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ffidamentoSannita\DocumentiGaraAggiornatiMTI4\DisciplinareGaraconAllegati\"/>
    </mc:Choice>
  </mc:AlternateContent>
  <xr:revisionPtr revIDLastSave="0" documentId="13_ncr:1_{74D809BB-295D-4918-B294-42C2654F4274}" xr6:coauthVersionLast="47" xr6:coauthVersionMax="47" xr10:uidLastSave="{00000000-0000-0000-0000-000000000000}"/>
  <bookViews>
    <workbookView xWindow="-108" yWindow="-108" windowWidth="23256" windowHeight="12456" tabRatio="854" firstSheet="4" activeTab="4" xr2:uid="{5F2FE7E9-5BEA-435D-B8D4-26BF9196DD55}"/>
  </bookViews>
  <sheets>
    <sheet name="Versioni" sheetId="11" state="hidden" r:id="rId1"/>
    <sheet name="efficientamenti" sheetId="25" r:id="rId2"/>
    <sheet name="INPUT INTERVENTI" sheetId="10" r:id="rId3"/>
    <sheet name="x calcolo % FONI" sheetId="24" r:id="rId4"/>
    <sheet name="INPUT FONI" sheetId="23" r:id="rId5"/>
    <sheet name="INPUT CONTRIBUTI ALLACCIAMENTO" sheetId="9" r:id="rId6"/>
    <sheet name="CONTRIBUTI PUBB" sheetId="8" r:id="rId7"/>
    <sheet name="Sintesi Versione_1" sheetId="19" state="hidden" r:id="rId8"/>
    <sheet name="Sintesi Versione2" sheetId="18" state="hidden" r:id="rId9"/>
    <sheet name="Sintesi Versione3" sheetId="20" state="hidden" r:id="rId10"/>
    <sheet name="INVESTIMENTI" sheetId="16" state="hidden" r:id="rId11"/>
    <sheet name="PIANO INVESTIMENTI" sheetId="5" r:id="rId12"/>
    <sheet name="investimenti_" sheetId="29" r:id="rId13"/>
    <sheet name="FINANZIAMENTO VR e INVEST" sheetId="26" r:id="rId14"/>
    <sheet name="VR" sheetId="28" r:id="rId15"/>
    <sheet name="FINAZIAMENTO ALTRO" sheetId="27" r:id="rId16"/>
    <sheet name="IVA" sheetId="14" r:id="rId17"/>
    <sheet name="INPUT ECONOMICO FINANZIARI" sheetId="6" r:id="rId18"/>
    <sheet name="STIMA CREDITI DEBITI" sheetId="4" r:id="rId19"/>
    <sheet name="CONTO ECONOMICO" sheetId="1" r:id="rId20"/>
    <sheet name="FLUSSI DI CASSA_rev" sheetId="30" r:id="rId21"/>
    <sheet name="STATO PATRIMONIALE_rev" sheetId="31" r:id="rId22"/>
    <sheet name="DATI DI SINTESI" sheetId="32" r:id="rId23"/>
    <sheet name="FINANZIAMENTI (2)" sheetId="21" state="hidden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</externalReferences>
  <definedNames>
    <definedName name="\0">#REF!</definedName>
    <definedName name="\a">'[1]Stato Patrimoniale'!#REF!</definedName>
    <definedName name="\B">#REF!</definedName>
    <definedName name="\E">#REF!</definedName>
    <definedName name="\I">#REF!</definedName>
    <definedName name="\K">#REF!</definedName>
    <definedName name="\M">#REF!</definedName>
    <definedName name="\R">#REF!</definedName>
    <definedName name="\S">#REF!</definedName>
    <definedName name="\T">#REF!</definedName>
    <definedName name="\Y">#REF!</definedName>
    <definedName name="\Z">#REF!</definedName>
    <definedName name="______qf1">[2]ACQUA!#REF!</definedName>
    <definedName name="______qf2">[2]ACQUA!#REF!</definedName>
    <definedName name="______qf3">[2]ACQUA!#REF!</definedName>
    <definedName name="______TG4">#REF!</definedName>
    <definedName name="_____qf1">[2]ACQUA!#REF!</definedName>
    <definedName name="_____qf2">[2]ACQUA!#REF!</definedName>
    <definedName name="_____qf3">[2]ACQUA!#REF!</definedName>
    <definedName name="_____TG4">#REF!</definedName>
    <definedName name="____BDG02">#REF!</definedName>
    <definedName name="____DAT1">'[3]borsa francese'!#REF!</definedName>
    <definedName name="____DAT11">'[3]borsa francese'!#REF!</definedName>
    <definedName name="____DAT12">'[3]borsa francese'!#REF!</definedName>
    <definedName name="____DAT2">'[3]borsa francese'!#REF!</definedName>
    <definedName name="____DAT3">'[3]borsa francese'!#REF!</definedName>
    <definedName name="____DAT4">'[3]borsa francese'!#REF!</definedName>
    <definedName name="____DAT5">'[3]borsa francese'!#REF!</definedName>
    <definedName name="____DAT9">'[4]VARRIM-M.L.'!#REF!</definedName>
    <definedName name="____ind2">[5]!_xlnm.ind2</definedName>
    <definedName name="____PAG1">[6]!_xlnm.PAG1</definedName>
    <definedName name="____QF1">[7]IPOTESI!#REF!</definedName>
    <definedName name="____QF2">[7]IPOTESI!#REF!</definedName>
    <definedName name="____QF3">[7]IPOTESI!#REF!</definedName>
    <definedName name="____TAB2">'[8]ENERGIE FATTURATE'!#REF!</definedName>
    <definedName name="____TG4">#REF!</definedName>
    <definedName name="___ABI10">#REF!</definedName>
    <definedName name="___ABI11">#REF!</definedName>
    <definedName name="___ABI24">#REF!</definedName>
    <definedName name="___ABP10">#REF!</definedName>
    <definedName name="___AGR11">#REF!</definedName>
    <definedName name="___BDG02">#REF!</definedName>
    <definedName name="___CIA1">#REF!</definedName>
    <definedName name="___CIA2">#REF!</definedName>
    <definedName name="___CIA3">#REF!</definedName>
    <definedName name="___cog1">#REF!</definedName>
    <definedName name="___cog2">#REF!</definedName>
    <definedName name="___cog3">#REF!</definedName>
    <definedName name="___cog4">#REF!</definedName>
    <definedName name="___cog5">#REF!</definedName>
    <definedName name="___CON1">#REF!</definedName>
    <definedName name="___CON10">#REF!</definedName>
    <definedName name="___CON11">#REF!</definedName>
    <definedName name="___CON12">#REF!</definedName>
    <definedName name="___CON13">#REF!</definedName>
    <definedName name="___CON14">#REF!</definedName>
    <definedName name="___CON15">#REF!</definedName>
    <definedName name="___CON16">#REF!</definedName>
    <definedName name="___CON17">#REF!</definedName>
    <definedName name="___CON18">#REF!</definedName>
    <definedName name="___CON19">#REF!</definedName>
    <definedName name="___CON2">#REF!</definedName>
    <definedName name="___CON20">#REF!</definedName>
    <definedName name="___CON21">#REF!</definedName>
    <definedName name="___CON22">#REF!</definedName>
    <definedName name="___CON23">#REF!</definedName>
    <definedName name="___CON24">#REF!</definedName>
    <definedName name="___CON3">#REF!</definedName>
    <definedName name="___CON4">#REF!</definedName>
    <definedName name="___CON5">#REF!</definedName>
    <definedName name="___CON6">#REF!</definedName>
    <definedName name="___CON7">#REF!</definedName>
    <definedName name="___CON8">#REF!</definedName>
    <definedName name="___CON9">#REF!</definedName>
    <definedName name="___DAT1">'[3]borsa francese'!#REF!</definedName>
    <definedName name="___DAT10">[9]Rda_Oda_EM!#REF!</definedName>
    <definedName name="___DAT11">'[3]borsa francese'!#REF!</definedName>
    <definedName name="___DAT12">'[3]borsa francese'!#REF!</definedName>
    <definedName name="___DAT13">[9]Rda_Oda_EM!#REF!</definedName>
    <definedName name="___DAT14">[9]Rda_Oda_EM!#REF!</definedName>
    <definedName name="___DAT15">[9]Rda_Oda_EM!#REF!</definedName>
    <definedName name="___DAT16">[9]Rda_Oda_EM!#REF!</definedName>
    <definedName name="___DAT2">'[3]borsa francese'!#REF!</definedName>
    <definedName name="___DAT3">'[3]borsa francese'!#REF!</definedName>
    <definedName name="___DAT4">'[3]borsa francese'!#REF!</definedName>
    <definedName name="___DAT5">'[3]borsa francese'!#REF!</definedName>
    <definedName name="___DAT6">[9]Rda_Oda_EM!#REF!</definedName>
    <definedName name="___DAT7">[9]Rda_Oda_EM!#REF!</definedName>
    <definedName name="___DAT8">[9]Rda_Oda_EM!#REF!</definedName>
    <definedName name="___DAT9">'[4]VARRIM-M.L.'!#REF!</definedName>
    <definedName name="___GAS1">#REF!</definedName>
    <definedName name="___GAS10">#REF!</definedName>
    <definedName name="___GAS11">#REF!</definedName>
    <definedName name="___GAS12">#REF!</definedName>
    <definedName name="___GAS13">#REF!</definedName>
    <definedName name="___GAS14">#REF!</definedName>
    <definedName name="___GAS15">#REF!</definedName>
    <definedName name="___GAS16">#REF!</definedName>
    <definedName name="___GAS17">#REF!</definedName>
    <definedName name="___GAS18">#REF!</definedName>
    <definedName name="___GAS19">#REF!</definedName>
    <definedName name="___GAS2">#REF!</definedName>
    <definedName name="___GAS20">#REF!</definedName>
    <definedName name="___GAS21">#REF!</definedName>
    <definedName name="___GAS22">#REF!</definedName>
    <definedName name="___GAS23">#REF!</definedName>
    <definedName name="___GAS24">#REF!</definedName>
    <definedName name="___GAS3">#REF!</definedName>
    <definedName name="___GAS4">#REF!</definedName>
    <definedName name="___GAS5">#REF!</definedName>
    <definedName name="___GAS6">#REF!</definedName>
    <definedName name="___GAS7">#REF!</definedName>
    <definedName name="___GAS8">#REF!</definedName>
    <definedName name="___GAS9">#REF!</definedName>
    <definedName name="___ind2">[5]!_xlnm.ind2</definedName>
    <definedName name="___mds_first_cell___">#REF!</definedName>
    <definedName name="___mds_view_data___">#REF!</definedName>
    <definedName name="___MET1">#REF!</definedName>
    <definedName name="___MET10">#REF!</definedName>
    <definedName name="___MET11">#REF!</definedName>
    <definedName name="___MET12">#REF!</definedName>
    <definedName name="___MET13">#REF!</definedName>
    <definedName name="___MET14">#REF!</definedName>
    <definedName name="___MET15">#REF!</definedName>
    <definedName name="___MET16">#REF!</definedName>
    <definedName name="___MET17">#REF!</definedName>
    <definedName name="___MET18">#REF!</definedName>
    <definedName name="___MET19">#REF!</definedName>
    <definedName name="___MET2">#REF!</definedName>
    <definedName name="___MET20">#REF!</definedName>
    <definedName name="___MET21">#REF!</definedName>
    <definedName name="___MET22">#REF!</definedName>
    <definedName name="___MET23">#REF!</definedName>
    <definedName name="___MET24">#REF!</definedName>
    <definedName name="___MET3">#REF!</definedName>
    <definedName name="___MET4">#REF!</definedName>
    <definedName name="___MET5">#REF!</definedName>
    <definedName name="___MET6">#REF!</definedName>
    <definedName name="___MET7">#REF!</definedName>
    <definedName name="___MET8">#REF!</definedName>
    <definedName name="___MET9">#REF!</definedName>
    <definedName name="___OSP24">#REF!</definedName>
    <definedName name="___PAG1">[6]!_xlnm.PAG1</definedName>
    <definedName name="___PAL12">#REF!</definedName>
    <definedName name="___PAL5">#REF!</definedName>
    <definedName name="___PAL6">#REF!</definedName>
    <definedName name="___PAL8">#REF!</definedName>
    <definedName name="___QF1">[7]IPOTESI!#REF!</definedName>
    <definedName name="___QF2">[7]IPOTESI!#REF!</definedName>
    <definedName name="___QF3">[7]IPOTESI!#REF!</definedName>
    <definedName name="___qf4">[2]ACQUA!#REF!</definedName>
    <definedName name="___SCU10">#REF!</definedName>
    <definedName name="___SCU11">#REF!</definedName>
    <definedName name="___SCU12">#REF!</definedName>
    <definedName name="___SCU13">#REF!</definedName>
    <definedName name="___SCU14">#REF!</definedName>
    <definedName name="___SCU15">#REF!</definedName>
    <definedName name="___SCU24">#REF!</definedName>
    <definedName name="___SCU5">#REF!</definedName>
    <definedName name="___SCU6">#REF!</definedName>
    <definedName name="___SCU7">#REF!</definedName>
    <definedName name="___SCU8">#REF!</definedName>
    <definedName name="___SCU9">#REF!</definedName>
    <definedName name="___TAB2">'[10]ENERGIE FATTURATE'!#REF!</definedName>
    <definedName name="___TG4">#REF!</definedName>
    <definedName name="___UFF10">#REF!</definedName>
    <definedName name="___UFF11">#REF!</definedName>
    <definedName name="___UFF12">#REF!</definedName>
    <definedName name="___UFF13">#REF!</definedName>
    <definedName name="___UFF24">#REF!</definedName>
    <definedName name="___UFF4">#REF!</definedName>
    <definedName name="___UFF6">#REF!</definedName>
    <definedName name="___UFF7">#REF!</definedName>
    <definedName name="___UFF8">#REF!</definedName>
    <definedName name="___UFF9">#REF!</definedName>
    <definedName name="__123Graph_C">[11]CFIX!#REF!</definedName>
    <definedName name="__123Graph_D">[11]CFIX!#REF!</definedName>
    <definedName name="__123Graph_E">[11]CFIX!#REF!</definedName>
    <definedName name="__123Graph_F">[11]CFIX!#REF!</definedName>
    <definedName name="__ABI10">#REF!</definedName>
    <definedName name="__ABI11">#REF!</definedName>
    <definedName name="__ABI24">#REF!</definedName>
    <definedName name="__ABP10">#REF!</definedName>
    <definedName name="__AGR11">#REF!</definedName>
    <definedName name="__BDG02">#REF!</definedName>
    <definedName name="__CIA1">#REF!</definedName>
    <definedName name="__CIA2">#REF!</definedName>
    <definedName name="__CIA3">#REF!</definedName>
    <definedName name="__cog1">#REF!</definedName>
    <definedName name="__cog2">#REF!</definedName>
    <definedName name="__cog3">#REF!</definedName>
    <definedName name="__cog4">#REF!</definedName>
    <definedName name="__cog5">#REF!</definedName>
    <definedName name="__CON1">#REF!</definedName>
    <definedName name="__CON10">#REF!</definedName>
    <definedName name="__CON11">#REF!</definedName>
    <definedName name="__CON12">#REF!</definedName>
    <definedName name="__CON13">#REF!</definedName>
    <definedName name="__CON14">#REF!</definedName>
    <definedName name="__CON15">#REF!</definedName>
    <definedName name="__CON16">#REF!</definedName>
    <definedName name="__CON17">#REF!</definedName>
    <definedName name="__CON18">#REF!</definedName>
    <definedName name="__CON19">#REF!</definedName>
    <definedName name="__CON2">#REF!</definedName>
    <definedName name="__CON20">#REF!</definedName>
    <definedName name="__CON21">#REF!</definedName>
    <definedName name="__CON22">#REF!</definedName>
    <definedName name="__CON23">#REF!</definedName>
    <definedName name="__CON24">#REF!</definedName>
    <definedName name="__CON3">#REF!</definedName>
    <definedName name="__CON4">#REF!</definedName>
    <definedName name="__CON5">#REF!</definedName>
    <definedName name="__CON6">#REF!</definedName>
    <definedName name="__CON7">#REF!</definedName>
    <definedName name="__CON8">#REF!</definedName>
    <definedName name="__CON9">#REF!</definedName>
    <definedName name="__cop1">[12]Aggregato!#REF!</definedName>
    <definedName name="__CPF1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v101">#REF!</definedName>
    <definedName name="__div102">#REF!</definedName>
    <definedName name="__div103">#REF!</definedName>
    <definedName name="__div104">#REF!</definedName>
    <definedName name="__div105">#REF!</definedName>
    <definedName name="__div106">#REF!</definedName>
    <definedName name="__div107">#REF!</definedName>
    <definedName name="__div108">#REF!</definedName>
    <definedName name="__div109">#REF!</definedName>
    <definedName name="__div110">#REF!</definedName>
    <definedName name="__div111">#REF!</definedName>
    <definedName name="__div112">#REF!</definedName>
    <definedName name="__div113">#REF!</definedName>
    <definedName name="__div114">#REF!</definedName>
    <definedName name="__div115">#REF!</definedName>
    <definedName name="__div201">#REF!</definedName>
    <definedName name="__div202">#REF!</definedName>
    <definedName name="__div203">#REF!</definedName>
    <definedName name="__div204">#REF!</definedName>
    <definedName name="__div205">#REF!</definedName>
    <definedName name="__div206">#REF!</definedName>
    <definedName name="__div207">#REF!</definedName>
    <definedName name="__div208">#REF!</definedName>
    <definedName name="__div209">#REF!</definedName>
    <definedName name="__div210">#REF!</definedName>
    <definedName name="__div211">#REF!</definedName>
    <definedName name="__div212">#REF!</definedName>
    <definedName name="__div213">#REF!</definedName>
    <definedName name="__div214">#REF!</definedName>
    <definedName name="__div215">#REF!</definedName>
    <definedName name="__GAS1">#REF!</definedName>
    <definedName name="__GAS10">#REF!</definedName>
    <definedName name="__GAS11">#REF!</definedName>
    <definedName name="__GAS12">#REF!</definedName>
    <definedName name="__GAS13">#REF!</definedName>
    <definedName name="__GAS14">#REF!</definedName>
    <definedName name="__GAS15">#REF!</definedName>
    <definedName name="__GAS16">#REF!</definedName>
    <definedName name="__GAS17">#REF!</definedName>
    <definedName name="__GAS18">#REF!</definedName>
    <definedName name="__GAS19">#REF!</definedName>
    <definedName name="__GAS2">#REF!</definedName>
    <definedName name="__GAS20">#REF!</definedName>
    <definedName name="__GAS21">#REF!</definedName>
    <definedName name="__GAS22">#REF!</definedName>
    <definedName name="__GAS23">#REF!</definedName>
    <definedName name="__GAS24">#REF!</definedName>
    <definedName name="__GAS3">#REF!</definedName>
    <definedName name="__GAS4">#REF!</definedName>
    <definedName name="__GAS5">#REF!</definedName>
    <definedName name="__GAS6">#REF!</definedName>
    <definedName name="__GAS7">#REF!</definedName>
    <definedName name="__GAS8">#REF!</definedName>
    <definedName name="__GAS9">#REF!</definedName>
    <definedName name="__ind2">[13]!_xlnm.ind2</definedName>
    <definedName name="__Int1">#REF!</definedName>
    <definedName name="__Int2">#REF!</definedName>
    <definedName name="__LAV3">#REF!</definedName>
    <definedName name="__MET1">#REF!</definedName>
    <definedName name="__MET10">#REF!</definedName>
    <definedName name="__MET11">#REF!</definedName>
    <definedName name="__MET12">#REF!</definedName>
    <definedName name="__MET13">#REF!</definedName>
    <definedName name="__MET14">#REF!</definedName>
    <definedName name="__MET15">#REF!</definedName>
    <definedName name="__MET16">#REF!</definedName>
    <definedName name="__MET17">#REF!</definedName>
    <definedName name="__MET18">#REF!</definedName>
    <definedName name="__MET19">#REF!</definedName>
    <definedName name="__MET2">#REF!</definedName>
    <definedName name="__MET20">#REF!</definedName>
    <definedName name="__MET21">#REF!</definedName>
    <definedName name="__MET22">#REF!</definedName>
    <definedName name="__MET23">#REF!</definedName>
    <definedName name="__MET24">#REF!</definedName>
    <definedName name="__MET3">#REF!</definedName>
    <definedName name="__MET4">#REF!</definedName>
    <definedName name="__MET5">#REF!</definedName>
    <definedName name="__MET6">#REF!</definedName>
    <definedName name="__MET7">#REF!</definedName>
    <definedName name="__MET8">#REF!</definedName>
    <definedName name="__MET9">#REF!</definedName>
    <definedName name="__OSP24">#REF!</definedName>
    <definedName name="__PAG1">[14]!_xlnm.PAG1</definedName>
    <definedName name="__PAL12">#REF!</definedName>
    <definedName name="__PAL5">#REF!</definedName>
    <definedName name="__PAL6">#REF!</definedName>
    <definedName name="__PAL8">#REF!</definedName>
    <definedName name="__pas1">[12]Aggregato!#REF!</definedName>
    <definedName name="__QF1">[7]IPOTESI!#REF!</definedName>
    <definedName name="__QF2">[7]IPOTESI!#REF!</definedName>
    <definedName name="__QF3">[7]IPOTESI!#REF!</definedName>
    <definedName name="__qf4">[2]ACQUA!#REF!</definedName>
    <definedName name="__R1o">#REF!</definedName>
    <definedName name="__R1u_ao">[15]Aulnay!$D$48</definedName>
    <definedName name="__R1u_so">#REF!</definedName>
    <definedName name="__R2Ao">[16]Paramètres!$D$40</definedName>
    <definedName name="__R2Bo">[16]Paramètres!$D$44</definedName>
    <definedName name="__R2Co">[16]Paramètres!$D$47</definedName>
    <definedName name="__R2o">#REF!</definedName>
    <definedName name="__R2u_ao">[15]Aulnay!$D$49</definedName>
    <definedName name="__R2u_so">#REF!</definedName>
    <definedName name="__R3u_so">#REF!</definedName>
    <definedName name="__SCU10">#REF!</definedName>
    <definedName name="__SCU11">#REF!</definedName>
    <definedName name="__SCU12">#REF!</definedName>
    <definedName name="__SCU13">#REF!</definedName>
    <definedName name="__SCU14">#REF!</definedName>
    <definedName name="__SCU15">#REF!</definedName>
    <definedName name="__SCU24">#REF!</definedName>
    <definedName name="__SCU5">#REF!</definedName>
    <definedName name="__SCU6">#REF!</definedName>
    <definedName name="__SCU7">#REF!</definedName>
    <definedName name="__SCU8">#REF!</definedName>
    <definedName name="__SCU9">#REF!</definedName>
    <definedName name="__TAB2">'[10]ENERGIE FATTURATE'!#REF!</definedName>
    <definedName name="__TG4">#REF!</definedName>
    <definedName name="__TOT1">#REF!</definedName>
    <definedName name="__UFF10">#REF!</definedName>
    <definedName name="__UFF11">#REF!</definedName>
    <definedName name="__UFF12">#REF!</definedName>
    <definedName name="__UFF13">#REF!</definedName>
    <definedName name="__UFF24">#REF!</definedName>
    <definedName name="__UFF4">#REF!</definedName>
    <definedName name="__UFF6">#REF!</definedName>
    <definedName name="__UFF7">#REF!</definedName>
    <definedName name="__UFF8">#REF!</definedName>
    <definedName name="__UFF9">#REF!</definedName>
    <definedName name="__zz1">#REF!</definedName>
    <definedName name="_1">#N/A</definedName>
    <definedName name="_1__oct_1998_1999">#REF!</definedName>
    <definedName name="_2">#REF!</definedName>
    <definedName name="_ABI10">#REF!</definedName>
    <definedName name="_ABI11">#REF!</definedName>
    <definedName name="_ABI24">#REF!</definedName>
    <definedName name="_ABP10">#REF!</definedName>
    <definedName name="_AGR11">#REF!</definedName>
    <definedName name="_BDG02">#REF!</definedName>
    <definedName name="_BQ4.2">#REF!</definedName>
    <definedName name="_BT40">#REF!</definedName>
    <definedName name="_CDC1">[17]Ricl1!$D$5:$ET$5</definedName>
    <definedName name="_CDC2">[17]Ricl2!$D$5:$ET$5</definedName>
    <definedName name="_CDC3">[17]Ricl3!$D$5:$DQ$5</definedName>
    <definedName name="_CIA1">#REF!</definedName>
    <definedName name="_CIA2">#REF!</definedName>
    <definedName name="_CIA3">#REF!</definedName>
    <definedName name="_cog1">#REF!</definedName>
    <definedName name="_cog2">#REF!</definedName>
    <definedName name="_cog3">#REF!</definedName>
    <definedName name="_cog4">#REF!</definedName>
    <definedName name="_cog5">#REF!</definedName>
    <definedName name="_CON1">#REF!</definedName>
    <definedName name="_CON10">#REF!</definedName>
    <definedName name="_CON11">#REF!</definedName>
    <definedName name="_CON12">#REF!</definedName>
    <definedName name="_CON13">#REF!</definedName>
    <definedName name="_CON14">#REF!</definedName>
    <definedName name="_CON15">#REF!</definedName>
    <definedName name="_CON16">#REF!</definedName>
    <definedName name="_CON17">#REF!</definedName>
    <definedName name="_CON18">#REF!</definedName>
    <definedName name="_CON19">#REF!</definedName>
    <definedName name="_CON2">#REF!</definedName>
    <definedName name="_CON20">#REF!</definedName>
    <definedName name="_CON21">#REF!</definedName>
    <definedName name="_CON22">#REF!</definedName>
    <definedName name="_CON23">#REF!</definedName>
    <definedName name="_CON24">#REF!</definedName>
    <definedName name="_CON3">#REF!</definedName>
    <definedName name="_CON4">#REF!</definedName>
    <definedName name="_CON5">#REF!</definedName>
    <definedName name="_CON6">#REF!</definedName>
    <definedName name="_CON7">#REF!</definedName>
    <definedName name="_CON8">#REF!</definedName>
    <definedName name="_CON9">#REF!</definedName>
    <definedName name="_cop1">[12]Aggregato!#REF!</definedName>
    <definedName name="_CPF1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v101">#REF!</definedName>
    <definedName name="_div102">#REF!</definedName>
    <definedName name="_div103">#REF!</definedName>
    <definedName name="_div104">#REF!</definedName>
    <definedName name="_div105">#REF!</definedName>
    <definedName name="_div106">#REF!</definedName>
    <definedName name="_div107">#REF!</definedName>
    <definedName name="_div108">#REF!</definedName>
    <definedName name="_div109">#REF!</definedName>
    <definedName name="_div110">#REF!</definedName>
    <definedName name="_div111">#REF!</definedName>
    <definedName name="_div112">#REF!</definedName>
    <definedName name="_div113">#REF!</definedName>
    <definedName name="_div114">#REF!</definedName>
    <definedName name="_div115">#REF!</definedName>
    <definedName name="_div201">#REF!</definedName>
    <definedName name="_div202">#REF!</definedName>
    <definedName name="_div203">#REF!</definedName>
    <definedName name="_div204">#REF!</definedName>
    <definedName name="_div205">#REF!</definedName>
    <definedName name="_div206">#REF!</definedName>
    <definedName name="_div207">#REF!</definedName>
    <definedName name="_div208">#REF!</definedName>
    <definedName name="_div209">#REF!</definedName>
    <definedName name="_div210">#REF!</definedName>
    <definedName name="_div211">#REF!</definedName>
    <definedName name="_div212">#REF!</definedName>
    <definedName name="_div213">#REF!</definedName>
    <definedName name="_div214">#REF!</definedName>
    <definedName name="_div215">#REF!</definedName>
    <definedName name="_Fill" hidden="1">'[18]Stato Patrimoniale'!#REF!</definedName>
    <definedName name="_xlnm._FilterDatabase" localSheetId="13" hidden="1">'FINANZIAMENTO VR e INVEST'!$A$1:$AN$188</definedName>
    <definedName name="_xlnm._FilterDatabase" localSheetId="15" hidden="1">'FINAZIAMENTO ALTRO'!$A$5:$E$12</definedName>
    <definedName name="_xlnm._FilterDatabase" localSheetId="2" hidden="1">'INPUT INTERVENTI'!$A$1:$AM$2153</definedName>
    <definedName name="_GAS1">#REF!</definedName>
    <definedName name="_GAS10">#REF!</definedName>
    <definedName name="_GAS11">#REF!</definedName>
    <definedName name="_GAS12">#REF!</definedName>
    <definedName name="_GAS13">#REF!</definedName>
    <definedName name="_GAS14">#REF!</definedName>
    <definedName name="_GAS15">#REF!</definedName>
    <definedName name="_GAS16">#REF!</definedName>
    <definedName name="_GAS17">#REF!</definedName>
    <definedName name="_GAS18">#REF!</definedName>
    <definedName name="_GAS19">#REF!</definedName>
    <definedName name="_GAS2">#REF!</definedName>
    <definedName name="_GAS20">#REF!</definedName>
    <definedName name="_GAS21">#REF!</definedName>
    <definedName name="_GAS22">#REF!</definedName>
    <definedName name="_GAS23">#REF!</definedName>
    <definedName name="_GAS24">#REF!</definedName>
    <definedName name="_GAS3">#REF!</definedName>
    <definedName name="_GAS4">#REF!</definedName>
    <definedName name="_GAS5">#REF!</definedName>
    <definedName name="_GAS6">#REF!</definedName>
    <definedName name="_GAS7">#REF!</definedName>
    <definedName name="_GAS8">#REF!</definedName>
    <definedName name="_GAS9">#REF!</definedName>
    <definedName name="_ind2">[19]!_xlnm.ind2</definedName>
    <definedName name="_INPUT__CE">#REF!</definedName>
    <definedName name="_INPUT__QUANTITA">#REF!</definedName>
    <definedName name="_Int1">#REF!</definedName>
    <definedName name="_Int2">#REF!</definedName>
    <definedName name="_Key1" hidden="1">#REF!</definedName>
    <definedName name="_LAV3">#REF!</definedName>
    <definedName name="_Mese">[20]Input!$D$3</definedName>
    <definedName name="_MESE_I">[20]Input!$D$2</definedName>
    <definedName name="_MET1">#REF!</definedName>
    <definedName name="_MET10">#REF!</definedName>
    <definedName name="_MET11">#REF!</definedName>
    <definedName name="_MET12">#REF!</definedName>
    <definedName name="_MET13">#REF!</definedName>
    <definedName name="_MET14">#REF!</definedName>
    <definedName name="_MET15">#REF!</definedName>
    <definedName name="_MET16">#REF!</definedName>
    <definedName name="_MET17">#REF!</definedName>
    <definedName name="_MET18">#REF!</definedName>
    <definedName name="_MET19">#REF!</definedName>
    <definedName name="_MET2">#REF!</definedName>
    <definedName name="_MET20">#REF!</definedName>
    <definedName name="_MET21">#REF!</definedName>
    <definedName name="_MET22">#REF!</definedName>
    <definedName name="_MET23">#REF!</definedName>
    <definedName name="_MET24">#REF!</definedName>
    <definedName name="_MET3">#REF!</definedName>
    <definedName name="_MET4">#REF!</definedName>
    <definedName name="_MET5">#REF!</definedName>
    <definedName name="_MET6">#REF!</definedName>
    <definedName name="_MET7">#REF!</definedName>
    <definedName name="_MET8">#REF!</definedName>
    <definedName name="_MET9">#REF!</definedName>
    <definedName name="_ORD1">[17]Ricl1!$EV$5:$FR$5</definedName>
    <definedName name="_ORD2">[17]Ricl2!$EV$5:$FR$5</definedName>
    <definedName name="_ORD3">[17]Ricl3!$DS$5:$EP$5</definedName>
    <definedName name="_Order1" hidden="1">255</definedName>
    <definedName name="_Order2" hidden="1">255</definedName>
    <definedName name="_OSP24">#REF!</definedName>
    <definedName name="_PAG1">[21]!_xlnm.PAG1</definedName>
    <definedName name="_PAL12">#REF!</definedName>
    <definedName name="_PAL5">#REF!</definedName>
    <definedName name="_PAL6">#REF!</definedName>
    <definedName name="_PAL8">#REF!</definedName>
    <definedName name="_pas1">[12]Aggregato!#REF!</definedName>
    <definedName name="_QF1">[7]IPOTESI!#REF!</definedName>
    <definedName name="_QF2">[7]IPOTESI!#REF!</definedName>
    <definedName name="_QF3">[7]IPOTESI!#REF!</definedName>
    <definedName name="_qf4">[22]ACQUA!#REF!</definedName>
    <definedName name="_R1o">#REF!</definedName>
    <definedName name="_R1u_ao">[15]Aulnay!$D$48</definedName>
    <definedName name="_R1u_so">#REF!</definedName>
    <definedName name="_R2Ao">[16]Paramètres!$D$40</definedName>
    <definedName name="_R2Bo">[16]Paramètres!$D$44</definedName>
    <definedName name="_R2Co">[16]Paramètres!$D$47</definedName>
    <definedName name="_R2o">#REF!</definedName>
    <definedName name="_R2u_ao">[15]Aulnay!$D$49</definedName>
    <definedName name="_R2u_so">#REF!</definedName>
    <definedName name="_R3u_so">#REF!</definedName>
    <definedName name="_RF1996">#REF!</definedName>
    <definedName name="_RF1998">#REF!</definedName>
    <definedName name="_RF1999">#REF!</definedName>
    <definedName name="_RF2000">#REF!</definedName>
    <definedName name="_RF2001">#REF!</definedName>
    <definedName name="_rf5">#REF!</definedName>
    <definedName name="_SCU10">#REF!</definedName>
    <definedName name="_SCU11">#REF!</definedName>
    <definedName name="_SCU12">#REF!</definedName>
    <definedName name="_SCU13">#REF!</definedName>
    <definedName name="_SCU14">#REF!</definedName>
    <definedName name="_SCU15">#REF!</definedName>
    <definedName name="_SCU24">#REF!</definedName>
    <definedName name="_SCU5">#REF!</definedName>
    <definedName name="_SCU6">#REF!</definedName>
    <definedName name="_SCU7">#REF!</definedName>
    <definedName name="_SCU8">#REF!</definedName>
    <definedName name="_SCU9">#REF!</definedName>
    <definedName name="_Sort" hidden="1">#REF!</definedName>
    <definedName name="_SP1996">#REF!</definedName>
    <definedName name="_SP1998">#REF!</definedName>
    <definedName name="_SP1999">#REF!</definedName>
    <definedName name="_SP2000">#REF!</definedName>
    <definedName name="_SP2001">#REF!</definedName>
    <definedName name="_TAB2">'[23]ENERGIE FATTURATE'!#REF!</definedName>
    <definedName name="_TG4">#REF!</definedName>
    <definedName name="_TOT1">#REF!</definedName>
    <definedName name="_UFF10">#REF!</definedName>
    <definedName name="_UFF11">#REF!</definedName>
    <definedName name="_UFF12">#REF!</definedName>
    <definedName name="_UFF13">#REF!</definedName>
    <definedName name="_UFF24">#REF!</definedName>
    <definedName name="_UFF4">#REF!</definedName>
    <definedName name="_UFF6">#REF!</definedName>
    <definedName name="_UFF7">#REF!</definedName>
    <definedName name="_UFF8">#REF!</definedName>
    <definedName name="_UFF9">#REF!</definedName>
    <definedName name="_VDC1">[17]Ricl1!$C$6:$C$202</definedName>
    <definedName name="_VDC2">[17]Ricl2!$C$6:$C$202</definedName>
    <definedName name="_VDC3">[17]Ricl3!$C$6:$C$167</definedName>
    <definedName name="_zz1">#REF!</definedName>
    <definedName name="a">#REF!</definedName>
    <definedName name="A__Ricavi_dettaglio">#REF!</definedName>
    <definedName name="A_Ricavi_dettaglio">#REF!</definedName>
    <definedName name="a_slide">'[24]INPUT   Analisi GAS'!$B$3:$O$22</definedName>
    <definedName name="a2a_10">#REF!</definedName>
    <definedName name="a2a_2">#REF!</definedName>
    <definedName name="a2a_3">#REF!</definedName>
    <definedName name="a2a_amb5">#REF!</definedName>
    <definedName name="a2a_idr">#REF!</definedName>
    <definedName name="A2A1">#REF!</definedName>
    <definedName name="a2a10">#REF!</definedName>
    <definedName name="a2a11">#REF!</definedName>
    <definedName name="a2a12">#REF!</definedName>
    <definedName name="a2a14">#REF!</definedName>
    <definedName name="a2a15">#REF!</definedName>
    <definedName name="a2a4">#REF!</definedName>
    <definedName name="a2a5">#REF!</definedName>
    <definedName name="aa">#REF!</definedName>
    <definedName name="AA.">[25]Input!$P$7:$P$67</definedName>
    <definedName name="aaa">#REF!</definedName>
    <definedName name="aaaa">[0]!Foglio1</definedName>
    <definedName name="aaaaaaaaaa" hidden="1">{#N/A,#N/A,FALSE,"Aging Summary";#N/A,#N/A,FALSE,"Ratio Analysis";#N/A,#N/A,FALSE,"Test 120 Day Accts";#N/A,#N/A,FALSE,"Tickmarks"}</definedName>
    <definedName name="aaaaaaaaaaaaaaaaaaa">[0]!Foglio1</definedName>
    <definedName name="aaggoHlieN">[26]sysConfig!$B$12</definedName>
    <definedName name="ABI">#REF!</definedName>
    <definedName name="ABIG10">#REF!</definedName>
    <definedName name="ABIG11">#REF!</definedName>
    <definedName name="ABIG24">#REF!</definedName>
    <definedName name="ABIM10">#REF!</definedName>
    <definedName name="ABIM11">#REF!</definedName>
    <definedName name="ABIM24">#REF!</definedName>
    <definedName name="ABP">#REF!</definedName>
    <definedName name="ABPG">#REF!</definedName>
    <definedName name="ABPM">#REF!</definedName>
    <definedName name="AC">[27]Scost!$W$23</definedName>
    <definedName name="ACQ_CASSANO">[7]IPOTESI!#REF!</definedName>
    <definedName name="ACQ_MILANO">[7]IPOTESI!#REF!</definedName>
    <definedName name="ACQUISTI">#REF!</definedName>
    <definedName name="ACTIF_IMMOBILISES">[28]Magazzino!#REF!</definedName>
    <definedName name="ACTIFS_CIRCULANT">[28]Magazzino!#REF!</definedName>
    <definedName name="aerea1">#REF!</definedName>
    <definedName name="AF">[29]AF!$A$2:$P$20</definedName>
    <definedName name="AF_complessivo">[30]AF!$A$2:$Q$33</definedName>
    <definedName name="AF_tot">[30]AF!$A$2:$Q$31</definedName>
    <definedName name="aga_effpq_prec">#REF!</definedName>
    <definedName name="aga_pq_budg">#REF!</definedName>
    <definedName name="aga_quant">#REF!</definedName>
    <definedName name="Aggiornamenti_Consuntivi">#REF!</definedName>
    <definedName name="AGO">#REF!</definedName>
    <definedName name="ALBA">'[31]Campi GAS'!#REF!</definedName>
    <definedName name="ALLA">#REF!</definedName>
    <definedName name="ALLA1">#REF!</definedName>
    <definedName name="ALLASTAMPA">#REF!</definedName>
    <definedName name="ALLBSTAMPA">#REF!</definedName>
    <definedName name="ALLE">#REF!</definedName>
    <definedName name="allegati">#REF!</definedName>
    <definedName name="allegato">#REF!</definedName>
    <definedName name="Allegato1">[32]Zmacro!$E$1</definedName>
    <definedName name="allegato1070">#REF!</definedName>
    <definedName name="Allegato2">[32]Zmacro!$F$1</definedName>
    <definedName name="Allegato3">[32]Zmacro!$G$1</definedName>
    <definedName name="Allegato31">[27]Zmacro!$AI$1</definedName>
    <definedName name="Allegato4">[32]Zmacro!$H$1</definedName>
    <definedName name="Allegato5">[32]Zmacro!$I$1</definedName>
    <definedName name="Allegato6">[32]Zmacro!$J$1</definedName>
    <definedName name="Allegato7">[27]Zmacro!$K$1</definedName>
    <definedName name="ALLIBI">'[31]Campi GAS'!#REF!</definedName>
    <definedName name="allibi1">#REF!</definedName>
    <definedName name="altre_acs_and_tlr">#REF!</definedName>
    <definedName name="altre_acs_andamento_tlr">#REF!</definedName>
    <definedName name="altre_acs_area_metro_prec">#REF!</definedName>
    <definedName name="altre_acs_ebitda_bdg">#REF!</definedName>
    <definedName name="altre_acs_ebitda_prec">#REF!</definedName>
    <definedName name="altre_acs_ebitda_prec_1">#REF!</definedName>
    <definedName name="altre_acs_metro_bdg">#REF!</definedName>
    <definedName name="altre_acs_naz_bdg">#REF!</definedName>
    <definedName name="altre_acs_naz_prec">#REF!</definedName>
    <definedName name="altre_acs_pm_tlr_2005">#REF!</definedName>
    <definedName name="altre_acs_pm_tlr_bdg">#REF!</definedName>
    <definedName name="altre_acs_pm_tlr_forecast_2005_v1">#REF!</definedName>
    <definedName name="altre_acs_pm_tlr_prec">#REF!</definedName>
    <definedName name="altre_acs_tlr_prec">#REF!</definedName>
    <definedName name="altre_apr_ebitda_prec">#REF!</definedName>
    <definedName name="altre_cas_pm_tlr_2005_forecast">#REF!</definedName>
    <definedName name="altre_costi_struttura">#REF!</definedName>
    <definedName name="altre_hol_crm_comm">#REF!</definedName>
    <definedName name="altre_hol_si_cdr">#REF!</definedName>
    <definedName name="altre_prod_ebitda_prec">#REF!</definedName>
    <definedName name="ALTREIND">#REF!</definedName>
    <definedName name="altri">#REF!</definedName>
    <definedName name="AMMINISTRAZIONE">'[33]TABELLA DI LAVORO'!#REF!</definedName>
    <definedName name="amortcad">#REF!</definedName>
    <definedName name="Amortisation_of_goodwill">[28]Magazzino!#REF!</definedName>
    <definedName name="Amortissements">[28]Magazzino!#REF!</definedName>
    <definedName name="AMTPRV">#REF!</definedName>
    <definedName name="AnagCDC">[34]AnagCDC!$A$3:$Z$292</definedName>
    <definedName name="AnagOI">[34]AnagOI!$A$3:$V$100</definedName>
    <definedName name="Anagrafica">[35]Anagrafiche!$B$5:$I$66</definedName>
    <definedName name="ann">#REF!</definedName>
    <definedName name="anna">#REF!</definedName>
    <definedName name="anno">#REF!</definedName>
    <definedName name="ANNO_ZERO">[36]Setup!$D$13</definedName>
    <definedName name="Annofinetab">#REF!</definedName>
    <definedName name="Annorif">#REF!</definedName>
    <definedName name="AnnoScelto">#REF!</definedName>
    <definedName name="anscount" hidden="1">1</definedName>
    <definedName name="antinc">#REF!</definedName>
    <definedName name="antint">#REF!</definedName>
    <definedName name="ANTINTR">#REF!</definedName>
    <definedName name="Aod">#REF!</definedName>
    <definedName name="Aon">#REF!</definedName>
    <definedName name="Aoo">#REF!</definedName>
    <definedName name="aoon">'[23]#RIF'!#REF!</definedName>
    <definedName name="AP">[34]Leading!$M$6</definedName>
    <definedName name="APR">#REF!</definedName>
    <definedName name="apr_new_vs_bdg">#REF!</definedName>
    <definedName name="area_life_Dist_Fee_Pay_In">#REF!</definedName>
    <definedName name="area_life_distr_fee_pay_in">#REF!</definedName>
    <definedName name="area_life_distr_fee_pay_out">#REF!</definedName>
    <definedName name="area_life_mgmt_pay_in">#REF!</definedName>
    <definedName name="area_life_mgmt_pay_out">#REF!</definedName>
    <definedName name="area_life_mix">#REF!</definedName>
    <definedName name="area_life_surr_rate">#REF!</definedName>
    <definedName name="_xlnm.Print_Area">#REF!</definedName>
    <definedName name="AREA_STAMPA_CON">#N/A</definedName>
    <definedName name="Area_stampa_MI">#REF!</definedName>
    <definedName name="area_stampa_old">#REF!</definedName>
    <definedName name="area_utenti">#REF!</definedName>
    <definedName name="area_utenti_2">#REF!</definedName>
    <definedName name="areamkt_ebitda_aet">#REF!</definedName>
    <definedName name="areamkt_new_aen_cmp">#REF!</definedName>
    <definedName name="areamkt_new_aen_ebitda_ap">#REF!</definedName>
    <definedName name="areamkt_new_aen_ebitda_bdg">#REF!</definedName>
    <definedName name="areamkt_new_aen_ebitda_bdg1">#REF!</definedName>
    <definedName name="areamkt_new_aen_gas_pq_prec">#REF!</definedName>
    <definedName name="areamkt_new_aen_pmee_bdg">#REF!</definedName>
    <definedName name="areamkt_new_aen_pmee_prec">#REF!</definedName>
    <definedName name="areamkt_new_aen_pmgas_bdg">#REF!</definedName>
    <definedName name="areamkt_new_aen_pmgas_prec">#REF!</definedName>
    <definedName name="areamkt_new_aen_pq_bdg">#REF!</definedName>
    <definedName name="areamkt_new_aen_q_ee">#REF!</definedName>
    <definedName name="areamkt_new_aen_q_ee_1">#REF!</definedName>
    <definedName name="areamkt_new_aen_q_gas">#REF!</definedName>
    <definedName name="areamkt_new_pmee_bdg">#REF!</definedName>
    <definedName name="areamkt_new_pmee_prec">#REF!</definedName>
    <definedName name="areamkt_newMekko0">#REF!</definedName>
    <definedName name="areamkt_newMekko1">#REF!</definedName>
    <definedName name="areamkt_newMekko2">#REF!</definedName>
    <definedName name="areamkt_newMekko3">#REF!</definedName>
    <definedName name="areamkt_newMekko4">#REF!</definedName>
    <definedName name="areamkt_newMekko5">#REF!</definedName>
    <definedName name="areamkt_newMekko6">#REF!</definedName>
    <definedName name="areamkt_newMekko7">#REF!</definedName>
    <definedName name="areareti_ael_mdc_bdg">#REF!</definedName>
    <definedName name="areareti_ael_mdc_prec">#REF!</definedName>
    <definedName name="areareti_aelcons_ebitda_bdg">#REF!</definedName>
    <definedName name="areareti_aelcons_ebitda_prec">#REF!</definedName>
    <definedName name="areareti_aelq">#REF!</definedName>
    <definedName name="areareti_aga_effpq_prec">#REF!</definedName>
    <definedName name="areareti_aga_pq_prec">#REF!</definedName>
    <definedName name="areareti_new_aga_ebitda_2004">#REF!</definedName>
    <definedName name="areareti_new_aga_ebitda_bdg">#REF!</definedName>
    <definedName name="areareti_new_aga_tariffe">#REF!</definedName>
    <definedName name="areareti_new_effp_effq_bdg_2006_vs_2005">#REF!</definedName>
    <definedName name="areareti_new_gas_q">#REF!</definedName>
    <definedName name="areareti_new_pmgas_old">#REF!</definedName>
    <definedName name="areareti_new_pmgas_old_fashioned">#REF!</definedName>
    <definedName name="areareti_new_pmgas_old_style">#REF!</definedName>
    <definedName name="areareti_pmgas_oldstyle">#REF!</definedName>
    <definedName name="areareti_q_AGA">#REF!</definedName>
    <definedName name="areastampa1">#REF!</definedName>
    <definedName name="AS2DocOpenMode" hidden="1">"AS2DocumentBrowse"</definedName>
    <definedName name="asa">#REF!</definedName>
    <definedName name="asasas">#REF!</definedName>
    <definedName name="asd" hidden="1">#REF!</definedName>
    <definedName name="ass">#REF!</definedName>
    <definedName name="Assic">[37]Input1!$C$93:$C$98</definedName>
    <definedName name="ASSUNZIONI_CE">#REF!</definedName>
    <definedName name="ASSUNZIONISP">#REF!</definedName>
    <definedName name="ATT">#REF!</definedName>
    <definedName name="attiva">#REF!</definedName>
    <definedName name="attivo">#REF!</definedName>
    <definedName name="Attivoproiezioni">[38]Attivo!$F$3:$O$149</definedName>
    <definedName name="ATTRIB_FINALITA">[36]Setup!$J$10:$J$21</definedName>
    <definedName name="AUM_Client_Yr1_end">#REF!</definedName>
    <definedName name="AUM_Client_Yr2_end">#REF!</definedName>
    <definedName name="AUM_Client_Yr3_end">#REF!</definedName>
    <definedName name="AUM_Client_Yr4_end">#REF!</definedName>
    <definedName name="AUM_Client_Yr5_end">#REF!</definedName>
    <definedName name="Autres">[28]Magazzino!#REF!</definedName>
    <definedName name="Autres__jours">[28]Magazzino!#REF!</definedName>
    <definedName name="Autres_Créances">[28]Magazzino!#REF!</definedName>
    <definedName name="Autres_créances_jours">[28]Magazzino!#REF!</definedName>
    <definedName name="Autres_jours">[28]Magazzino!#REF!</definedName>
    <definedName name="AV_Sens_Table">#REF!</definedName>
    <definedName name="AV_Sens_Table2">#REF!</definedName>
    <definedName name="azo">#REF!</definedName>
    <definedName name="AZOF">'[39]AZO-FIX'!$A$1:$AZ$1000</definedName>
    <definedName name="azotati">#REF!</definedName>
    <definedName name="b">{"Client Name or Project Name"}</definedName>
    <definedName name="B__Costi_variabili">#REF!</definedName>
    <definedName name="B_Costi_variabili">#REF!</definedName>
    <definedName name="b_slide">'[24]INPUT   Analisi GAS'!$D$24:$M$38</definedName>
    <definedName name="BACKUP">[40]!BACKUP</definedName>
    <definedName name="Base_di_dati">#REF!</definedName>
    <definedName name="base_indices">#REF!</definedName>
    <definedName name="base_interets_capitalises_senoir">[41]MEAUX!$D$305:$IV$305</definedName>
    <definedName name="base_interets_capitalises_senoir_paste">[41]MEAUX!$D$306:$IV$306</definedName>
    <definedName name="BaseYear">#REF!</definedName>
    <definedName name="bbb">#REF!</definedName>
    <definedName name="bbbb">{"Area1",#N/A,TRUE,"Obiettivo";"Area2",#N/A,TRUE,"Dati per Direzione"}</definedName>
    <definedName name="bbbbbbbbbbbbbbbbbbbbbbbbb">[0]!Foglio1</definedName>
    <definedName name="BBL">#REF!</definedName>
    <definedName name="BDG">#REF!</definedName>
    <definedName name="BDG_03">[42]ce!#REF!</definedName>
    <definedName name="BDG_03_PROGR">[42]ce!#REF!</definedName>
    <definedName name="bdgh2o95">[43]SFIOROH2O!#REF!</definedName>
    <definedName name="BDTR">#REF!</definedName>
    <definedName name="BE_Fonti">[34]BE_totale!$D$68:$AU$144</definedName>
    <definedName name="BE_Usi">[34]BE_totale!$D$9:$AU$54</definedName>
    <definedName name="benifc">#REF!</definedName>
    <definedName name="BERSANETTI">#REF!</definedName>
    <definedName name="bil">[0]!Foglio1</definedName>
    <definedName name="bil.antinc.">#REF!</definedName>
    <definedName name="bil.antint.">#REF!</definedName>
    <definedName name="bil.ascens.">#REF!</definedName>
    <definedName name="bil.elettr.">#REF!</definedName>
    <definedName name="bil.idraul.">#REF!</definedName>
    <definedName name="bil_mat">#REF!</definedName>
    <definedName name="bilanAN">#REF!</definedName>
    <definedName name="Bilancio">[0]!Foglio1</definedName>
    <definedName name="bilanSAN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6" hidden="1">#REF!</definedName>
    <definedName name="BLPH7" hidden="1">#REF!</definedName>
    <definedName name="BLPH8" hidden="1">#REF!</definedName>
    <definedName name="bm">#REF!</definedName>
    <definedName name="bof">#REF!</definedName>
    <definedName name="borgosatollo.lamarm">'[44]comuni Lamarmora'!$A$6:$A$18,'[44]comuni Lamarmora'!$C$6:$C$18</definedName>
    <definedName name="BoxInputQuestionari">#REF!</definedName>
    <definedName name="BOY">#REF!</definedName>
    <definedName name="Braulio">[45]costanti!$C$2</definedName>
    <definedName name="Brent">#REF!</definedName>
    <definedName name="Brent1">#REF!</definedName>
    <definedName name="Brent2">#REF!</definedName>
    <definedName name="Brent3">#REF!</definedName>
    <definedName name="Brokerage_Dist_Fee_Pay_In">#REF!</definedName>
    <definedName name="Brokerage_Dist_Fee_Pay_Out">#REF!</definedName>
    <definedName name="brokerage_mgmt_fee_pay_in">#REF!</definedName>
    <definedName name="brokerage_mgmt_fee_pay_out">#REF!</definedName>
    <definedName name="Brokerage_MIX">#REF!</definedName>
    <definedName name="Brokerage_Surr">#REF!</definedName>
    <definedName name="BS_Investments">'[46]Stato Patrimoniale'!#REF!</definedName>
    <definedName name="BS_Straight_Preferred">'[46]Stato Patrimoniale'!#REF!</definedName>
    <definedName name="BSOC">[47]Bdg!$A$2:$A$5258</definedName>
    <definedName name="BT40_s">#REF!</definedName>
    <definedName name="BT40_so">#REF!</definedName>
    <definedName name="BT40o">#REF!</definedName>
    <definedName name="BU">#REF!</definedName>
    <definedName name="bud_mens_2005">#REF!</definedName>
    <definedName name="BUDG">#REF!</definedName>
    <definedName name="BUDGET">#REF!</definedName>
    <definedName name="BUDGETM">#REF!</definedName>
    <definedName name="bur">#REF!</definedName>
    <definedName name="bus">#REF!</definedName>
    <definedName name="BUSF">'[39]BUS-FIX'!$A$1:$AZ$1000</definedName>
    <definedName name="BUSINESS">[36]Setup!$F$7:$F$15</definedName>
    <definedName name="C.LEMAM">'[31]Campi GAS'!#REF!</definedName>
    <definedName name="C.LESGM">'[19]DETTAGLIO SPESE ESERCIZIO'!#REF!</definedName>
    <definedName name="C.LESSM">#REF!</definedName>
    <definedName name="C_">#REF!</definedName>
    <definedName name="C__costi_di_struttura">#REF!</definedName>
    <definedName name="c_c_Dist_Fee_Pay_Out">'[48]Salesforce BP'!#REF!</definedName>
    <definedName name="c_c_mgmt_fee_pay_in">'[48]Salesforce BP'!#REF!</definedName>
    <definedName name="c_c_mgmt_fee_pay_out">#REF!</definedName>
    <definedName name="C_costi_di_struttura">#REF!</definedName>
    <definedName name="CA">#REF!</definedName>
    <definedName name="CAGO">#REF!</definedName>
    <definedName name="CAL">#REF!</definedName>
    <definedName name="CAL_MARG_BDG_02">#REF!</definedName>
    <definedName name="CAL_MARG_PREC_02">#REF!</definedName>
    <definedName name="CAL_VEND_BDG_01">#REF!</definedName>
    <definedName name="CAL_vendite_prec_01">#REF!</definedName>
    <definedName name="CALCOLA">[49]!CALCOLA</definedName>
    <definedName name="calore_lamarmora">#REF!</definedName>
    <definedName name="calore_tu">#REF!</definedName>
    <definedName name="Cambio">#REF!</definedName>
    <definedName name="CapexYear">#REF!</definedName>
    <definedName name="capfc01">#REF!</definedName>
    <definedName name="Capital_Social">[28]Magazzino!#REF!</definedName>
    <definedName name="Capitale_circolante">#REF!</definedName>
    <definedName name="Capitale_di_riferimento">#REF!</definedName>
    <definedName name="CAPR">#REF!</definedName>
    <definedName name="Cash_Flow_semiannual">[37]Acqua!$F$81:$AK$81</definedName>
    <definedName name="CASSA1">#REF!</definedName>
    <definedName name="CASSA2">#REF!</definedName>
    <definedName name="cassano1">#REF!</definedName>
    <definedName name="cassano2">#REF!</definedName>
    <definedName name="CASSIANO">'[19]DETTAGLIO SPESE ESERCIZIO'!#REF!</definedName>
    <definedName name="Cat_Immobilizzazione">[50]TT_Tabelle_Riferimento!$G$3:$G$6</definedName>
    <definedName name="CATEGORIA_CESPITE">[36]Setup!$J$24:$J$31</definedName>
    <definedName name="CategorieCespiti">[50]TT_Tabelle_Riferimento!$G$32:$G$48</definedName>
    <definedName name="CATT">#REF!</definedName>
    <definedName name="cb">#REF!</definedName>
    <definedName name="cc">[22]ACQUA!#REF!</definedName>
    <definedName name="cccc">[0]!Foglio1</definedName>
    <definedName name="CCD">'[51]Mod.Località '!#REF!</definedName>
    <definedName name="CCDR">#REF!</definedName>
    <definedName name="CCLI">#REF!</definedName>
    <definedName name="CCo">#REF!</definedName>
    <definedName name="CCOMP">#REF!</definedName>
    <definedName name="Cdeb">[52]Grad!$E$49</definedName>
    <definedName name="cdebs">[52]Grad!$F$49</definedName>
    <definedName name="CDIC">#REF!</definedName>
    <definedName name="CDR">#REF!</definedName>
    <definedName name="cDSCR">[26]Finance!$H$40:$AU$40</definedName>
    <definedName name="CDZ">#REF!</definedName>
    <definedName name="ce_costi">#REF!</definedName>
    <definedName name="CE_ELETTRICITA">#REF!</definedName>
    <definedName name="CE_FILIERE">#REF!</definedName>
    <definedName name="CE_GAS">#REF!</definedName>
    <definedName name="ce_ricavi">#REF!</definedName>
    <definedName name="CE1998_">#REF!</definedName>
    <definedName name="CE1999_">#REF!</definedName>
    <definedName name="CE2000_">#REF!</definedName>
    <definedName name="CE2001_">#REF!</definedName>
    <definedName name="CE600T">#REF!</definedName>
    <definedName name="CE620T">#REF!</definedName>
    <definedName name="CE635T">#REF!</definedName>
    <definedName name="CE640T">#REF!</definedName>
    <definedName name="CE65T">#REF!</definedName>
    <definedName name="CE681040T">#REF!</definedName>
    <definedName name="CEAMT">#REF!</definedName>
    <definedName name="CED">#REF!</definedName>
    <definedName name="cel">#REF!</definedName>
    <definedName name="centrale">#REF!</definedName>
    <definedName name="centrale1">#REF!</definedName>
    <definedName name="centrale2">#REF!</definedName>
    <definedName name="CENTRALE4">#REF!</definedName>
    <definedName name="centrale7">#REF!</definedName>
    <definedName name="centrex">#REF!</definedName>
    <definedName name="CF_Dividends_Subsidiary">'[46]Rendiconto Finan'!#REF!</definedName>
    <definedName name="CF_Equity_Earnings">'[46]Rendiconto Finan'!#REF!</definedName>
    <definedName name="CF_Investments">'[46]Rendiconto Finan'!#REF!</definedName>
    <definedName name="CF_Non_Cash_Charges">'[46]Rendiconto Finan'!#REF!</definedName>
    <definedName name="CF_Non_Cash_Interest">'[46]Rendiconto Finan'!#REF!</definedName>
    <definedName name="CF_Other">'[46]Rendiconto Finan'!#REF!</definedName>
    <definedName name="CFEB">#REF!</definedName>
    <definedName name="cfissi2">#REF!</definedName>
    <definedName name="cFlagMerchant">'[26]General calcs'!$H$15:$AU$15</definedName>
    <definedName name="cFlagTolling">'[26]General calcs'!$H$14:$AU$14</definedName>
    <definedName name="CGD">'[51]Mod.Località '!#REF!</definedName>
    <definedName name="CGEN">#REF!</definedName>
    <definedName name="cGenDirectFCFromPortfolio">'[26]General calcs'!$H$147:$AU$155</definedName>
    <definedName name="cGenElecIndex">'[26]General calcs'!$H$21:$AU$21</definedName>
    <definedName name="cGenFAAllocBasis">'[26]General calcs'!$H$271:$J$279</definedName>
    <definedName name="cGenFACapexAllocHO">'[26]General calcs'!$H$310:$AV$318</definedName>
    <definedName name="cGenFAOBAllocHO">'[26]General calcs'!$F$299:$F$307</definedName>
    <definedName name="cGenGreenCertCostAlloc">'[26]General calcs'!$H$479:$AU$487</definedName>
    <definedName name="cGenHOCostsFromPortfolio">'[26]General calcs'!$H$253:$AU$261</definedName>
    <definedName name="cGenHODepnAlloc">'[26]General calcs'!$H$284:$AU$292</definedName>
    <definedName name="cGenImbalChgCapRatio">'[26]General calcs'!$H$512:$AU$512</definedName>
    <definedName name="cGenInDirectFCFromPortfolio">'[26]General calcs'!$H$192:$AU$200</definedName>
    <definedName name="cGenInvCapRecTot">'[26]General data'!$I$98</definedName>
    <definedName name="cGenInvCapThermoUsed">'[26]General data'!$I$96</definedName>
    <definedName name="cGenInvCapUnitAllocUsed">'[26]General data'!$I$67:$I$94</definedName>
    <definedName name="cGenInvCapUnitReAlloc">'[26]General data'!$J$67:$J$94</definedName>
    <definedName name="cGenOpInvCapSplit">'[26]General data'!$H$53:$H$61</definedName>
    <definedName name="cGenPlantAvCap">'[26]General calcs'!$H$82:$AU$90</definedName>
    <definedName name="cGenPlantDepnFromPortfolio">'[26]General calcs'!$H$218:$AU$226</definedName>
    <definedName name="cGenPlantEnProd">'[26]General calcs'!$H$104:$AU$112</definedName>
    <definedName name="cGenUnitOpSem">'[26]General data'!$M$67:$M$94</definedName>
    <definedName name="CGIU">#REF!</definedName>
    <definedName name="cGlobal1stCreditors">[26]Company!$H$164</definedName>
    <definedName name="cGlobal1stDebtors">[26]Company!$H$163</definedName>
    <definedName name="cGlobal1stStock">[26]Company!$H$162</definedName>
    <definedName name="cGlobalOpGWAlloc">'[26]General calcs'!$K$85:$K$112</definedName>
    <definedName name="Chaleur">#REF!</definedName>
    <definedName name="Charges">#REF!</definedName>
    <definedName name="ChartCaptions">'[53]EBITDA Bridge'!$C$7:$C$55</definedName>
    <definedName name="ChartingArea">'[53]EBITDA Bridge'!$A$6:$A$103,'[53]EBITDA Bridge'!$F$6:$L$103</definedName>
    <definedName name="ChartingLabels">'[53]EBITDA Bridge'!$O$6:$O$103</definedName>
    <definedName name="Check">'[54]BP AOB2'!$D$191</definedName>
    <definedName name="checkcon">'[54]BP AOB2'!$D$280</definedName>
    <definedName name="checkfin">'[55]BPlan AOB2'!#REF!</definedName>
    <definedName name="checkfin1">'[54]BP AOB2'!$D$410</definedName>
    <definedName name="checkimm">'[12]Immobiliare Spa'!$D$167</definedName>
    <definedName name="checkinv">'[54]BP AOB2'!$D$278</definedName>
    <definedName name="Chem">[37]Input1!$K$84:$K$89</definedName>
    <definedName name="chkAllocCostsNetZero">[26]Company!$E$63</definedName>
    <definedName name="chkAllocDandANetZero">[26]Company!$E$73</definedName>
    <definedName name="chkAllocGenDirectFC">'[26]General calcs'!$F$158</definedName>
    <definedName name="chkAllocGenGreenCost">'[26]General calcs'!$F$490</definedName>
    <definedName name="chkAllocGenHODepn">'[26]General calcs'!$F$295</definedName>
    <definedName name="chkAllocGenHOFC">'[26]General calcs'!$F$264</definedName>
    <definedName name="chkAllocGenInDirectFC">'[26]General calcs'!$F$203</definedName>
    <definedName name="chkAllocGenPlantDepn">'[26]General calcs'!$F$229</definedName>
    <definedName name="chkFinCapexFacPaidOff">[26]Finance!$F$102</definedName>
    <definedName name="chkFinDividends">[26]Finance!$F$201</definedName>
    <definedName name="chkFinSeniorPaidOff">[26]Finance!$F$63</definedName>
    <definedName name="chkGenBS">[26]Company!$F$190</definedName>
    <definedName name="chkGenBSAnnual">[56]Edipower!#REF!</definedName>
    <definedName name="chkGenBSConstantDiff">[26]Company!$F$191</definedName>
    <definedName name="chkGenOpBSInput">'[26]General data'!$F$163</definedName>
    <definedName name="chkGenOpTFAMatch">[26]Company!$F$193</definedName>
    <definedName name="chkOMRAPositive">[26]Finance!$F$147</definedName>
    <definedName name="chkOpBSMatchInput">[26]Company!$F$192</definedName>
    <definedName name="chkOpWCMatch">[26]Company!$F$194</definedName>
    <definedName name="CI0">#REF!</definedName>
    <definedName name="CIA">#REF!</definedName>
    <definedName name="CIAbrentmed">#REF!</definedName>
    <definedName name="CIAbrentmed1">#REF!</definedName>
    <definedName name="CIAbrentmed2">#REF!</definedName>
    <definedName name="CIAbrentmed3">#REF!</definedName>
    <definedName name="ciao">#REF!</definedName>
    <definedName name="CID">'[51]Mod.Località '!#REF!</definedName>
    <definedName name="CifBrent">#REF!</definedName>
    <definedName name="CifBrent1">#REF!</definedName>
    <definedName name="CifBrent2">#REF!</definedName>
    <definedName name="CifBrent3">#REF!</definedName>
    <definedName name="CifLit">#REF!</definedName>
    <definedName name="CifLit1">#REF!</definedName>
    <definedName name="CifLit2">#REF!</definedName>
    <definedName name="CifLit3">#REF!</definedName>
    <definedName name="CifMed">#REF!</definedName>
    <definedName name="CifMed1">#REF!</definedName>
    <definedName name="CifMed2">#REF!</definedName>
    <definedName name="CifMed3">#REF!</definedName>
    <definedName name="CifRot">#REF!</definedName>
    <definedName name="CifRot1">#REF!</definedName>
    <definedName name="CifRot2">#REF!</definedName>
    <definedName name="CifRot3">#REF!</definedName>
    <definedName name="cil">#REF!</definedName>
    <definedName name="CIMP">#REF!</definedName>
    <definedName name="cIndexFC">'[26]General calcs'!$H$65:$AU$75</definedName>
    <definedName name="cIndexVC">'[26]General calcs'!$H$56:$AU$62</definedName>
    <definedName name="cinfat">#REF!</definedName>
    <definedName name="cInflCapex">'[26]General calcs'!$H$46:$BL$50</definedName>
    <definedName name="cInflFC">'[26]General calcs'!$H$33:$AU$43</definedName>
    <definedName name="cInflVC">'[26]General calcs'!$H$24:$AU$30</definedName>
    <definedName name="cinisello">#REF!</definedName>
    <definedName name="cinzia">[0]!Foglio1</definedName>
    <definedName name="civile1">#REF!</definedName>
    <definedName name="civile2">#REF!</definedName>
    <definedName name="clemam1">#REF!</definedName>
    <definedName name="CLI">#REF!</definedName>
    <definedName name="Clients">[28]Magazzino!#REF!</definedName>
    <definedName name="clstTarAvailScen">[26]sysConfig!$C$215:$C$217</definedName>
    <definedName name="clstUnitsComb">[26]Control!$B$88:$B$115</definedName>
    <definedName name="CLUG">#REF!</definedName>
    <definedName name="cma">#REF!</definedName>
    <definedName name="CMAF">'[39]CMA-FIX'!$A$1:$AZ$1000</definedName>
    <definedName name="CMAG">#REF!</definedName>
    <definedName name="CMAR">#REF!</definedName>
    <definedName name="cMode">[26]Control!$G$14</definedName>
    <definedName name="CNDF">[57]CND!$A$1:$AZ$1000</definedName>
    <definedName name="cNICReturn">[26]Company!$F$315</definedName>
    <definedName name="cNICReturnHydro">[26]Company!$F$329</definedName>
    <definedName name="cNICReturnThermo">[26]Company!$F$322</definedName>
    <definedName name="CNOV">#REF!</definedName>
    <definedName name="cNPVHydro">[26]Company!$G$327</definedName>
    <definedName name="cNPVOverall">[26]Company!$G$313</definedName>
    <definedName name="cNPVThermo">[26]Company!$G$320</definedName>
    <definedName name="CNVF">[57]CNV!$A$1:$AZ$1000</definedName>
    <definedName name="co">[22]ACQUA!#REF!</definedName>
    <definedName name="co_2">#REF!</definedName>
    <definedName name="COAP">[58]COP!$C$5</definedName>
    <definedName name="codi">#REF!</definedName>
    <definedName name="codici">[59]MAPPA!$G$16:$G$22</definedName>
    <definedName name="CodSoc">[35]Anagrafiche!$B$4</definedName>
    <definedName name="Coef_PCI_PCS">#REF!</definedName>
    <definedName name="Coeff">[52]Grad!$E$26</definedName>
    <definedName name="coeffs">[52]Grad!$F$26</definedName>
    <definedName name="COFO">[58]COP!$C$6</definedName>
    <definedName name="col">#REF!</definedName>
    <definedName name="COLTIVAZIONE">'[31]Struttura base oper EP'!#REF!</definedName>
    <definedName name="combustibili">#REF!</definedName>
    <definedName name="COMBUSTIBLES_EN_MWh_PCI">#REF!</definedName>
    <definedName name="Commessa_specifica">#REF!</definedName>
    <definedName name="Commesse">[35]Anagrafiche!$B$173:$B$187</definedName>
    <definedName name="Commodities_curve">#REF!</definedName>
    <definedName name="COMP">#REF!</definedName>
    <definedName name="Company">#REF!</definedName>
    <definedName name="COND">#REF!</definedName>
    <definedName name="COND5">#REF!</definedName>
    <definedName name="CONF">'[39]CON-FIX'!$A$1:$AZ$1000</definedName>
    <definedName name="CONS">[60]CONS!$A$1:$AZ$1000</definedName>
    <definedName name="cons_bdg_fil_01">#REF!</definedName>
    <definedName name="cons_prec_fil_01">#REF!</definedName>
    <definedName name="cons_prec_filiere_001">#REF!</definedName>
    <definedName name="cons_prec_filiere_01">#REF!</definedName>
    <definedName name="cons1">#REF!</definedName>
    <definedName name="ConsCDC">#REF!</definedName>
    <definedName name="conso_client_ecs">#REF!</definedName>
    <definedName name="Conso_gaz_Client_retenue">#REF!</definedName>
    <definedName name="CONSOFREX">#REF!</definedName>
    <definedName name="Consolidation_Method">'[37]Base Data'!$D$3:$D$6</definedName>
    <definedName name="consolidato_ebitda_bdg">#REF!</definedName>
    <definedName name="consolidato_ebitda_prec">#REF!</definedName>
    <definedName name="consolidatoMekko0">#REF!</definedName>
    <definedName name="consolidatoMekko1">#REF!</definedName>
    <definedName name="consolidatoMekko2">#REF!</definedName>
    <definedName name="consolidatoMekko3">#REF!</definedName>
    <definedName name="consolidatoMekko4">#REF!</definedName>
    <definedName name="consolidatoMekko5">#REF!</definedName>
    <definedName name="consolidatoMekko6">#REF!</definedName>
    <definedName name="Consom._Facturée__mwh">#REF!</definedName>
    <definedName name="Consom._Réelle__mwh">#REF!</definedName>
    <definedName name="Consom._Référence__mwh">#REF!</definedName>
    <definedName name="ConsORD">#REF!</definedName>
    <definedName name="consumi">#REF!</definedName>
    <definedName name="consumi_riep">#REF!</definedName>
    <definedName name="CONSUNTIVO">#REF!</definedName>
    <definedName name="consuntivoattivo">[38]Attivo!$B$3:$E$149</definedName>
    <definedName name="consuntivocashflow">'[38]Cash Flow'!$C$4:$F$53</definedName>
    <definedName name="CONSUNTIVOM">#REF!</definedName>
    <definedName name="consuntivopassivo">[38]Passivo!$B$3:$E$85</definedName>
    <definedName name="Conto_Econ.In_dollari">'[61]Income statement'!#REF!</definedName>
    <definedName name="Contoeconomico">#REF!</definedName>
    <definedName name="CONTROPARTE">[62]SETUP!$D$4:$D$5000</definedName>
    <definedName name="Conv">#REF!</definedName>
    <definedName name="COP">[58]COP!$C$8</definedName>
    <definedName name="cOpBSCapInv">[26]Company!$G$165</definedName>
    <definedName name="copfin">'[55]BPlan AOB2'!$E$378:$N$378</definedName>
    <definedName name="copinv">'[54]BP AOB2'!$F$271:$O$271</definedName>
    <definedName name="cOpInvCapHydro">'[26]General data'!$G$64</definedName>
    <definedName name="cOpInvCapThermo">'[26]General data'!$G$63</definedName>
    <definedName name="CORELY">#REF!</definedName>
    <definedName name="CORELYo">#REF!</definedName>
    <definedName name="Corporation_taxes">[28]Magazzino!#REF!</definedName>
    <definedName name="corr_bra">[45]costanti!$C$14</definedName>
    <definedName name="correttore">[63]Costanti!$B$55</definedName>
    <definedName name="CorrMatrixCoal">#REF!</definedName>
    <definedName name="CorrMatrixCoals">#REF!</definedName>
    <definedName name="CorrMatrixComm">#REF!</definedName>
    <definedName name="CorrMatrixFX">#REF!</definedName>
    <definedName name="COSTI_RICAVI">#REF!</definedName>
    <definedName name="costi1">#REF!</definedName>
    <definedName name="costi12a">[64]!costi12a</definedName>
    <definedName name="costi12b">[64]!costi12b</definedName>
    <definedName name="costi2">#REF!</definedName>
    <definedName name="COSTI4">#REF!</definedName>
    <definedName name="costi5">#REF!</definedName>
    <definedName name="costi7">#REF!</definedName>
    <definedName name="Costidiretti">#REF!</definedName>
    <definedName name="CostoALPROD_euro">[34]xc_acqEE!$D$576:$BP$576</definedName>
    <definedName name="CostoALPROD_kWh">[34]xc_acqEE!$D$242:$BP$242</definedName>
    <definedName name="CostoALTRI">[34]xc_altrioneri!$D$25:$BP$64</definedName>
    <definedName name="CostoCAL_euro">[34]xc_acqCAL!$D$72:$BP$75</definedName>
    <definedName name="CostoCAL_MWhT">[34]xc_acqCAL!$D$65:$BP$69</definedName>
    <definedName name="CostoCV">[34]xc_cv!$D$80:$BP$85</definedName>
    <definedName name="CostoEE_euro">[34]xc_acqEE!$D$609:$BP$627</definedName>
    <definedName name="CostoELE_euro">[34]xc_acqEE!#REF!</definedName>
    <definedName name="CostoELE_kWh">[34]xc_acqEE!#REF!</definedName>
    <definedName name="CostoEXP_euro">[34]xc_acqEE!$D$507:$BP$507</definedName>
    <definedName name="CostoEXP_kWh">[34]xc_acqEE!$D$174:$BP$174</definedName>
    <definedName name="CostoIMP_euro">[34]xc_acqEE!$D$469:$BP$469</definedName>
    <definedName name="CostoIMP_kWh">[34]xc_acqEE!$D$136:$BP$136</definedName>
    <definedName name="CostoINVE1">[34]INVE!$D$6:$BP$8</definedName>
    <definedName name="CostoINVE2">[34]INVE!#REF!</definedName>
    <definedName name="costomedio">#REF!</definedName>
    <definedName name="CostoMGP_euro">[34]xc_acqEE!$D$266:$BP$266</definedName>
    <definedName name="CostoMGP_kWh">[34]xc_acqEE!$D$12:$BP$12</definedName>
    <definedName name="CostoMP">[34]xc_combustibile!$D$151:$BP$198</definedName>
    <definedName name="CostoNOVACS_euro">[34]xc_acqEE!$D$583:$BP$583</definedName>
    <definedName name="CostoNOVACS_kWh">[34]xc_acqEE!$D$249:$BP$249</definedName>
    <definedName name="CostoPREST1">[34]xc_altrioneri!$D$25:$BP$29</definedName>
    <definedName name="CostoPREST2">[34]xc_altrioneri!$D$35:$BP$56</definedName>
    <definedName name="CostoPREST3">[34]xc_altrioneri!$E$58:$BP$62</definedName>
    <definedName name="CostoSBIL_euro">[34]xc_acqEE!$D$424:$BP$424</definedName>
    <definedName name="CostoSBIL_kWh">[34]xc_acqEE!$D$91:$BP$91</definedName>
    <definedName name="CostoSTRUAET">[34]STRUAET!$D$6:$BP$71</definedName>
    <definedName name="CostoSTRUINT1">[34]CSTRUINTER!$D$6:$BP$38</definedName>
    <definedName name="CostoSTRUINT2">[34]CSTRUINTER!$D$40:$BP$41</definedName>
    <definedName name="CostoTOLLING_1">[34]xc_tolling!$D$5:$BP$28</definedName>
    <definedName name="CostoTOLLING_2">[34]xc_tolling!$D$39:$BP$53</definedName>
    <definedName name="COTR">[58]COP!$C$7</definedName>
    <definedName name="COTT">#REF!</definedName>
    <definedName name="COZZA">#REF!</definedName>
    <definedName name="Cp">[52]Grad!$E$31</definedName>
    <definedName name="CPF15o">#REF!</definedName>
    <definedName name="cPlantUnitIndex">[26]Control!$AC$88:$AC$115</definedName>
    <definedName name="Cps">[52]Grad!$F$31</definedName>
    <definedName name="CR">#REF!</definedName>
    <definedName name="crAN">#REF!</definedName>
    <definedName name="Crec">#REF!</definedName>
    <definedName name="_xlnm.Criteria">'[65]CONSO-MENS.'!#REF!</definedName>
    <definedName name="Criterio">#REF!</definedName>
    <definedName name="crSAN">#REF!</definedName>
    <definedName name="CSET">#REF!</definedName>
    <definedName name="CSETT">#REF!</definedName>
    <definedName name="CSOC">#REF!</definedName>
    <definedName name="CSRF">'[39]CSR-FIX'!$A$1:$AZ$1000</definedName>
    <definedName name="ct">#REF!</definedName>
    <definedName name="cTollingEndDate">[26]Control!$F$24</definedName>
    <definedName name="cTollingStartDate">[26]Control!$F$23</definedName>
    <definedName name="cTollingStartSem">[26]Control!$G$23</definedName>
    <definedName name="CTR">#REF!</definedName>
    <definedName name="Ctt">[52]Grad!$E$32</definedName>
    <definedName name="ctts">[52]Grad!$F$32</definedName>
    <definedName name="CUAGO">[66]MLAZ96!#REF!</definedName>
    <definedName name="CUDIC">[66]MLAZ96!#REF!</definedName>
    <definedName name="CUGIU">[66]MLAZ96!#REF!</definedName>
    <definedName name="CULUG">[66]MLAZ96!#REF!</definedName>
    <definedName name="cUnitDataRef">[26]Control!$AA$88:$AB$115</definedName>
    <definedName name="cUnitM1Types">'[26]Unit data'!$G$1135:$G$1170</definedName>
    <definedName name="cUnitOnOff">[26]Control!$K$88:$K$115</definedName>
    <definedName name="CUNOV">[66]MLAZ96!#REF!</definedName>
    <definedName name="CUOTT">[66]MLAZ96!#REF!</definedName>
    <definedName name="CUr_Cassano">[7]IPOTESI!#REF!</definedName>
    <definedName name="CUr_Milano">[7]IPOTESI!#REF!</definedName>
    <definedName name="Curr_Acc_per_Client">'[48]Salesforce BP'!#REF!</definedName>
    <definedName name="Currency">#REF!</definedName>
    <definedName name="CurrentYear">#REF!</definedName>
    <definedName name="CUs_CASSANO">[7]IPOTESI!#REF!</definedName>
    <definedName name="CUs_EXIT">[7]IPOTESI!#REF!</definedName>
    <definedName name="CUs_EXIT_senza">[7]IPOTESI!#REF!</definedName>
    <definedName name="CUs_MILANO">[7]IPOTESI!#REF!</definedName>
    <definedName name="CUs_MILANO_senza">[7]IPOTESI!#REF!</definedName>
    <definedName name="CUSET">[66]MLAZ96!#REF!</definedName>
    <definedName name="CUx_CASSANO">[7]IPOTESI!#REF!</definedName>
    <definedName name="CUx_EXIT">[7]IPOTESI!#REF!</definedName>
    <definedName name="CUx_EXIT_senza">[7]IPOTESI!#REF!</definedName>
    <definedName name="CUx_MILANO">[7]IPOTESI!#REF!</definedName>
    <definedName name="CUx_MILANO_senza">[7]IPOTESI!#REF!</definedName>
    <definedName name="CV">[67]covar!$A$1:$AZ$1000</definedName>
    <definedName name="cvar_m_prec">#REF!</definedName>
    <definedName name="cvar_mese">#REF!</definedName>
    <definedName name="cvar_progr">#REF!</definedName>
    <definedName name="CVI">[68]COVAR!$A$1:$AZ$1000</definedName>
    <definedName name="CVT">[69]covar!$A$1:$AZ$1000</definedName>
    <definedName name="d">'[70]FS I+E'!#REF!</definedName>
    <definedName name="D__Costi_intersocietari">#REF!</definedName>
    <definedName name="D_A_Clients">'[48]Salesforce BP'!#REF!</definedName>
    <definedName name="D_A_Dist_Fee_Pay_In">'[48]Salesforce BP'!#REF!</definedName>
    <definedName name="D_A_Dist_Fee_Pay_Out">'[48]Salesforce BP'!#REF!</definedName>
    <definedName name="D_A_Mix">'[48]Salesforce BP'!#REF!</definedName>
    <definedName name="D_A_Surr_Rate">'[48]Salesforce BP'!#REF!</definedName>
    <definedName name="D_Costi_intersocietari">#REF!</definedName>
    <definedName name="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" hidden="1">#REF!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ncRevRate">'[26]General data'!$H$36:$AU$36</definedName>
    <definedName name="dAncRevTreatment">'[26]General data'!$F$34</definedName>
    <definedName name="DATA_REPORTING">[36]Setup!$D$16</definedName>
    <definedName name="DATA1">#REF!</definedName>
    <definedName name="DATA10">#N/A</definedName>
    <definedName name="DATA11">#N/A</definedName>
    <definedName name="DATA12">#N/A</definedName>
    <definedName name="DATA13">#N/A</definedName>
    <definedName name="DATA14">#N/A</definedName>
    <definedName name="DATA15">#N/A</definedName>
    <definedName name="DATA16">#N/A</definedName>
    <definedName name="DATA17">#N/A</definedName>
    <definedName name="DATA18">#N/A</definedName>
    <definedName name="DATA19">#N/A</definedName>
    <definedName name="DATA2">#REF!</definedName>
    <definedName name="DATA20">#N/A</definedName>
    <definedName name="DATA21">#N/A</definedName>
    <definedName name="DATA22">#N/A</definedName>
    <definedName name="DATA23">#N/A</definedName>
    <definedName name="DATA24">#N/A</definedName>
    <definedName name="DATA25">#N/A</definedName>
    <definedName name="DATA26">#N/A</definedName>
    <definedName name="DATA27">#N/A</definedName>
    <definedName name="DATA28">#N/A</definedName>
    <definedName name="DATA29">#N/A</definedName>
    <definedName name="DATA3">#REF!</definedName>
    <definedName name="DATA30">#N/A</definedName>
    <definedName name="DATA31">#N/A</definedName>
    <definedName name="DATA32">#N/A</definedName>
    <definedName name="DATA33">#N/A</definedName>
    <definedName name="DATA34">#N/A</definedName>
    <definedName name="DATA35">#N/A</definedName>
    <definedName name="DATA36">#N/A</definedName>
    <definedName name="DATA37">#N/A</definedName>
    <definedName name="DATA38">#N/A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Header">#REF!</definedName>
    <definedName name="DATI">#N/A</definedName>
    <definedName name="DatiNetti">#REF!</definedName>
    <definedName name="DATIXALTRA">#REF!</definedName>
    <definedName name="days">#REF!</definedName>
    <definedName name="DB">[35]Rif_Db_Q!$A$1:$X$266</definedName>
    <definedName name="DB_cambi_gior">[34]xc_combustibile!#REF!</definedName>
    <definedName name="DB_coperture">[34]xc_combustibile!#REF!</definedName>
    <definedName name="DB_Leading">[34]Leading!$C$7:$AB$277</definedName>
    <definedName name="DB_medie">[34]xc_combustibile!#REF!</definedName>
    <definedName name="DB_pcs">[34]xc_combustibile!#REF!</definedName>
    <definedName name="DB_Ricavi_gas">#REF!</definedName>
    <definedName name="DB_Ricavi_gas_altri">#REF!</definedName>
    <definedName name="DB_scenari_ERM">[34]xc_combustibile!#REF!</definedName>
    <definedName name="DC">[27]Scost!$W$20</definedName>
    <definedName name="dCapexGrace">'[26]Finance data'!$F$87</definedName>
    <definedName name="dCapexInterest">'[26]Finance data'!$H$90:$AU$90</definedName>
    <definedName name="dCapexRollUp">'[26]Finance data'!$F$83</definedName>
    <definedName name="dCapexTerm">'[26]Finance data'!$F$82</definedName>
    <definedName name="dcDaysInWeek">7</definedName>
    <definedName name="dcDaysInYear">365</definedName>
    <definedName name="DCF_NO_YRS">#REF!</definedName>
    <definedName name="DCF_VAL_MNTH">#REF!</definedName>
    <definedName name="DCFINPUTS">#REF!</definedName>
    <definedName name="DCFSummary">#REF!</definedName>
    <definedName name="dcHrsInDay">24</definedName>
    <definedName name="dcMillion">1000000</definedName>
    <definedName name="dcMthsInQtr">3</definedName>
    <definedName name="dcMthsInSem">6</definedName>
    <definedName name="dcMthsInYear">12</definedName>
    <definedName name="dConAllocDirect">[26]Control!$F$73</definedName>
    <definedName name="dConAllocDirectInd">[26]Control!$G$73</definedName>
    <definedName name="dConAllocDirectNoAv">[26]Control!$F$77</definedName>
    <definedName name="dConAllocDirectNoAvInd">[26]Control!$G$77</definedName>
    <definedName name="dConAllocIndirectHO">[26]Control!$F$65</definedName>
    <definedName name="dConAllocIndirectHOInd">[26]Control!$G$65</definedName>
    <definedName name="dConAllocIndirectHydro">[26]Control!$F$64</definedName>
    <definedName name="dConAllocIndirectHydroInd">[26]Control!$G$64</definedName>
    <definedName name="dConAllocInDirectNoAv">[26]Control!$F$69</definedName>
    <definedName name="dConAllocInDirectNoAvInd">[26]Control!$G$69</definedName>
    <definedName name="dConAllocIndirectThermo">[26]Control!$F$63</definedName>
    <definedName name="dConAllocIndirectThermoInd">[26]Control!$G$63</definedName>
    <definedName name="dConAllocInvCapUnitsHydro">[26]Control!$F$30</definedName>
    <definedName name="dConAllocInvCapUnitsHydroInd">[26]Control!$G$30</definedName>
    <definedName name="dConAllocInvCapUnitsThermo">[26]Control!$F$29</definedName>
    <definedName name="dConAllocInvCapUnitsThermoInd">[26]Control!$G$29</definedName>
    <definedName name="dConAvailScenario">[26]Control!$E$136</definedName>
    <definedName name="dConAvailScenarioInd">[26]Control!$F$136</definedName>
    <definedName name="dConCFTiming">[26]Control!$F$55</definedName>
    <definedName name="dConCFTimingInd">[26]Control!$G$55</definedName>
    <definedName name="dConDelayOffsetCapacity">[26]Control!$F$122</definedName>
    <definedName name="dConDelayOffsetLoad">[26]Control!$F$125</definedName>
    <definedName name="dConDelayOffsetMaint">[26]Control!$F$127</definedName>
    <definedName name="dConDelayOffsetRegOuts">[26]Control!$F$123</definedName>
    <definedName name="dConDelayOffsetStartUps">[26]Control!$F$126</definedName>
    <definedName name="dConDelayOffsetUnpOuts">[26]Control!$F$124</definedName>
    <definedName name="dConHOFAAlloc">[26]Control!$F$31</definedName>
    <definedName name="dConHOFAAllocInd">[26]Control!$G$31</definedName>
    <definedName name="dConInvCapAmorLife">[26]Control!$F$32</definedName>
    <definedName name="dConInvCapReAllocNonOp">[26]Control!$F$28</definedName>
    <definedName name="dConInvCapReAllocNonOpInd">[26]Control!$G$28</definedName>
    <definedName name="dConInvCapUnitAlloc">[26]Control!$F$27</definedName>
    <definedName name="dConInvCapUnitAllocInd">[26]Control!$G$27</definedName>
    <definedName name="dConIRREnd">[26]Control!$G$44</definedName>
    <definedName name="dConMOHoursReset">[26]Control!$F$133</definedName>
    <definedName name="dConMORecoverInd">[26]Control!$G$80</definedName>
    <definedName name="dConRecoverDirect">[26]Control!$F$72</definedName>
    <definedName name="dConRecoverDirectInd">[26]Control!$G$72</definedName>
    <definedName name="dConRecoverDirectNoAv">[26]Control!$F$76</definedName>
    <definedName name="dConRecoverDirectNoAvInd">[26]Control!$G$76</definedName>
    <definedName name="dConRecoverInDirectNoAv">[26]Control!$F$68</definedName>
    <definedName name="dConRecoverInDirectNoAvInd">[26]Control!$G$68</definedName>
    <definedName name="dConRepowerDelayAvYears">[26]Control!$E$119</definedName>
    <definedName name="dConROIC1">[26]Control!$H$39</definedName>
    <definedName name="dConROIC1Hydro">[26]Control!$H$41</definedName>
    <definedName name="dConROIC1Thermo">[26]Control!$H$40</definedName>
    <definedName name="dConROICDiff">[26]Control!$F$37</definedName>
    <definedName name="dConROICDiffInd">[26]Control!$G$37</definedName>
    <definedName name="dConROICFlat">[26]Control!$F$36</definedName>
    <definedName name="dConROICFlatInd">[26]Control!$G$36</definedName>
    <definedName name="dConTargetReturn">[26]Control!$F$43</definedName>
    <definedName name="dConTermValHydro">[26]Control!$F$46</definedName>
    <definedName name="dConTermValHydro2">[26]Control!$F$48</definedName>
    <definedName name="dConTermValThermo">[26]Control!$F$45</definedName>
    <definedName name="dConTermValThermo2">[26]Control!$F$47</definedName>
    <definedName name="dConTollingDelay">[26]Control!$F$21</definedName>
    <definedName name="dConTollingDuration">[26]Control!$F$22</definedName>
    <definedName name="dConTollingStartDate">[26]Control!$F$20</definedName>
    <definedName name="dcQtrsInYear">4</definedName>
    <definedName name="dcSemInYear">2</definedName>
    <definedName name="dcWeeksInYear">52</definedName>
    <definedName name="dd">#REF!</definedName>
    <definedName name="ddd">'[71]FS I+E'!$B$82:$B$126</definedName>
    <definedName name="dddd">[0]!Foglio1</definedName>
    <definedName name="ddddddddddd">[0]!Foglio1</definedName>
    <definedName name="ddeeeeeeeeeeeeeee">'[71]FS I+E'!#REF!</definedName>
    <definedName name="dDSCR">'[26]Finance data'!$F$25</definedName>
    <definedName name="dDSCRtolling">'[26]Finance data'!$F$18</definedName>
    <definedName name="d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ebt_1_1">#REF!</definedName>
    <definedName name="Debt_1_2">#REF!</definedName>
    <definedName name="Debt_1_3">#REF!</definedName>
    <definedName name="Debt_1_4">#REF!</definedName>
    <definedName name="Debt_1_5">#REF!</definedName>
    <definedName name="Debt_10_1">#REF!</definedName>
    <definedName name="Debt_10_2">#REF!</definedName>
    <definedName name="Debt_10_3">#REF!</definedName>
    <definedName name="Debt_10_4">#REF!</definedName>
    <definedName name="Debt_10_5">#REF!</definedName>
    <definedName name="Debt_11_1">#REF!</definedName>
    <definedName name="Debt_11_2">#REF!</definedName>
    <definedName name="Debt_11_3">#REF!</definedName>
    <definedName name="Debt_11_4">#REF!</definedName>
    <definedName name="Debt_11_5">#REF!</definedName>
    <definedName name="Debt_12_1">#REF!</definedName>
    <definedName name="Debt_12_2">#REF!</definedName>
    <definedName name="Debt_12_3">#REF!</definedName>
    <definedName name="Debt_12_4">#REF!</definedName>
    <definedName name="Debt_12_5">#REF!</definedName>
    <definedName name="Debt_13_1">#REF!</definedName>
    <definedName name="Debt_13_2">#REF!</definedName>
    <definedName name="Debt_13_3">#REF!</definedName>
    <definedName name="Debt_13_4">#REF!</definedName>
    <definedName name="Debt_13_5">#REF!</definedName>
    <definedName name="Debt_14_1">#REF!</definedName>
    <definedName name="Debt_14_2">#REF!</definedName>
    <definedName name="Debt_14_3">#REF!</definedName>
    <definedName name="Debt_14_4">#REF!</definedName>
    <definedName name="Debt_14_5">#REF!</definedName>
    <definedName name="Debt_15_1">#REF!</definedName>
    <definedName name="Debt_15_2">#REF!</definedName>
    <definedName name="Debt_15_3">#REF!</definedName>
    <definedName name="Debt_15_4">#REF!</definedName>
    <definedName name="Debt_15_5">#REF!</definedName>
    <definedName name="Debt_16_1">#REF!</definedName>
    <definedName name="Debt_16_2">#REF!</definedName>
    <definedName name="Debt_16_3">#REF!</definedName>
    <definedName name="Debt_16_4">#REF!</definedName>
    <definedName name="Debt_16_5">#REF!</definedName>
    <definedName name="Debt_17_1">#REF!</definedName>
    <definedName name="Debt_17_2">#REF!</definedName>
    <definedName name="Debt_17_3">#REF!</definedName>
    <definedName name="Debt_17_4">#REF!</definedName>
    <definedName name="Debt_17_5">#REF!</definedName>
    <definedName name="Debt_18_1">#REF!</definedName>
    <definedName name="Debt_18_2">#REF!</definedName>
    <definedName name="Debt_18_3">#REF!</definedName>
    <definedName name="Debt_18_4">#REF!</definedName>
    <definedName name="Debt_18_5">#REF!</definedName>
    <definedName name="Debt_19_1">#REF!</definedName>
    <definedName name="Debt_19_2">#REF!</definedName>
    <definedName name="Debt_19_3">#REF!</definedName>
    <definedName name="Debt_19_4">#REF!</definedName>
    <definedName name="Debt_19_5">#REF!</definedName>
    <definedName name="Debt_2_1">#REF!</definedName>
    <definedName name="Debt_2_2">#REF!</definedName>
    <definedName name="Debt_2_3">#REF!</definedName>
    <definedName name="Debt_2_4">#REF!</definedName>
    <definedName name="Debt_2_5">#REF!</definedName>
    <definedName name="Debt_3_1">#REF!</definedName>
    <definedName name="Debt_3_2">#REF!</definedName>
    <definedName name="Debt_3_3">#REF!</definedName>
    <definedName name="Debt_3_4">#REF!</definedName>
    <definedName name="Debt_3_5">#REF!</definedName>
    <definedName name="Debt_4_1">#REF!</definedName>
    <definedName name="Debt_4_2">#REF!</definedName>
    <definedName name="Debt_4_3">#REF!</definedName>
    <definedName name="Debt_4_4">#REF!</definedName>
    <definedName name="Debt_4_5">#REF!</definedName>
    <definedName name="Debt_5_1">#REF!</definedName>
    <definedName name="Debt_5_2">#REF!</definedName>
    <definedName name="Debt_5_3">#REF!</definedName>
    <definedName name="Debt_5_4">#REF!</definedName>
    <definedName name="Debt_5_5">#REF!</definedName>
    <definedName name="Debt_6_1">#REF!</definedName>
    <definedName name="Debt_6_2">#REF!</definedName>
    <definedName name="Debt_6_3">#REF!</definedName>
    <definedName name="Debt_6_4">#REF!</definedName>
    <definedName name="Debt_6_5">#REF!</definedName>
    <definedName name="Debt_7_1">#REF!</definedName>
    <definedName name="Debt_7_2">#REF!</definedName>
    <definedName name="Debt_7_3">#REF!</definedName>
    <definedName name="Debt_7_4">#REF!</definedName>
    <definedName name="Debt_7_5">#REF!</definedName>
    <definedName name="Debt_8_1">#REF!</definedName>
    <definedName name="Debt_8_2">#REF!</definedName>
    <definedName name="Debt_8_3">#REF!</definedName>
    <definedName name="Debt_8_4">#REF!</definedName>
    <definedName name="Debt_8_5">#REF!</definedName>
    <definedName name="Debt_9_1">#REF!</definedName>
    <definedName name="Debt_9_2">#REF!</definedName>
    <definedName name="Debt_9_3">#REF!</definedName>
    <definedName name="Debt_9_4">#REF!</definedName>
    <definedName name="Debt_9_5">#REF!</definedName>
    <definedName name="DebtHide">#REF!</definedName>
    <definedName name="decrasing">[61]Assumptions!#REF!</definedName>
    <definedName name="DefRange_3">#REF!</definedName>
    <definedName name="DEL">#REF!</definedName>
    <definedName name="dElecPriceMerch">'[26]General data'!$H$31:$AU$31</definedName>
    <definedName name="DELT">#REF!</definedName>
    <definedName name="delta">#REF!</definedName>
    <definedName name="Delta_Consumi">[72]Scostamenti!$I$191</definedName>
    <definedName name="Deltakg">#REF!</definedName>
    <definedName name="Deltakg1">#REF!</definedName>
    <definedName name="Deltakg2">#REF!</definedName>
    <definedName name="Deltakg3">#REF!</definedName>
    <definedName name="Deltaton">#REF!</definedName>
    <definedName name="Deltaton1">#REF!</definedName>
    <definedName name="Deltaton2">#REF!</definedName>
    <definedName name="Deltaton3">#REF!</definedName>
    <definedName name="Demi">#REF!</definedName>
    <definedName name="depot_dsra">[41]MEAUX!#REF!</definedName>
    <definedName name="depot_dsra_paste">[41]MEAUX!#REF!</definedName>
    <definedName name="Description_3">#REF!</definedName>
    <definedName name="Dest_Imp">[35]Rif_Db_Q!$H$2:$H$269</definedName>
    <definedName name="det_pr">#REF!</definedName>
    <definedName name="DETT1998">#REF!</definedName>
    <definedName name="DETT1999">#REF!</definedName>
    <definedName name="DETT20">#REF!</definedName>
    <definedName name="DETT2000">#REF!</definedName>
    <definedName name="DETT2001">#REF!</definedName>
    <definedName name="DETT96">#REF!</definedName>
    <definedName name="DETT98">#REF!</definedName>
    <definedName name="DETT99">#REF!</definedName>
    <definedName name="Dettagli">'[73]PO 2007_2014 excl nuova infrast'!#REF!</definedName>
    <definedName name="Dettes_Financières">[28]Magazzino!#REF!</definedName>
    <definedName name="Dettes_fournisseurs">[28]Magazzino!#REF!</definedName>
    <definedName name="dEuribor">'[26]Finance data'!$H$30:$AU$30</definedName>
    <definedName name="dEuriborsens">[26]Sensitivities!$H$235:$AU$235</definedName>
    <definedName name="dFinCapIntPortion">'[26]Finance data'!$H$92:$AU$92</definedName>
    <definedName name="dFinCashSweepSwitch">'[26]Finance data'!$F$102</definedName>
    <definedName name="dFinJunSenConvert">'[26]Finance data'!$F$78</definedName>
    <definedName name="dFinMRAInitFund">'[26]Finance data'!$F$52</definedName>
    <definedName name="dFinOMRAFund">'[26]Finance data'!$H$125:$L$125</definedName>
    <definedName name="dFinTransCostsCapSwitch">'[26]Finance data'!$F$132</definedName>
    <definedName name="dFinTransCostsTotal">'[26]Finance data'!$F$144</definedName>
    <definedName name="dG">#REF!</definedName>
    <definedName name="dGenDiscRate">[26]Control!$F$57</definedName>
    <definedName name="dGenEnergyConv">'[26]General data'!$F$122</definedName>
    <definedName name="dGenInvCapUniTAllocUD">'[26]General data'!$G$67:$G$94</definedName>
    <definedName name="dGenOpBSCapital">'[26]General data'!$G$130:$G$136</definedName>
    <definedName name="dGenOpBSLiabilities">'[26]General data'!$G$140:$G$158</definedName>
    <definedName name="dGenOpBSLiabs">'[26]General data'!$G$159</definedName>
    <definedName name="dGenOpInvCapByPlant">'[26]General data'!$G$53:$G$61</definedName>
    <definedName name="dGenRedProvDelay">'[26]General data'!$F$187</definedName>
    <definedName name="dGenTaxAmorPortion">'[26]General data'!$F$220</definedName>
    <definedName name="dGenTaxBaseAdj">'[26]General data'!$H$221:$AU$222</definedName>
    <definedName name="dGlobalCashInterestPos">'[26]Finance data'!$H$129:$AU$129</definedName>
    <definedName name="dGlobalDaysCapex">'[26]General data'!$F$182</definedName>
    <definedName name="dGlobalDaysCreditors">'[26]General data'!$F$180</definedName>
    <definedName name="dGlobalDaysCreditorsFuel">'[26]General data'!$F$179</definedName>
    <definedName name="dGlobalDaysDebtors">'[26]General data'!$F$178</definedName>
    <definedName name="dGlobalDaysDebtorsTollFee">'[26]General data'!$F$177</definedName>
    <definedName name="dGlobalDaysStock">'[26]General data'!$F$181</definedName>
    <definedName name="dGlobalDaysVATPay">'[26]General data'!$F$184</definedName>
    <definedName name="dGlobalDaysVATRec">'[26]General data'!$F$183</definedName>
    <definedName name="dGlobalFAGwillLife">'[26]General data'!$G$174</definedName>
    <definedName name="dGlobalFALives">'[26]General data'!$G$167:$G$171</definedName>
    <definedName name="dGlobalFuelPriceBmark">'[26]General data'!$H$110:$AU$113</definedName>
    <definedName name="dGlobalFuelPriceContr">'[26]General data'!$H$104:$AU$107</definedName>
    <definedName name="dGlobalGrowthFC">[26]Sensitivities!$H$28:$AU$39</definedName>
    <definedName name="dGlobalGrowthVC">[26]Sensitivities!$H$19:$AU$25</definedName>
    <definedName name="dGlobalInflCapex">'[26]General data'!$H$308:$BJ$312</definedName>
    <definedName name="dGlobalInflFC">'[26]General data'!$H$295:$AU$305</definedName>
    <definedName name="dGlobalInflRev">'[26]General data'!$H$283:$AU$283</definedName>
    <definedName name="dGlobalInflVC">'[26]General data'!$H$286:$AU$292</definedName>
    <definedName name="dGlobalLimLifeLossStart">'[26]General data'!$F$217</definedName>
    <definedName name="dGlobalOpCreditors">'[26]General data'!$G$136</definedName>
    <definedName name="dGlobalOpDebtors">'[26]General data'!$G$135</definedName>
    <definedName name="dGlobalOpDefTaxRelease">'[26]General data'!$F$194</definedName>
    <definedName name="dGlobalOpStock">'[26]General data'!$G$134</definedName>
    <definedName name="dGlobalOpTFA">'[26]General data'!$G$130</definedName>
    <definedName name="dGlobalTax1stPayment">'[26]General data'!$F$206</definedName>
    <definedName name="dGlobalTaxChargeS1">'[26]General data'!$F$213</definedName>
    <definedName name="dGlobalTaxIRAPProfS1">'[26]General data'!$F$212</definedName>
    <definedName name="dGlobalTaxIRPEGProfS1">'[26]General data'!$F$211</definedName>
    <definedName name="dGlobalTaxLossCFYears">'[26]General data'!$F$216</definedName>
    <definedName name="dGlobalTaxPrevYearPercent">'[26]General data'!$F$205</definedName>
    <definedName name="dGlobalTaxRateIRAP">'[26]General data'!$H$201:$AU$201</definedName>
    <definedName name="dGlobalTaxRateIRPEG">'[26]General data'!$H$200:$AU$200</definedName>
    <definedName name="dGlobalTaxRateNotional">'[26]General data'!$H$202:$AU$202</definedName>
    <definedName name="dGlobalVATRate">'[26]General data'!$H$225:$AU$225</definedName>
    <definedName name="dGreencertrevoutput">'[26]Unit data'!$F$2665:$F$2700</definedName>
    <definedName name="dGreenCertRevProdProp">'[26]General data'!#REF!</definedName>
    <definedName name="dGreenRevLength">'[26]General data'!$F$270</definedName>
    <definedName name="dGreenRevRate">'[26]General data'!$H$271:$AU$271</definedName>
    <definedName name="dHOCapex">'[26]General data'!$H$369:$AU$373</definedName>
    <definedName name="dHOFACurrentLives">'[26]General data'!$G$362:$G$366</definedName>
    <definedName name="dHOFAOBs">'[26]General data'!$G$355:$G$359</definedName>
    <definedName name="dHOFCHeadsAdd">'[26]General data'!$H$328:$AU$331</definedName>
    <definedName name="dHOFCHeadsDecr">'[26]General data'!$H$333:$AU$336</definedName>
    <definedName name="dHOFCHeadsOB">'[26]General data'!$H$326:$K$326</definedName>
    <definedName name="dHOFCOther">'[26]General data'!$H$344:$AU$349</definedName>
    <definedName name="dHOFCPersonnel">'[26]General data'!$H$320:$K$323</definedName>
    <definedName name="dHOFCRedProp">'[26]General data'!$H$338:$AU$341</definedName>
    <definedName name="DIC">#REF!</definedName>
    <definedName name="dilexfuelprice">'[26]General data'!$H$116:$AU$119</definedName>
    <definedName name="dilexprice">'[26]Unit data'!$H$3151:$AU$3178</definedName>
    <definedName name="dImbalChargeCap">'[26]General data'!$H$277:$AU$277</definedName>
    <definedName name="dImbalChargeRate">'[26]General data'!$H$276:$AU$276</definedName>
    <definedName name="Direct1">[37]Input1!$C$72:$C$77</definedName>
    <definedName name="Direct2">[37]Input1!$E$72:$E$77</definedName>
    <definedName name="DIREZIONE">#REF!</definedName>
    <definedName name="dispon">[74]vend!$A$2:$J$56</definedName>
    <definedName name="disptot">[75]vend!$A$4:$J$13</definedName>
    <definedName name="DISTR_EE_DELTA_BDG_02">#REF!</definedName>
    <definedName name="DISTR_EE_DELTA_PREC_02">#REF!</definedName>
    <definedName name="div">1/1000000</definedName>
    <definedName name="Dividend_Rate">[28]Magazzino!#REF!</definedName>
    <definedName name="dividendes">[28]Magazzino!#REF!</definedName>
    <definedName name="Dividendes__taux_de_distribution">[28]Magazzino!#REF!</definedName>
    <definedName name="dividendi">#REF!</definedName>
    <definedName name="dividends">#REF!</definedName>
    <definedName name="dJuniorInterest">'[26]Finance data'!$H$77:$AU$77</definedName>
    <definedName name="dJuniorRollUp">'[26]Finance data'!$F$72</definedName>
    <definedName name="dJuniorTerm">'[26]Finance data'!$F$71</definedName>
    <definedName name="dklfh">[76]Assumptions!#REF!</definedName>
    <definedName name="dlstAllEntities">[26]sysConfig!$C$291:$C$329</definedName>
    <definedName name="dlstAllocInvCapToUnits">[26]sysConfig!$C$288:$C$289</definedName>
    <definedName name="dlstAncRevOpts">[26]sysConfig!$C$278:$C$279</definedName>
    <definedName name="dlstCFTiming">[26]sysConfig!$C$335:$C$337</definedName>
    <definedName name="dlstCostAllocMethod">[26]sysConfig!$C$267:$C$269</definedName>
    <definedName name="dlstCostRecoveryOptions">[26]sysConfig!$C$271:$C$273</definedName>
    <definedName name="dlstCostReRecoveryOptions">[26]sysConfig!$C$275:$C$276</definedName>
    <definedName name="dlstDataSources">[26]sysConfig!$C$195:$C$204</definedName>
    <definedName name="dlstFACategories">[26]sysConfig!$C$189:$C$193</definedName>
    <definedName name="dlstFuelTypes">[26]sysConfig!$C$176:$C$180</definedName>
    <definedName name="dlstM1Types">[26]sysConfig!$C$285:$C$286</definedName>
    <definedName name="dlstMode">[26]sysConfig!$C$339:$C$340</definedName>
    <definedName name="dlstMths">[26]sysConfig!$C$163:$C$174</definedName>
    <definedName name="dlstNewOld">[26]sysConfig!$C$154:$C$155</definedName>
    <definedName name="dlstOnOff">[26]sysConfig!$C$157:$C$158</definedName>
    <definedName name="dlstPersCats">[26]sysConfig!$C$206:$C$209</definedName>
    <definedName name="dlstPlants">[26]sysConfig!$C$257:$C$265</definedName>
    <definedName name="dlstPlantTypes">[26]sysConfig!$C$186:$C$187</definedName>
    <definedName name="dlstPrefixSuffix">[26]sysConfig!$C$160:$C$161</definedName>
    <definedName name="dlstRepConvOpts">[26]sysConfig!$C$211:$C$213</definedName>
    <definedName name="dlstTaxTreatOpt">[26]sysConfig!$C$331:$C$333</definedName>
    <definedName name="dlstTollersDepnopts">[26]sysConfig!$C$281:$C$283</definedName>
    <definedName name="dlstTrueFalse">[26]sysConfig!$C$148:$C$149</definedName>
    <definedName name="dlstUnits">[26]sysConfig!$C$219:$C$254</definedName>
    <definedName name="dlstUnitTypes">[26]sysConfig!$C$182:$C$184</definedName>
    <definedName name="dlstYesNo">[26]sysConfig!$C$151:$C$152</definedName>
    <definedName name="dm">#REF!</definedName>
    <definedName name="dmajoroverhaulcostsens">[26]Sensitivities!$H$202:$AU$229</definedName>
    <definedName name="dMode">[26]Control!$F$14</definedName>
    <definedName name="DollarHeader">#REF!</definedName>
    <definedName name="dOMCostCapPc">'[26]General data'!$H$42:$AU$42</definedName>
    <definedName name="dOpTotalGoodwill">'[26]General data'!$G$131</definedName>
    <definedName name="Dot._aux__amort._des_écarts_d_acq.">[28]Magazzino!#REF!</definedName>
    <definedName name="Dotations_aux_provisions">[28]Magazzino!#REF!</definedName>
    <definedName name="Dotations_aux_provisions_Ventes">[28]Magazzino!#REF!</definedName>
    <definedName name="dP">#REF!</definedName>
    <definedName name="dPlantCapex">'[26]Plant data'!$H$259:$AU$311</definedName>
    <definedName name="dPlantFACurrentLives">'[26]Plant data'!$F$247:$J$255</definedName>
    <definedName name="dPlantFAOBs">'[26]Plant data'!$F$235:$J$243</definedName>
    <definedName name="dPlantFCHeadsAdd">'[26]Plant data'!$H$40:$AU$83</definedName>
    <definedName name="dPlantFCHeadsDecr">'[26]Plant data'!$H$87:$AU$130</definedName>
    <definedName name="dPlantFCHeadsOB">'[26]Plant data'!$F$28:$I$36</definedName>
    <definedName name="dPlantFCIns">'[26]Plant data'!$H$221:$AU$229</definedName>
    <definedName name="dPlantFCMaint">'[26]Plant data'!$H$181:$AU$189</definedName>
    <definedName name="dPlantFCOheads">'[26]Plant data'!$H$201:$AU$209</definedName>
    <definedName name="dPlantFCOther">'[26]Plant data'!$H$211:$AU$219</definedName>
    <definedName name="dPlantFCRedcy">'[26]Plant data'!$U$16:$X$24</definedName>
    <definedName name="dPlantFCRedProp">'[26]Plant data'!$H$134:$AU$177</definedName>
    <definedName name="dPlantFCSalary">'[26]Plant data'!$F$16:$I$24</definedName>
    <definedName name="dPlantFCTax">'[26]Plant data'!$H$191:$AU$199</definedName>
    <definedName name="dPlantFCTFRCash">'[26]Plant data'!$P$16:$S$24</definedName>
    <definedName name="dPlantFCTFRProv">'[26]Plant data'!$K$16:$N$24</definedName>
    <definedName name="dPlantOpProvRed">'[26]Plant data'!$H$317:$H$325</definedName>
    <definedName name="dPlantOpProvTFR">'[26]Plant data'!$I$317:$I$325</definedName>
    <definedName name="dPlantTypes">[26]sysConfig!$D$257:$D$265</definedName>
    <definedName name="dPPAFeeBeta">'[26]General data'!$F$20</definedName>
    <definedName name="dPPAFeeDelta">'[26]General data'!$F$21</definedName>
    <definedName name="dPPAFeeNumSDs">'[26]General data'!$F$22</definedName>
    <definedName name="dPreRFInterest">'[26]Finance data'!$F$39</definedName>
    <definedName name="dq">#REF!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RefinanceDate">'[26]Finance data'!$F$13</definedName>
    <definedName name="dReturnRate">[26]Control!$H$39:$AQ$39</definedName>
    <definedName name="dReturnRateHydro">[26]Control!$H$41:$AQ$41</definedName>
    <definedName name="dReturnRateThermo">[26]Control!$H$40:$AQ$40</definedName>
    <definedName name="ds">#REF!</definedName>
    <definedName name="dsa">#REF!</definedName>
    <definedName name="DSCR">#REF!</definedName>
    <definedName name="dsd">#REF!</definedName>
    <definedName name="dSeniorGrace">'[26]Finance data'!$F$60</definedName>
    <definedName name="dSeniorInterest">'[26]Finance data'!$H$62:$AU$62</definedName>
    <definedName name="dSeniorRollUp">'[26]Finance data'!$F$56</definedName>
    <definedName name="dSeniorTerm">'[26]Finance data'!$F$55</definedName>
    <definedName name="dSensHOHeadsDecr">[26]Control!$H$240:$AU$243</definedName>
    <definedName name="dSensHOHeadsIncr">[26]Control!$H$189:$AU$192</definedName>
    <definedName name="dSensPlantHeadsDecr">[26]Control!$H$195:$AU$238</definedName>
    <definedName name="dSensPlantHeadsIncr">[26]Control!$H$144:$AU$187</definedName>
    <definedName name="dSubDebtInterest">'[26]Finance data'!$F$114</definedName>
    <definedName name="dSwapCurve">'[26]Finance data'!$H$33:$Q$34</definedName>
    <definedName name="dt">#REF!</definedName>
    <definedName name="dTaxCarbInclSwitch">'[26]General data'!$F$239</definedName>
    <definedName name="dTaxCarbonFuelProp">'[26]General data'!$H$246:$AU$249</definedName>
    <definedName name="dTaxCarbonRates">'[26]General data'!$H$241:$AU$244</definedName>
    <definedName name="dTaxEcoInclSwitch">'[26]General data'!$F$252</definedName>
    <definedName name="dTaxExciseAmt">'[26]General data'!$H$233:$AU$236</definedName>
    <definedName name="dTaxExInclSwitch">'[26]General data'!$F$231</definedName>
    <definedName name="dTaxGreenCertCostMinThres">'[26]General data'!$F$262</definedName>
    <definedName name="dTaxGreenCertCostPrevProd">'[26]General data'!$F$265:$F$266</definedName>
    <definedName name="dTaxGreenCertCostProp">'[26]General data'!$H$263:$AU$263</definedName>
    <definedName name="dTaxGreenCertCostRate">'[26]General data'!$H$260:$AU$260</definedName>
    <definedName name="dTaxGreenCostInclSwitch">'[26]General data'!$F$259</definedName>
    <definedName name="dTaxGreenRevSwitch">'[26]General data'!$F$269</definedName>
    <definedName name="dTaxTransCharge">'[26]General data'!$H$256:$AU$256</definedName>
    <definedName name="dTaxTransInclSwitch">'[26]General data'!$F$255</definedName>
    <definedName name="dTollFeeKAbove">'[26]General data'!$F$15</definedName>
    <definedName name="dTollFeeKBelow">'[26]General data'!$F$14</definedName>
    <definedName name="du">#REF!</definedName>
    <definedName name="due">#REF!</definedName>
    <definedName name="dUnitAvgProd">'[26]Unit data'!$F$1092:$F$1127</definedName>
    <definedName name="dUnitAvgProdSD">'[26]Unit data'!$G$1092:$G$1127</definedName>
    <definedName name="dUnitCapacity">'[26]Unit data'!$H$58:$AU$93</definedName>
    <definedName name="dUnitDecommCosts">'[26]Unit data'!$L$2031:$L$2066</definedName>
    <definedName name="dUnitEcoTaxRate">'[26]Unit data'!$K$1214:$K$1249</definedName>
    <definedName name="dUnitEffDegrToDate">'[26]Unit data'!$F$570:$F$605</definedName>
    <definedName name="dUnitEndDate">[26]Control!$L$88:$L$115</definedName>
    <definedName name="dUnitEndDateDelay">[26]Control!$S$88:$S$115</definedName>
    <definedName name="dUnitFACurrLives">'[26]Unit data'!$F$2745:$K$2780</definedName>
    <definedName name="dUnitFAOBs">'[26]Unit data'!$F$2705:$K$2740</definedName>
    <definedName name="dUnitFARepConvcf">'[26]Unit data'!$F$2823:$J$2858</definedName>
    <definedName name="dUnitFARepConvLives">'[26]Unit data'!$F$2784:$J$2819</definedName>
    <definedName name="dUnitFCHeadsAdd">'[26]Unit data'!$H$1484:$AU$1662</definedName>
    <definedName name="dUnitFCHeadsDecr">'[26]Unit data'!$H$1666:$AU$1844</definedName>
    <definedName name="dUnitFCHeadsOB">'[26]Unit data'!$F$1445:$I$1480</definedName>
    <definedName name="dUnitFCMaint">'[26]Unit data'!$H$2069:$AU$2104</definedName>
    <definedName name="dUnitFCOther">'[26]Unit data'!$F$2031:$K$2066</definedName>
    <definedName name="dUnitFCRedcy">'[26]Unit data'!$U$1406:$X$1441</definedName>
    <definedName name="dUnitFCSalary">'[26]Unit data'!$F$1406:$I$1441</definedName>
    <definedName name="dUnitFCTFRCash">'[26]Unit data'!$P$1406:$S$1441</definedName>
    <definedName name="dUnitFCTFRProv">'[26]Unit data'!$K$1406:$N$1441</definedName>
    <definedName name="dUnitFuelMix2">'[26]Unit data'!$K$17:$K$52</definedName>
    <definedName name="dUnitFuelType1">'[26]Unit data'!$F$17:$F$52</definedName>
    <definedName name="dUnitFuelType2">'[26]Unit data'!$J$17:$J$52</definedName>
    <definedName name="dUnitGreenRevStart">'[26]Unit data'!$F$2626:$F$2661</definedName>
    <definedName name="dUnitMOCostBaseCase">'[26]Unit data'!$H$2149:$AU$2184</definedName>
    <definedName name="dUnitMultCap">[26]Control!$T$88:$T$115</definedName>
    <definedName name="dUnitMultLoad">[26]Control!$W$88:$W$115</definedName>
    <definedName name="dUnitMultMaint">[26]Control!$Y$88:$Y$115</definedName>
    <definedName name="dUnitMultRegOut">[26]Control!$U$88:$U$115</definedName>
    <definedName name="dUnitMultStartUp">[26]Control!$X$88:$X$115</definedName>
    <definedName name="dUnitMultUnplOut">[26]Control!$V$88:$V$115</definedName>
    <definedName name="dUnitOhaulCosts">'[26]Unit data'!$J$2111:$K$2146</definedName>
    <definedName name="dUnitOnOff">[26]Control!$J$88:$J$115</definedName>
    <definedName name="dUnitOpCapInt">'[26]Unit data'!$L$2705:$L$2740</definedName>
    <definedName name="dUnitOpNow">[26]Control!$G$88:$G$115</definedName>
    <definedName name="dUnitOpRestartDate">[26]Control!$N$88:$N$115</definedName>
    <definedName name="dUnitOtherCapex">'[26]Unit data'!$H$2409:$BH$2623</definedName>
    <definedName name="dUnitPlant">[26]Control!$F$88:$F$115</definedName>
    <definedName name="dUnitPrevFuelUse">'[26]Unit data'!$N$17:$O$52</definedName>
    <definedName name="dUnitRedProp">'[26]Unit data'!$H$1848:$AU$2026</definedName>
    <definedName name="dUnitRepConv">[26]Control!$H$88:$H$115</definedName>
    <definedName name="dUnitRepConvCapex">'[26]Unit data'!$H$2191:$AU$2405</definedName>
    <definedName name="dUnitRepConvCapexMult">[26]Sensitivities!$J$48:$J$75</definedName>
    <definedName name="dUnitRepConvDate">[26]Control!$M$88:$M$115</definedName>
    <definedName name="dUnitRepConvDelay">[26]Sensitivities!$H$48:$H$75</definedName>
    <definedName name="dUnitRepConvExt">[26]Sensitivities!$I$48:$I$75</definedName>
    <definedName name="dUnitRepConvNow">[26]Control!$I$88:$I$115</definedName>
    <definedName name="dUnitsCapDegBands">'[26]Unit data'!$H$98:$L$133</definedName>
    <definedName name="dUnitsCapDegrRates">'[26]Unit data'!$N$98:$S$133</definedName>
    <definedName name="dUnitsCapDegrToDate">'[26]Unit data'!$F$98:$F$133</definedName>
    <definedName name="dUnitsCapRest">'[26]Unit data'!$U$98:$U$133</definedName>
    <definedName name="dUnitsEffBands">'[26]Unit data'!$H$570:$L$605</definedName>
    <definedName name="dUnitsEffDegrRates">'[26]Unit data'!$N$570:$S$605</definedName>
    <definedName name="dUnitsEffic">'[26]Unit data'!$F$530:$F$565</definedName>
    <definedName name="dUnitsEffRest">'[26]Unit data'!$U$570:$U$605</definedName>
    <definedName name="dUnitsEndDate">[26]Info!$H$30:$H$68</definedName>
    <definedName name="dUnitsHrsBtwOhauls">'[26]Unit data'!$F$2111:$F$2146</definedName>
    <definedName name="dUnitsHrsToDate">'[26]Unit data'!$G$2111:$G$2146</definedName>
    <definedName name="dUnitsMajorOhaulOut1Base">'[26]Unit data'!$H$217:$AU$252</definedName>
    <definedName name="dUnitsMajorOhaulOut2Base">'[26]Unit data'!$H$333:$AU$368</definedName>
    <definedName name="dUnitsMajorOhaulOut3Base">'[26]Unit data'!$H$449:$AU$484</definedName>
    <definedName name="dUnitsPlants">[26]Info!$D$30:$D$68</definedName>
    <definedName name="dUnitsRegOut1">'[26]Unit data'!$H$141:$AU$176</definedName>
    <definedName name="dUnitsRegOut2">'[26]Unit data'!$H$257:$AU$292</definedName>
    <definedName name="dUnitsRegOut3">'[26]Unit data'!$H$373:$AU$408</definedName>
    <definedName name="dUnitsSensAvail">[26]Sensitivities!$H$120:$AU$155</definedName>
    <definedName name="dUnitsSensCapacity">[26]Sensitivities!$H$80:$AU$115</definedName>
    <definedName name="dUnitsSensEff">[26]Sensitivities!$H$162:$AU$197</definedName>
    <definedName name="dUnitsStartUpAmm">'[26]Unit data'!$H$794:$AU$937</definedName>
    <definedName name="dUnitsStartUpsToDate">'[26]Unit data'!$H$2111:$H$2146</definedName>
    <definedName name="dUnitsStartUpUlt">'[26]Unit data'!$H$940:$AU$1083</definedName>
    <definedName name="dUnitStartupCostsAddAmm">'[26]Unit data'!$H$2862:$H$2897</definedName>
    <definedName name="dUnitStartupCostsAddUlt">'[26]Unit data'!$I$2862:$I$2897</definedName>
    <definedName name="dUnitStartUpEqHrs">'[26]Unit data'!$F$610:$H$645</definedName>
    <definedName name="dUnitStartUpsInCap">'[26]Unit data'!$H$648:$AU$791</definedName>
    <definedName name="dUnitsType">[26]Control!$D$116:$D$116</definedName>
    <definedName name="dUnitsUnplOut1">'[26]Unit data'!$H$179:$AU$214</definedName>
    <definedName name="dUnitsUnplOut2">'[26]Unit data'!$H$295:$AU$330</definedName>
    <definedName name="dUnitsUnplOut3">'[26]Unit data'!$H$411:$AU$446</definedName>
    <definedName name="dUnitsUtil">'[26]Unit data'!$H$490:$AU$525</definedName>
    <definedName name="dUnitsVCM1Bands">'[26]Unit data'!$H$1135:$J$1170</definedName>
    <definedName name="dUnitType">[26]Control!$E$88:$E$115</definedName>
    <definedName name="dUnitVCM1Costs">'[26]Unit data'!$L$1135:$O$1170</definedName>
    <definedName name="dUnitVCM2Bands">'[26]Unit data'!$F$1175:$H$1210</definedName>
    <definedName name="dUnitVCM2Costs">'[26]Unit data'!$J$1175:$M$1210</definedName>
    <definedName name="dUnitVCOther">'[26]Unit data'!$F$1214:$I$1249</definedName>
    <definedName name="dUnitVCStartUpAmm">'[26]Unit data'!$F$1255:$H$1398</definedName>
    <definedName name="dUnitVCStartUpUlt">'[26]Unit data'!$J$1255:$L$1398</definedName>
    <definedName name="Durée_de_l_emprunt">#REF!</definedName>
    <definedName name="dWCAvailable">'[26]Finance data'!$F$95</definedName>
    <definedName name="E">#N/A</definedName>
    <definedName name="E.I.I.___REDEVANCES_A_SPI">[77]Produzioni!#REF!</definedName>
    <definedName name="ebi_EE_AP">#REF!</definedName>
    <definedName name="ebi_EE_BDG">#REF!</definedName>
    <definedName name="ebi_EE_BRE_AP">#REF!</definedName>
    <definedName name="ebi_EE_BRE_BDG">#REF!</definedName>
    <definedName name="ebi_EE_MI_AP">#REF!</definedName>
    <definedName name="ebi_EE_MI_BDG">#REF!</definedName>
    <definedName name="ebi_FILIERA_AP">#REF!</definedName>
    <definedName name="ebi_FILIERA_BDG">#REF!</definedName>
    <definedName name="ebi_GAS_AP">#REF!</definedName>
    <definedName name="ebi_GAS_BDG">#REF!</definedName>
    <definedName name="ebi_GAS_BRE_AP">#REF!</definedName>
    <definedName name="ebi_GAS_BRE_BDG">#REF!</definedName>
    <definedName name="ebi_GAS_MI_AP">#REF!</definedName>
    <definedName name="ebi_GAS_MI_BDG">#REF!</definedName>
    <definedName name="ebi_IDRICO_AP">#REF!</definedName>
    <definedName name="ebi_IDRICO_BDG">#REF!</definedName>
    <definedName name="ebitda_aet">#REF!</definedName>
    <definedName name="EBITDA_Bridge">'[53]EBITDA Bridge'!$R$4</definedName>
    <definedName name="EBITDAconsuntivo">'[38]Conto Economico'!$B$5:$E$116</definedName>
    <definedName name="EBITDAproiezioni">'[38]Conto Economico'!$F$5:$O$116</definedName>
    <definedName name="EBO">#REF!</definedName>
    <definedName name="ECPERPFL">[66]MLAZ96!#REF!</definedName>
    <definedName name="ECPERPFM">[66]MLAZ96!#REF!</definedName>
    <definedName name="ECPERPFR">[66]MLAZ96!#REF!</definedName>
    <definedName name="ECPERPFV">[66]MLAZ96!#REF!</definedName>
    <definedName name="ECPERPTT">[66]MLAZ96!#REF!</definedName>
    <definedName name="ECPERVFL">[66]MLAZ96!#REF!</definedName>
    <definedName name="ECPERVFM">[66]MLAZ96!#REF!</definedName>
    <definedName name="ECPERVFR">[66]MLAZ96!#REF!</definedName>
    <definedName name="ECPERVFV">[66]MLAZ96!#REF!</definedName>
    <definedName name="ECPERVTT">[66]MLAZ96!#REF!</definedName>
    <definedName name="edip">[78]Combustibili!$A$55</definedName>
    <definedName name="EE_BDG_FIL_01">#REF!</definedName>
    <definedName name="EE_Prec_Fil_01">#REF!</definedName>
    <definedName name="eee">#REF!</definedName>
    <definedName name="EL_s">#REF!</definedName>
    <definedName name="EL_so">#REF!</definedName>
    <definedName name="elenco">#REF!</definedName>
    <definedName name="ELENCO_CIVILI_7">#REF!</definedName>
    <definedName name="ELENCO_PRODUTTIVI_14">#REF!</definedName>
    <definedName name="elencotot">#REF!</definedName>
    <definedName name="elet">#REF!</definedName>
    <definedName name="elettr">#REF!</definedName>
    <definedName name="EOY_AUM">#REF!</definedName>
    <definedName name="estero">#REF!</definedName>
    <definedName name="ESTRAE">#REF!</definedName>
    <definedName name="eta_CC2">[45]costanti!$H$35</definedName>
    <definedName name="etermo">#REF!</definedName>
    <definedName name="eu">'[79]Prev. VE'!$B$14</definedName>
    <definedName name="EUR">#REF!</definedName>
    <definedName name="Euro">#REF!</definedName>
    <definedName name="EURO1">#REF!</definedName>
    <definedName name="EURO2">#REF!</definedName>
    <definedName name="EURO3">#REF!</definedName>
    <definedName name="Euroaltri">#REF!</definedName>
    <definedName name="Eurobm">#REF!</definedName>
    <definedName name="Eurocesp">#REF!</definedName>
    <definedName name="eurocons">#REF!</definedName>
    <definedName name="Eurofissi">#REF!</definedName>
    <definedName name="Euroinc">#REF!</definedName>
    <definedName name="Euroinv">#REF!</definedName>
    <definedName name="EuroLeasing">#REF!</definedName>
    <definedName name="Euromtz">#REF!</definedName>
    <definedName name="Euroop">#REF!</definedName>
    <definedName name="Europers">#REF!</definedName>
    <definedName name="euroriconcil">#REF!</definedName>
    <definedName name="euroriepilogo">#REF!</definedName>
    <definedName name="Euroservice">#REF!</definedName>
    <definedName name="eurosocietà">#REF!</definedName>
    <definedName name="Eurowb">#REF!</definedName>
    <definedName name="exch">'[48]Salesforce BP'!#REF!</definedName>
    <definedName name="Extraordinary_items">[28]Magazzino!#REF!</definedName>
    <definedName name="f">{"Client Name or Project Name"}</definedName>
    <definedName name="Fa">#REF!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Mi">#REF!</definedName>
    <definedName name="fat_L">[80]Fatturato!$B$1:$K$38</definedName>
    <definedName name="fatt">[80]Fatturato!$A$1:$J$38</definedName>
    <definedName name="fatt_e">[80]Fatturato!$M$1:$V$38</definedName>
    <definedName name="fatture1">#REF!</definedName>
    <definedName name="Fb">#REF!</definedName>
    <definedName name="Fc">#REF!</definedName>
    <definedName name="FcB">#REF!</definedName>
    <definedName name="FcBv">#REF!</definedName>
    <definedName name="FcG">#REF!</definedName>
    <definedName name="FcGv">#REF!</definedName>
    <definedName name="FcP">'[81]Delta Stock SRM'!$R$2</definedName>
    <definedName name="FcPp">#REF!</definedName>
    <definedName name="FcPv">#REF!</definedName>
    <definedName name="fd">{"Client Name or Project Name"}</definedName>
    <definedName name="fdas" hidden="1">{"'Sheet1'!$A$1:$H$96"}</definedName>
    <definedName name="Fe">#REF!</definedName>
    <definedName name="FEB">#REF!</definedName>
    <definedName name="fermate">#REF!</definedName>
    <definedName name="ff">{"Client Name or Project Name"}</definedName>
    <definedName name="fff">{"Client Name or Project Name"}</definedName>
    <definedName name="FI">'[1]Stato Patrimoniale'!#REF!</definedName>
    <definedName name="filiera_energia_be_bdg_02">[82]filiera_energia!#REF!</definedName>
    <definedName name="filiera_energia_be_bdg_1">[82]filiera_energia!#REF!</definedName>
    <definedName name="filiera_energia_be_budget_01">[82]filiera_energia!#REF!</definedName>
    <definedName name="filiera_gas_calore_4_EPISODI_BDG">[82]filiera_gas!#REF!</definedName>
    <definedName name="filiera_gas_calore_contr_soc">[82]filiera_gas!#REF!</definedName>
    <definedName name="filiera_gas_calore_CONTR_SOC_PREC">[82]filiera_gas!#REF!</definedName>
    <definedName name="filiera_gas_calore_q_4ep_prec">[82]filiera_gas!#REF!</definedName>
    <definedName name="filiera_gas_CONTR_SOC_BDG">[82]filiera_gas!#REF!</definedName>
    <definedName name="FINALITA">[36]Setup!$J$7:$J$9</definedName>
    <definedName name="FINE">#REF!</definedName>
    <definedName name="Fine__f">[32]Zmacro!$A$1</definedName>
    <definedName name="Fiscal">[28]Magazzino!#REF!</definedName>
    <definedName name="Fiscal_jours">[28]Magazzino!#REF!</definedName>
    <definedName name="fissi">#REF!</definedName>
    <definedName name="Fixed">[61]Assumptions!#REF!</definedName>
    <definedName name="fluxAN">#REF!</definedName>
    <definedName name="fluxSAN">#REF!</definedName>
    <definedName name="FobBrent">#REF!</definedName>
    <definedName name="FobBrent1">#REF!</definedName>
    <definedName name="FobBrent2">#REF!</definedName>
    <definedName name="FobBrent3">#REF!</definedName>
    <definedName name="FobLit">#REF!</definedName>
    <definedName name="FobLit1">#REF!</definedName>
    <definedName name="FobLit2">#REF!</definedName>
    <definedName name="FobLit3">#REF!</definedName>
    <definedName name="FobMed">#REF!</definedName>
    <definedName name="FobMed1">#REF!</definedName>
    <definedName name="FobMed2">#REF!</definedName>
    <definedName name="FobMed3">#REF!</definedName>
    <definedName name="FobRot">#REF!</definedName>
    <definedName name="FobRot1">#REF!</definedName>
    <definedName name="FobRot2">#REF!</definedName>
    <definedName name="FobRot3">#REF!</definedName>
    <definedName name="FODo">'[83]Calcul du tarif acptes avenant'!$C$29</definedName>
    <definedName name="FONDS_PROPRES">[28]Magazzino!#REF!</definedName>
    <definedName name="FONTIENE_BDG_01">#REF!</definedName>
    <definedName name="FONTIENE_PREC_01">#REF!</definedName>
    <definedName name="fore_gas_2">#REF!</definedName>
    <definedName name="Forecast">#REF!</definedName>
    <definedName name="forecast_g_03">#REF!</definedName>
    <definedName name="forecast_gas_03">#REF!</definedName>
    <definedName name="forecastacs">#REF!</definedName>
    <definedName name="FORM2">'[1]Stato Patrimoniale'!#REF!</definedName>
    <definedName name="Formules">[84]Formules!$A$3:$T$300</definedName>
    <definedName name="Formules_Titres">[84]Formules!$A$3:$IV$3</definedName>
    <definedName name="fotovoltaico">#REF!</definedName>
    <definedName name="Fraele">[45]costanti!$C$3</definedName>
    <definedName name="Frais_Financiers">[28]Magazzino!#REF!</definedName>
    <definedName name="Frais_Financiers___taux">[28]Magazzino!#REF!</definedName>
    <definedName name="FranchiseGM">#REF!</definedName>
    <definedName name="FranchiseGT">#REF!</definedName>
    <definedName name="FranchiseOM">#REF!</definedName>
    <definedName name="FranchiseOT">#REF!</definedName>
    <definedName name="Fuel1">[37]Input1!$C$9:$C$16</definedName>
    <definedName name="Fuel2">[37]Input1!$D$9:$D$16</definedName>
    <definedName name="Fuels">[37]Input1!$A$51:$A$55</definedName>
    <definedName name="fusina">#REF!</definedName>
    <definedName name="fx_curve">#REF!</definedName>
    <definedName name="fyCoverDate">#REF!</definedName>
    <definedName name="FYE">#REF!</definedName>
    <definedName name="g">#REF!</definedName>
    <definedName name="g_farecast_03">#REF!</definedName>
    <definedName name="GAS">#REF!</definedName>
    <definedName name="GAS_DELTA_BDG_02">#REF!</definedName>
    <definedName name="GAS_DELTA_PREC_02">#REF!</definedName>
    <definedName name="GAS_DELTA_PREC_2">#REF!</definedName>
    <definedName name="gas_fore">#REF!</definedName>
    <definedName name="gas_fore_03">#REF!</definedName>
    <definedName name="GAS_QUANT_BDG_01">#REF!</definedName>
    <definedName name="GAS_QUANT_PREC_01">#REF!</definedName>
    <definedName name="GAS_QUANT_PREC_1">#REF!</definedName>
    <definedName name="gaz_s">#REF!</definedName>
    <definedName name="gaz_so">#REF!</definedName>
    <definedName name="GC">[27]Scost!$W$21</definedName>
    <definedName name="GEN">#REF!</definedName>
    <definedName name="GenAdm">[37]Input1!$E$93:$E$98</definedName>
    <definedName name="GEOLOGIA">'[31]Struttura base oper EP'!#REF!</definedName>
    <definedName name="gest_pr">[85]MOL!#REF!</definedName>
    <definedName name="gestione">#REF!</definedName>
    <definedName name="gestione_au">#REF!</definedName>
    <definedName name="GESTIONE_CAMPI">#REF!</definedName>
    <definedName name="gete">#REF!</definedName>
    <definedName name="Gete1">#REF!</definedName>
    <definedName name="Gete12">#REF!</definedName>
    <definedName name="Gete2">#REF!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I">#REF!</definedName>
    <definedName name="GIACIMENTI">'[31]Struttura base oper EP'!#REF!</definedName>
    <definedName name="giorni">#REF!</definedName>
    <definedName name="Giorniclientifornitori">'[38]Giorni clienti Fornitori'!$A$2:$E$44</definedName>
    <definedName name="GIU">#REF!</definedName>
    <definedName name="GIUGNO">#REF!</definedName>
    <definedName name="GM">#REF!</definedName>
    <definedName name="GN.S2So">'[83]Calcul du tarif acptes avenant'!$C$27</definedName>
    <definedName name="Go">[86]Invest!#REF!</definedName>
    <definedName name="GOTO_Clienti_e_Fornitori">#REF!</definedName>
    <definedName name="GOTO_Conto_Economico">#REF!</definedName>
    <definedName name="GOTO_Control_Panel">#REF!</definedName>
    <definedName name="GOTO_Costi_di_funzionamento">#REF!</definedName>
    <definedName name="GOTO_Costidiretti_WIP_Magazzino">#REF!</definedName>
    <definedName name="GOTO_Interessi_e_Tasse">#REF!</definedName>
    <definedName name="GOTO_Investimenti_Cespiti">#REF!</definedName>
    <definedName name="GOTO_Margini">#REF!</definedName>
    <definedName name="GOTO_Ore_Materiale">#REF!</definedName>
    <definedName name="GOTO_Personale">#REF!</definedName>
    <definedName name="GOTO_Rendiconto_Finanziario">#REF!</definedName>
    <definedName name="GOTO_Stato_Patrimoniale">#REF!</definedName>
    <definedName name="GOTO_Vendite">#REF!</definedName>
    <definedName name="GPF_Dist_Fee_pay_out">#REF!</definedName>
    <definedName name="GPF_load_Bonds_Dist_Fee_Pay_In">#REF!</definedName>
    <definedName name="GPF_load_Bonds_mgmt_fee_pay_in">#REF!</definedName>
    <definedName name="GPF_load_Bonds_Mix">#REF!</definedName>
    <definedName name="GPF_load_Bonds_Surrender_Rate">#REF!</definedName>
    <definedName name="GPF_Load_Dist_Fee_Pay_Out">#REF!</definedName>
    <definedName name="GPF_load_Equity_Dist_Fee_Pay_In">#REF!</definedName>
    <definedName name="GPF_load_Equity_mgmt_fee_pay_in">#REF!</definedName>
    <definedName name="GPF_load_Equity_Mix">#REF!</definedName>
    <definedName name="GPF_load_Equity_Surrender_Rate">#REF!</definedName>
    <definedName name="gpf_load_mgmt_fee_pay_in">#REF!</definedName>
    <definedName name="gpf_load_mgmt_fee_pay_out">#REF!</definedName>
    <definedName name="GPF_load_MM_Dist_Fee_Pay_In">#REF!</definedName>
    <definedName name="GPF_load_MM_mgmt_fee_pay_in">#REF!</definedName>
    <definedName name="GPF_load_MM_Mix">#REF!</definedName>
    <definedName name="GPF_load_MM_Surrender_Rate">#REF!</definedName>
    <definedName name="gpf_mgmt_fee_pay_in">#REF!</definedName>
    <definedName name="gpf_mgmt_fee_pay_out">#REF!</definedName>
    <definedName name="GPF_no_load_Bonds_Dist_Fee_Pay_In">#REF!</definedName>
    <definedName name="GPF_no_load_Bonds_mgmt_fee_pay_in">#REF!</definedName>
    <definedName name="GPF_no_load_Bonds_Mix">#REF!</definedName>
    <definedName name="GPF_no_load_Bonds_Surrender_Rate">#REF!</definedName>
    <definedName name="GPF_no_load_Equity_Dist_Fee_Pay_In">#REF!</definedName>
    <definedName name="GPF_no_load_Equity_mgmt_fee_pay_in">#REF!</definedName>
    <definedName name="GPF_no_load_Equity_Mix">#REF!</definedName>
    <definedName name="GPF_no_load_Equity_Surrender_Rate">#REF!</definedName>
    <definedName name="GPF_no_load_MM_Dist_Fee_Pay_In">#REF!</definedName>
    <definedName name="GPF_no_load_MM_mgmt_fee_pay_in">#REF!</definedName>
    <definedName name="GPF_no_load_MM_Mix">#REF!</definedName>
    <definedName name="GPF_no_load_MM_Surrender_Rate">#REF!</definedName>
    <definedName name="GPF_NO_LOAD_SURR">#REF!</definedName>
    <definedName name="GPM_Dist_Fee_Pay_In">#REF!</definedName>
    <definedName name="GPM_Load_Dist_Fee_Pay_In">#REF!</definedName>
    <definedName name="GPM_Load_mix">#REF!</definedName>
    <definedName name="GPM_Load_Surr_Rate">#REF!</definedName>
    <definedName name="GPM_Mix">#REF!</definedName>
    <definedName name="gr">[87]commodity!$R$63</definedName>
    <definedName name="GR_1">#REF!</definedName>
    <definedName name="GR_2">#REF!</definedName>
    <definedName name="GRA_PAG_5">#REF!</definedName>
    <definedName name="graf_gg_2">#REF!</definedName>
    <definedName name="graf_gg_2_LARGO">#REF!</definedName>
    <definedName name="graf_GG_BRE">#REF!</definedName>
    <definedName name="graf_gg_ISTOGRAMMA">#REF!</definedName>
    <definedName name="graf_GG_MI">#REF!</definedName>
    <definedName name="graf_gradi_giorno">#REF!</definedName>
    <definedName name="GRAFICI">#REF!</definedName>
    <definedName name="grafico_pag4">'[88]Grafico pag4'!$C$3:$M$31</definedName>
    <definedName name="grafico_pag5">'[88]Grafico pag5'!#REF!</definedName>
    <definedName name="grafico_pag7_sopra">'[88]Grafico pag7_sopra'!#REF!</definedName>
    <definedName name="grafico_pag7_sotto">'[88]Grafico pag7_sotto'!$B$4:$K$24</definedName>
    <definedName name="grafico_pag8_sopra">'[88]Grafico pag8_sopra'!$C$3:$K$20</definedName>
    <definedName name="grafico_pag8_sotto">'[88]Grafico pag8_sotto'!$C$3:$K$21</definedName>
    <definedName name="grafico_pag9_DX_centro">'[88]Grafico pag9_DX_centro'!$C$6:$J$22</definedName>
    <definedName name="grafico_pag9_SX_alto">#REF!</definedName>
    <definedName name="grafico_pag9_SX_basso">'[88]Grafico pag9 DX ALTO'!$C$5:$J$21</definedName>
    <definedName name="grafico_volumi_SME">#REF!</definedName>
    <definedName name="GRBUD">#REF!</definedName>
    <definedName name="GRCONS">#REF!</definedName>
    <definedName name="gro_4">[45]costanti!$C$10</definedName>
    <definedName name="gro_gir">[45]costanti!$C$11</definedName>
    <definedName name="Grosio">[45]costanti!$C$5</definedName>
    <definedName name="GRTERMICI">#REF!</definedName>
    <definedName name="GS">#REF!</definedName>
    <definedName name="GS_BDG_FIL_01">#REF!</definedName>
    <definedName name="GS_PREC_FIL_01">#REF!</definedName>
    <definedName name="GT">#REF!</definedName>
    <definedName name="h">#REF!</definedName>
    <definedName name="Header1" hidden="1">IF(COUNTA(#REF!)=0,0,INDEX(#REF!,MATCH(ROW(#REF!),#REF!,TRUE)))+1</definedName>
    <definedName name="Header2" hidden="1">[89]!Header1-1 &amp; "." &amp; MAX(1,COUNTA(INDEX(#REF!,MATCH([89]!Header1-1,#REF!,FALSE)):#REF!))</definedName>
    <definedName name="hh">10000</definedName>
    <definedName name="Hidden">#REF!</definedName>
    <definedName name="Hired_PF_Net_Inflow">'[48]Salesforce Revenues'!#REF!</definedName>
    <definedName name="Hp_giugno">'[90]Edison Energia'!#REF!</definedName>
    <definedName name="hrep">#REF!</definedName>
    <definedName name="Hrobat">[22]ACQUA!#REF!</definedName>
    <definedName name="HTML_CodePage" hidden="1">1252</definedName>
    <definedName name="HTML_Control" hidden="1">{"'Sheet1'!$A$1:$H$96"}</definedName>
    <definedName name="HTML_Description" hidden="1">""</definedName>
    <definedName name="HTML_Email" hidden="1">""</definedName>
    <definedName name="HTML_Header" hidden="1">"Sheet1"</definedName>
    <definedName name="HTML_LastUpdate" hidden="1">"9/11/00"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HD:Web Site “~adamodar”:pc:datasets:MyHTML.html"</definedName>
    <definedName name="HTML_Title" hidden="1">"betas"</definedName>
    <definedName name="Hv_giugno">'[90]Edison Energia'!#REF!</definedName>
    <definedName name="Hypothèses_prix_Plan_96">[91]ROSPO_SARAGO!$A$1:$H$25</definedName>
    <definedName name="i_btz_cif">[92]Costanti!$C$21</definedName>
    <definedName name="i_gasolio_cif">[92]Costanti!$C$20</definedName>
    <definedName name="ICHTTS1">#REF!</definedName>
    <definedName name="ICHTTS1o">#REF!</definedName>
    <definedName name="id_cat_imm">[50]TT_Tabelle_Riferimento!$G$3:$H$6</definedName>
    <definedName name="IDR">[93]IDRO!$A$1:$AZ$1000</definedName>
    <definedName name="idra">#REF!</definedName>
    <definedName name="idraul">#REF!</definedName>
    <definedName name="IDRICO_2007">#REF!</definedName>
    <definedName name="IDRICO_BDG">#REF!</definedName>
    <definedName name="IDRO">#REF!</definedName>
    <definedName name="IM">[91]ROSPO_SARAGO!$L$1:$T$28</definedName>
    <definedName name="Immobilisations_corporelles___brutes">[28]Magazzino!#REF!</definedName>
    <definedName name="Immobilisations_corporelles___nettes">[28]Magazzino!#REF!</definedName>
    <definedName name="Immobilisations_financières">[28]Magazzino!#REF!</definedName>
    <definedName name="Immobilisations_incorporelles">[28]Magazzino!#REF!</definedName>
    <definedName name="IMP">#REF!</definedName>
    <definedName name="Impagina.Impagina">[10]!Impagina.Impagina</definedName>
    <definedName name="Impagina2.Impagina">[10]!Impagina2.Impagina</definedName>
    <definedName name="Impagina2.Scanner">[10]!Impagina2.Scanner</definedName>
    <definedName name="ImpConc">[37]Input1!$I$93:$I$98</definedName>
    <definedName name="IMPEGNO_CASSANO">[7]IPOTESI!#REF!</definedName>
    <definedName name="IMPEGNO_CASSANO_STOCC.">[7]IPOTESI!#REF!</definedName>
    <definedName name="IMPEGNO_CONSEGNA_CASSANO">[7]IPOTESI!#REF!</definedName>
    <definedName name="IMPEGNO_CONSEGNA_MILANO">[7]IPOTESI!#REF!</definedName>
    <definedName name="IMPEGNO_MILANO">[7]IPOTESI!#REF!</definedName>
    <definedName name="IMPEGNO_MILANO_STOCC.">[7]IPOTESI!#REF!</definedName>
    <definedName name="IMPEGNO_STOCCAGGIO_MILANO">[7]IPOTESI!#REF!</definedName>
    <definedName name="impiantcr">#REF!</definedName>
    <definedName name="impianti">[0]!Foglio1</definedName>
    <definedName name="impianticr">#REF!</definedName>
    <definedName name="impiantipr">#REF!</definedName>
    <definedName name="Impianto">[35]Anagrafiche!$D$4:$D$66</definedName>
    <definedName name="Impôt_sur_la_société__taux">[28]Magazzino!#REF!</definedName>
    <definedName name="In_dollari">'[61]Income statement'!#REF!</definedName>
    <definedName name="inc">#REF!</definedName>
    <definedName name="incdelta">#REF!</definedName>
    <definedName name="incdett">#REF!</definedName>
    <definedName name="incidenza">#REF!</definedName>
    <definedName name="ind">[94]!indice</definedName>
    <definedName name="ind_bt40">#REF!</definedName>
    <definedName name="ind_bt400">#REF!</definedName>
    <definedName name="ind_CC1">[45]costanti!$C$28</definedName>
    <definedName name="ind_GR2">[45]costanti!$C$29</definedName>
    <definedName name="IND1BUD">'[95]FS I+E'!#REF!</definedName>
    <definedName name="IND2BUD">'[95]FS I+E'!#REF!</definedName>
    <definedName name="Index_L_Dist_Fee_Pay_In">#REF!</definedName>
    <definedName name="Index_L_Dist_Fee_Pay_Out">#REF!</definedName>
    <definedName name="index_l_mgmt_fee_pay_in">#REF!</definedName>
    <definedName name="index_l_mgmt_fee_pay_out">#REF!</definedName>
    <definedName name="Index_L_Mix">#REF!</definedName>
    <definedName name="Index_L_Surr_Rate">#REF!</definedName>
    <definedName name="IndicatoreScelto">#REF!</definedName>
    <definedName name="INDICATORI____Tassi_di_sviluppo">#REF!</definedName>
    <definedName name="INDICATORI_DI_REDDITIVITA">#REF!</definedName>
    <definedName name="INDICATORI_ECONOMICI">#REF!</definedName>
    <definedName name="indice">#REF!</definedName>
    <definedName name="INDICE3">[96]!INDICE3</definedName>
    <definedName name="Indiciconsuntivi">[38]Indici!$C$1:$H$63</definedName>
    <definedName name="indiciproiezioni">[38]Indici!$G$1:$Q$62</definedName>
    <definedName name="Indirect1">[37]Input1!$D$72:$D$77</definedName>
    <definedName name="Indirect2">[37]Input1!$F$72:$F$77</definedName>
    <definedName name="Industrie">#REF!</definedName>
    <definedName name="INF">'[1]Stato Patrimoniale'!#REF!</definedName>
    <definedName name="inflation">#REF!</definedName>
    <definedName name="Inflazione">#REF!</definedName>
    <definedName name="INFORMATICA">'[33]TABELLA DI LAVORO'!#REF!</definedName>
    <definedName name="Inglese">#REF!</definedName>
    <definedName name="init">'[54]BP AOB2'!$F$275</definedName>
    <definedName name="Initabanni">#REF!</definedName>
    <definedName name="INIZIO">[27]Menù!$A$1</definedName>
    <definedName name="INPUT">'[1]Stato Patrimoniale'!#REF!</definedName>
    <definedName name="INPUT_CII_DA_BUDGET">#REF!</definedName>
    <definedName name="INPUT_EP_TLR">#REF!</definedName>
    <definedName name="InputAET">#REF!</definedName>
    <definedName name="Ins_rec_mix">'[48]Salesforce BP'!#REF!</definedName>
    <definedName name="ins_recur_Dist_Fee_Pay_In">#REF!</definedName>
    <definedName name="ins_recur_distr_fee_pay_in">#REF!</definedName>
    <definedName name="ins_recur_distr_fee_pay_out">'[48]Salesforce BP'!#REF!</definedName>
    <definedName name="ins_recur_mgmt_fee_pay_out">#REF!</definedName>
    <definedName name="ins_recur_mgmt_pay_in">#REF!</definedName>
    <definedName name="ins_recur_mgmt_pay_out">'[48]Salesforce BP'!#REF!</definedName>
    <definedName name="Interest_Expense">[28]Magazzino!#REF!</definedName>
    <definedName name="Interest_Income">[28]Magazzino!#REF!</definedName>
    <definedName name="interet_capitalises_CC">[41]MEAUX!$D$325:$IV$325</definedName>
    <definedName name="interet_capitalises_CC_paste">[41]MEAUX!$D$326:$IV$326</definedName>
    <definedName name="INTERET_MINORITAIRES">[28]Magazzino!#REF!</definedName>
    <definedName name="inv">#REF!</definedName>
    <definedName name="INV97_00">#REF!</definedName>
    <definedName name="invdelta">#REF!</definedName>
    <definedName name="invdett">#REF!</definedName>
    <definedName name="invest">#REF!</definedName>
    <definedName name="Io">[87]commodity!$L$61</definedName>
    <definedName name="IRAP_rate">[37]Sheet2!$C$229</definedName>
    <definedName name="IRPEG_rate">[37]Sheet2!$C$227</definedName>
    <definedName name="IS">[28]Magazzino!#REF!</definedName>
    <definedName name="italia">#REF!</definedName>
    <definedName name="jes">#REF!</definedName>
    <definedName name="k">#REF!</definedName>
    <definedName name="K_rev_R1u_a">[15]Aulnay!$A$44:$IV$44</definedName>
    <definedName name="K_rev_R1u_s">#REF!</definedName>
    <definedName name="K_rev_R2u_a">[15]Aulnay!$A$45:$IV$45</definedName>
    <definedName name="K_rev_R2u_s">#REF!</definedName>
    <definedName name="K_rev_R2uf1_c">#REF!</definedName>
    <definedName name="K_rev_R3u_s">#REF!</definedName>
    <definedName name="Ke">#REF!</definedName>
    <definedName name="KeU">#REF!</definedName>
    <definedName name="Langue">[41]Assumptions!$B$7</definedName>
    <definedName name="Last_hist">[37]Depurazione!$E$15</definedName>
    <definedName name="Last_Row">IF([0]!Values_Entered,Header_Row+[0]!Number_of_Payments,Header_Row)</definedName>
    <definedName name="LEASING" hidden="1">{#N/A,#N/A,TRUE,"Attivo";#N/A,#N/A,TRUE,"Passivo";#N/A,#N/A,TRUE,"Conto Economico"}</definedName>
    <definedName name="lev">#REF!</definedName>
    <definedName name="LEVF">'[39]LEV-FIX'!$A$1:$AZ$1000</definedName>
    <definedName name="LGAS">#REF!</definedName>
    <definedName name="LGAS1">#REF!</definedName>
    <definedName name="life_oth_Dist_Fee_Pay_In">#REF!</definedName>
    <definedName name="life_oth_distr_fee_pay_in">#REF!</definedName>
    <definedName name="life_oth_distr_fee_pay_out">#REF!</definedName>
    <definedName name="life_oth_mgmt_pay_in">#REF!</definedName>
    <definedName name="life_other_mix">#REF!</definedName>
    <definedName name="life_other_surr_rate">#REF!</definedName>
    <definedName name="Lire">'[97]delta clienti vs bdg'!#REF!</definedName>
    <definedName name="Lit_USD">#REF!</definedName>
    <definedName name="lll">#REF!</definedName>
    <definedName name="LMET">#REF!</definedName>
    <definedName name="LMET1">#REF!</definedName>
    <definedName name="LOCIMM">#REF!</definedName>
    <definedName name="LOCMOB">#REF!</definedName>
    <definedName name="LogMov">[37]Input1!$G$84:$G$89</definedName>
    <definedName name="Lorda">'[98]E.E. Mercato'!#REF!</definedName>
    <definedName name="Lovero">[45]costanti!$C$6</definedName>
    <definedName name="LR">'[51]Mod.Località '!#REF!</definedName>
    <definedName name="LTM">#REF!</definedName>
    <definedName name="LUG">#REF!</definedName>
    <definedName name="Luo_Imp">[35]Anagrafiche!$H$4:$H$66</definedName>
    <definedName name="m">{"Area1",#N/A,TRUE,"Obiettivo";"Area2",#N/A,TRUE,"Dati per Direzione"}</definedName>
    <definedName name="M_inizio">#N/A</definedName>
    <definedName name="macconago">#REF!</definedName>
    <definedName name="macfat">#REF!</definedName>
    <definedName name="Macro1">#REF!</definedName>
    <definedName name="Macro5">#REF!</definedName>
    <definedName name="Macro6">#REF!</definedName>
    <definedName name="Macrotc">[99]!Macrotc</definedName>
    <definedName name="MAG">#REF!</definedName>
    <definedName name="MAMCAMPO">'[31]Campi GAS'!#REF!</definedName>
    <definedName name="ManuENEL">[37]Input1!$E$84:$E$89</definedName>
    <definedName name="ManuIPP">[37]Input1!$F$84:$F$89</definedName>
    <definedName name="ManutENEL">'[37]#RIF'!#REF!</definedName>
    <definedName name="manutenzione">#REF!</definedName>
    <definedName name="MANUTENZIONI">#REF!</definedName>
    <definedName name="ManutIPP">'[37]#RIF'!#REF!</definedName>
    <definedName name="MAR">#REF!</definedName>
    <definedName name="MarketPrice">#REF!</definedName>
    <definedName name="Markets">[37]Input1!$A$43:$A$45</definedName>
    <definedName name="Mat_Des">[35]Rif_Db_Q!$A$2:$A$269</definedName>
    <definedName name="Matrice">#REF!</definedName>
    <definedName name="matrice_conversione">'[100]Vendite dirette Plurigas'!#REF!</definedName>
    <definedName name="max_bra">[45]costanti!$C$18</definedName>
    <definedName name="max_fra">[45]costanti!$C$19</definedName>
    <definedName name="max_gro">[45]costanti!$C$21</definedName>
    <definedName name="max_lov">[45]costanti!$C$22</definedName>
    <definedName name="max_pre">[45]costanti!$C$20</definedName>
    <definedName name="max_sta">[45]costanti!$C$23</definedName>
    <definedName name="MC">[27]Scost!$W$22</definedName>
    <definedName name="mc_h">[45]costanti!$C$16</definedName>
    <definedName name="MEDIA_COMB_AC">[34]BaseGrafici!$A$37:$U$49</definedName>
    <definedName name="Megs">#REF!</definedName>
    <definedName name="Men">#REF!</definedName>
    <definedName name="MENI">#REF!</definedName>
    <definedName name="mens">#REF!</definedName>
    <definedName name="MENSILE">#REF!</definedName>
    <definedName name="mese">#REF!</definedName>
    <definedName name="MESE_FINE">[101]Parm!$C$4</definedName>
    <definedName name="MESE_INIZIO">[101]Parm!$C$3</definedName>
    <definedName name="MESE_PROG">[34]Leading!$I$6</definedName>
    <definedName name="mesi">#REF!</definedName>
    <definedName name="messaggi">#REF!</definedName>
    <definedName name="Method">'[37]Base Data'!$B$3:$B$7</definedName>
    <definedName name="meuro">[102]Ce!#REF!</definedName>
    <definedName name="MF">[29]MF!$A$2:$P$20</definedName>
    <definedName name="MF_Bonds_Dist_Fee_Pay_In">#REF!</definedName>
    <definedName name="MF_Bonds_mgmt_fee_pay_in">#REF!</definedName>
    <definedName name="MF_Bonds_Mix">#REF!</definedName>
    <definedName name="MF_Bonds_Surrender_Rate">#REF!</definedName>
    <definedName name="MF_Dist_Fee_Pay_In">#REF!</definedName>
    <definedName name="MF_Dist_Fee_Pay_Out">#REF!</definedName>
    <definedName name="MF_Equity_Dist_Fee_Pay_In">#REF!</definedName>
    <definedName name="MF_equity_mgmt_fee_pay_in">#REF!</definedName>
    <definedName name="MF_Equity_Mix">#REF!</definedName>
    <definedName name="MF_Equity_Surrender_Rate">#REF!</definedName>
    <definedName name="MF_mgmt_fee_pay_in">#REF!</definedName>
    <definedName name="MF_mgmt_fee_pay_out">#REF!</definedName>
    <definedName name="MF_Mix">#REF!</definedName>
    <definedName name="MF_MM_Dist_Fee_Pay_In">#REF!</definedName>
    <definedName name="MF_MM_mgmt_fee_pay_in">#REF!</definedName>
    <definedName name="MF_MM_Mix">#REF!</definedName>
    <definedName name="MF_MM_Surrender_Rate">#REF!</definedName>
    <definedName name="MF_Surrender_Rate">#REF!</definedName>
    <definedName name="MI">#REF!</definedName>
    <definedName name="migl">'[79]Prev. VE'!$B$11</definedName>
    <definedName name="mil">'[79]Prev. VE'!$B$12</definedName>
    <definedName name="Minority_Interest">[28]Magazzino!#REF!</definedName>
    <definedName name="Minority_Share">[28]Magazzino!#REF!</definedName>
    <definedName name="minst">[103]bilancio!#REF!</definedName>
    <definedName name="misura_trasmissione">#REF!</definedName>
    <definedName name="MKTREG_GAS_BDG_01">#REF!</definedName>
    <definedName name="MKTREG_GAS_BDG_02">#REF!</definedName>
    <definedName name="MKTREG_GAS_BDG_03">#REF!</definedName>
    <definedName name="MKTREG_GAS_BDG_3">#REF!</definedName>
    <definedName name="MKTREG_GAS_PREC_01">#REF!</definedName>
    <definedName name="MKTREG_GAS_PREC_02">#REF!</definedName>
    <definedName name="MKTREG_GAS_PREC_03">#REF!</definedName>
    <definedName name="ml">#REF!</definedName>
    <definedName name="mld">'[79]Prev. VE'!$B$13</definedName>
    <definedName name="Mo">[86]Invest!#REF!</definedName>
    <definedName name="MODELLO">#REF!</definedName>
    <definedName name="MOIS">'[65]TC-MENSUEL'!#REF!</definedName>
    <definedName name="MOL">#REF!</definedName>
    <definedName name="montalto">[10]prezzi!#REF!</definedName>
    <definedName name="MP">[27]Scost!$W$26</definedName>
    <definedName name="MR_BDG_FIL_01">#REF!</definedName>
    <definedName name="MR_BDG_FIL_01n">#REF!</definedName>
    <definedName name="MR_BDG_FIL_01new">#REF!</definedName>
    <definedName name="MR_CLIENTI_EE_BDG_01">#REF!</definedName>
    <definedName name="MR_clientiEE_prec_01">#REF!</definedName>
    <definedName name="MR_PREC_FIL_01">#REF!</definedName>
    <definedName name="MRMVGMCAMPO">'[19]DETTAGLIO SPESE ESERCIZIO'!#REF!</definedName>
    <definedName name="MTZ">[39]MTZ!$A$1:$BZ$1000</definedName>
    <definedName name="mtzdelta">#REF!</definedName>
    <definedName name="mtzdelta1">#REF!</definedName>
    <definedName name="mtzdelta2">#REF!</definedName>
    <definedName name="mtzdett1">#REF!</definedName>
    <definedName name="mtzdett2">#REF!</definedName>
    <definedName name="Multipli" hidden="1">{"'Sheet1'!$A$1:$H$96"}</definedName>
    <definedName name="mwh_ecs_CC1et2">'[104]M3 ECS 2007'!$L$88:$W$89</definedName>
    <definedName name="n">[22]ACQUA!#REF!</definedName>
    <definedName name="na">[105]Parameters!$G$9</definedName>
    <definedName name="names">#N/A</definedName>
    <definedName name="nar">#REF!</definedName>
    <definedName name="ND">NA()</definedName>
    <definedName name="Net_Income_before_amort._of_goodwill">[28]Magazzino!#REF!</definedName>
    <definedName name="Net_Profit">[37]Acqua!$C$29</definedName>
    <definedName name="Net_Profit__semiannual">[37]Acqua!$F$29:$AK$29</definedName>
    <definedName name="netta">#REF!</definedName>
    <definedName name="Ng">[27]Scost!$W$24</definedName>
    <definedName name="NI">'[51]Mod.Località '!#REF!</definedName>
    <definedName name="NOME_FILIERA">[36]Setup!$D$7</definedName>
    <definedName name="Nomi">[35]Anagrafiche!$D$5:$D$66</definedName>
    <definedName name="nord">#REF!</definedName>
    <definedName name="norsd">#REF!</definedName>
    <definedName name="NOV">#REF!</definedName>
    <definedName name="NOVE">#REF!</definedName>
    <definedName name="Nprog">#REF!</definedName>
    <definedName name="NU">'[51]Mod.Località '!#REF!</definedName>
    <definedName name="NUMERI">#REF!</definedName>
    <definedName name="nuovo" hidden="1">{#N/A,#N/A,FALSE,"Aging Summary";#N/A,#N/A,FALSE,"Ratio Analysis";#N/A,#N/A,FALSE,"Test 120 Day Accts";#N/A,#N/A,FALSE,"Tickmarks"}</definedName>
    <definedName name="NV">'[51]Mod.Località '!#REF!</definedName>
    <definedName name="NVRF">[57]NVR!$A$1:$AZ$1000</definedName>
    <definedName name="nw">#REF!</definedName>
    <definedName name="o">[22]ACQUA!#REF!</definedName>
    <definedName name="old">[106]ROI_consolidato!$A$28:$J$29</definedName>
    <definedName name="OM">#REF!</definedName>
    <definedName name="ONERI_VDS">#REF!</definedName>
    <definedName name="OOO" hidden="1">{#N/A,#N/A,FALSE,"Aging Summary";#N/A,#N/A,FALSE,"Ratio Analysis";#N/A,#N/A,FALSE,"Test 120 Day Accts";#N/A,#N/A,FALSE,"Tickmarks"}</definedName>
    <definedName name="op">#REF!</definedName>
    <definedName name="opdelta">#REF!</definedName>
    <definedName name="opdett">#REF!</definedName>
    <definedName name="ops">[52]Grad!$F$25</definedName>
    <definedName name="Opt_Ex_Price">#REF!</definedName>
    <definedName name="Option_Proceeds">#REF!</definedName>
    <definedName name="Options">[37]Input1!$A$3:$A$4</definedName>
    <definedName name="Options_Outstanding">#REF!</definedName>
    <definedName name="ordicellcoll">#REF!</definedName>
    <definedName name="ORE">#REF!</definedName>
    <definedName name="ORIG_IMP">[35]Rif_Db_Q!$K$2:$K$269</definedName>
    <definedName name="orizzontale">#REF!</definedName>
    <definedName name="OSP">#REF!</definedName>
    <definedName name="ospedali1">#REF!</definedName>
    <definedName name="ospedali2">#REF!</definedName>
    <definedName name="OSPG24">#REF!</definedName>
    <definedName name="OSPM24">#REF!</definedName>
    <definedName name="OT">#REF!</definedName>
    <definedName name="oth_life_mgmt_pay_out">#REF!</definedName>
    <definedName name="oth_recur_Dist_Fee_Pay_In">#REF!</definedName>
    <definedName name="oth_recur_distr_fee_pay_in">#REF!</definedName>
    <definedName name="oth_recur_distr_fee_pay_out">'[48]Salesforce BP'!#REF!</definedName>
    <definedName name="oth_recur_mgmt_pay_in">#REF!</definedName>
    <definedName name="oth_recur_mgmt_pay_out">'[48]Salesforce BP'!#REF!</definedName>
    <definedName name="oth_recur_surr_rate">#REF!</definedName>
    <definedName name="Other_recur_mix">'[48]Salesforce BP'!#REF!</definedName>
    <definedName name="OTT">#REF!</definedName>
    <definedName name="OTTO">#REF!</definedName>
    <definedName name="OUTPUT">'[106]Ce-std'!$A$1:$J$46</definedName>
    <definedName name="OUTPUTNEW">'[106]Ce-new'!$A$1:$J$49</definedName>
    <definedName name="p">#REF!</definedName>
    <definedName name="P.ENI_09">[72]Scostamenti!$H$6</definedName>
    <definedName name="P.ENI_BDG">[72]Scostamenti!$F$6</definedName>
    <definedName name="P.VOL_COP">[72]Scostamenti!$F$11</definedName>
    <definedName name="p_Amort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1">#REF!</definedName>
    <definedName name="p_Depr2">#REF!</definedName>
    <definedName name="p_Depr3">#REF!</definedName>
    <definedName name="p_Depr4">#REF!</definedName>
    <definedName name="p_Depr5">#REF!</definedName>
    <definedName name="p_DiscretionaryDebt">#REF!</definedName>
    <definedName name="p_Index">#REF!</definedName>
    <definedName name="p_InterestExp">#REF!</definedName>
    <definedName name="p_MandatoryDebt">#REF!</definedName>
    <definedName name="p_Sum">#REF!</definedName>
    <definedName name="p_Tax">#REF!</definedName>
    <definedName name="P1_APP">'[107]P1-App'!$A$2:$R$33</definedName>
    <definedName name="P1_GEOT">'[107]P1-Geot'!$A$2:$R$33</definedName>
    <definedName name="PAGA1">#REF!</definedName>
    <definedName name="PAGA10">#REF!</definedName>
    <definedName name="PAGA2">#REF!</definedName>
    <definedName name="PAGA3">#REF!</definedName>
    <definedName name="PAGA4">#REF!</definedName>
    <definedName name="PAGA5">#REF!</definedName>
    <definedName name="PAGA6">#REF!</definedName>
    <definedName name="PAGA7">#REF!</definedName>
    <definedName name="PAGA8">#REF!</definedName>
    <definedName name="PAGA9">#REF!</definedName>
    <definedName name="Pagamenti">#REF!</definedName>
    <definedName name="PAGB1">#REF!</definedName>
    <definedName name="PAGB5">#REF!</definedName>
    <definedName name="PAGC1">#REF!</definedName>
    <definedName name="PAGD1">#REF!</definedName>
    <definedName name="PAGD2">#REF!</definedName>
    <definedName name="PAGD3">#REF!</definedName>
    <definedName name="PAGD4">#REF!</definedName>
    <definedName name="PAGE1">#REF!</definedName>
    <definedName name="PAGE2">#REF!</definedName>
    <definedName name="PAGE3">#REF!</definedName>
    <definedName name="PAGE4">#REF!</definedName>
    <definedName name="PAGF4">#REF!</definedName>
    <definedName name="Pagina1">#REF!</definedName>
    <definedName name="Pagina2">#REF!</definedName>
    <definedName name="paginadue">#REF!</definedName>
    <definedName name="paginauno">#REF!</definedName>
    <definedName name="PAGO">#REF!</definedName>
    <definedName name="PAL">#REF!</definedName>
    <definedName name="palle" hidden="1">{"Area1",#N/A,TRUE,"Obiettivo";"Area2",#N/A,TRUE,"Dati per Direzione"}</definedName>
    <definedName name="panieri_struct">#REF!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PR">#REF!</definedName>
    <definedName name="PARAMETRI">#REF!</definedName>
    <definedName name="Part_aux_minoritaires">[28]Magazzino!#REF!</definedName>
    <definedName name="Participation_des_salariés">[28]Magazzino!#REF!</definedName>
    <definedName name="Participation_des_salariés_R.C.">[28]Magazzino!#REF!</definedName>
    <definedName name="pasfin">'[55]BPlan AOB2'!#REF!</definedName>
    <definedName name="PASSIF___TOTAL">[28]Magazzino!#REF!</definedName>
    <definedName name="passiva">#REF!</definedName>
    <definedName name="passivo">#REF!</definedName>
    <definedName name="Passivoproiezioni">[38]Passivo!$F$3:$O$85</definedName>
    <definedName name="Paste1">[108]Rendimenti!#REF!</definedName>
    <definedName name="Paste2">[108]Rendimenti!#REF!</definedName>
    <definedName name="Paste3">[108]Rendimenti!#REF!</definedName>
    <definedName name="PATT">#REF!</definedName>
    <definedName name="pau">'[109]FS I+E'!#REF!</definedName>
    <definedName name="PAWS_Basis">1</definedName>
    <definedName name="PAWS_EndDate">37257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1</definedName>
    <definedName name="PAWS_StartDate">32509</definedName>
    <definedName name="PAWS_UseDates">TRUE</definedName>
    <definedName name="PAWS_UseLastSelection">FALSE</definedName>
    <definedName name="PAWS_UseUnits">TRUE</definedName>
    <definedName name="PAWS_ZeroMode">TRUE</definedName>
    <definedName name="PC">[27]Scost!$W$25</definedName>
    <definedName name="PCDR">#REF!</definedName>
    <definedName name="PCG">#REF!</definedName>
    <definedName name="pci_BTZ">[110]costanti!$H$29</definedName>
    <definedName name="pci_CH4">[110]costanti!$H$28</definedName>
    <definedName name="PCLI">#REF!</definedName>
    <definedName name="PCM">#REF!</definedName>
    <definedName name="PCOMP">#REF!</definedName>
    <definedName name="pcs">#REF!</definedName>
    <definedName name="PDIC">#REF!</definedName>
    <definedName name="PE">#REF!</definedName>
    <definedName name="PE710T">#REF!</definedName>
    <definedName name="PE750T">#REF!</definedName>
    <definedName name="PE775T">#REF!</definedName>
    <definedName name="PE781040T">#REF!</definedName>
    <definedName name="PE791T">#REF!</definedName>
    <definedName name="PEAMT">#REF!</definedName>
    <definedName name="PEAUTRES">#REF!</definedName>
    <definedName name="peg_hr_CC1">[45]costanti!$C$33</definedName>
    <definedName name="peg_hr_CC2">[45]costanti!$C$35</definedName>
    <definedName name="peg_hr_GR2">[45]costanti!$C$34</definedName>
    <definedName name="perc_man_e202">'[111]E0-Sist.Governo-Cond.SISR-2004'!#REF!</definedName>
    <definedName name="PERFORAZIONI">#REF!</definedName>
    <definedName name="Periodo">#REF!</definedName>
    <definedName name="Perp_Gr_Sens_Table">#REF!</definedName>
    <definedName name="Perp_Gr_Sens_Table1">#REF!</definedName>
    <definedName name="Perp_Growth_High">#REF!</definedName>
    <definedName name="Perp_Growth_High1">#REF!</definedName>
    <definedName name="Perp_Growth_Low">#REF!</definedName>
    <definedName name="Perp_Growth_Low1">#REF!</definedName>
    <definedName name="Perp_Growth_Mid">#REF!</definedName>
    <definedName name="Perp_Growth_Mid1">#REF!</definedName>
    <definedName name="PERPFL">[66]MLAZ96!#REF!</definedName>
    <definedName name="PERPFM">[66]MLAZ96!#REF!</definedName>
    <definedName name="PERPFR">[66]MLAZ96!#REF!</definedName>
    <definedName name="PERPFV">[66]MLAZ96!#REF!</definedName>
    <definedName name="PERPTT">[66]MLAZ96!#REF!</definedName>
    <definedName name="pers_COSTO">'[24]Grafico COSTO PERSONALE'!$B$5:$I$29</definedName>
    <definedName name="pers_QUANTITA">'[24]Grafico PERS quantita'!$B$9:$K$35</definedName>
    <definedName name="pers_VARI_AP">'[24]graf varianza PERS Cons_AP'!$B$6:$I$24</definedName>
    <definedName name="pers_VARI_BDG">'[24]graf varianza PERS Cons_BDG'!$B$6:$I$24</definedName>
    <definedName name="personale">#REF!</definedName>
    <definedName name="PERTOT">[66]MLAZ96!#REF!</definedName>
    <definedName name="PERTOV">[66]MLAZ96!#REF!</definedName>
    <definedName name="PERVFL">[66]MLAZ96!#REF!</definedName>
    <definedName name="PERVFM">[66]MLAZ96!#REF!</definedName>
    <definedName name="PERVFR">[66]MLAZ96!#REF!</definedName>
    <definedName name="PERVFV">[66]MLAZ96!#REF!</definedName>
    <definedName name="PERVTT">[66]MLAZ96!#REF!</definedName>
    <definedName name="PFEB">#REF!</definedName>
    <definedName name="Pg">#REF!</definedName>
    <definedName name="PGEN">#REF!</definedName>
    <definedName name="PGIU">#REF!</definedName>
    <definedName name="pi">#REF!</definedName>
    <definedName name="PIANO">[36]Setup!$D$22</definedName>
    <definedName name="PIMP">#REF!</definedName>
    <definedName name="PIPPA">#REF!</definedName>
    <definedName name="pippo">#REF!</definedName>
    <definedName name="pl">#REF!</definedName>
    <definedName name="PL_BasicSO">'[46]Conto Economico'!#REF!</definedName>
    <definedName name="PL_COGS">'[46]Conto Economico'!#REF!</definedName>
    <definedName name="PL_Equity_Earnings">'[46]Conto Economico'!#REF!</definedName>
    <definedName name="PL_FDEPS">'[46]Conto Economico'!#REF!</definedName>
    <definedName name="PL_FDSO">'[46]Conto Economico'!#REF!</definedName>
    <definedName name="PL_Loss_Debt">'[46]Conto Economico'!#REF!</definedName>
    <definedName name="PL_Minority_NI">'[46]Conto Economico'!#REF!</definedName>
    <definedName name="PL_Operating_Expenses">'[46]Conto Economico'!#REF!</definedName>
    <definedName name="PL_Rent">'[46]Conto Economico'!#REF!</definedName>
    <definedName name="PL_SGA">'[46]Conto Economico'!#REF!</definedName>
    <definedName name="Plan">#REF!</definedName>
    <definedName name="Plan_vado">#REF!</definedName>
    <definedName name="PlantType1">[37]Input1!$A$84:$A$89</definedName>
    <definedName name="PlantType2">[37]Input1!$A$9:$A$16</definedName>
    <definedName name="PLUG">#REF!</definedName>
    <definedName name="pluto">'[10]#RIF'!#REF!</definedName>
    <definedName name="PMAG">#REF!</definedName>
    <definedName name="PMAR">#REF!</definedName>
    <definedName name="pmed">#REF!</definedName>
    <definedName name="Pn">#REF!</definedName>
    <definedName name="PNOV">#REF!</definedName>
    <definedName name="Po">#REF!</definedName>
    <definedName name="Pon">#REF!</definedName>
    <definedName name="Poo">#REF!</definedName>
    <definedName name="POP">'[51]Mod.Località '!#REF!</definedName>
    <definedName name="POPi">#REF!</definedName>
    <definedName name="por">#REF!</definedName>
    <definedName name="portion">#REF!</definedName>
    <definedName name="POS">#REF!</definedName>
    <definedName name="POS_CURSASS">'[95]FS I+E'!#REF!</definedName>
    <definedName name="POS_CURSATT">'[95]FS I+E'!#REF!</definedName>
    <definedName name="POS_CURSCCN">'[95]FS I+E'!#REF!</definedName>
    <definedName name="POS_CURSCFS">'[95]FS I+E'!#REF!</definedName>
    <definedName name="POS_CURSDATI">'[95]FS I+E'!#REF!</definedName>
    <definedName name="POS_CURSIND">'[95]FS I+E'!#REF!</definedName>
    <definedName name="POS_CURSPASS">'[95]FS I+E'!#REF!</definedName>
    <definedName name="POS_CURSPP">[25]Input!$N$7</definedName>
    <definedName name="POS_CURSPP_">'[95]FS I+E'!#REF!</definedName>
    <definedName name="POSMENS">#REF!</definedName>
    <definedName name="POSTRIM">#REF!</definedName>
    <definedName name="potenze">#REF!</definedName>
    <definedName name="potmed">#REF!</definedName>
    <definedName name="POTT">#REF!</definedName>
    <definedName name="potunit">#REF!</definedName>
    <definedName name="PP">[107]PP!$A$2:$R$33</definedName>
    <definedName name="PParticipation_des_salariés">[28]Magazzino!#REF!</definedName>
    <definedName name="ppp">'[109]FS I+E'!$T$7</definedName>
    <definedName name="ppppppòp">#REF!</definedName>
    <definedName name="ppppppppppp">[112]MLAZ96!#REF!</definedName>
    <definedName name="PR">#REF!</definedName>
    <definedName name="PRE">#REF!</definedName>
    <definedName name="PRE_CURSASS">'[95]FS I+E'!#REF!</definedName>
    <definedName name="PRE_CURSATT">'[95]FS I+E'!#REF!</definedName>
    <definedName name="PRE_CURSCCN">'[95]FS I+E'!#REF!</definedName>
    <definedName name="PRE_CURSCFS">'[95]FS I+E'!#REF!</definedName>
    <definedName name="PRE_CURSDATI">'[95]FS I+E'!#REF!</definedName>
    <definedName name="PRE_CURSIND">'[95]FS I+E'!#REF!</definedName>
    <definedName name="PRE_CURSPASS">'[95]FS I+E'!#REF!</definedName>
    <definedName name="PRE_CURSPP">'[95]FS I+E'!#REF!</definedName>
    <definedName name="PRE_CURSPP_">'[95]FS I+E'!#REF!</definedName>
    <definedName name="PREA">#REF!</definedName>
    <definedName name="Prec">#REF!</definedName>
    <definedName name="precurspass">'[70]FS I+E'!#REF!</definedName>
    <definedName name="PREL_08">[72]Scostamenti!$G$14</definedName>
    <definedName name="PREL_09">[72]Scostamenti!$H$14</definedName>
    <definedName name="PREL_BDG">[72]Scostamenti!$F$14</definedName>
    <definedName name="Premadio">[45]costanti!$C$4</definedName>
    <definedName name="PREMENS">#REF!</definedName>
    <definedName name="prese1">#REF!</definedName>
    <definedName name="prese2">#REF!</definedName>
    <definedName name="prese3">#REF!</definedName>
    <definedName name="prese4">#REF!</definedName>
    <definedName name="prese5">#REF!</definedName>
    <definedName name="prese6">#REF!</definedName>
    <definedName name="PRETRIM">#REF!</definedName>
    <definedName name="preuro">#REF!</definedName>
    <definedName name="PREV">#REF!</definedName>
    <definedName name="prezzi">#REF!</definedName>
    <definedName name="prezzi2">#REF!</definedName>
    <definedName name="Prime_Fixe">#REF!</definedName>
    <definedName name="primo_margine_calore">#REF!</definedName>
    <definedName name="Primo_semestre">#REF!</definedName>
    <definedName name="PRINC">[40]!PRINC</definedName>
    <definedName name="princint">#REF!</definedName>
    <definedName name="print">[113]ConfrontoGestioneDiretta_Virtua!#REF!</definedName>
    <definedName name="Print_Area_MI">#REF!</definedName>
    <definedName name="Print_Area_Reset">OFFSET(Full_Print,0,0,Last_Row)</definedName>
    <definedName name="PRINT_B">[40]!PRINT_B</definedName>
    <definedName name="PRINT_P">[40]!PRINT_P</definedName>
    <definedName name="Print_Titles_MI">#REF!</definedName>
    <definedName name="Prix_de_l_heure_facturé">#REF!</definedName>
    <definedName name="Prix_du_gaz_été__ct_kwh">#REF!</definedName>
    <definedName name="Prix_du_gaz_hiver__ct_kwh">#REF!</definedName>
    <definedName name="Prix_Rospo">'[114]CA Huile'!$D$17:$X$17</definedName>
    <definedName name="Prix_Sarago">'[114]CA Huile'!$D$28:$X$28</definedName>
    <definedName name="prod_new_vs_prec">#REF!</definedName>
    <definedName name="ProdRealACC">'[115]Produzioni 100%'!#REF!</definedName>
    <definedName name="ProdRealACT">'[115]Produzioni 100%'!#REF!</definedName>
    <definedName name="ProdRealCOM">'[115]Produzioni 100%'!#REF!</definedName>
    <definedName name="ProdRealFLA">'[115]Produzioni 100%'!#REF!</definedName>
    <definedName name="ProdRealFUL">'[115]Produzioni 100%'!#REF!</definedName>
    <definedName name="ProdRealGRO">'[115]Produzioni 100%'!#REF!</definedName>
    <definedName name="ProdRealLEO">'[115]Produzioni 100%'!#REF!</definedName>
    <definedName name="ProdRealMAM">'[115]Produzioni 100%'!#REF!</definedName>
    <definedName name="ProdRealMAS">'[115]Produzioni 100%'!#REF!</definedName>
    <definedName name="ProdRealMCO">'[115]Produzioni 100%'!#REF!</definedName>
    <definedName name="ProdRealMEZ">'[115]Produzioni 100%'!#REF!</definedName>
    <definedName name="ProdRealMRM">'[115]Produzioni 100%'!#REF!</definedName>
    <definedName name="ProdRealOMB">'[115]Produzioni 100%'!#REF!</definedName>
    <definedName name="ProdRealPAL">'[115]Produzioni 100%'!#REF!</definedName>
    <definedName name="ProdRealPTC">'[115]Produzioni 100%'!#REF!</definedName>
    <definedName name="ProdRealRSM">'[115]Produzioni 100%'!#REF!</definedName>
    <definedName name="ProdRealSBN">'[115]Produzioni 100%'!#REF!</definedName>
    <definedName name="ProdRealSGM">'[115]Produzioni 100%'!#REF!</definedName>
    <definedName name="ProdRealSIN">'[115]Produzioni 100%'!#REF!</definedName>
    <definedName name="ProdRealSMA">'[115]Produzioni 100%'!#REF!</definedName>
    <definedName name="ProdRealSRM">'[115]Produzioni 100%'!#REF!</definedName>
    <definedName name="ProdRealSSM">'[115]Produzioni 100%'!#REF!</definedName>
    <definedName name="ProdRealVGM">'[115]Produzioni 100%'!#REF!</definedName>
    <definedName name="ProdRealVRD">'[115]Produzioni 100%'!#REF!</definedName>
    <definedName name="Produits">#REF!</definedName>
    <definedName name="Produits_Financiers">[28]Magazzino!#REF!</definedName>
    <definedName name="Produits_Financiers__taux">[28]Magazzino!#REF!</definedName>
    <definedName name="Produzione">#REF!</definedName>
    <definedName name="produzione_per_cian">#REF!</definedName>
    <definedName name="produzioninquota">'[115]Produzioni 100%'!#REF!</definedName>
    <definedName name="Profit_after_financial_items">[28]Magazzino!#REF!</definedName>
    <definedName name="Profit_before_taxes">[28]Magazzino!#REF!</definedName>
    <definedName name="Progetti">#REF!</definedName>
    <definedName name="progr">#REF!</definedName>
    <definedName name="progressivo">#REF!</definedName>
    <definedName name="ProjectName">{"Client Name or Project Name"}</definedName>
    <definedName name="PROMOZIONI_COMMERCIALI">'[33]TABELLA DI LAVORO'!#REF!</definedName>
    <definedName name="PROSPETTO_DEI_FLUSSI_DI_CASSA">#REF!</definedName>
    <definedName name="PROSPETTO_DI_ANDAMENTO_DELLE_VENDITE">#REF!</definedName>
    <definedName name="Prov_Imp">[35]Rif_Db_Q!$E$2:$E$269</definedName>
    <definedName name="Prova">#REF!</definedName>
    <definedName name="PROVENTI_FINANZIARI">#REF!</definedName>
    <definedName name="PROVISIONS">[28]Magazzino!#REF!</definedName>
    <definedName name="PROVV">#REF!</definedName>
    <definedName name="PSDC">#REF!</definedName>
    <definedName name="PSDC_s">#REF!</definedName>
    <definedName name="PSDC_so">#REF!</definedName>
    <definedName name="PSDCo">#REF!</definedName>
    <definedName name="PSET">#REF!</definedName>
    <definedName name="PSETT">#REF!</definedName>
    <definedName name="PSOC">#REF!</definedName>
    <definedName name="PTOTGNOP">'[115]Produzioni 100%'!#REF!</definedName>
    <definedName name="PTOTGOP">'[115]Produzioni 100%'!#REF!</definedName>
    <definedName name="Puissance_Souscrite__kw">#REF!</definedName>
    <definedName name="punta">[116]master!$I$37</definedName>
    <definedName name="PV">[107]PV!$A$2:$P$33</definedName>
    <definedName name="pvo">#REF!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x_acptes">'[117]Energie Meaux - Nouveaux'!#REF!</definedName>
    <definedName name="PZ_B_2008_Y">[118]Db_Ec!$L$2:$L$186</definedName>
    <definedName name="PZ_C_2007_Y">[118]Db_Ec!$K$2:$K$186</definedName>
    <definedName name="PZ_C_2008_1S">[118]Db_Ec!$M$2:$M$186</definedName>
    <definedName name="PZ_Class">[119]Schede_Impianti!#REF!</definedName>
    <definedName name="PZ_Cst">[118]Db_Ec!$F$2:$F$186</definedName>
    <definedName name="PZ_Cst_Soc">[118]Db_Ec!$G$2:$G$186</definedName>
    <definedName name="PZ_FC_2008_2S">[118]Db_Ec!$N$2:$N$186</definedName>
    <definedName name="PZ_P_2009_Y">[118]Db_Ec!$O$2:$O$186</definedName>
    <definedName name="PZ_P_2010_Y">[118]Db_Ec!$P$2:$P$186</definedName>
    <definedName name="PZ_P_2011_Y">[118]Db_Ec!$Q$2:$Q$186</definedName>
    <definedName name="PZ_P_2012_Y">[118]Db_Ec!$R$2:$R$186</definedName>
    <definedName name="PZ_P_2013_Y">[118]Db_Ec!$S$2:$S$186</definedName>
    <definedName name="PZ_Ric">[118]Db_Ec!$C$2:$C$186</definedName>
    <definedName name="PZ_Ric_Soc">[118]Db_Ec!$D$2:$D$186</definedName>
    <definedName name="PZ_Voce">[118]Db_Ec!$A$2:$A$186</definedName>
    <definedName name="q">[0]!Foglio1</definedName>
    <definedName name="Q_Detrazione_house">#REF!</definedName>
    <definedName name="QAmm1">[120]COP!#REF!</definedName>
    <definedName name="QAmm2">[120]COP!#REF!</definedName>
    <definedName name="QAmm3">[120]COP!#REF!</definedName>
    <definedName name="QAmm4">[120]COP!#REF!</definedName>
    <definedName name="QAmm5">[120]COP!#REF!</definedName>
    <definedName name="QAmm6">[120]COP!#REF!</definedName>
    <definedName name="QAmm7">[120]COP!#REF!</definedName>
    <definedName name="QAmm8">[120]COP!#REF!</definedName>
    <definedName name="QE">[7]IPOTESI!#REF!</definedName>
    <definedName name="qeqqweq">[121]FS!#REF!</definedName>
    <definedName name="QF_CASSANO">[7]IPOTESI!#REF!</definedName>
    <definedName name="QF_MILANO">[7]IPOTESI!#REF!</definedName>
    <definedName name="Qp">#REF!</definedName>
    <definedName name="QpA">#REF!</definedName>
    <definedName name="QPGNOP">'[115]Produzioni 100%'!#REF!</definedName>
    <definedName name="QPGOP">'[115]Produzioni 100%'!#REF!</definedName>
    <definedName name="QQQ">'[122]FS I+E'!#REF!</definedName>
    <definedName name="qs">[52]Grad!$F$21</definedName>
    <definedName name="QUA">'[123]2004'!$A$1:$AZ$1000</definedName>
    <definedName name="Quant_ACQ_DEP">#REF!</definedName>
    <definedName name="Quant_ACQ_EROGATA">#REF!</definedName>
    <definedName name="Quant_EE">#REF!</definedName>
    <definedName name="Quant_EE_BS">#REF!</definedName>
    <definedName name="Quant_EE_MI">#REF!</definedName>
    <definedName name="Quant_GAS">#REF!</definedName>
    <definedName name="Quant_GAS_BS">#REF!</definedName>
    <definedName name="Quant_GAS_TRASP">#REF!</definedName>
    <definedName name="quantita_ee">#REF!</definedName>
    <definedName name="Query1">#REF!</definedName>
    <definedName name="QUOTE_PART">#REF!</definedName>
    <definedName name="qww">#REF!</definedName>
    <definedName name="RA">'[51]Mod.Località '!#REF!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i">#REF!</definedName>
    <definedName name="Rapport_PCI_PCS">#REF!</definedName>
    <definedName name="Rapport_PCIPCS_client">#REF!</definedName>
    <definedName name="ratioAN">#REF!</definedName>
    <definedName name="ratioSAN">#REF!</definedName>
    <definedName name="RB">'[51]Mod.Località '!#REF!</definedName>
    <definedName name="RDi">#REF!</definedName>
    <definedName name="RECETTES">#REF!</definedName>
    <definedName name="recs">#REF!</definedName>
    <definedName name="recur_ins_surr_rate">#REF!</definedName>
    <definedName name="Réduction_2__tranche">#REF!</definedName>
    <definedName name="réduction_tranche_été">#REF!</definedName>
    <definedName name="réduction_tranche_hiver">#REF!</definedName>
    <definedName name="_xlnm.Recorder">#REF!</definedName>
    <definedName name="REINIEZIONE">'[19]DETTAGLIO SPESE ESERCIZIO'!#REF!</definedName>
    <definedName name="REND">#REF!</definedName>
    <definedName name="Rendement_chaudière">#REF!</definedName>
    <definedName name="Rendement_chaudière_client">#REF!</definedName>
    <definedName name="RENDG">#REF!</definedName>
    <definedName name="renfin">#REF!</definedName>
    <definedName name="Repay_Debt">[124]Assump!$M$52</definedName>
    <definedName name="Réserves">[28]Magazzino!#REF!</definedName>
    <definedName name="RESFI">#REF!</definedName>
    <definedName name="resto">#REF!</definedName>
    <definedName name="Résultat_avant_impôts">[28]Magazzino!#REF!</definedName>
    <definedName name="Résultat_courant">[28]Magazzino!#REF!</definedName>
    <definedName name="Résultat_exceptionnel">[28]Magazzino!#REF!</definedName>
    <definedName name="Résultat_exceptionnel_prévisionnel">[28]Magazzino!#REF!</definedName>
    <definedName name="Résultat_net_des_société_intégrées">[28]Magazzino!#REF!</definedName>
    <definedName name="Revolver_Interest">#REF!</definedName>
    <definedName name="RF">#REF!</definedName>
    <definedName name="RF_complessivo">[30]RF!$A$2:$Q$33</definedName>
    <definedName name="RF_tot">[30]RF!$A$2:$Q$31</definedName>
    <definedName name="RFi">#REF!</definedName>
    <definedName name="RIC_ORIZZ">[125]Parametri!$D$1:$O$2</definedName>
    <definedName name="Ricavi">'[100]2-Sintesi USI Filiera'!#REF!</definedName>
    <definedName name="RicaviTMP">#REF!</definedName>
    <definedName name="RicavoACSGAS_euro">[34]xr_venditaGAS!$D$31:$BP$34</definedName>
    <definedName name="RicavoAENGAS_euro">[34]xr_venditaGAS!$D$11:$BP$14</definedName>
    <definedName name="RicavoALTRI">#REF!</definedName>
    <definedName name="RicavoCAL_euro">[34]xr_venditaCAL!$D$48:$BP$54</definedName>
    <definedName name="RicavoCAL_MWhT">[34]xr_venditaCAL!$D$41:$BP$44</definedName>
    <definedName name="RicavoELE_euro">[34]xr_venditaELE!$D$48:$BP$121</definedName>
    <definedName name="RicavoELE_kWh">[34]xr_venditaELE!$D$7:$BP$45</definedName>
    <definedName name="RicavoGAS">[126]RICAVI_GAS!$D$8:$BP$158</definedName>
    <definedName name="RicavoGAS_euro">[34]xr_venditaGAS!$D$55:$BP$61</definedName>
    <definedName name="RicavoGAS_mc">[34]xr_venditaGAS!$D$48:$BP$51</definedName>
    <definedName name="RicavoPREST1">[34]xr_ricprest!$D$35:$BP$45</definedName>
    <definedName name="RicavoPREST2">[34]xr_ricprest!$D$49:$BP$62</definedName>
    <definedName name="RicavoPREST3">[34]xr_ricprest!$D$66:$BP$67</definedName>
    <definedName name="RicavoPREST4">[34]xr_ricprest!$D$72:$BP$74</definedName>
    <definedName name="RicavoTCYGAS_euro">[34]xr_venditaGAS!$D$41:$BP$44</definedName>
    <definedName name="RicavoTRZGAS_euro">[34]xr_venditaGAS!$D$21:$BP$24</definedName>
    <definedName name="RICEST">#REF!</definedName>
    <definedName name="ricfissi">#REF!</definedName>
    <definedName name="RICITA">#REF!</definedName>
    <definedName name="Ricl1CDC">[17]Ricl1!$D$6:$ET$202</definedName>
    <definedName name="Ricl1ORD">[17]Ricl1!$EV$6:$FR$202</definedName>
    <definedName name="Ricl2CDC">[17]Ricl2!$D$6:$ET$202</definedName>
    <definedName name="Ricl2ORD">[17]Ricl2!$EV$6:$FR$202</definedName>
    <definedName name="Ricl3CDC">[17]Ricl3!$D$6:$DQ$167</definedName>
    <definedName name="Ricl3ORD">[17]Ricl3!$DS$6:$EP$167</definedName>
    <definedName name="riepilogo">#REF!</definedName>
    <definedName name="riepilogo1">#REF!</definedName>
    <definedName name="riepilogo2">#REF!</definedName>
    <definedName name="Rifiuti">[35]Anagrafiche!$B$74:$B$123</definedName>
    <definedName name="Ripartizione_costi_energia">#REF!</definedName>
    <definedName name="RiskAutoStopPercChange">1.5</definedName>
    <definedName name="RiskCollectDistributionSamples">2</definedName>
    <definedName name="RiskCorrelationSheet">#REF!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IVALSA_MINCIO">#REF!</definedName>
    <definedName name="RM">'[51]Mod.Località '!#REF!</definedName>
    <definedName name="RO">#REF!</definedName>
    <definedName name="ROSPO">'[31]Campi GAS'!#REF!</definedName>
    <definedName name="rrr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SO">'[127]RSV-ORG'!$A$1:$AZ$1000</definedName>
    <definedName name="RSVF">'[128]RSV-FIX'!$A$1:$AZ$1000</definedName>
    <definedName name="RTi">#REF!</definedName>
    <definedName name="RVBG">[129]REVBDG!$A$1:$AZ$1000</definedName>
    <definedName name="s">[0]!Foglio1</definedName>
    <definedName name="SA_CC1">[110]costanti!$H$4</definedName>
    <definedName name="SA_CC2">[110]costanti!$H$6</definedName>
    <definedName name="SA_GR2">[110]costanti!$H$5</definedName>
    <definedName name="SA_idro">[110]costanti!$H$3</definedName>
    <definedName name="Saisie">'[130]Compte de résultat'!#REF!,'[130]Compte de résultat'!#REF!,'[130]Compte de résultat'!$B$30:$F$30,'[130]Compte de résultat'!#REF!,'[130]Compte de résultat'!$B$36:$F$36,'[130]Compte de résultat'!#REF!,'[130]Compte de résultat'!#REF!,'[130]Compte de résultat'!#REF!,'[130]Compte de résultat'!#REF!,'[130]Compte de résultat'!#REF!,'[130]Compte de résultat'!#REF!,'[130]Compte de résultat'!$B$79:$F$80,'[130]Compte de résultat'!$B$85:$F$86,'[130]Compte de résultat'!$B$89:$F$89</definedName>
    <definedName name="SAP_AC_AGO">[36]SAP_AC!$AN$6:$AN$50000</definedName>
    <definedName name="SAP_AC_APR">[36]SAP_AC!$AJ$6:$AJ$50000</definedName>
    <definedName name="SAP_AC_COD">[36]SAP_AC!$AC$6:$AC$50000</definedName>
    <definedName name="SAP_AC_COD_IMP">[36]SAP_AC!$G$6:$G$50000</definedName>
    <definedName name="SAP_AC_DIC">[36]SAP_AC!$AR$6:$AR$50000</definedName>
    <definedName name="SAP_AC_FEB">[36]SAP_AC!$AH$6:$AH$50000</definedName>
    <definedName name="SAP_AC_GEN">[36]SAP_AC!$AG$6:$AG$50000</definedName>
    <definedName name="SAP_AC_GIU">[36]SAP_AC!$AL$6:$AL$50000</definedName>
    <definedName name="SAP_AC_IMP_OLTRE">[36]SAP_AC!$AA$6:$AA$50000</definedName>
    <definedName name="SAP_AC_IMP_ORD">[36]SAP_AC!$Y$6:$Y$50000</definedName>
    <definedName name="SAP_AC_IMP_RDA">[36]SAP_AC!$X$6:$X$50000</definedName>
    <definedName name="SAP_AC_LUG">[36]SAP_AC!$AM$6:$AM$50000</definedName>
    <definedName name="SAP_AC_MAG">[36]SAP_AC!$AK$6:$AK$50000</definedName>
    <definedName name="SAP_AC_MAR">[36]SAP_AC!$AI$6:$AI$50000</definedName>
    <definedName name="SAP_AC_NOV">[36]SAP_AC!$AQ$6:$AQ$50000</definedName>
    <definedName name="SAP_AC_OTT">[36]SAP_AC!$AP$6:$AP$50000</definedName>
    <definedName name="SAP_AC_SET">[36]SAP_AC!$AO$6:$AO$50000</definedName>
    <definedName name="SAP_ANAGRAFICA">[36]SAP_ANAGRAFICA!$I$6:$T$10000</definedName>
    <definedName name="SAP_AP_COD">[36]SAP_AP!$G$6:$G$50000</definedName>
    <definedName name="SAP_AP_TOT">[36]SAP_AP!$H$6:$H$50000</definedName>
    <definedName name="SAPBEXrevision" hidden="1">1</definedName>
    <definedName name="SAPBEXsysID" hidden="1">"TP2"</definedName>
    <definedName name="SAPBEXwbID" hidden="1">"3Q9IFRZTOCR8TO1P14DJ08GVC"</definedName>
    <definedName name="sar">#REF!</definedName>
    <definedName name="SARAGO">'[31]Campi GAS'!#REF!</definedName>
    <definedName name="sc">{"Client Name or Project Name"}</definedName>
    <definedName name="scd">[22]ACQUA!#REF!</definedName>
    <definedName name="SCEN_CONS_BDG_BRENT_02">#REF!</definedName>
    <definedName name="SCEN_CONS_BDG_USD_01">#REF!</definedName>
    <definedName name="sconto">#REF!</definedName>
    <definedName name="scontolav">#REF!</definedName>
    <definedName name="scost_costi_conto_esercizio">#REF!</definedName>
    <definedName name="scostam">'[131]scostamenti produzione'!#REF!</definedName>
    <definedName name="SCOSTAMENTO">#REF!</definedName>
    <definedName name="SCOSTAMENTOM">#REF!</definedName>
    <definedName name="scostgas_AGA">#REF!</definedName>
    <definedName name="SCU">#REF!</definedName>
    <definedName name="sd">{"Client Name or Project Name"}</definedName>
    <definedName name="sdf">{"Client Name or Project Name"}</definedName>
    <definedName name="SDTF">'[39]SDT-FIX'!$A$1:$AZ$1000</definedName>
    <definedName name="SE">#REF!</definedName>
    <definedName name="sede">#REF!</definedName>
    <definedName name="SEgen">[7]IPOTESI!#REF!</definedName>
    <definedName name="segfat">#REF!</definedName>
    <definedName name="segrate">#REF!</definedName>
    <definedName name="Select">#REF!</definedName>
    <definedName name="SERGIO">#REF!</definedName>
    <definedName name="service">#REF!</definedName>
    <definedName name="SERVIZI_GENERALI">'[33]TABELLA DI LAVORO'!#REF!</definedName>
    <definedName name="sesto2">#REF!</definedName>
    <definedName name="SET">#REF!</definedName>
    <definedName name="SETF">[57]SET!$A$1:$AZ$1000</definedName>
    <definedName name="SETT">#REF!</definedName>
    <definedName name="SETTORE_ENERGIA_ELETTRICA__escluso_ISE">[74]vend!#REF!</definedName>
    <definedName name="Seuil_Tranche">#REF!</definedName>
    <definedName name="seuil_tranche_été">#REF!</definedName>
    <definedName name="seuil_tranche_hiver">#REF!</definedName>
    <definedName name="sf">[0]!Foglio1</definedName>
    <definedName name="SGMCAMPO">'[19]DETTAGLIO SPESE ESERCIZIO'!#REF!</definedName>
    <definedName name="Shares_Outstanding">#REF!</definedName>
    <definedName name="si">1</definedName>
    <definedName name="si_no">[132]TT_Tabelle_Riferimento!$E$3:$E$4</definedName>
    <definedName name="SICAV_AREA_Bonds_Dist_Fee_Pay_In">#REF!</definedName>
    <definedName name="SICAV_AREA_Bonds_mgmt_fee_pay_in">#REF!</definedName>
    <definedName name="SICAV_AREA_Bonds_Mix">#REF!</definedName>
    <definedName name="SICAV_AREA_Bonds_Surrender_Rate">#REF!</definedName>
    <definedName name="sicaV_area_distr_fee_pay_in">#REF!</definedName>
    <definedName name="SICAV_AREA_Equity_Dist_Fee_Pay_In">#REF!</definedName>
    <definedName name="SICAV_AREA_Equity_mgmt_fee_pay_in">#REF!</definedName>
    <definedName name="SICAV_AREA_Equity_Mix">#REF!</definedName>
    <definedName name="SICAV_AREA_Equity_Surrender_Rate">#REF!</definedName>
    <definedName name="SICAV_AREA_Load_Bonds_Dist_Fee_Pay_In">#REF!</definedName>
    <definedName name="SICAV_AREA_Load_Bonds_mgmt_fee_pay_in">#REF!</definedName>
    <definedName name="SICAV_AREA_Load_Bonds_Mix">#REF!</definedName>
    <definedName name="SICAV_AREA_Load_Bonds_Surrender_Rate">#REF!</definedName>
    <definedName name="SICAV_AREA_Load_Equity_Dist_Fee_Pay_In">#REF!</definedName>
    <definedName name="SICAV_AREA_Load_Equity_mgmt_fee_pay_in">#REF!</definedName>
    <definedName name="SICAV_AREA_Load_Equity_Mix">#REF!</definedName>
    <definedName name="SICAV_AREA_Load_Equity_Surrender_Rate">#REF!</definedName>
    <definedName name="SICAV_AREA_Load_MM_Dist_Fee_Pay_In">#REF!</definedName>
    <definedName name="SICAV_AREA_Load_MM_mgmt_fee_pay_in">#REF!</definedName>
    <definedName name="SICAV_AREA_Load_MM_Mix">#REF!</definedName>
    <definedName name="SICAV_AREA_Load_MM_Surrender_Rate">#REF!</definedName>
    <definedName name="sicav_area_mgmt_fee_pay_in">#REF!</definedName>
    <definedName name="SICAV_AREA_MM_Dist_Fee_Pay_In">#REF!</definedName>
    <definedName name="SICAV_AREA_MM_mgmt_fee_pay_in">#REF!</definedName>
    <definedName name="SICAV_AREA_MM_Mix">#REF!</definedName>
    <definedName name="SICAV_AREA_MM_Surrender_Rate">#REF!</definedName>
    <definedName name="Sicav_Area_Sist_Fee_Pay_Out">#REF!</definedName>
    <definedName name="SICAV_Dist_Fee_Pay_In">#REF!</definedName>
    <definedName name="SICAV_Dist_Fee_Pay_Out">#REF!</definedName>
    <definedName name="sicav_mgmt_fee_pay_out">#REF!</definedName>
    <definedName name="SICAV_Mix">#REF!</definedName>
    <definedName name="sicav_oth_mgmt_fee_pay_in">#REF!</definedName>
    <definedName name="sicav_oth_mgmt_fee_pay_out">#REF!</definedName>
    <definedName name="SICAV_Oth_Mix">#REF!</definedName>
    <definedName name="SICAV_OTH_SURR">#REF!</definedName>
    <definedName name="SICAV_Other_Bonds_Dist_Fee_Pay_In">#REF!</definedName>
    <definedName name="SICAV_Other_Bonds_mgmt_fee_pay_in">#REF!</definedName>
    <definedName name="SICAV_Other_Bonds_Mix">#REF!</definedName>
    <definedName name="SICAV_Other_Bonds_Surrender_Rate">#REF!</definedName>
    <definedName name="SICAV_Other_Equity_Dist_Fee_Pay_In">#REF!</definedName>
    <definedName name="SICAV_Other_Equity_mgmt_fee_pay_in">#REF!</definedName>
    <definedName name="SICAV_Other_Equity_Mix">#REF!</definedName>
    <definedName name="SICAV_Other_Equity_Surrender_Rate">#REF!</definedName>
    <definedName name="SICAV_Other_MM_Dist_Fee_Pay_In">#REF!</definedName>
    <definedName name="SICAV_Other_MM_mgmt_fee_pay_in">#REF!</definedName>
    <definedName name="SICAV_Other_MM_Mix">#REF!</definedName>
    <definedName name="SICAV_Other_MM_Surrender_Rate">#REF!</definedName>
    <definedName name="SICAV_Surrender_Rate">#REF!</definedName>
    <definedName name="SIGLA_FILIERA">[133]Setup!$D$10</definedName>
    <definedName name="Simed">[7]IPOTESI!#REF!</definedName>
    <definedName name="Simula_DIST">#REF!</definedName>
    <definedName name="SIMULAZIONE_PREZZO_CESSIONE_MARZO">[91]ROSPO_SARAGO!$A$29:$H$42</definedName>
    <definedName name="simulomogenei">[10]Simulazione!#REF!</definedName>
    <definedName name="sint_pr">#REF!</definedName>
    <definedName name="sint_progr">#REF!</definedName>
    <definedName name="Sint_progr2">#REF!</definedName>
    <definedName name="sintesiconsuntivo">'[38]Sintesi di Bilancio'!$C$2:$F$64</definedName>
    <definedName name="sintesiproiezioni">'[38]Sintesi di Bilancio'!$E$2:$P$64</definedName>
    <definedName name="Site">[37]Input1!$G$93:$G$98</definedName>
    <definedName name="SmaltRif">[37]Input1!$I$84:$I$89</definedName>
    <definedName name="snd">[22]ACQUA!#REF!</definedName>
    <definedName name="SOC">#REF!</definedName>
    <definedName name="Soc_Imp">[35]Anagrafiche!$I$4:$I$66</definedName>
    <definedName name="soc_pr">[85]MOL!#REF!</definedName>
    <definedName name="SOCIETA">[134]Aggregato!#REF!</definedName>
    <definedName name="SOCIETA2">[134]Aggregato!#REF!</definedName>
    <definedName name="sog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hs10" hidden="1">#REF!</definedName>
    <definedName name="solver_lhs11" hidden="1">#REF!</definedName>
    <definedName name="solver_lhs12" hidden="1">#REF!</definedName>
    <definedName name="solver_lhs13" hidden="1">#REF!</definedName>
    <definedName name="solver_lhs14" hidden="1">#REF!</definedName>
    <definedName name="solver_lhs15" hidden="1">#REF!</definedName>
    <definedName name="solver_lhs16" hidden="1">#REF!</definedName>
    <definedName name="solver_lhs17" hidden="1">#REF!</definedName>
    <definedName name="solver_lhs18" hidden="1">#REF!</definedName>
    <definedName name="solver_lhs19" hidden="1">#REF!</definedName>
    <definedName name="solver_lhs2" hidden="1">#REF!</definedName>
    <definedName name="solver_lhs20" hidden="1">#REF!</definedName>
    <definedName name="solver_lhs21" hidden="1">#REF!</definedName>
    <definedName name="solver_lhs22" hidden="1">#REF!</definedName>
    <definedName name="solver_lhs23" hidden="1">#REF!</definedName>
    <definedName name="solver_lhs24" hidden="1">#REF!</definedName>
    <definedName name="solver_lhs25" hidden="1">#REF!</definedName>
    <definedName name="solver_lhs26" hidden="1">#REF!</definedName>
    <definedName name="solver_lhs27" hidden="1">#REF!</definedName>
    <definedName name="solver_lhs28" hidden="1">#REF!</definedName>
    <definedName name="solver_lhs29" hidden="1">#REF!</definedName>
    <definedName name="solver_lhs3" hidden="1">#REF!</definedName>
    <definedName name="solver_lhs30" hidden="1">#REF!</definedName>
    <definedName name="solver_lhs31" hidden="1">#REF!</definedName>
    <definedName name="solver_lhs32" hidden="1">#REF!</definedName>
    <definedName name="solver_lhs33" hidden="1">#REF!</definedName>
    <definedName name="solver_lhs34" hidden="1">#REF!</definedName>
    <definedName name="solver_lhs35" hidden="1">#REF!</definedName>
    <definedName name="solver_lhs36" hidden="1">#REF!</definedName>
    <definedName name="solver_lhs37" hidden="1">#REF!</definedName>
    <definedName name="solver_lhs38" hidden="1">#REF!</definedName>
    <definedName name="solver_lhs39" hidden="1">#REF!</definedName>
    <definedName name="solver_lhs4" hidden="1">#REF!</definedName>
    <definedName name="solver_lhs40" hidden="1">#REF!</definedName>
    <definedName name="solver_lhs41" hidden="1">#REF!</definedName>
    <definedName name="solver_lhs5" hidden="1">#REF!</definedName>
    <definedName name="solver_lhs6" hidden="1">#REF!</definedName>
    <definedName name="solver_lhs7" hidden="1">#REF!</definedName>
    <definedName name="solver_lhs8" hidden="1">#REF!</definedName>
    <definedName name="solver_lhs9" hidden="1">#REF!</definedName>
    <definedName name="solver_lin" hidden="1">0</definedName>
    <definedName name="solver_num" hidden="1">2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1</definedName>
    <definedName name="solver_rel12" hidden="1">3</definedName>
    <definedName name="solver_rel13" hidden="1">3</definedName>
    <definedName name="solver_rel14" hidden="1">1</definedName>
    <definedName name="solver_rel15" hidden="1">3</definedName>
    <definedName name="solver_rel16" hidden="1">1</definedName>
    <definedName name="solver_rel17" hidden="1">1</definedName>
    <definedName name="solver_rel18" hidden="1">1</definedName>
    <definedName name="solver_rel19" hidden="1">3</definedName>
    <definedName name="solver_rel2" hidden="1">1</definedName>
    <definedName name="solver_rel20" hidden="1">1</definedName>
    <definedName name="solver_rel21" hidden="1">3</definedName>
    <definedName name="solver_rel22" hidden="1">1</definedName>
    <definedName name="solver_rel23" hidden="1">3</definedName>
    <definedName name="solver_rel24" hidden="1">1</definedName>
    <definedName name="solver_rel25" hidden="1">3</definedName>
    <definedName name="solver_rel26" hidden="1">1</definedName>
    <definedName name="solver_rel27" hidden="1">1</definedName>
    <definedName name="solver_rel28" hidden="1">3</definedName>
    <definedName name="solver_rel29" hidden="1">1</definedName>
    <definedName name="solver_rel3" hidden="1">1</definedName>
    <definedName name="solver_rel30" hidden="1">3</definedName>
    <definedName name="solver_rel31" hidden="1">3</definedName>
    <definedName name="solver_rel32" hidden="1">3</definedName>
    <definedName name="solver_rel33" hidden="1">3</definedName>
    <definedName name="solver_rel34" hidden="1">2</definedName>
    <definedName name="solver_rel35" hidden="1">2</definedName>
    <definedName name="solver_rel36" hidden="1">2</definedName>
    <definedName name="solver_rel37" hidden="1">2</definedName>
    <definedName name="solver_rel38" hidden="1">1</definedName>
    <definedName name="solver_rel39" hidden="1">3</definedName>
    <definedName name="solver_rel4" hidden="1">1</definedName>
    <definedName name="solver_rel40" hidden="1">2</definedName>
    <definedName name="solver_rel41" hidden="1">2</definedName>
    <definedName name="solver_rel5" hidden="1">1</definedName>
    <definedName name="solver_rel6" hidden="1">3</definedName>
    <definedName name="solver_rel7" hidden="1">1</definedName>
    <definedName name="solver_rel8" hidden="1">1</definedName>
    <definedName name="solver_rel9" hidden="1">1</definedName>
    <definedName name="solver_rhs1" hidden="1">0</definedName>
    <definedName name="solver_rhs10" hidden="1">0</definedName>
    <definedName name="solver_rhs11" hidden="1">45000</definedName>
    <definedName name="solver_rhs12" hidden="1">0</definedName>
    <definedName name="solver_rhs13" hidden="1">0</definedName>
    <definedName name="solver_rhs14" hidden="1">100</definedName>
    <definedName name="solver_rhs15" hidden="1">0</definedName>
    <definedName name="solver_rhs16" hidden="1">1700</definedName>
    <definedName name="solver_rhs17" hidden="1">1700</definedName>
    <definedName name="solver_rhs18" hidden="1">20</definedName>
    <definedName name="solver_rhs19" hidden="1">0</definedName>
    <definedName name="solver_rhs2" hidden="1">19555</definedName>
    <definedName name="solver_rhs20" hidden="1">20</definedName>
    <definedName name="solver_rhs21" hidden="1">0</definedName>
    <definedName name="solver_rhs22" hidden="1">10000</definedName>
    <definedName name="solver_rhs23" hidden="1">0</definedName>
    <definedName name="solver_rhs24" hidden="1">40000</definedName>
    <definedName name="solver_rhs25" hidden="1">0</definedName>
    <definedName name="solver_rhs26" hidden="1">20</definedName>
    <definedName name="solver_rhs27" hidden="1">100</definedName>
    <definedName name="solver_rhs28" hidden="1">0.1</definedName>
    <definedName name="solver_rhs29" hidden="1">100</definedName>
    <definedName name="solver_rhs3" hidden="1">1700</definedName>
    <definedName name="solver_rhs30" hidden="1">0.1</definedName>
    <definedName name="solver_rhs31" hidden="1">2000</definedName>
    <definedName name="solver_rhs32" hidden="1">10000</definedName>
    <definedName name="solver_rhs33" hidden="1">30000</definedName>
    <definedName name="solver_rhs34" hidden="1">0</definedName>
    <definedName name="solver_rhs35" hidden="1">0</definedName>
    <definedName name="solver_rhs36" hidden="1">#REF!</definedName>
    <definedName name="solver_rhs37" hidden="1">#REF!</definedName>
    <definedName name="solver_rhs38" hidden="1">140000</definedName>
    <definedName name="solver_rhs39" hidden="1">120000</definedName>
    <definedName name="solver_rhs4" hidden="1">1700</definedName>
    <definedName name="solver_rhs40" hidden="1">#REF!</definedName>
    <definedName name="solver_rhs41" hidden="1">#REF!</definedName>
    <definedName name="solver_rhs5" hidden="1">20</definedName>
    <definedName name="solver_rhs6" hidden="1">0</definedName>
    <definedName name="solver_rhs7" hidden="1">1</definedName>
    <definedName name="solver_rhs8" hidden="1">20</definedName>
    <definedName name="solver_rhs9" hidden="1">100</definedName>
    <definedName name="solver_scl" hidden="1">2</definedName>
    <definedName name="solver_sho" hidden="1">2</definedName>
    <definedName name="solver_tim" hidden="1">100</definedName>
    <definedName name="solver_tmp" hidden="1">19555</definedName>
    <definedName name="solver_tol" hidden="1">0.05</definedName>
    <definedName name="solver_typ" hidden="1">3</definedName>
    <definedName name="solver_val" hidden="1">-5</definedName>
    <definedName name="sp">[22]ACQUA!#REF!</definedName>
    <definedName name="SP_storici">#REF!</definedName>
    <definedName name="spazio">[116]master!$E$37</definedName>
    <definedName name="SPCOM">#REF!</definedName>
    <definedName name="SPESE_CONTO_CAPITALE">#REF!</definedName>
    <definedName name="SPGEN">#REF!</definedName>
    <definedName name="spread">#REF!</definedName>
    <definedName name="spt">#REF!</definedName>
    <definedName name="SPTF">'[39]SPT-FIX'!$A$1:$AZ$1000</definedName>
    <definedName name="squ">#REF!</definedName>
    <definedName name="SQUF">'[39]SQU-FIX'!$A$1:$AZ$1000</definedName>
    <definedName name="ss">'[70]FS I+E'!#REF!</definedName>
    <definedName name="ssd">'[70]FS I+E'!#REF!</definedName>
    <definedName name="ssg">#REF!</definedName>
    <definedName name="SSMCAMPO">#REF!</definedName>
    <definedName name="ssss">[0]!Foglio1</definedName>
    <definedName name="sssss">#REF!</definedName>
    <definedName name="STAMPA">#REF!</definedName>
    <definedName name="STAMPA_ENER">#REF!</definedName>
    <definedName name="Stampa_le_aree">#REF!</definedName>
    <definedName name="Stampa_sens">'[135]Prezzo 6 months'!#REF!</definedName>
    <definedName name="stampa1">#REF!</definedName>
    <definedName name="Stampasperd">[66]MLAZ96!$A$1:$A$1:'[66]MLAZ96'!$Q$609</definedName>
    <definedName name="stanz_sconti">#REF!</definedName>
    <definedName name="STATUS_APPROVAZIONE">[36]Setup!$F$28:$F$31</definedName>
    <definedName name="STATUS_PROGETTO">[36]Setup!$F$18:$F$20</definedName>
    <definedName name="STATUS_VALUTAZIONE">[36]Setup!$F$23:$F$25</definedName>
    <definedName name="Stazzona">[45]costanti!$C$7</definedName>
    <definedName name="std">#REF!</definedName>
    <definedName name="STMATT">[25]Input!$N$68:$R$112</definedName>
    <definedName name="STMATTBUD">[25]Input!$T$68:$V$112</definedName>
    <definedName name="STMBUD">#REF!</definedName>
    <definedName name="STMCASH">'[95]FS I+E'!#REF!</definedName>
    <definedName name="STMCASHBUD">'[95]FS I+E'!#REF!</definedName>
    <definedName name="STMCIRC">'[95]FS I+E'!#REF!</definedName>
    <definedName name="STMCIRCBUD">'[95]FS I+E'!#REF!</definedName>
    <definedName name="STMCONS">#REF!</definedName>
    <definedName name="STMECO">[25]Input!$N$7:$R$67</definedName>
    <definedName name="STMECOBUD">[25]Input!$T$7:$V$67</definedName>
    <definedName name="STMGRBUD">#REF!</definedName>
    <definedName name="STMGRCO">#REF!</definedName>
    <definedName name="STMIBUD">'[95]FS I+E'!#REF!</definedName>
    <definedName name="STMIND1">'[95]FS I+E'!#REF!</definedName>
    <definedName name="STMIND1BUD">'[95]FS I+E'!#REF!</definedName>
    <definedName name="STMIND2">'[95]FS I+E'!#REF!</definedName>
    <definedName name="STMIND2BUD">'[95]FS I+E'!#REF!</definedName>
    <definedName name="STMMENS">#REF!</definedName>
    <definedName name="STMMENS1">#REF!</definedName>
    <definedName name="STMMENS2">#REF!</definedName>
    <definedName name="STMMENS3">#REF!</definedName>
    <definedName name="STMPASS">[25]Input!$N$102:$R$157</definedName>
    <definedName name="STMPASSBUD">[25]Input!$T$116:$V$157</definedName>
    <definedName name="STMTRIM">#REF!</definedName>
    <definedName name="stoccagip">[116]master!$B$13</definedName>
    <definedName name="Stock">[28]Magazzino!#REF!</definedName>
    <definedName name="SV_BDG_FIL_01">#REF!</definedName>
    <definedName name="SV_PREC_FIL_001">#REF!</definedName>
    <definedName name="SV_PREC_FIL_01">#REF!</definedName>
    <definedName name="sysClientName">[26]sysConfig!$C$16</definedName>
    <definedName name="sysContentsAddDesc">[26]sysConfig!$C$66</definedName>
    <definedName name="sysContentsCol1">[26]sysConfig!$C$65</definedName>
    <definedName name="sysContentsIncludeCharts">[26]sysConfig!$C$68</definedName>
    <definedName name="sysContentsIncludeSys">[26]sysConfig!$C$67</definedName>
    <definedName name="sysContentsRow1">[26]sysConfig!$C$64</definedName>
    <definedName name="sysContentsSheet">[26]sysConfig!$C$63</definedName>
    <definedName name="sysCurrencyLabel">[26]sysConfig!$C$83</definedName>
    <definedName name="sysCurrencySymbol">[26]sysConfig!$C$81</definedName>
    <definedName name="sysDataSet">[26]sysConfig!$B$7</definedName>
    <definedName name="sysDataSetDesc">[26]Info!$C$15</definedName>
    <definedName name="sysDataSetMajorVer">[26]Info!$C$16</definedName>
    <definedName name="sysDataSetMinorVer">[26]Info!$C$17</definedName>
    <definedName name="sysDataSetName">[26]Info!$C$14</definedName>
    <definedName name="sysDataSetTag">[26]sysConfig!$C$31</definedName>
    <definedName name="sysDisplayUnits">[26]sysConfig!$C$82</definedName>
    <definedName name="sysFilename">[26]sysConfig!$C$19</definedName>
    <definedName name="sysFileStub">[26]sysConfig!$C$18</definedName>
    <definedName name="sysFileTag">[26]sysConfig!$C$27</definedName>
    <definedName name="sysForecastStart">[26]Info!$F$25</definedName>
    <definedName name="sysForecastYearEnd">[26]Info!$F$26</definedName>
    <definedName name="sysHeadingColour">[26]sysConfig!$C$88</definedName>
    <definedName name="sysHideSystemSheets">[26]sysConfig!$C$50</definedName>
    <definedName name="sysLastSave">[26]sysConfig!$C$28</definedName>
    <definedName name="sysModelName">[26]sysConfig!$C$17</definedName>
    <definedName name="sysModelTitle">[26]sysConfig!$B$1</definedName>
    <definedName name="sysOpenActiveSheet">[26]sysConfig!$C$48</definedName>
    <definedName name="sysOtherAnnEntity">'[26]Other annual'!$B$9</definedName>
    <definedName name="sysReturnLinkCol">[26]sysConfig!$C$76</definedName>
    <definedName name="sysReturnLinkRow">[26]sysConfig!$C$75</definedName>
    <definedName name="sysSaveDateFormat">[26]sysConfig!$C$33</definedName>
    <definedName name="sysSectionScrolling">[26]sysConfig!$C$49</definedName>
    <definedName name="sysSheetTagCalc">[26]sysConfig!$C$40</definedName>
    <definedName name="sysSheetTagData">[26]sysConfig!$C$39</definedName>
    <definedName name="sysSheetTagGraph">[26]sysConfig!$C$44</definedName>
    <definedName name="sysSheetTagInfo">[26]sysConfig!$C$43</definedName>
    <definedName name="sysSheetTagInterface">[26]sysConfig!$C$42</definedName>
    <definedName name="sysSheetTagReport">[26]sysConfig!$C$41</definedName>
    <definedName name="sysSheetTagType">[26]sysConfig!$C$38</definedName>
    <definedName name="sysShowInfo">[26]sysConfig!$C$51</definedName>
    <definedName name="sysShtContentsCol">[26]sysConfig!$C$72</definedName>
    <definedName name="sysShtContentsRow">[26]sysConfig!$C$71</definedName>
    <definedName name="sysStyleApp">[26]sysConfig!$C$90</definedName>
    <definedName name="sysStyleDPs">[26]sysConfig!$C$89</definedName>
    <definedName name="sysTime1CopyCol">[26]sysTimeline!$I$13:$I$20</definedName>
    <definedName name="sysTime1Labels">[26]sysTimeline!$E$14:$E$16</definedName>
    <definedName name="sysTime1Name">[26]sysTimeline!$C$18</definedName>
    <definedName name="sysTime1Periods">[26]sysTimeline!$C$20</definedName>
    <definedName name="sysTime1Sec">[26]sysTimeline!$C$19</definedName>
    <definedName name="sysTime2CopyCol">[26]sysTimeline!$I$26:$I$33</definedName>
    <definedName name="sysTime2Labels">[26]sysTimeline!$E$27:$E$29</definedName>
    <definedName name="sysTime2Name">[26]sysTimeline!$C$31</definedName>
    <definedName name="sysTime2Periods">[26]sysTimeline!$C$33</definedName>
    <definedName name="sysTime2Sec">[26]sysTimeline!$C$32</definedName>
    <definedName name="sysTimeCol1">[26]sysConfig!$C$57</definedName>
    <definedName name="sysTimeLabelsDates">[26]sysTimeline!$G$16:$G$17</definedName>
    <definedName name="sysTimeLabelsHeaders">[26]sysTimeline!$G$13:$G$15</definedName>
    <definedName name="sysTimeLabelsIndexes">[26]sysTimeline!$G$18:$G$20</definedName>
    <definedName name="sysTimeline1Dates">[26]sysTimeline!$H$16:$BK$17</definedName>
    <definedName name="sysTimeline1Headers">[26]sysTimeline!$H$13:$BK$15</definedName>
    <definedName name="sysTimeline1Indexes">[26]sysTimeline!$H$18:$BK$20</definedName>
    <definedName name="sysTimeline2Dates">[26]sysTimeline!$H$29:$AI$30</definedName>
    <definedName name="sysTimeline2Headers">[26]sysTimeline!$H$26:$AI$28</definedName>
    <definedName name="sysTimeline2Indexes">[26]sysTimeline!$H$31:$AI$33</definedName>
    <definedName name="sysTimelineTitles">[26]sysTimeline!$H$13:$AQ$13</definedName>
    <definedName name="sysTimeRow1">[26]sysConfig!$C$56</definedName>
    <definedName name="sysVerFormat">[26]sysConfig!$C$32</definedName>
    <definedName name="sysVerLogBuild">[26]sysConfig!$C$26</definedName>
    <definedName name="sysVerLogMajor">[26]sysConfig!$C$24</definedName>
    <definedName name="sysVerLogMinor">[26]sysConfig!$C$25</definedName>
    <definedName name="sysVersion">[26]sysConfig!$B$6</definedName>
    <definedName name="sysVersionTag">[26]sysConfig!$C$30</definedName>
    <definedName name="t">#REF!</definedName>
    <definedName name="TAB_PERIMETRO">[62]SETUP!$D$4:$I$5000</definedName>
    <definedName name="TabAgg">[27]Scost!$B$5:$C$370</definedName>
    <definedName name="TabDati">[27]Scost!$C$5:$N$370</definedName>
    <definedName name="tabella">[136]calcola!$A$7:$K$42</definedName>
    <definedName name="Tabellina">#REF!</definedName>
    <definedName name="Tabellone">[27]Zmacro!$B$1</definedName>
    <definedName name="Tabellone_2">[27]Zmacro!$C$1</definedName>
    <definedName name="tabi">#REF!</definedName>
    <definedName name="tabmes">#REF!</definedName>
    <definedName name="tabp">#REF!</definedName>
    <definedName name="tabpcr">#REF!</definedName>
    <definedName name="tar">#REF!</definedName>
    <definedName name="tariffa1">#REF!</definedName>
    <definedName name="tariffe">#REF!</definedName>
    <definedName name="tariffe_gse">#REF!</definedName>
    <definedName name="Tasso">#REF!</definedName>
    <definedName name="Taux_Emprunt_chaufferie">#REF!</definedName>
    <definedName name="Taux95">[137]OCF95SIT.XLS!$H$6</definedName>
    <definedName name="Tax_Amortization">#REF!</definedName>
    <definedName name="tax_rate">[28]Magazzino!#REF!</definedName>
    <definedName name="TaxRate">#REF!</definedName>
    <definedName name="tc">[22]ACQUA!#REF!</definedName>
    <definedName name="TCOEFFCU">#REF!</definedName>
    <definedName name="td">[22]ACQUA!#REF!</definedName>
    <definedName name="TE">[7]IPOTESI!#REF!</definedName>
    <definedName name="TEBIT">#REF!</definedName>
    <definedName name="tecnocity1">#REF!</definedName>
    <definedName name="tecnocity2">#REF!</definedName>
    <definedName name="Tecnologia">[37]Input1!$B$9:$B$16</definedName>
    <definedName name="TEL">#REF!</definedName>
    <definedName name="TELo">#REF!</definedName>
    <definedName name="ter">#REF!</definedName>
    <definedName name="termici">#REF!</definedName>
    <definedName name="TERMO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">#REF!</definedName>
    <definedName name="TG_3">#REF!</definedName>
    <definedName name="TG_3_TG_4">#REF!</definedName>
    <definedName name="TG_4">#REF!</definedName>
    <definedName name="tg_btz_cif">[92]Costanti!$B$21</definedName>
    <definedName name="tg_gasolio_cif">[92]Costanti!$B$20</definedName>
    <definedName name="TGFUSINA">#REF!</definedName>
    <definedName name="TGM">#REF!</definedName>
    <definedName name="TGT">#REF!</definedName>
    <definedName name="Tiatoli_stampa">#REF!</definedName>
    <definedName name="TICGNo">'[83]Calcul du tarif acptes avenant'!$C$30</definedName>
    <definedName name="Timing" hidden="1">[89]!Header1-1 &amp; "." &amp; MAX(1,COUNTA(INDEX(#REF!,MATCH([89]!Header1-1,#REF!,FALSE)):#REF!))</definedName>
    <definedName name="Timing_in_year">'[37]Base Data'!$I$3:$I$15</definedName>
    <definedName name="Timing_years">'[37]Base Data'!$G$3:$G$8</definedName>
    <definedName name="timMain">[26]sysTimeline!$H$13:$Q$20</definedName>
    <definedName name="Tip_Imp">[35]Anagrafiche!$C$4:$C$66</definedName>
    <definedName name="TIPO_BUDGET">[36]Setup!$H$24:$H$25</definedName>
    <definedName name="TITATT">[25]Input!$B$68:$B$112</definedName>
    <definedName name="TITCASH">'[95]FS I+E'!#REF!</definedName>
    <definedName name="TITCIRC">'[95]FS I+E'!#REF!</definedName>
    <definedName name="TITECO">[25]Input!$B$7:$B$67</definedName>
    <definedName name="TITIND1">'[95]FS I+E'!#REF!</definedName>
    <definedName name="TITIND2">'[95]FS I+E'!#REF!</definedName>
    <definedName name="TITLE">#REF!</definedName>
    <definedName name="TITMENSV">#REF!</definedName>
    <definedName name="_xlnm.Print_Titles">#N/A</definedName>
    <definedName name="TITORIZZ">#REF!</definedName>
    <definedName name="TITPASS">[25]Input!$B$116:$B$157</definedName>
    <definedName name="tlg_cassano">#REF!</definedName>
    <definedName name="tlg_gissi">#REF!</definedName>
    <definedName name="tlg_idro">#REF!</definedName>
    <definedName name="tlg_lamanrmora">#REF!</definedName>
    <definedName name="tlg_mincio">#REF!</definedName>
    <definedName name="TLMCAMPO">'[19]DETTAGLIO SPESE ESERCIZIO'!#REF!</definedName>
    <definedName name="tlr_cassano">#REF!</definedName>
    <definedName name="TLU_k1_janvier">'[138]tarif EDF-A5'!$D$13</definedName>
    <definedName name="TNAC">[26]CH4!$H$1069:$AU$1069</definedName>
    <definedName name="TO">'[139]Produzione 2005-2006'!$AF$29</definedName>
    <definedName name="tolerance">#REF!</definedName>
    <definedName name="TOM">#REF!</definedName>
    <definedName name="tosp">#REF!</definedName>
    <definedName name="tot">#REF!</definedName>
    <definedName name="Tot_CLients">'[48]Salesforce BP'!#REF!</definedName>
    <definedName name="TOTAL_ACTIF">[28]Magazzino!#REF!</definedName>
    <definedName name="total_DJU">#REF!</definedName>
    <definedName name="TOTALE">#REF!</definedName>
    <definedName name="TOTALE_COSTI">'[33]TABELLA DI LAVORO'!#REF!</definedName>
    <definedName name="totale_ricavi">#REF!</definedName>
    <definedName name="totale_volumi">#REF!</definedName>
    <definedName name="TOTALI">#REF!</definedName>
    <definedName name="TOTALI_ESERCIZIO">#REF!</definedName>
    <definedName name="totcesp">#REF!</definedName>
    <definedName name="totele">#REF!</definedName>
    <definedName name="totfat">#REF!</definedName>
    <definedName name="totFournis">[86]Invest!#REF!</definedName>
    <definedName name="totinv">#REF!</definedName>
    <definedName name="TOTKWH">#REF!</definedName>
    <definedName name="totmin">#REF!</definedName>
    <definedName name="TOTT">#REF!</definedName>
    <definedName name="tottg">#REF!</definedName>
    <definedName name="TP01_s">#REF!</definedName>
    <definedName name="TP01_so">#REF!</definedName>
    <definedName name="tpal">#REF!</definedName>
    <definedName name="TR">[7]IPOTESI!#REF!</definedName>
    <definedName name="Trad_Insu_distr_fee_pay_in">#REF!</definedName>
    <definedName name="Trad_Insu_mgmt_fee_pay_in">#REF!</definedName>
    <definedName name="Trad_Insu_mgmt_fee_pay_out">#REF!</definedName>
    <definedName name="TRAN26">#REF!</definedName>
    <definedName name="TRAN26o">#REF!</definedName>
    <definedName name="TRASFER">#REF!</definedName>
    <definedName name="Trasporto_Svizzera">[7]IPOTESI!#REF!</definedName>
    <definedName name="TRE">'[123]2003'!$A$1:$AZ$1000</definedName>
    <definedName name="Trim">#REF!</definedName>
    <definedName name="TRNF">[57]TRN!$A$1:$AZ$1000</definedName>
    <definedName name="TS">[7]IPOTESI!#REF!</definedName>
    <definedName name="tscu">#REF!</definedName>
    <definedName name="tscucr">#REF!</definedName>
    <definedName name="TT">#REF!</definedName>
    <definedName name="tu">#REF!</definedName>
    <definedName name="tuff">#REF!</definedName>
    <definedName name="tuffcr">#REF!</definedName>
    <definedName name="Turnover___Domestic">[28]Magazzino!#REF!</definedName>
    <definedName name="Turnover__Export">[28]Magazzino!#REF!</definedName>
    <definedName name="TV">#REF!</definedName>
    <definedName name="TV_Sens_Table">#REF!</definedName>
    <definedName name="TV_Sens_Table1">#REF!</definedName>
    <definedName name="TV_Sens_Table3">#REF!</definedName>
    <definedName name="TX">[7]IPOTESI!#REF!</definedName>
    <definedName name="type">#REF!</definedName>
    <definedName name="UFF">#REF!</definedName>
    <definedName name="uffa">[0]!Foglio1</definedName>
    <definedName name="UFFICIO_LAVORI">#REF!</definedName>
    <definedName name="UFFICIO_MATERIALI">'[33]TABELLA DI LAVORO'!#REF!</definedName>
    <definedName name="uipue4twputp" hidden="1">{"'Sheet1'!$A$1:$H$96"}</definedName>
    <definedName name="UK">[105]Parameters!$E$8</definedName>
    <definedName name="um">[140]graph_AP!$C$1</definedName>
    <definedName name="Unapacebbl">#REF!</definedName>
    <definedName name="Unapacebbl1">#REF!</definedName>
    <definedName name="Unapacebbl2">#REF!</definedName>
    <definedName name="Unapacebbl3">#REF!</definedName>
    <definedName name="Unapacelit">#REF!</definedName>
    <definedName name="Unapacelit1">#REF!</definedName>
    <definedName name="Unapacelit2">#REF!</definedName>
    <definedName name="Unapacelit3">#REF!</definedName>
    <definedName name="Unapaceton">#REF!</definedName>
    <definedName name="Unapaceton1">#REF!</definedName>
    <definedName name="Unapaceton2">#REF!</definedName>
    <definedName name="Unapaceton3">#REF!</definedName>
    <definedName name="unit">#REF!</definedName>
    <definedName name="Unit_L_Dist_Fee_Pay_In">#REF!</definedName>
    <definedName name="Unit_L_Dist_Fee_Pay_In_p.u.">#REF!</definedName>
    <definedName name="Unit_L_Dist_Fee_Pay_Out">#REF!</definedName>
    <definedName name="Unit_L_Dist_Fee_Pay_Out_p.u.">#REF!</definedName>
    <definedName name="Unit_L_Mix">#REF!</definedName>
    <definedName name="Unit_L_Mix_p.u.">#REF!</definedName>
    <definedName name="unit_l_pa_mgmt_fee_pay_in">#REF!</definedName>
    <definedName name="unit_l_pa_mgmt_fee_pay_out">#REF!</definedName>
    <definedName name="unit_l_pu_mgmt_fee_pay_in">#REF!</definedName>
    <definedName name="unit_l_pu_mgmt_fee_pay_out">#REF!</definedName>
    <definedName name="Unit_L_Surr_Rate">#REF!</definedName>
    <definedName name="Unit_L_Surr_Rate_p.u.">#REF!</definedName>
    <definedName name="units">#REF!</definedName>
    <definedName name="UNO">'[123]2001'!$A$1:$AZ$1000</definedName>
    <definedName name="USI_ENE_BDG_01">#REF!</definedName>
    <definedName name="usi_ene_prec_01">#REF!</definedName>
    <definedName name="USIENE_BDG_01">#REF!</definedName>
    <definedName name="UTFi">#REF!</definedName>
    <definedName name="UTILE">#REF!</definedName>
    <definedName name="Utilenettoconsuntivo">'[38]Conto Economico'!$B$116:$E$176</definedName>
    <definedName name="Utilenettoproiezioni">'[38]Conto Economico'!$F$116:$O$176</definedName>
    <definedName name="v">#REF!</definedName>
    <definedName name="va_EE_AP">#REF!</definedName>
    <definedName name="va_EE_BDG">#REF!</definedName>
    <definedName name="va_EE_BRE_AP">#REF!</definedName>
    <definedName name="va_EE_BRE_BDG">#REF!</definedName>
    <definedName name="va_EE_MI_AP">#REF!</definedName>
    <definedName name="va_EE_MI_BDG">#REF!</definedName>
    <definedName name="va_GA_BRE_AP">#REF!</definedName>
    <definedName name="va_GA_BRE_BDG">#REF!</definedName>
    <definedName name="va_GAS_AP">#REF!</definedName>
    <definedName name="va_GAS_BDG">#REF!</definedName>
    <definedName name="va_GAS_MI_AP">#REF!</definedName>
    <definedName name="va_GAS_MI_BDG">#REF!</definedName>
    <definedName name="va_IDR_AP">#REF!</definedName>
    <definedName name="va_IDR_vsBDG">#REF!</definedName>
    <definedName name="val_tot_ps_reg_var">#REF!</definedName>
    <definedName name="ValImp">[37]Input1!$C$84:$C$89</definedName>
    <definedName name="VALORI">#REF!</definedName>
    <definedName name="ValoriMesi">#REF!</definedName>
    <definedName name="var_GAS_AP">'[24]Grafici VARIANZA    GAS'!$C$4:$K$23</definedName>
    <definedName name="var_GAS_BDG">'[24]Grafici VARIANZA    GAS'!$C$28:$K$47</definedName>
    <definedName name="varia1">#REF!</definedName>
    <definedName name="VARIABILI_DI_INPUT">#REF!</definedName>
    <definedName name="VARIANZA_CALORE">#REF!</definedName>
    <definedName name="vend">[74]vend!#REF!</definedName>
    <definedName name="Vend_38100">#REF!</definedName>
    <definedName name="Vend_9100">#REF!</definedName>
    <definedName name="vend_m_prec">#REF!</definedName>
    <definedName name="Vend_mese">#REF!</definedName>
    <definedName name="Vend_progr">#REF!</definedName>
    <definedName name="Vend_t.q.">#REF!</definedName>
    <definedName name="VENDITE">#REF!</definedName>
    <definedName name="vendite_idro">#REF!</definedName>
    <definedName name="VENDITE_pr_9100">#REF!</definedName>
    <definedName name="VENDITE_pr_tq">#REF!</definedName>
    <definedName name="vendtot">[75]vend!#REF!</definedName>
    <definedName name="Ventes_Export___taux_de_croissance">[28]Magazzino!#REF!</definedName>
    <definedName name="Ventes_Exports">[28]Magazzino!#REF!</definedName>
    <definedName name="Ventes_France">[28]Magazzino!#REF!</definedName>
    <definedName name="verifica_acqua_tab5">#REF!</definedName>
    <definedName name="verifica_ee_tab5">#REF!</definedName>
    <definedName name="verifica_gas_3">#REF!</definedName>
    <definedName name="VersNo">0.22</definedName>
    <definedName name="Vett">#REF!</definedName>
    <definedName name="vincolato">#REF!</definedName>
    <definedName name="virtuale1">#REF!</definedName>
    <definedName name="virtuale2">#REF!</definedName>
    <definedName name="Visualizza_costo_lire_per_regione">#REF!</definedName>
    <definedName name="VMP___Disponibilités">[28]Magazzino!#REF!</definedName>
    <definedName name="Voce">[35]Anagrafiche!$B$131:$B$167</definedName>
    <definedName name="Vol">'[51]Mod.Località '!#REF!</definedName>
    <definedName name="vol_chaleur">[41]Assumptions!#REF!</definedName>
    <definedName name="VOL_COP">[72]Scostamenti!$F$13</definedName>
    <definedName name="VolI">'[51]Mod.Località '!#REF!</definedName>
    <definedName name="VolImm">'[51]Mod.Località '!#REF!</definedName>
    <definedName name="Volume_estivo_Cassano">[7]IPOTESI!#REF!</definedName>
    <definedName name="Volume_estivo_Milano">[7]IPOTESI!#REF!</definedName>
    <definedName name="VolV">'[51]Mod.Località '!#REF!</definedName>
    <definedName name="VR">'[51]Mod.Località '!#REF!</definedName>
    <definedName name="VRD">'[51]Mod.Località '!#REF!</definedName>
    <definedName name="VRDCAMPO">'[19]DETTAGLIO SPESE ESERCIZIO'!#REF!</definedName>
    <definedName name="VRP">[52]Grad!$E$37</definedName>
    <definedName name="vrps">[52]Grad!$F$37</definedName>
    <definedName name="VRVD">'[51]Mod.Località '!#REF!</definedName>
    <definedName name="vv">[0]!Foglio1</definedName>
    <definedName name="w">[0]!Foglio1</definedName>
    <definedName name="WACC">#REF!</definedName>
    <definedName name="WACC_High">#REF!</definedName>
    <definedName name="WACC_High_Online">#REF!</definedName>
    <definedName name="WACC_Low">#REF!</definedName>
    <definedName name="WACC_Low_Online">#REF!</definedName>
    <definedName name="WACC_Mid">#REF!</definedName>
    <definedName name="WACC_Mid_Online">#REF!</definedName>
    <definedName name="WACC_Sens_Table">#REF!</definedName>
    <definedName name="WACC_Sens_Table1">#REF!</definedName>
    <definedName name="WageInflation">#REF!</definedName>
    <definedName name="wb">#REF!</definedName>
    <definedName name="wbdelta">#REF!</definedName>
    <definedName name="WG_CASSANO">[7]IPOTESI!#REF!</definedName>
    <definedName name="WG_MILANO">[7]IPOTESI!#REF!</definedName>
    <definedName name="WhichPlan">'[37]#RIF'!$D$3</definedName>
    <definedName name="wrn.Aging._.and._.Trend._.Analysis." hidden="1">{#N/A,#N/A,FALSE,"Aging Summary";#N/A,#N/A,FALSE,"Ratio Analysis";#N/A,#N/A,FALSE,"Test 120 Day Accts";#N/A,#N/A,FALSE,"Tickmarks"}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Bilancio." hidden="1">{#N/A,#N/A,TRUE,"Attivo";#N/A,#N/A,TRUE,"Passivo";#N/A,#N/A,TRUE,"Conto Economico"}</definedName>
    <definedName name="wrn.Danilo." hidden="1">{#N/A,#N/A,TRUE,"Main Issues";#N/A,#N/A,TRUE,"Income statement ($)"}</definedName>
    <definedName name="wrn.mario">{"Area1",#N/A,TRUE,"Obiettivo";"Area2",#N/A,TRUE,"Dati per Direzione"}</definedName>
    <definedName name="wrn.Mario.">{"Area1",#N/A,TRUE,"Obiettivo";"Area2",#N/A,TRUE,"Dati per Direzione"}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Report._.Cash._.Flow." hidden="1">{#N/A,#N/A,FALSE,"P&amp;L-BS-CF"}</definedName>
    <definedName name="X">{"Client Name or Project Name"}</definedName>
    <definedName name="xcdOMCosts">'[26]General data'!$H$41:$AU$41</definedName>
    <definedName name="xcdSeniorRepayments">'[26]Finance data'!$H$68:$AU$68</definedName>
    <definedName name="xcsOMCosts">[26]Company!$H$102:$AU$102</definedName>
    <definedName name="xcsSeniorRepayments">[26]Finance!$H$66:$AU$66</definedName>
    <definedName name="xudCapFeeCosts">'[26]Unit data'!$H$2903:$AU$2930</definedName>
    <definedName name="xudCapFeeCostsPPA">'[26]Unit data'!$H$3113:$AU$3140</definedName>
    <definedName name="xudStartUpFeeAmm">'[26]Unit data'!$H$2993:$AU$3020</definedName>
    <definedName name="xudStartUpFeeUlt">'[26]Unit data'!$H$3023:$AU$3050</definedName>
    <definedName name="xudTargetAvailability">'[26]Unit data'!$H$2933:$AU$2960</definedName>
    <definedName name="xudTargetAvailabilityPPA">'[26]Unit data'!$H$3083:$AU$3110</definedName>
    <definedName name="xudTargetEfficiency">'[26]Unit data'!$H$3053:$AU$3080</definedName>
    <definedName name="xudTranFeePerMwh">'[26]Unit data'!$H$2963:$AU$2990</definedName>
    <definedName name="xusCapFeeCostsPPA">[26]CH4!$H$1110:$AU$1110</definedName>
    <definedName name="xusTargetAvailabilityPPA">[26]CH4!$H$1108:$AU$1108</definedName>
    <definedName name="xxx">'[55]BPlan AOB2'!#REF!</definedName>
    <definedName name="Y">#REF!</definedName>
    <definedName name="Year_end">'[37]Base Data'!$L$3:$L$14</definedName>
    <definedName name="YearEndDay">#REF!</definedName>
    <definedName name="YearEndMonth">#REF!</definedName>
    <definedName name="YearStart1">'[53]EBITDA Bridge'!$C$7</definedName>
    <definedName name="YearStart2">'[53]EBITDA Bridge'!$C$23</definedName>
    <definedName name="YearStart3">'[53]EBITDA Bridge'!$C$39</definedName>
    <definedName name="YearStart4">'[53]EBITDA Bridge'!$C$55</definedName>
    <definedName name="YearStart5">'[53]EBITDA Bridge'!$C$71</definedName>
    <definedName name="YearStart6">'[53]EBITDA Bridge'!$C$87</definedName>
    <definedName name="YearStart7">'[53]EBITDA Bridge'!$C$103</definedName>
    <definedName name="Yr1_PF_Yr1_Clients">#REF!</definedName>
    <definedName name="Yr1_PF_Yr2_Clients">#REF!</definedName>
    <definedName name="Yr1_PF_Yr3_Clients">#REF!</definedName>
    <definedName name="Yr1_PF_Yr4_Clients">#REF!</definedName>
    <definedName name="Yr1_PF_Yr5_Clients">#REF!</definedName>
    <definedName name="Yr2_PF_Yr1_Clients">#REF!</definedName>
    <definedName name="Yr2_PF_Yr2_Clients">#REF!</definedName>
    <definedName name="Yr2_PF_Yr3_Clients">#REF!</definedName>
    <definedName name="Yr2_PF_Yr4_Clients">#REF!</definedName>
    <definedName name="Yr3_PF_Yr1_Clients">#REF!</definedName>
    <definedName name="Yr3_PF_Yr2_Clients">#REF!</definedName>
    <definedName name="Yr3_PF_Yr3_Clients">#REF!</definedName>
    <definedName name="Yr4_PF_Yr1_Clients">#REF!</definedName>
    <definedName name="Yr4_PF_Yr2_Clients">#REF!</definedName>
    <definedName name="Yr5_PF_Yr1_Clients">#REF!</definedName>
    <definedName name="yy">#REF!</definedName>
    <definedName name="z">{"Client Name or Project Name"}</definedName>
    <definedName name="ZA">'[51]Mod.Località '!#REF!</definedName>
    <definedName name="zero">#REF!</definedName>
    <definedName name="zoneR3">[141]R3!$A$2:$Q$171</definedName>
    <definedName name="zorro">#REF!</definedName>
    <definedName name="zs">[52]Grad!$F$20</definedName>
    <definedName name="ZSOC">[142]Cons!$A$2:$A$5258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5" i="26" l="1"/>
  <c r="B184" i="26"/>
  <c r="AE192" i="26"/>
  <c r="Y153" i="26"/>
  <c r="X147" i="26"/>
  <c r="T123" i="26"/>
  <c r="S117" i="26"/>
  <c r="H50" i="26"/>
  <c r="T19" i="27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D66" i="1"/>
  <c r="C66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D50" i="1"/>
  <c r="C50" i="1"/>
  <c r="C37" i="31"/>
  <c r="C14" i="31"/>
  <c r="B72" i="6" l="1"/>
  <c r="B71" i="6"/>
  <c r="B70" i="6"/>
  <c r="B66" i="6"/>
  <c r="B65" i="6"/>
  <c r="A1" i="6"/>
  <c r="K15" i="10"/>
  <c r="K14" i="10"/>
  <c r="K13" i="10"/>
  <c r="K6" i="10"/>
  <c r="K5" i="10"/>
  <c r="K4" i="10"/>
  <c r="R2031" i="10"/>
  <c r="R1693" i="10" s="1"/>
  <c r="R5" i="10" s="1"/>
  <c r="R25" i="10"/>
  <c r="AE5" i="27" l="1"/>
  <c r="Y152" i="26"/>
  <c r="T122" i="26"/>
  <c r="I56" i="26"/>
  <c r="C18" i="27"/>
  <c r="O74" i="26"/>
  <c r="N68" i="26"/>
  <c r="D28" i="26"/>
  <c r="D27" i="26"/>
  <c r="E26" i="26"/>
  <c r="D26" i="26"/>
  <c r="D25" i="26"/>
  <c r="A2" i="6" l="1"/>
  <c r="D9" i="6" l="1"/>
  <c r="D57" i="4"/>
  <c r="E57" i="4" l="1"/>
  <c r="F57" i="4" s="1"/>
  <c r="G57" i="4" s="1"/>
  <c r="H57" i="4" s="1"/>
  <c r="I57" i="4" s="1"/>
  <c r="J57" i="4" s="1"/>
  <c r="K57" i="4" s="1"/>
  <c r="L57" i="4" s="1"/>
  <c r="M57" i="4" s="1"/>
  <c r="N57" i="4" s="1"/>
  <c r="O57" i="4" s="1"/>
  <c r="P57" i="4" s="1"/>
  <c r="Q57" i="4" s="1"/>
  <c r="R57" i="4" s="1"/>
  <c r="S57" i="4" s="1"/>
  <c r="T57" i="4" s="1"/>
  <c r="U57" i="4" s="1"/>
  <c r="V57" i="4" s="1"/>
  <c r="W57" i="4" s="1"/>
  <c r="X57" i="4" s="1"/>
  <c r="Y57" i="4" s="1"/>
  <c r="Z57" i="4" s="1"/>
  <c r="AA57" i="4" s="1"/>
  <c r="AB57" i="4" s="1"/>
  <c r="E54" i="4" l="1"/>
  <c r="F54" i="4" s="1"/>
  <c r="G54" i="4" s="1"/>
  <c r="H54" i="4" s="1"/>
  <c r="I54" i="4" s="1"/>
  <c r="J54" i="4" s="1"/>
  <c r="K54" i="4" s="1"/>
  <c r="L54" i="4" s="1"/>
  <c r="M54" i="4" s="1"/>
  <c r="N54" i="4" s="1"/>
  <c r="O54" i="4" s="1"/>
  <c r="P54" i="4" s="1"/>
  <c r="Q54" i="4" s="1"/>
  <c r="R54" i="4" s="1"/>
  <c r="S54" i="4" s="1"/>
  <c r="T54" i="4" s="1"/>
  <c r="U54" i="4" s="1"/>
  <c r="V54" i="4" s="1"/>
  <c r="W54" i="4" s="1"/>
  <c r="X54" i="4" s="1"/>
  <c r="Y54" i="4" s="1"/>
  <c r="Z54" i="4" s="1"/>
  <c r="AA54" i="4" s="1"/>
  <c r="AB54" i="4" s="1"/>
  <c r="X146" i="26"/>
  <c r="E32" i="26" l="1"/>
  <c r="E31" i="26"/>
  <c r="C19" i="27"/>
  <c r="C182" i="27" s="1"/>
  <c r="C181" i="27"/>
  <c r="D19" i="27"/>
  <c r="E33" i="26" l="1"/>
  <c r="E34" i="26" s="1"/>
  <c r="C20" i="27"/>
  <c r="C183" i="27" s="1"/>
  <c r="E9" i="6"/>
  <c r="F9" i="6" s="1"/>
  <c r="G9" i="6" s="1"/>
  <c r="H9" i="6" s="1"/>
  <c r="I9" i="6" s="1"/>
  <c r="J9" i="6" s="1"/>
  <c r="K9" i="6" s="1"/>
  <c r="L9" i="6" s="1"/>
  <c r="M9" i="6" s="1"/>
  <c r="N9" i="6" s="1"/>
  <c r="O9" i="6" s="1"/>
  <c r="P9" i="6" s="1"/>
  <c r="Q9" i="6" s="1"/>
  <c r="R9" i="6" s="1"/>
  <c r="S9" i="6" s="1"/>
  <c r="T9" i="6" s="1"/>
  <c r="U9" i="6" s="1"/>
  <c r="V9" i="6" s="1"/>
  <c r="W9" i="6" s="1"/>
  <c r="X9" i="6" s="1"/>
  <c r="Y9" i="6" s="1"/>
  <c r="Z9" i="6" s="1"/>
  <c r="AA9" i="6" s="1"/>
  <c r="AB9" i="6" s="1"/>
  <c r="B41" i="32"/>
  <c r="B31" i="32" l="1"/>
  <c r="B20" i="32"/>
  <c r="B19" i="32"/>
  <c r="B17" i="32"/>
  <c r="B16" i="32"/>
  <c r="C53" i="1"/>
  <c r="D10" i="6"/>
  <c r="E10" i="6" s="1"/>
  <c r="F10" i="6" s="1"/>
  <c r="G10" i="6" s="1"/>
  <c r="H10" i="6" s="1"/>
  <c r="I10" i="6" s="1"/>
  <c r="J10" i="6" s="1"/>
  <c r="K10" i="6" s="1"/>
  <c r="L10" i="6" s="1"/>
  <c r="M10" i="6" s="1"/>
  <c r="N10" i="6" s="1"/>
  <c r="O10" i="6" s="1"/>
  <c r="P10" i="6" s="1"/>
  <c r="Q10" i="6" s="1"/>
  <c r="R10" i="6" s="1"/>
  <c r="S10" i="6" s="1"/>
  <c r="T10" i="6" s="1"/>
  <c r="U10" i="6" s="1"/>
  <c r="V10" i="6" s="1"/>
  <c r="W10" i="6" s="1"/>
  <c r="X10" i="6" s="1"/>
  <c r="Y10" i="6" s="1"/>
  <c r="Z10" i="6" s="1"/>
  <c r="AA10" i="6" s="1"/>
  <c r="AB10" i="6" s="1"/>
  <c r="B18" i="32" l="1"/>
  <c r="B15" i="32"/>
  <c r="C23" i="1"/>
  <c r="D23" i="1"/>
  <c r="E23" i="1"/>
  <c r="F23" i="1"/>
  <c r="G23" i="1"/>
  <c r="H8" i="29"/>
  <c r="H1706" i="10" l="1"/>
  <c r="D18" i="27" l="1"/>
  <c r="D40" i="1" l="1"/>
  <c r="E40" i="1" s="1"/>
  <c r="F40" i="1" l="1"/>
  <c r="G40" i="1" s="1"/>
  <c r="H40" i="1" s="1"/>
  <c r="I40" i="1" s="1"/>
  <c r="J40" i="1" s="1"/>
  <c r="K40" i="1" s="1"/>
  <c r="L40" i="1" s="1"/>
  <c r="M40" i="1" s="1"/>
  <c r="N40" i="1" s="1"/>
  <c r="O40" i="1" s="1"/>
  <c r="P40" i="1" s="1"/>
  <c r="Q40" i="1" s="1"/>
  <c r="R40" i="1" s="1"/>
  <c r="S40" i="1" s="1"/>
  <c r="T40" i="1" s="1"/>
  <c r="U40" i="1" s="1"/>
  <c r="V40" i="1" s="1"/>
  <c r="W40" i="1" s="1"/>
  <c r="X40" i="1" s="1"/>
  <c r="Y40" i="1" s="1"/>
  <c r="Z40" i="1" s="1"/>
  <c r="AA40" i="1" s="1"/>
  <c r="AB40" i="1" s="1"/>
  <c r="AC40" i="1" s="1"/>
  <c r="E22" i="31"/>
  <c r="F22" i="31" s="1"/>
  <c r="G22" i="31" s="1"/>
  <c r="H22" i="31" s="1"/>
  <c r="I22" i="31" s="1"/>
  <c r="J22" i="31" s="1"/>
  <c r="K22" i="31" s="1"/>
  <c r="L22" i="31" s="1"/>
  <c r="M22" i="31" s="1"/>
  <c r="N22" i="31" s="1"/>
  <c r="O22" i="31" s="1"/>
  <c r="P22" i="31" s="1"/>
  <c r="Q22" i="31" s="1"/>
  <c r="R22" i="31" s="1"/>
  <c r="S22" i="31" s="1"/>
  <c r="T22" i="31" s="1"/>
  <c r="U22" i="31" s="1"/>
  <c r="V22" i="31" s="1"/>
  <c r="W22" i="31" s="1"/>
  <c r="X22" i="31" s="1"/>
  <c r="Y22" i="31" s="1"/>
  <c r="Z22" i="31" s="1"/>
  <c r="AA22" i="31" s="1"/>
  <c r="AB22" i="31" s="1"/>
  <c r="AC22" i="31" s="1"/>
  <c r="D22" i="31"/>
  <c r="C32" i="31"/>
  <c r="Z158" i="27" l="1"/>
  <c r="Z157" i="27"/>
  <c r="C16" i="30"/>
  <c r="AE191" i="26"/>
  <c r="AC176" i="27"/>
  <c r="AC175" i="27"/>
  <c r="AC169" i="27"/>
  <c r="AC170" i="27"/>
  <c r="AB170" i="27"/>
  <c r="AB169" i="27"/>
  <c r="AB163" i="27"/>
  <c r="AC163" i="27"/>
  <c r="AB164" i="27"/>
  <c r="AC164" i="27"/>
  <c r="AA164" i="27"/>
  <c r="AA163" i="27"/>
  <c r="AA157" i="27"/>
  <c r="AB157" i="27"/>
  <c r="AC157" i="27"/>
  <c r="AA158" i="27"/>
  <c r="AB158" i="27"/>
  <c r="AC158" i="27"/>
  <c r="Z151" i="27"/>
  <c r="AA151" i="27"/>
  <c r="AB151" i="27"/>
  <c r="AC151" i="27"/>
  <c r="Z152" i="27"/>
  <c r="AA152" i="27"/>
  <c r="AB152" i="27"/>
  <c r="AC152" i="27"/>
  <c r="Y152" i="27"/>
  <c r="Y151" i="27"/>
  <c r="AC177" i="26"/>
  <c r="AC176" i="26"/>
  <c r="AC170" i="26"/>
  <c r="AC171" i="26"/>
  <c r="AB171" i="26"/>
  <c r="AB170" i="26"/>
  <c r="AB164" i="26"/>
  <c r="AC164" i="26"/>
  <c r="AB165" i="26"/>
  <c r="AC165" i="26"/>
  <c r="AA165" i="26"/>
  <c r="AA164" i="26"/>
  <c r="AA158" i="26"/>
  <c r="AB158" i="26"/>
  <c r="AC158" i="26"/>
  <c r="AA159" i="26"/>
  <c r="AB159" i="26"/>
  <c r="AC159" i="26"/>
  <c r="Z159" i="26"/>
  <c r="Z158" i="26"/>
  <c r="Z152" i="26"/>
  <c r="AA152" i="26"/>
  <c r="AB152" i="26"/>
  <c r="AC152" i="26"/>
  <c r="Z153" i="26"/>
  <c r="AA153" i="26"/>
  <c r="AB153" i="26"/>
  <c r="AC153" i="26"/>
  <c r="AC146" i="26"/>
  <c r="AC147" i="26"/>
  <c r="AB140" i="26"/>
  <c r="AC140" i="26"/>
  <c r="AB141" i="26"/>
  <c r="AC141" i="26"/>
  <c r="AA134" i="26"/>
  <c r="AB134" i="26"/>
  <c r="AC134" i="26"/>
  <c r="AA135" i="26"/>
  <c r="AB135" i="26"/>
  <c r="AC135" i="26"/>
  <c r="Z128" i="26"/>
  <c r="AA128" i="26"/>
  <c r="AB128" i="26"/>
  <c r="AC128" i="26"/>
  <c r="Z129" i="26"/>
  <c r="AA129" i="26"/>
  <c r="AB129" i="26"/>
  <c r="AC129" i="26"/>
  <c r="Y123" i="26"/>
  <c r="Z123" i="26"/>
  <c r="AA123" i="26"/>
  <c r="AB123" i="26"/>
  <c r="AC123" i="26"/>
  <c r="AC146" i="27"/>
  <c r="AB140" i="27"/>
  <c r="AC140" i="27"/>
  <c r="AA134" i="27"/>
  <c r="AB134" i="27"/>
  <c r="AC134" i="27"/>
  <c r="Z128" i="27"/>
  <c r="AA128" i="27"/>
  <c r="AB128" i="27"/>
  <c r="AC128" i="27"/>
  <c r="Y122" i="27"/>
  <c r="Z122" i="27"/>
  <c r="AA122" i="27"/>
  <c r="AB122" i="27"/>
  <c r="AC122" i="27"/>
  <c r="AC24" i="30"/>
  <c r="AC54" i="1" s="1"/>
  <c r="AB57" i="26"/>
  <c r="AE189" i="26"/>
  <c r="H24" i="30"/>
  <c r="H54" i="1" s="1"/>
  <c r="D24" i="30"/>
  <c r="E24" i="30"/>
  <c r="E54" i="1" s="1"/>
  <c r="F24" i="30"/>
  <c r="F54" i="1" s="1"/>
  <c r="G24" i="30"/>
  <c r="G54" i="1" s="1"/>
  <c r="I24" i="30"/>
  <c r="I54" i="1" s="1"/>
  <c r="J24" i="30"/>
  <c r="J54" i="1" s="1"/>
  <c r="K24" i="30"/>
  <c r="K54" i="1" s="1"/>
  <c r="L24" i="30"/>
  <c r="L54" i="1" s="1"/>
  <c r="M24" i="30"/>
  <c r="M54" i="1" s="1"/>
  <c r="N24" i="30"/>
  <c r="N54" i="1" s="1"/>
  <c r="O24" i="30"/>
  <c r="O54" i="1" s="1"/>
  <c r="P24" i="30"/>
  <c r="P54" i="1" s="1"/>
  <c r="Q24" i="30"/>
  <c r="Q54" i="1" s="1"/>
  <c r="R24" i="30"/>
  <c r="R54" i="1" s="1"/>
  <c r="S24" i="30"/>
  <c r="S54" i="1" s="1"/>
  <c r="T24" i="30"/>
  <c r="T54" i="1" s="1"/>
  <c r="U24" i="30"/>
  <c r="U54" i="1" s="1"/>
  <c r="V24" i="30"/>
  <c r="V54" i="1" s="1"/>
  <c r="W24" i="30"/>
  <c r="W54" i="1" s="1"/>
  <c r="X24" i="30"/>
  <c r="X54" i="1" s="1"/>
  <c r="Y24" i="30"/>
  <c r="Y54" i="1" s="1"/>
  <c r="Z24" i="30"/>
  <c r="Z54" i="1" s="1"/>
  <c r="AA24" i="30"/>
  <c r="AA54" i="1" s="1"/>
  <c r="AB24" i="30"/>
  <c r="AB54" i="1" s="1"/>
  <c r="D54" i="1" l="1"/>
  <c r="Z130" i="26"/>
  <c r="AC148" i="26"/>
  <c r="AB142" i="26"/>
  <c r="AC142" i="26"/>
  <c r="AB136" i="26"/>
  <c r="AC136" i="26"/>
  <c r="AA136" i="26"/>
  <c r="AC130" i="26"/>
  <c r="AB130" i="26"/>
  <c r="AA130" i="26"/>
  <c r="F37" i="26"/>
  <c r="H6" i="29"/>
  <c r="H7" i="29"/>
  <c r="H5" i="29"/>
  <c r="F5" i="29"/>
  <c r="J43" i="27" l="1"/>
  <c r="G43" i="27"/>
  <c r="G42" i="27"/>
  <c r="J42" i="27"/>
  <c r="Y145" i="27"/>
  <c r="Z145" i="27"/>
  <c r="AA145" i="27"/>
  <c r="AB145" i="27"/>
  <c r="AC145" i="27"/>
  <c r="AC147" i="27" s="1"/>
  <c r="Y146" i="27"/>
  <c r="Z146" i="27"/>
  <c r="AA146" i="27"/>
  <c r="AB146" i="27"/>
  <c r="X146" i="27"/>
  <c r="X145" i="27"/>
  <c r="X139" i="27"/>
  <c r="Y139" i="27"/>
  <c r="Z139" i="27"/>
  <c r="AA139" i="27"/>
  <c r="AB139" i="27"/>
  <c r="AB141" i="27" s="1"/>
  <c r="AC139" i="27"/>
  <c r="AC141" i="27" s="1"/>
  <c r="X140" i="27"/>
  <c r="Y140" i="27"/>
  <c r="Z140" i="27"/>
  <c r="AA140" i="27"/>
  <c r="W140" i="27"/>
  <c r="W139" i="27"/>
  <c r="W133" i="27"/>
  <c r="X133" i="27"/>
  <c r="Y133" i="27"/>
  <c r="Z133" i="27"/>
  <c r="AA133" i="27"/>
  <c r="AA135" i="27" s="1"/>
  <c r="AB133" i="27"/>
  <c r="AB135" i="27" s="1"/>
  <c r="AC133" i="27"/>
  <c r="AC135" i="27" s="1"/>
  <c r="W134" i="27"/>
  <c r="X134" i="27"/>
  <c r="Y134" i="27"/>
  <c r="Z134" i="27"/>
  <c r="V134" i="27"/>
  <c r="V133" i="27"/>
  <c r="V127" i="27"/>
  <c r="W127" i="27"/>
  <c r="X127" i="27"/>
  <c r="Y127" i="27"/>
  <c r="Z127" i="27"/>
  <c r="Z129" i="27" s="1"/>
  <c r="AA127" i="27"/>
  <c r="AA129" i="27" s="1"/>
  <c r="AB127" i="27"/>
  <c r="AB129" i="27" s="1"/>
  <c r="AC127" i="27"/>
  <c r="AC129" i="27" s="1"/>
  <c r="V128" i="27"/>
  <c r="W128" i="27"/>
  <c r="X128" i="27"/>
  <c r="Y128" i="27"/>
  <c r="U128" i="27"/>
  <c r="U127" i="27"/>
  <c r="U121" i="27"/>
  <c r="V121" i="27"/>
  <c r="W121" i="27"/>
  <c r="X121" i="27"/>
  <c r="Y121" i="27"/>
  <c r="Y123" i="27" s="1"/>
  <c r="Z121" i="27"/>
  <c r="Z123" i="27" s="1"/>
  <c r="AA121" i="27"/>
  <c r="AA123" i="27" s="1"/>
  <c r="AB121" i="27"/>
  <c r="AB123" i="27" s="1"/>
  <c r="AC121" i="27"/>
  <c r="AC123" i="27" s="1"/>
  <c r="U122" i="27"/>
  <c r="V122" i="27"/>
  <c r="W122" i="27"/>
  <c r="X122" i="27"/>
  <c r="T122" i="27"/>
  <c r="T121" i="27"/>
  <c r="T115" i="27"/>
  <c r="U115" i="27"/>
  <c r="V115" i="27"/>
  <c r="W115" i="27"/>
  <c r="X115" i="27"/>
  <c r="Y115" i="27"/>
  <c r="Z115" i="27"/>
  <c r="AA115" i="27"/>
  <c r="AB115" i="27"/>
  <c r="AC115" i="27"/>
  <c r="T116" i="27"/>
  <c r="U116" i="27"/>
  <c r="V116" i="27"/>
  <c r="W116" i="27"/>
  <c r="X116" i="27"/>
  <c r="Y116" i="27"/>
  <c r="Z116" i="27"/>
  <c r="AA116" i="27"/>
  <c r="AB116" i="27"/>
  <c r="AC116" i="27"/>
  <c r="S116" i="27"/>
  <c r="S115" i="27"/>
  <c r="S109" i="27"/>
  <c r="T109" i="27"/>
  <c r="U109" i="27"/>
  <c r="V109" i="27"/>
  <c r="W109" i="27"/>
  <c r="X109" i="27"/>
  <c r="Y109" i="27"/>
  <c r="Z109" i="27"/>
  <c r="AA109" i="27"/>
  <c r="AB109" i="27"/>
  <c r="AC109" i="27"/>
  <c r="S110" i="27"/>
  <c r="T110" i="27"/>
  <c r="U110" i="27"/>
  <c r="V110" i="27"/>
  <c r="W110" i="27"/>
  <c r="X110" i="27"/>
  <c r="Y110" i="27"/>
  <c r="Z110" i="27"/>
  <c r="AA110" i="27"/>
  <c r="AB110" i="27"/>
  <c r="AC110" i="27"/>
  <c r="R110" i="27"/>
  <c r="R109" i="27"/>
  <c r="R103" i="27"/>
  <c r="S103" i="27"/>
  <c r="T103" i="27"/>
  <c r="U103" i="27"/>
  <c r="V103" i="27"/>
  <c r="W103" i="27"/>
  <c r="X103" i="27"/>
  <c r="Y103" i="27"/>
  <c r="Z103" i="27"/>
  <c r="AA103" i="27"/>
  <c r="AB103" i="27"/>
  <c r="AC103" i="27"/>
  <c r="R104" i="27"/>
  <c r="S104" i="27"/>
  <c r="T104" i="27"/>
  <c r="U104" i="27"/>
  <c r="V104" i="27"/>
  <c r="W104" i="27"/>
  <c r="X104" i="27"/>
  <c r="Y104" i="27"/>
  <c r="Z104" i="27"/>
  <c r="AA104" i="27"/>
  <c r="AB104" i="27"/>
  <c r="AC104" i="27"/>
  <c r="Q104" i="27"/>
  <c r="Q103" i="27"/>
  <c r="Q97" i="27"/>
  <c r="R97" i="27"/>
  <c r="S97" i="27"/>
  <c r="T97" i="27"/>
  <c r="U97" i="27"/>
  <c r="V97" i="27"/>
  <c r="W97" i="27"/>
  <c r="X97" i="27"/>
  <c r="Y97" i="27"/>
  <c r="Z97" i="27"/>
  <c r="AA97" i="27"/>
  <c r="AB97" i="27"/>
  <c r="AC97" i="27"/>
  <c r="Q98" i="27"/>
  <c r="R98" i="27"/>
  <c r="S98" i="27"/>
  <c r="T98" i="27"/>
  <c r="U98" i="27"/>
  <c r="V98" i="27"/>
  <c r="W98" i="27"/>
  <c r="X98" i="27"/>
  <c r="Y98" i="27"/>
  <c r="Z98" i="27"/>
  <c r="AA98" i="27"/>
  <c r="AB98" i="27"/>
  <c r="AC98" i="27"/>
  <c r="P98" i="27"/>
  <c r="P97" i="27"/>
  <c r="P91" i="27"/>
  <c r="Q91" i="27"/>
  <c r="R91" i="27"/>
  <c r="S91" i="27"/>
  <c r="T91" i="27"/>
  <c r="U91" i="27"/>
  <c r="V91" i="27"/>
  <c r="W91" i="27"/>
  <c r="X91" i="27"/>
  <c r="Y91" i="27"/>
  <c r="Z91" i="27"/>
  <c r="AA91" i="27"/>
  <c r="AB91" i="27"/>
  <c r="AC91" i="27"/>
  <c r="P92" i="27"/>
  <c r="Q92" i="27"/>
  <c r="R92" i="27"/>
  <c r="S92" i="27"/>
  <c r="T92" i="27"/>
  <c r="U92" i="27"/>
  <c r="V92" i="27"/>
  <c r="W92" i="27"/>
  <c r="X92" i="27"/>
  <c r="Y92" i="27"/>
  <c r="Z92" i="27"/>
  <c r="AA92" i="27"/>
  <c r="AB92" i="27"/>
  <c r="AC92" i="27"/>
  <c r="O92" i="27"/>
  <c r="O91" i="27"/>
  <c r="O85" i="27"/>
  <c r="P85" i="27"/>
  <c r="Q85" i="27"/>
  <c r="R85" i="27"/>
  <c r="S85" i="27"/>
  <c r="T85" i="27"/>
  <c r="U85" i="27"/>
  <c r="V85" i="27"/>
  <c r="W85" i="27"/>
  <c r="X85" i="27"/>
  <c r="Y85" i="27"/>
  <c r="Z85" i="27"/>
  <c r="AA85" i="27"/>
  <c r="AB85" i="27"/>
  <c r="AC85" i="27"/>
  <c r="O86" i="27"/>
  <c r="P86" i="27"/>
  <c r="Q86" i="27"/>
  <c r="R86" i="27"/>
  <c r="S86" i="27"/>
  <c r="T86" i="27"/>
  <c r="U86" i="27"/>
  <c r="V86" i="27"/>
  <c r="W86" i="27"/>
  <c r="X86" i="27"/>
  <c r="Y86" i="27"/>
  <c r="Z86" i="27"/>
  <c r="AA86" i="27"/>
  <c r="AB86" i="27"/>
  <c r="AC86" i="27"/>
  <c r="N86" i="27"/>
  <c r="N85" i="27"/>
  <c r="N79" i="27"/>
  <c r="O79" i="27"/>
  <c r="P79" i="27"/>
  <c r="Q79" i="27"/>
  <c r="R79" i="27"/>
  <c r="S79" i="27"/>
  <c r="T79" i="27"/>
  <c r="U79" i="27"/>
  <c r="V79" i="27"/>
  <c r="W79" i="27"/>
  <c r="X79" i="27"/>
  <c r="Y79" i="27"/>
  <c r="Z79" i="27"/>
  <c r="AA79" i="27"/>
  <c r="AB79" i="27"/>
  <c r="AC79" i="27"/>
  <c r="N80" i="27"/>
  <c r="O80" i="27"/>
  <c r="P80" i="27"/>
  <c r="Q80" i="27"/>
  <c r="R80" i="27"/>
  <c r="S80" i="27"/>
  <c r="T80" i="27"/>
  <c r="U80" i="27"/>
  <c r="V80" i="27"/>
  <c r="W80" i="27"/>
  <c r="X80" i="27"/>
  <c r="Y80" i="27"/>
  <c r="Z80" i="27"/>
  <c r="AA80" i="27"/>
  <c r="AB80" i="27"/>
  <c r="AC80" i="27"/>
  <c r="M80" i="27"/>
  <c r="M79" i="27"/>
  <c r="M73" i="27"/>
  <c r="N73" i="27"/>
  <c r="O73" i="27"/>
  <c r="P73" i="27"/>
  <c r="Q73" i="27"/>
  <c r="R73" i="27"/>
  <c r="S73" i="27"/>
  <c r="T73" i="27"/>
  <c r="U73" i="27"/>
  <c r="V73" i="27"/>
  <c r="W73" i="27"/>
  <c r="X73" i="27"/>
  <c r="Y73" i="27"/>
  <c r="Z73" i="27"/>
  <c r="AA73" i="27"/>
  <c r="AB73" i="27"/>
  <c r="AC73" i="27"/>
  <c r="M74" i="27"/>
  <c r="N74" i="27"/>
  <c r="O74" i="27"/>
  <c r="P74" i="27"/>
  <c r="Q74" i="27"/>
  <c r="R74" i="27"/>
  <c r="S74" i="27"/>
  <c r="T74" i="27"/>
  <c r="U74" i="27"/>
  <c r="V74" i="27"/>
  <c r="W74" i="27"/>
  <c r="X74" i="27"/>
  <c r="Y74" i="27"/>
  <c r="Z74" i="27"/>
  <c r="AA74" i="27"/>
  <c r="AB74" i="27"/>
  <c r="AC74" i="27"/>
  <c r="L74" i="27"/>
  <c r="L73" i="27"/>
  <c r="L67" i="27"/>
  <c r="M67" i="27"/>
  <c r="N67" i="27"/>
  <c r="O67" i="27"/>
  <c r="P67" i="27"/>
  <c r="Q67" i="27"/>
  <c r="R67" i="27"/>
  <c r="S67" i="27"/>
  <c r="T67" i="27"/>
  <c r="U67" i="27"/>
  <c r="V67" i="27"/>
  <c r="W67" i="27"/>
  <c r="X67" i="27"/>
  <c r="Y67" i="27"/>
  <c r="Z67" i="27"/>
  <c r="AA67" i="27"/>
  <c r="AB67" i="27"/>
  <c r="AC67" i="27"/>
  <c r="L68" i="27"/>
  <c r="M68" i="27"/>
  <c r="N68" i="27"/>
  <c r="O68" i="27"/>
  <c r="P68" i="27"/>
  <c r="Q68" i="27"/>
  <c r="R68" i="27"/>
  <c r="S68" i="27"/>
  <c r="T68" i="27"/>
  <c r="U68" i="27"/>
  <c r="V68" i="27"/>
  <c r="W68" i="27"/>
  <c r="X68" i="27"/>
  <c r="Y68" i="27"/>
  <c r="Z68" i="27"/>
  <c r="AA68" i="27"/>
  <c r="AB68" i="27"/>
  <c r="AC68" i="27"/>
  <c r="K68" i="27"/>
  <c r="K67" i="27"/>
  <c r="K61" i="27"/>
  <c r="L61" i="27"/>
  <c r="M61" i="27"/>
  <c r="N61" i="27"/>
  <c r="O61" i="27"/>
  <c r="P61" i="27"/>
  <c r="Q61" i="27"/>
  <c r="R61" i="27"/>
  <c r="S61" i="27"/>
  <c r="T61" i="27"/>
  <c r="U61" i="27"/>
  <c r="V61" i="27"/>
  <c r="W61" i="27"/>
  <c r="X61" i="27"/>
  <c r="Y61" i="27"/>
  <c r="Z61" i="27"/>
  <c r="AA61" i="27"/>
  <c r="AB61" i="27"/>
  <c r="AC61" i="27"/>
  <c r="K62" i="27"/>
  <c r="L62" i="27"/>
  <c r="M62" i="27"/>
  <c r="N62" i="27"/>
  <c r="O62" i="27"/>
  <c r="P62" i="27"/>
  <c r="Q62" i="27"/>
  <c r="R62" i="27"/>
  <c r="S62" i="27"/>
  <c r="T62" i="27"/>
  <c r="U62" i="27"/>
  <c r="V62" i="27"/>
  <c r="W62" i="27"/>
  <c r="X62" i="27"/>
  <c r="Y62" i="27"/>
  <c r="Z62" i="27"/>
  <c r="AA62" i="27"/>
  <c r="AB62" i="27"/>
  <c r="AC62" i="27"/>
  <c r="J62" i="27"/>
  <c r="J61" i="27"/>
  <c r="J55" i="27"/>
  <c r="K55" i="27"/>
  <c r="L55" i="27"/>
  <c r="M55" i="27"/>
  <c r="N55" i="27"/>
  <c r="O55" i="27"/>
  <c r="P55" i="27"/>
  <c r="Q55" i="27"/>
  <c r="R55" i="27"/>
  <c r="S55" i="27"/>
  <c r="T55" i="27"/>
  <c r="U55" i="27"/>
  <c r="V55" i="27"/>
  <c r="W55" i="27"/>
  <c r="X55" i="27"/>
  <c r="Y55" i="27"/>
  <c r="Z55" i="27"/>
  <c r="AA55" i="27"/>
  <c r="AB55" i="27"/>
  <c r="AC55" i="27"/>
  <c r="J56" i="27"/>
  <c r="K56" i="27"/>
  <c r="L56" i="27"/>
  <c r="M56" i="27"/>
  <c r="N56" i="27"/>
  <c r="O56" i="27"/>
  <c r="P56" i="27"/>
  <c r="Q56" i="27"/>
  <c r="R56" i="27"/>
  <c r="S56" i="27"/>
  <c r="T56" i="27"/>
  <c r="U56" i="27"/>
  <c r="V56" i="27"/>
  <c r="W56" i="27"/>
  <c r="X56" i="27"/>
  <c r="Y56" i="27"/>
  <c r="Z56" i="27"/>
  <c r="AA56" i="27"/>
  <c r="AB56" i="27"/>
  <c r="I56" i="27"/>
  <c r="I55" i="27"/>
  <c r="D24" i="27"/>
  <c r="E18" i="27"/>
  <c r="F18" i="27"/>
  <c r="G18" i="27"/>
  <c r="H18" i="27"/>
  <c r="I18" i="27"/>
  <c r="J18" i="27"/>
  <c r="K18" i="27"/>
  <c r="L18" i="27"/>
  <c r="M18" i="27"/>
  <c r="N18" i="27"/>
  <c r="O18" i="27"/>
  <c r="P18" i="27"/>
  <c r="Q18" i="27"/>
  <c r="R18" i="27"/>
  <c r="S18" i="27"/>
  <c r="T18" i="27"/>
  <c r="U18" i="27"/>
  <c r="V18" i="27"/>
  <c r="W18" i="27"/>
  <c r="X18" i="27"/>
  <c r="Y18" i="27"/>
  <c r="Z18" i="27"/>
  <c r="AA18" i="27"/>
  <c r="AB18" i="27"/>
  <c r="AC18" i="27"/>
  <c r="E19" i="27"/>
  <c r="F19" i="27"/>
  <c r="G19" i="27"/>
  <c r="H19" i="27"/>
  <c r="I19" i="27"/>
  <c r="J19" i="27"/>
  <c r="K19" i="27"/>
  <c r="L19" i="27"/>
  <c r="M19" i="27"/>
  <c r="N19" i="27"/>
  <c r="O19" i="27"/>
  <c r="P19" i="27"/>
  <c r="Q19" i="27"/>
  <c r="R19" i="27"/>
  <c r="S19" i="27"/>
  <c r="U19" i="27"/>
  <c r="V19" i="27"/>
  <c r="W19" i="27"/>
  <c r="X19" i="27"/>
  <c r="Y19" i="27"/>
  <c r="Z19" i="27"/>
  <c r="AA19" i="27"/>
  <c r="AB19" i="27"/>
  <c r="AC19" i="27"/>
  <c r="C21" i="27" l="1"/>
  <c r="C184" i="27" s="1"/>
  <c r="E3" i="28" l="1"/>
  <c r="E2" i="28"/>
  <c r="D4" i="28"/>
  <c r="C4" i="28"/>
  <c r="E4" i="28" l="1"/>
  <c r="C18" i="30"/>
  <c r="D32" i="31" l="1"/>
  <c r="D16" i="30"/>
  <c r="E16" i="30"/>
  <c r="T116" i="26"/>
  <c r="U116" i="26"/>
  <c r="V116" i="26"/>
  <c r="W116" i="26"/>
  <c r="X116" i="26"/>
  <c r="Y116" i="26"/>
  <c r="Z116" i="26"/>
  <c r="AA116" i="26"/>
  <c r="AB116" i="26"/>
  <c r="AC116" i="26"/>
  <c r="T117" i="26"/>
  <c r="U117" i="26"/>
  <c r="V117" i="26"/>
  <c r="W117" i="26"/>
  <c r="X117" i="26"/>
  <c r="Y117" i="26"/>
  <c r="Z117" i="26"/>
  <c r="AA117" i="26"/>
  <c r="AB117" i="26"/>
  <c r="AC117" i="26"/>
  <c r="S116" i="26"/>
  <c r="S110" i="26"/>
  <c r="T110" i="26"/>
  <c r="U110" i="26"/>
  <c r="V110" i="26"/>
  <c r="W110" i="26"/>
  <c r="X110" i="26"/>
  <c r="Y110" i="26"/>
  <c r="Z110" i="26"/>
  <c r="AA110" i="26"/>
  <c r="AB110" i="26"/>
  <c r="AC110" i="26"/>
  <c r="S111" i="26"/>
  <c r="T111" i="26"/>
  <c r="U111" i="26"/>
  <c r="V111" i="26"/>
  <c r="W111" i="26"/>
  <c r="X111" i="26"/>
  <c r="Y111" i="26"/>
  <c r="Z111" i="26"/>
  <c r="AA111" i="26"/>
  <c r="AB111" i="26"/>
  <c r="AC111" i="26"/>
  <c r="R111" i="26"/>
  <c r="R110" i="26"/>
  <c r="R104" i="26"/>
  <c r="S104" i="26"/>
  <c r="T104" i="26"/>
  <c r="U104" i="26"/>
  <c r="V104" i="26"/>
  <c r="W104" i="26"/>
  <c r="X104" i="26"/>
  <c r="Y104" i="26"/>
  <c r="Z104" i="26"/>
  <c r="AA104" i="26"/>
  <c r="AB104" i="26"/>
  <c r="AC104" i="26"/>
  <c r="R105" i="26"/>
  <c r="S105" i="26"/>
  <c r="T105" i="26"/>
  <c r="U105" i="26"/>
  <c r="V105" i="26"/>
  <c r="W105" i="26"/>
  <c r="X105" i="26"/>
  <c r="Y105" i="26"/>
  <c r="Z105" i="26"/>
  <c r="AA105" i="26"/>
  <c r="AB105" i="26"/>
  <c r="AC105" i="26"/>
  <c r="Q105" i="26"/>
  <c r="Q104" i="26"/>
  <c r="Q98" i="26"/>
  <c r="R98" i="26"/>
  <c r="S98" i="26"/>
  <c r="T98" i="26"/>
  <c r="U98" i="26"/>
  <c r="V98" i="26"/>
  <c r="W98" i="26"/>
  <c r="X98" i="26"/>
  <c r="Y98" i="26"/>
  <c r="Z98" i="26"/>
  <c r="AA98" i="26"/>
  <c r="AB98" i="26"/>
  <c r="AC98" i="26"/>
  <c r="Q99" i="26"/>
  <c r="R99" i="26"/>
  <c r="S99" i="26"/>
  <c r="T99" i="26"/>
  <c r="U99" i="26"/>
  <c r="V99" i="26"/>
  <c r="W99" i="26"/>
  <c r="X99" i="26"/>
  <c r="Y99" i="26"/>
  <c r="Z99" i="26"/>
  <c r="AA99" i="26"/>
  <c r="AB99" i="26"/>
  <c r="AC99" i="26"/>
  <c r="P99" i="26"/>
  <c r="P98" i="26"/>
  <c r="P92" i="26"/>
  <c r="Q92" i="26"/>
  <c r="R92" i="26"/>
  <c r="S92" i="26"/>
  <c r="T92" i="26"/>
  <c r="U92" i="26"/>
  <c r="V92" i="26"/>
  <c r="W92" i="26"/>
  <c r="X92" i="26"/>
  <c r="Y92" i="26"/>
  <c r="Z92" i="26"/>
  <c r="AA92" i="26"/>
  <c r="AB92" i="26"/>
  <c r="AC92" i="26"/>
  <c r="P93" i="26"/>
  <c r="Q93" i="26"/>
  <c r="R93" i="26"/>
  <c r="S93" i="26"/>
  <c r="T93" i="26"/>
  <c r="U93" i="26"/>
  <c r="V93" i="26"/>
  <c r="W93" i="26"/>
  <c r="X93" i="26"/>
  <c r="Y93" i="26"/>
  <c r="Z93" i="26"/>
  <c r="AA93" i="26"/>
  <c r="AB93" i="26"/>
  <c r="AC93" i="26"/>
  <c r="O93" i="26"/>
  <c r="O92" i="26"/>
  <c r="O86" i="26"/>
  <c r="P86" i="26"/>
  <c r="Q86" i="26"/>
  <c r="R86" i="26"/>
  <c r="S86" i="26"/>
  <c r="T86" i="26"/>
  <c r="U86" i="26"/>
  <c r="V86" i="26"/>
  <c r="W86" i="26"/>
  <c r="X86" i="26"/>
  <c r="Y86" i="26"/>
  <c r="Z86" i="26"/>
  <c r="AA86" i="26"/>
  <c r="AB86" i="26"/>
  <c r="AC86" i="26"/>
  <c r="O87" i="26"/>
  <c r="P87" i="26"/>
  <c r="Q87" i="26"/>
  <c r="R87" i="26"/>
  <c r="S87" i="26"/>
  <c r="T87" i="26"/>
  <c r="U87" i="26"/>
  <c r="V87" i="26"/>
  <c r="W87" i="26"/>
  <c r="X87" i="26"/>
  <c r="Y87" i="26"/>
  <c r="Z87" i="26"/>
  <c r="AA87" i="26"/>
  <c r="AB87" i="26"/>
  <c r="AC87" i="26"/>
  <c r="N87" i="26"/>
  <c r="N86" i="26"/>
  <c r="N80" i="26"/>
  <c r="O80" i="26"/>
  <c r="P80" i="26"/>
  <c r="Q80" i="26"/>
  <c r="R80" i="26"/>
  <c r="S80" i="26"/>
  <c r="T80" i="26"/>
  <c r="U80" i="26"/>
  <c r="V80" i="26"/>
  <c r="W80" i="26"/>
  <c r="X80" i="26"/>
  <c r="Y80" i="26"/>
  <c r="Z80" i="26"/>
  <c r="AA80" i="26"/>
  <c r="AB80" i="26"/>
  <c r="AC80" i="26"/>
  <c r="N81" i="26"/>
  <c r="O81" i="26"/>
  <c r="P81" i="26"/>
  <c r="Q81" i="26"/>
  <c r="R81" i="26"/>
  <c r="S81" i="26"/>
  <c r="T81" i="26"/>
  <c r="U81" i="26"/>
  <c r="V81" i="26"/>
  <c r="W81" i="26"/>
  <c r="X81" i="26"/>
  <c r="Y81" i="26"/>
  <c r="Z81" i="26"/>
  <c r="AA81" i="26"/>
  <c r="AB81" i="26"/>
  <c r="AC81" i="26"/>
  <c r="M81" i="26"/>
  <c r="M80" i="26"/>
  <c r="M74" i="26"/>
  <c r="N74" i="26"/>
  <c r="P74" i="26"/>
  <c r="Q74" i="26"/>
  <c r="R74" i="26"/>
  <c r="S74" i="26"/>
  <c r="T74" i="26"/>
  <c r="U74" i="26"/>
  <c r="V74" i="26"/>
  <c r="W74" i="26"/>
  <c r="X74" i="26"/>
  <c r="Y74" i="26"/>
  <c r="Z74" i="26"/>
  <c r="AA74" i="26"/>
  <c r="AB74" i="26"/>
  <c r="AC74" i="26"/>
  <c r="M75" i="26"/>
  <c r="N75" i="26"/>
  <c r="O75" i="26"/>
  <c r="P75" i="26"/>
  <c r="Q75" i="26"/>
  <c r="R75" i="26"/>
  <c r="S75" i="26"/>
  <c r="T75" i="26"/>
  <c r="U75" i="26"/>
  <c r="V75" i="26"/>
  <c r="W75" i="26"/>
  <c r="X75" i="26"/>
  <c r="Y75" i="26"/>
  <c r="Z75" i="26"/>
  <c r="AA75" i="26"/>
  <c r="AB75" i="26"/>
  <c r="AC75" i="26"/>
  <c r="L75" i="26"/>
  <c r="L74" i="26"/>
  <c r="L68" i="26"/>
  <c r="M68" i="26"/>
  <c r="O68" i="26"/>
  <c r="P68" i="26"/>
  <c r="Q68" i="26"/>
  <c r="R68" i="26"/>
  <c r="S68" i="26"/>
  <c r="T68" i="26"/>
  <c r="U68" i="26"/>
  <c r="V68" i="26"/>
  <c r="W68" i="26"/>
  <c r="X68" i="26"/>
  <c r="Y68" i="26"/>
  <c r="Z68" i="26"/>
  <c r="AA68" i="26"/>
  <c r="AB68" i="26"/>
  <c r="AC68" i="26"/>
  <c r="L69" i="26"/>
  <c r="M69" i="26"/>
  <c r="N69" i="26"/>
  <c r="O69" i="26"/>
  <c r="P69" i="26"/>
  <c r="Q69" i="26"/>
  <c r="R69" i="26"/>
  <c r="S69" i="26"/>
  <c r="T69" i="26"/>
  <c r="U69" i="26"/>
  <c r="V69" i="26"/>
  <c r="W69" i="26"/>
  <c r="X69" i="26"/>
  <c r="Y69" i="26"/>
  <c r="Z69" i="26"/>
  <c r="AA69" i="26"/>
  <c r="AB69" i="26"/>
  <c r="AC69" i="26"/>
  <c r="K69" i="26"/>
  <c r="K68" i="26"/>
  <c r="AA62" i="26"/>
  <c r="K62" i="26"/>
  <c r="L62" i="26"/>
  <c r="M62" i="26"/>
  <c r="N62" i="26"/>
  <c r="O62" i="26"/>
  <c r="P62" i="26"/>
  <c r="Q62" i="26"/>
  <c r="R62" i="26"/>
  <c r="S62" i="26"/>
  <c r="T62" i="26"/>
  <c r="U62" i="26"/>
  <c r="V62" i="26"/>
  <c r="W62" i="26"/>
  <c r="X62" i="26"/>
  <c r="Y62" i="26"/>
  <c r="Z62" i="26"/>
  <c r="AB62" i="26"/>
  <c r="AC62" i="26"/>
  <c r="K63" i="26"/>
  <c r="L63" i="26"/>
  <c r="M63" i="26"/>
  <c r="N63" i="26"/>
  <c r="O63" i="26"/>
  <c r="P63" i="26"/>
  <c r="Q63" i="26"/>
  <c r="R63" i="26"/>
  <c r="S63" i="26"/>
  <c r="T63" i="26"/>
  <c r="U63" i="26"/>
  <c r="V63" i="26"/>
  <c r="W63" i="26"/>
  <c r="X63" i="26"/>
  <c r="Y63" i="26"/>
  <c r="Z63" i="26"/>
  <c r="AA63" i="26"/>
  <c r="AB63" i="26"/>
  <c r="AC63" i="26"/>
  <c r="J63" i="26"/>
  <c r="J62" i="26"/>
  <c r="J56" i="26"/>
  <c r="K56" i="26"/>
  <c r="L56" i="26"/>
  <c r="M56" i="26"/>
  <c r="N56" i="26"/>
  <c r="O56" i="26"/>
  <c r="P56" i="26"/>
  <c r="Q56" i="26"/>
  <c r="R56" i="26"/>
  <c r="S56" i="26"/>
  <c r="T56" i="26"/>
  <c r="U56" i="26"/>
  <c r="V56" i="26"/>
  <c r="W56" i="26"/>
  <c r="X56" i="26"/>
  <c r="Y56" i="26"/>
  <c r="Z56" i="26"/>
  <c r="AA56" i="26"/>
  <c r="AB56" i="26"/>
  <c r="J57" i="26"/>
  <c r="K57" i="26"/>
  <c r="L57" i="26"/>
  <c r="M57" i="26"/>
  <c r="N57" i="26"/>
  <c r="O57" i="26"/>
  <c r="P57" i="26"/>
  <c r="Q57" i="26"/>
  <c r="R57" i="26"/>
  <c r="S57" i="26"/>
  <c r="T57" i="26"/>
  <c r="U57" i="26"/>
  <c r="V57" i="26"/>
  <c r="W57" i="26"/>
  <c r="X57" i="26"/>
  <c r="Y57" i="26"/>
  <c r="Z57" i="26"/>
  <c r="AA57" i="26"/>
  <c r="I57" i="26"/>
  <c r="B177" i="26"/>
  <c r="B176" i="26"/>
  <c r="Y146" i="26"/>
  <c r="Z146" i="26"/>
  <c r="AA146" i="26"/>
  <c r="AB146" i="26"/>
  <c r="Y147" i="26"/>
  <c r="Z147" i="26"/>
  <c r="AA147" i="26"/>
  <c r="AB147" i="26"/>
  <c r="X140" i="26"/>
  <c r="Y140" i="26"/>
  <c r="Z140" i="26"/>
  <c r="AA140" i="26"/>
  <c r="X141" i="26"/>
  <c r="Y141" i="26"/>
  <c r="Z141" i="26"/>
  <c r="AA141" i="26"/>
  <c r="W141" i="26"/>
  <c r="W140" i="26"/>
  <c r="W134" i="26"/>
  <c r="X134" i="26"/>
  <c r="Y134" i="26"/>
  <c r="Z134" i="26"/>
  <c r="W135" i="26"/>
  <c r="X135" i="26"/>
  <c r="Y135" i="26"/>
  <c r="Z135" i="26"/>
  <c r="V135" i="26"/>
  <c r="V134" i="26"/>
  <c r="V128" i="26"/>
  <c r="W128" i="26"/>
  <c r="X128" i="26"/>
  <c r="Y128" i="26"/>
  <c r="V129" i="26"/>
  <c r="W129" i="26"/>
  <c r="X129" i="26"/>
  <c r="Y129" i="26"/>
  <c r="U129" i="26"/>
  <c r="U128" i="26"/>
  <c r="U122" i="26"/>
  <c r="V122" i="26"/>
  <c r="W122" i="26"/>
  <c r="X122" i="26"/>
  <c r="Y122" i="26"/>
  <c r="Y124" i="26" s="1"/>
  <c r="Z122" i="26"/>
  <c r="Z124" i="26" s="1"/>
  <c r="AA122" i="26"/>
  <c r="AA124" i="26" s="1"/>
  <c r="AB122" i="26"/>
  <c r="AB124" i="26" s="1"/>
  <c r="AC122" i="26"/>
  <c r="AC124" i="26" s="1"/>
  <c r="U123" i="26"/>
  <c r="V123" i="26"/>
  <c r="W123" i="26"/>
  <c r="X123" i="26"/>
  <c r="H49" i="26"/>
  <c r="G27" i="6"/>
  <c r="H27" i="6" s="1"/>
  <c r="I27" i="6" s="1"/>
  <c r="J27" i="6" s="1"/>
  <c r="K27" i="6" s="1"/>
  <c r="L27" i="6" s="1"/>
  <c r="M27" i="6" s="1"/>
  <c r="N27" i="6" s="1"/>
  <c r="O27" i="6" s="1"/>
  <c r="P27" i="6" s="1"/>
  <c r="Q27" i="6" s="1"/>
  <c r="R27" i="6" s="1"/>
  <c r="S27" i="6" s="1"/>
  <c r="T27" i="6" s="1"/>
  <c r="U27" i="6" s="1"/>
  <c r="V27" i="6" s="1"/>
  <c r="W27" i="6" s="1"/>
  <c r="X27" i="6" s="1"/>
  <c r="Y27" i="6" s="1"/>
  <c r="Z27" i="6" s="1"/>
  <c r="AA27" i="6" s="1"/>
  <c r="AB27" i="6" s="1"/>
  <c r="E30" i="27"/>
  <c r="E24" i="27"/>
  <c r="N178" i="27"/>
  <c r="M178" i="27"/>
  <c r="L178" i="27"/>
  <c r="B178" i="27"/>
  <c r="B176" i="27"/>
  <c r="N172" i="27"/>
  <c r="M172" i="27"/>
  <c r="L172" i="27"/>
  <c r="B172" i="27"/>
  <c r="N166" i="27"/>
  <c r="M166" i="27"/>
  <c r="L166" i="27"/>
  <c r="B166" i="27"/>
  <c r="N160" i="27"/>
  <c r="M160" i="27"/>
  <c r="L160" i="27"/>
  <c r="B160" i="27"/>
  <c r="N154" i="27"/>
  <c r="M154" i="27"/>
  <c r="L154" i="27"/>
  <c r="B154" i="27"/>
  <c r="N148" i="27"/>
  <c r="M148" i="27"/>
  <c r="L148" i="27"/>
  <c r="B148" i="27"/>
  <c r="N142" i="27"/>
  <c r="M142" i="27"/>
  <c r="L142" i="27"/>
  <c r="B142" i="27"/>
  <c r="N136" i="27"/>
  <c r="M136" i="27"/>
  <c r="L136" i="27"/>
  <c r="B136" i="27"/>
  <c r="W135" i="27"/>
  <c r="N130" i="27"/>
  <c r="M130" i="27"/>
  <c r="L130" i="27"/>
  <c r="B130" i="27"/>
  <c r="N124" i="27"/>
  <c r="M124" i="27"/>
  <c r="L124" i="27"/>
  <c r="B124" i="27"/>
  <c r="N118" i="27"/>
  <c r="M118" i="27"/>
  <c r="L118" i="27"/>
  <c r="B118" i="27"/>
  <c r="N112" i="27"/>
  <c r="M112" i="27"/>
  <c r="L112" i="27"/>
  <c r="Y111" i="27"/>
  <c r="X111" i="27"/>
  <c r="T111" i="27"/>
  <c r="N106" i="27"/>
  <c r="M106" i="27"/>
  <c r="L106" i="27"/>
  <c r="N100" i="27"/>
  <c r="M100" i="27"/>
  <c r="L100" i="27"/>
  <c r="N94" i="27"/>
  <c r="M94" i="27"/>
  <c r="L94" i="27"/>
  <c r="AB87" i="27"/>
  <c r="W87" i="27"/>
  <c r="S87" i="27"/>
  <c r="O87" i="27"/>
  <c r="AB63" i="27"/>
  <c r="Z63" i="27"/>
  <c r="Y63" i="27"/>
  <c r="X63" i="27"/>
  <c r="W63" i="27"/>
  <c r="V63" i="27"/>
  <c r="U63" i="27"/>
  <c r="T63" i="27"/>
  <c r="Q63" i="27"/>
  <c r="P63" i="27"/>
  <c r="N63" i="27"/>
  <c r="M63" i="27"/>
  <c r="L63" i="27"/>
  <c r="J63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J49" i="27"/>
  <c r="I49" i="27"/>
  <c r="H49" i="27"/>
  <c r="AC48" i="27"/>
  <c r="AB48" i="27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AC43" i="27"/>
  <c r="AB43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I43" i="27"/>
  <c r="H43" i="27"/>
  <c r="AC42" i="27"/>
  <c r="AB42" i="27"/>
  <c r="AA42" i="27"/>
  <c r="Z42" i="27"/>
  <c r="Y42" i="27"/>
  <c r="X42" i="27"/>
  <c r="W42" i="27"/>
  <c r="V42" i="27"/>
  <c r="U42" i="27"/>
  <c r="T42" i="27"/>
  <c r="S42" i="27"/>
  <c r="R42" i="27"/>
  <c r="Q42" i="27"/>
  <c r="P42" i="27"/>
  <c r="O42" i="27"/>
  <c r="N42" i="27"/>
  <c r="M42" i="27"/>
  <c r="L42" i="27"/>
  <c r="K42" i="27"/>
  <c r="I42" i="27"/>
  <c r="H42" i="27"/>
  <c r="G44" i="27"/>
  <c r="G45" i="27" s="1"/>
  <c r="AC37" i="27"/>
  <c r="AB37" i="27"/>
  <c r="AA37" i="27"/>
  <c r="Z37" i="27"/>
  <c r="Y37" i="27"/>
  <c r="X37" i="27"/>
  <c r="W37" i="27"/>
  <c r="V37" i="27"/>
  <c r="U37" i="27"/>
  <c r="T37" i="27"/>
  <c r="S37" i="27"/>
  <c r="R37" i="27"/>
  <c r="Q37" i="27"/>
  <c r="P37" i="27"/>
  <c r="O37" i="27"/>
  <c r="N37" i="27"/>
  <c r="M37" i="27"/>
  <c r="L37" i="27"/>
  <c r="K37" i="27"/>
  <c r="J37" i="27"/>
  <c r="I37" i="27"/>
  <c r="H37" i="27"/>
  <c r="G37" i="27"/>
  <c r="F37" i="27"/>
  <c r="AC36" i="27"/>
  <c r="AC38" i="27" s="1"/>
  <c r="AB36" i="27"/>
  <c r="AA36" i="27"/>
  <c r="Z36" i="27"/>
  <c r="Y36" i="27"/>
  <c r="Y38" i="27" s="1"/>
  <c r="X36" i="27"/>
  <c r="X38" i="27" s="1"/>
  <c r="W36" i="27"/>
  <c r="V36" i="27"/>
  <c r="V38" i="27" s="1"/>
  <c r="U36" i="27"/>
  <c r="U38" i="27" s="1"/>
  <c r="T36" i="27"/>
  <c r="T38" i="27" s="1"/>
  <c r="S36" i="27"/>
  <c r="R36" i="27"/>
  <c r="R38" i="27" s="1"/>
  <c r="Q36" i="27"/>
  <c r="Q38" i="27" s="1"/>
  <c r="P36" i="27"/>
  <c r="P38" i="27" s="1"/>
  <c r="O36" i="27"/>
  <c r="N36" i="27"/>
  <c r="N38" i="27" s="1"/>
  <c r="M36" i="27"/>
  <c r="M38" i="27" s="1"/>
  <c r="L36" i="27"/>
  <c r="L38" i="27" s="1"/>
  <c r="K36" i="27"/>
  <c r="J36" i="27"/>
  <c r="J38" i="27" s="1"/>
  <c r="I36" i="27"/>
  <c r="I38" i="27" s="1"/>
  <c r="H36" i="27"/>
  <c r="H38" i="27" s="1"/>
  <c r="G36" i="27"/>
  <c r="F36" i="27"/>
  <c r="AC31" i="27"/>
  <c r="AB31" i="27"/>
  <c r="AA31" i="27"/>
  <c r="Z31" i="27"/>
  <c r="Y31" i="27"/>
  <c r="X31" i="27"/>
  <c r="W31" i="27"/>
  <c r="V31" i="27"/>
  <c r="U31" i="27"/>
  <c r="T31" i="27"/>
  <c r="S31" i="27"/>
  <c r="R31" i="27"/>
  <c r="Q31" i="27"/>
  <c r="P31" i="27"/>
  <c r="O31" i="27"/>
  <c r="N31" i="27"/>
  <c r="M31" i="27"/>
  <c r="L31" i="27"/>
  <c r="K31" i="27"/>
  <c r="J31" i="27"/>
  <c r="I31" i="27"/>
  <c r="H31" i="27"/>
  <c r="G31" i="27"/>
  <c r="F31" i="27"/>
  <c r="E31" i="27"/>
  <c r="AC30" i="27"/>
  <c r="AB30" i="27"/>
  <c r="AA30" i="27"/>
  <c r="Z30" i="27"/>
  <c r="Y30" i="27"/>
  <c r="X30" i="27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G44" i="26"/>
  <c r="G43" i="26"/>
  <c r="AB38" i="27" l="1"/>
  <c r="Z38" i="27"/>
  <c r="K44" i="27"/>
  <c r="O44" i="27"/>
  <c r="S44" i="27"/>
  <c r="AA44" i="27"/>
  <c r="E32" i="31"/>
  <c r="F16" i="30"/>
  <c r="X130" i="26"/>
  <c r="V130" i="26"/>
  <c r="W130" i="26"/>
  <c r="AB154" i="26"/>
  <c r="Y130" i="26"/>
  <c r="AB166" i="26"/>
  <c r="Z154" i="26"/>
  <c r="AA154" i="26"/>
  <c r="AC154" i="26"/>
  <c r="Y136" i="26"/>
  <c r="AC160" i="26"/>
  <c r="AC172" i="26"/>
  <c r="AC166" i="26"/>
  <c r="Z148" i="26"/>
  <c r="AA142" i="26"/>
  <c r="X142" i="26"/>
  <c r="W136" i="26"/>
  <c r="X136" i="26"/>
  <c r="Z142" i="26"/>
  <c r="Z136" i="26"/>
  <c r="AB160" i="26"/>
  <c r="AA148" i="26"/>
  <c r="AB148" i="26"/>
  <c r="Y142" i="26"/>
  <c r="Y148" i="26"/>
  <c r="AA160" i="26"/>
  <c r="Z160" i="26"/>
  <c r="Z161" i="26" s="1"/>
  <c r="H51" i="26"/>
  <c r="H52" i="26" s="1"/>
  <c r="L76" i="26"/>
  <c r="P100" i="26"/>
  <c r="P101" i="26" s="1"/>
  <c r="T124" i="26"/>
  <c r="T125" i="26" s="1"/>
  <c r="X148" i="26"/>
  <c r="X149" i="26" s="1"/>
  <c r="AB172" i="26"/>
  <c r="I58" i="26"/>
  <c r="I59" i="26" s="1"/>
  <c r="Q106" i="26"/>
  <c r="Q107" i="26" s="1"/>
  <c r="U130" i="26"/>
  <c r="U131" i="26" s="1"/>
  <c r="Y154" i="26"/>
  <c r="W111" i="27"/>
  <c r="AB111" i="27"/>
  <c r="U111" i="27"/>
  <c r="AB171" i="27"/>
  <c r="AA165" i="27"/>
  <c r="AC165" i="27"/>
  <c r="B164" i="27"/>
  <c r="AB159" i="27"/>
  <c r="AC159" i="27"/>
  <c r="AA159" i="27"/>
  <c r="AC153" i="27"/>
  <c r="B151" i="27"/>
  <c r="O81" i="27"/>
  <c r="S81" i="27"/>
  <c r="W81" i="27"/>
  <c r="AA81" i="27"/>
  <c r="W44" i="27"/>
  <c r="B36" i="27"/>
  <c r="AB153" i="27"/>
  <c r="AB165" i="27"/>
  <c r="AC171" i="27"/>
  <c r="Z153" i="27"/>
  <c r="AA153" i="27"/>
  <c r="Y153" i="27"/>
  <c r="B169" i="27"/>
  <c r="B157" i="27"/>
  <c r="B152" i="27"/>
  <c r="B163" i="27"/>
  <c r="B170" i="27"/>
  <c r="AA147" i="27"/>
  <c r="X135" i="27"/>
  <c r="U129" i="27"/>
  <c r="Y129" i="27"/>
  <c r="W129" i="27"/>
  <c r="B128" i="27"/>
  <c r="U123" i="27"/>
  <c r="Y117" i="27"/>
  <c r="AC117" i="27"/>
  <c r="AC111" i="27"/>
  <c r="AA111" i="27"/>
  <c r="AC99" i="27"/>
  <c r="R93" i="27"/>
  <c r="AA87" i="27"/>
  <c r="T87" i="27"/>
  <c r="Q81" i="27"/>
  <c r="Q69" i="27"/>
  <c r="U69" i="27"/>
  <c r="Y69" i="27"/>
  <c r="AC69" i="27"/>
  <c r="S69" i="27"/>
  <c r="Z69" i="27"/>
  <c r="R63" i="27"/>
  <c r="AC63" i="27"/>
  <c r="I57" i="27"/>
  <c r="I58" i="27" s="1"/>
  <c r="M57" i="27"/>
  <c r="Q57" i="27"/>
  <c r="U57" i="27"/>
  <c r="Y57" i="27"/>
  <c r="L57" i="27"/>
  <c r="P57" i="27"/>
  <c r="T57" i="27"/>
  <c r="AB57" i="27"/>
  <c r="I50" i="27"/>
  <c r="M50" i="27"/>
  <c r="Q50" i="27"/>
  <c r="U50" i="27"/>
  <c r="Y50" i="27"/>
  <c r="AC50" i="27"/>
  <c r="J50" i="27"/>
  <c r="N50" i="27"/>
  <c r="R50" i="27"/>
  <c r="V50" i="27"/>
  <c r="Z50" i="27"/>
  <c r="AB147" i="27"/>
  <c r="Z147" i="27"/>
  <c r="Y141" i="27"/>
  <c r="Z135" i="27"/>
  <c r="B134" i="27"/>
  <c r="W123" i="27"/>
  <c r="B121" i="27"/>
  <c r="V117" i="27"/>
  <c r="Z117" i="27"/>
  <c r="B104" i="27"/>
  <c r="B97" i="27"/>
  <c r="R99" i="27"/>
  <c r="P93" i="27"/>
  <c r="T93" i="27"/>
  <c r="X93" i="27"/>
  <c r="AB93" i="27"/>
  <c r="P81" i="27"/>
  <c r="X81" i="27"/>
  <c r="M75" i="27"/>
  <c r="U75" i="27"/>
  <c r="AC75" i="27"/>
  <c r="R69" i="27"/>
  <c r="X57" i="27"/>
  <c r="B43" i="27"/>
  <c r="J44" i="27"/>
  <c r="N44" i="27"/>
  <c r="R44" i="27"/>
  <c r="V44" i="27"/>
  <c r="Z44" i="27"/>
  <c r="I44" i="27"/>
  <c r="M44" i="27"/>
  <c r="Q44" i="27"/>
  <c r="U44" i="27"/>
  <c r="Y44" i="27"/>
  <c r="E32" i="27"/>
  <c r="E33" i="27" s="1"/>
  <c r="I32" i="27"/>
  <c r="U32" i="27"/>
  <c r="Y32" i="27"/>
  <c r="H32" i="27"/>
  <c r="T32" i="27"/>
  <c r="X32" i="27"/>
  <c r="AB32" i="27"/>
  <c r="B146" i="27"/>
  <c r="Y147" i="27"/>
  <c r="AA141" i="27"/>
  <c r="X141" i="27"/>
  <c r="Z141" i="27"/>
  <c r="V123" i="27"/>
  <c r="X123" i="27"/>
  <c r="S117" i="27"/>
  <c r="T117" i="27"/>
  <c r="X117" i="27"/>
  <c r="AB117" i="27"/>
  <c r="B116" i="27"/>
  <c r="W117" i="27"/>
  <c r="AA117" i="27"/>
  <c r="V111" i="27"/>
  <c r="Z111" i="27"/>
  <c r="R105" i="27"/>
  <c r="V105" i="27"/>
  <c r="Z105" i="27"/>
  <c r="U105" i="27"/>
  <c r="Y105" i="27"/>
  <c r="AC105" i="27"/>
  <c r="U99" i="27"/>
  <c r="V99" i="27"/>
  <c r="Z99" i="27"/>
  <c r="Z93" i="27"/>
  <c r="U93" i="27"/>
  <c r="Y93" i="27"/>
  <c r="AC93" i="27"/>
  <c r="B86" i="27"/>
  <c r="N81" i="27"/>
  <c r="R81" i="27"/>
  <c r="V81" i="27"/>
  <c r="Z81" i="27"/>
  <c r="T81" i="27"/>
  <c r="AB81" i="27"/>
  <c r="Y81" i="27"/>
  <c r="R75" i="27"/>
  <c r="P75" i="27"/>
  <c r="T75" i="27"/>
  <c r="X75" i="27"/>
  <c r="AB75" i="27"/>
  <c r="N75" i="27"/>
  <c r="V75" i="27"/>
  <c r="Z75" i="27"/>
  <c r="N69" i="27"/>
  <c r="L69" i="27"/>
  <c r="P69" i="27"/>
  <c r="T69" i="27"/>
  <c r="X69" i="27"/>
  <c r="AB69" i="27"/>
  <c r="B61" i="27"/>
  <c r="L50" i="27"/>
  <c r="P50" i="27"/>
  <c r="T50" i="27"/>
  <c r="X50" i="27"/>
  <c r="AB50" i="27"/>
  <c r="H44" i="27"/>
  <c r="H45" i="27" s="1"/>
  <c r="L44" i="27"/>
  <c r="P44" i="27"/>
  <c r="T44" i="27"/>
  <c r="X44" i="27"/>
  <c r="AB44" i="27"/>
  <c r="AC44" i="27"/>
  <c r="G32" i="27"/>
  <c r="K32" i="27"/>
  <c r="O32" i="27"/>
  <c r="S32" i="27"/>
  <c r="W32" i="27"/>
  <c r="AA32" i="27"/>
  <c r="B37" i="27"/>
  <c r="S38" i="27"/>
  <c r="V69" i="27"/>
  <c r="B80" i="27"/>
  <c r="V93" i="27"/>
  <c r="F38" i="27"/>
  <c r="F39" i="27" s="1"/>
  <c r="O38" i="27"/>
  <c r="AA38" i="27"/>
  <c r="B49" i="27"/>
  <c r="L32" i="27"/>
  <c r="P32" i="27"/>
  <c r="B42" i="27"/>
  <c r="B48" i="27"/>
  <c r="K50" i="27"/>
  <c r="O50" i="27"/>
  <c r="S50" i="27"/>
  <c r="W50" i="27"/>
  <c r="AA50" i="27"/>
  <c r="K63" i="27"/>
  <c r="O63" i="27"/>
  <c r="S63" i="27"/>
  <c r="AA63" i="27"/>
  <c r="K69" i="27"/>
  <c r="K70" i="27" s="1"/>
  <c r="O69" i="27"/>
  <c r="W69" i="27"/>
  <c r="AA69" i="27"/>
  <c r="P87" i="27"/>
  <c r="X87" i="27"/>
  <c r="O93" i="27"/>
  <c r="O94" i="27" s="1"/>
  <c r="S93" i="27"/>
  <c r="W93" i="27"/>
  <c r="AA93" i="27"/>
  <c r="B98" i="27"/>
  <c r="K38" i="27"/>
  <c r="W38" i="27"/>
  <c r="F32" i="27"/>
  <c r="J32" i="27"/>
  <c r="N32" i="27"/>
  <c r="R32" i="27"/>
  <c r="V32" i="27"/>
  <c r="Z32" i="27"/>
  <c r="B31" i="27"/>
  <c r="M32" i="27"/>
  <c r="Q32" i="27"/>
  <c r="AC32" i="27"/>
  <c r="K57" i="27"/>
  <c r="O57" i="27"/>
  <c r="S57" i="27"/>
  <c r="W57" i="27"/>
  <c r="AA57" i="27"/>
  <c r="B68" i="27"/>
  <c r="O75" i="27"/>
  <c r="S75" i="27"/>
  <c r="W75" i="27"/>
  <c r="AA75" i="27"/>
  <c r="Q75" i="27"/>
  <c r="Y75" i="27"/>
  <c r="M81" i="27"/>
  <c r="M82" i="27" s="1"/>
  <c r="U81" i="27"/>
  <c r="AC81" i="27"/>
  <c r="R87" i="27"/>
  <c r="V87" i="27"/>
  <c r="Z87" i="27"/>
  <c r="B92" i="27"/>
  <c r="S99" i="27"/>
  <c r="W99" i="27"/>
  <c r="AA99" i="27"/>
  <c r="Q99" i="27"/>
  <c r="Y99" i="27"/>
  <c r="I20" i="27"/>
  <c r="G38" i="27"/>
  <c r="L75" i="27"/>
  <c r="B73" i="27"/>
  <c r="B110" i="27"/>
  <c r="R111" i="27"/>
  <c r="G24" i="27"/>
  <c r="K24" i="27"/>
  <c r="O24" i="27"/>
  <c r="S24" i="27"/>
  <c r="W24" i="27"/>
  <c r="AA24" i="27"/>
  <c r="D25" i="27"/>
  <c r="H25" i="27"/>
  <c r="L25" i="27"/>
  <c r="P25" i="27"/>
  <c r="T25" i="27"/>
  <c r="X25" i="27"/>
  <c r="AB25" i="27"/>
  <c r="B30" i="27"/>
  <c r="B55" i="27"/>
  <c r="B139" i="27"/>
  <c r="W141" i="27"/>
  <c r="J24" i="27"/>
  <c r="R24" i="27"/>
  <c r="Z24" i="27"/>
  <c r="G25" i="27"/>
  <c r="O25" i="27"/>
  <c r="O182" i="27" s="1"/>
  <c r="W25" i="27"/>
  <c r="H24" i="27"/>
  <c r="L24" i="27"/>
  <c r="P24" i="27"/>
  <c r="T24" i="27"/>
  <c r="X24" i="27"/>
  <c r="AB24" i="27"/>
  <c r="E25" i="27"/>
  <c r="E182" i="27" s="1"/>
  <c r="I25" i="27"/>
  <c r="I182" i="27" s="1"/>
  <c r="M25" i="27"/>
  <c r="M182" i="27" s="1"/>
  <c r="Q25" i="27"/>
  <c r="Q182" i="27" s="1"/>
  <c r="U25" i="27"/>
  <c r="U182" i="27" s="1"/>
  <c r="Y25" i="27"/>
  <c r="Y182" i="27" s="1"/>
  <c r="AC25" i="27"/>
  <c r="AC182" i="27" s="1"/>
  <c r="H50" i="27"/>
  <c r="M69" i="27"/>
  <c r="B67" i="27"/>
  <c r="B158" i="27"/>
  <c r="Z159" i="27"/>
  <c r="E20" i="27"/>
  <c r="M20" i="27"/>
  <c r="F24" i="27"/>
  <c r="N24" i="27"/>
  <c r="V24" i="27"/>
  <c r="K25" i="27"/>
  <c r="S25" i="27"/>
  <c r="AA25" i="27"/>
  <c r="E181" i="27"/>
  <c r="I24" i="27"/>
  <c r="M24" i="27"/>
  <c r="M181" i="27" s="1"/>
  <c r="Q24" i="27"/>
  <c r="U24" i="27"/>
  <c r="Y24" i="27"/>
  <c r="AC24" i="27"/>
  <c r="F25" i="27"/>
  <c r="J25" i="27"/>
  <c r="N25" i="27"/>
  <c r="R25" i="27"/>
  <c r="V25" i="27"/>
  <c r="Z25" i="27"/>
  <c r="J64" i="27"/>
  <c r="N87" i="27"/>
  <c r="B85" i="27"/>
  <c r="B122" i="27"/>
  <c r="T123" i="27"/>
  <c r="B62" i="27"/>
  <c r="J57" i="27"/>
  <c r="N57" i="27"/>
  <c r="R57" i="27"/>
  <c r="V57" i="27"/>
  <c r="Z57" i="27"/>
  <c r="B56" i="27"/>
  <c r="B74" i="27"/>
  <c r="B79" i="27"/>
  <c r="Q87" i="27"/>
  <c r="U87" i="27"/>
  <c r="Y87" i="27"/>
  <c r="AC87" i="27"/>
  <c r="Q93" i="27"/>
  <c r="B91" i="27"/>
  <c r="B103" i="27"/>
  <c r="Q105" i="27"/>
  <c r="U117" i="27"/>
  <c r="B115" i="27"/>
  <c r="B127" i="27"/>
  <c r="V129" i="27"/>
  <c r="V135" i="27"/>
  <c r="B133" i="27"/>
  <c r="B140" i="27"/>
  <c r="P99" i="27"/>
  <c r="T99" i="27"/>
  <c r="X99" i="27"/>
  <c r="AB99" i="27"/>
  <c r="S105" i="27"/>
  <c r="W105" i="27"/>
  <c r="AA105" i="27"/>
  <c r="S111" i="27"/>
  <c r="B109" i="27"/>
  <c r="AC177" i="27"/>
  <c r="T105" i="27"/>
  <c r="X105" i="27"/>
  <c r="AB105" i="27"/>
  <c r="X129" i="27"/>
  <c r="Y135" i="27"/>
  <c r="B145" i="27"/>
  <c r="X147" i="27"/>
  <c r="B175" i="27"/>
  <c r="N88" i="26"/>
  <c r="N89" i="26" s="1"/>
  <c r="W142" i="26"/>
  <c r="W143" i="26" s="1"/>
  <c r="V136" i="26"/>
  <c r="V137" i="26" s="1"/>
  <c r="G45" i="26"/>
  <c r="AA166" i="26"/>
  <c r="AA167" i="26" s="1"/>
  <c r="J64" i="26"/>
  <c r="O94" i="26"/>
  <c r="R112" i="26"/>
  <c r="M82" i="26"/>
  <c r="M83" i="26" s="1"/>
  <c r="S118" i="26"/>
  <c r="S119" i="26" s="1"/>
  <c r="AC178" i="26"/>
  <c r="H44" i="26"/>
  <c r="G37" i="26"/>
  <c r="H37" i="26"/>
  <c r="I37" i="26"/>
  <c r="J37" i="26"/>
  <c r="K37" i="26"/>
  <c r="L37" i="26"/>
  <c r="M37" i="26"/>
  <c r="N37" i="26"/>
  <c r="O37" i="26"/>
  <c r="P37" i="26"/>
  <c r="Q37" i="26"/>
  <c r="R37" i="26"/>
  <c r="S37" i="26"/>
  <c r="T37" i="26"/>
  <c r="U37" i="26"/>
  <c r="V37" i="26"/>
  <c r="W37" i="26"/>
  <c r="X37" i="26"/>
  <c r="Y37" i="26"/>
  <c r="Z37" i="26"/>
  <c r="AA37" i="26"/>
  <c r="AB37" i="26"/>
  <c r="AC37" i="26"/>
  <c r="G38" i="26"/>
  <c r="H38" i="26"/>
  <c r="I38" i="26"/>
  <c r="J38" i="26"/>
  <c r="K38" i="26"/>
  <c r="L38" i="26"/>
  <c r="M38" i="26"/>
  <c r="N38" i="26"/>
  <c r="O38" i="26"/>
  <c r="P38" i="26"/>
  <c r="Q38" i="26"/>
  <c r="R38" i="26"/>
  <c r="S38" i="26"/>
  <c r="T38" i="26"/>
  <c r="U38" i="26"/>
  <c r="V38" i="26"/>
  <c r="W38" i="26"/>
  <c r="X38" i="26"/>
  <c r="Y38" i="26"/>
  <c r="Z38" i="26"/>
  <c r="AA38" i="26"/>
  <c r="AB38" i="26"/>
  <c r="AC38" i="26"/>
  <c r="F38" i="26"/>
  <c r="N179" i="26"/>
  <c r="M179" i="26"/>
  <c r="L179" i="26"/>
  <c r="B171" i="26"/>
  <c r="N173" i="26"/>
  <c r="M173" i="26"/>
  <c r="L173" i="26"/>
  <c r="N167" i="26"/>
  <c r="M167" i="26"/>
  <c r="L167" i="26"/>
  <c r="N161" i="26"/>
  <c r="M161" i="26"/>
  <c r="L161" i="26"/>
  <c r="N155" i="26"/>
  <c r="M155" i="26"/>
  <c r="L155" i="26"/>
  <c r="N149" i="26"/>
  <c r="M149" i="26"/>
  <c r="L149" i="26"/>
  <c r="N143" i="26"/>
  <c r="M143" i="26"/>
  <c r="L143" i="26"/>
  <c r="N137" i="26"/>
  <c r="M137" i="26"/>
  <c r="L137" i="26"/>
  <c r="N131" i="26"/>
  <c r="M131" i="26"/>
  <c r="L131" i="26"/>
  <c r="N125" i="26"/>
  <c r="M125" i="26"/>
  <c r="L125" i="26"/>
  <c r="N119" i="26"/>
  <c r="M119" i="26"/>
  <c r="L119" i="26"/>
  <c r="N113" i="26"/>
  <c r="M113" i="26"/>
  <c r="L113" i="26"/>
  <c r="N107" i="26"/>
  <c r="M107" i="26"/>
  <c r="L107" i="26"/>
  <c r="N101" i="26"/>
  <c r="M101" i="26"/>
  <c r="L101" i="26"/>
  <c r="N95" i="26"/>
  <c r="M95" i="26"/>
  <c r="L95" i="26"/>
  <c r="I49" i="26"/>
  <c r="J49" i="26"/>
  <c r="K49" i="26"/>
  <c r="L49" i="26"/>
  <c r="M49" i="26"/>
  <c r="N49" i="26"/>
  <c r="O49" i="26"/>
  <c r="P49" i="26"/>
  <c r="Q49" i="26"/>
  <c r="R49" i="26"/>
  <c r="S49" i="26"/>
  <c r="T49" i="26"/>
  <c r="U49" i="26"/>
  <c r="V49" i="26"/>
  <c r="W49" i="26"/>
  <c r="X49" i="26"/>
  <c r="Y49" i="26"/>
  <c r="Z49" i="26"/>
  <c r="AA49" i="26"/>
  <c r="AB49" i="26"/>
  <c r="AC49" i="26"/>
  <c r="I50" i="26"/>
  <c r="J50" i="26"/>
  <c r="K50" i="26"/>
  <c r="L50" i="26"/>
  <c r="M50" i="26"/>
  <c r="N50" i="26"/>
  <c r="O50" i="26"/>
  <c r="P50" i="26"/>
  <c r="Q50" i="26"/>
  <c r="R50" i="26"/>
  <c r="S50" i="26"/>
  <c r="T50" i="26"/>
  <c r="U50" i="26"/>
  <c r="V50" i="26"/>
  <c r="W50" i="26"/>
  <c r="X50" i="26"/>
  <c r="Y50" i="26"/>
  <c r="Z50" i="26"/>
  <c r="AA50" i="26"/>
  <c r="AB50" i="26"/>
  <c r="AC50" i="26"/>
  <c r="H43" i="26"/>
  <c r="I43" i="26"/>
  <c r="J43" i="26"/>
  <c r="K43" i="26"/>
  <c r="L43" i="26"/>
  <c r="M43" i="26"/>
  <c r="N43" i="26"/>
  <c r="O43" i="26"/>
  <c r="P43" i="26"/>
  <c r="Q43" i="26"/>
  <c r="R43" i="26"/>
  <c r="S43" i="26"/>
  <c r="T43" i="26"/>
  <c r="U43" i="26"/>
  <c r="V43" i="26"/>
  <c r="W43" i="26"/>
  <c r="X43" i="26"/>
  <c r="Y43" i="26"/>
  <c r="Z43" i="26"/>
  <c r="AA43" i="26"/>
  <c r="AB43" i="26"/>
  <c r="AC43" i="26"/>
  <c r="I44" i="26"/>
  <c r="J44" i="26"/>
  <c r="K44" i="26"/>
  <c r="L44" i="26"/>
  <c r="M44" i="26"/>
  <c r="N44" i="26"/>
  <c r="O44" i="26"/>
  <c r="P44" i="26"/>
  <c r="Q44" i="26"/>
  <c r="R44" i="26"/>
  <c r="S44" i="26"/>
  <c r="T44" i="26"/>
  <c r="U44" i="26"/>
  <c r="V44" i="26"/>
  <c r="W44" i="26"/>
  <c r="X44" i="26"/>
  <c r="Y44" i="26"/>
  <c r="Z44" i="26"/>
  <c r="AA44" i="26"/>
  <c r="AB44" i="26"/>
  <c r="AC44" i="26"/>
  <c r="F31" i="26"/>
  <c r="G31" i="26"/>
  <c r="H31" i="26"/>
  <c r="I31" i="26"/>
  <c r="J31" i="26"/>
  <c r="K31" i="26"/>
  <c r="L31" i="26"/>
  <c r="M31" i="26"/>
  <c r="N31" i="26"/>
  <c r="O31" i="26"/>
  <c r="P31" i="26"/>
  <c r="Q31" i="26"/>
  <c r="R31" i="26"/>
  <c r="S31" i="26"/>
  <c r="T31" i="26"/>
  <c r="U31" i="26"/>
  <c r="V31" i="26"/>
  <c r="W31" i="26"/>
  <c r="X31" i="26"/>
  <c r="Y31" i="26"/>
  <c r="Z31" i="26"/>
  <c r="AA31" i="26"/>
  <c r="AB31" i="26"/>
  <c r="AC31" i="26"/>
  <c r="F32" i="26"/>
  <c r="G32" i="26"/>
  <c r="H32" i="26"/>
  <c r="I32" i="26"/>
  <c r="J32" i="26"/>
  <c r="K32" i="26"/>
  <c r="L32" i="26"/>
  <c r="M32" i="26"/>
  <c r="N32" i="26"/>
  <c r="O32" i="26"/>
  <c r="P32" i="26"/>
  <c r="Q32" i="26"/>
  <c r="R32" i="26"/>
  <c r="S32" i="26"/>
  <c r="T32" i="26"/>
  <c r="U32" i="26"/>
  <c r="V32" i="26"/>
  <c r="W32" i="26"/>
  <c r="X32" i="26"/>
  <c r="Y32" i="26"/>
  <c r="Z32" i="26"/>
  <c r="AA32" i="26"/>
  <c r="AB32" i="26"/>
  <c r="AC32" i="26"/>
  <c r="F32" i="31" l="1"/>
  <c r="X26" i="27"/>
  <c r="H26" i="27"/>
  <c r="Y155" i="26"/>
  <c r="Z155" i="26" s="1"/>
  <c r="AB173" i="26"/>
  <c r="W137" i="26"/>
  <c r="X137" i="26" s="1"/>
  <c r="Y137" i="26" s="1"/>
  <c r="Z137" i="26" s="1"/>
  <c r="AA137" i="26" s="1"/>
  <c r="AB137" i="26" s="1"/>
  <c r="AC137" i="26" s="1"/>
  <c r="B137" i="26" s="1"/>
  <c r="X143" i="26"/>
  <c r="Y143" i="26" s="1"/>
  <c r="Z143" i="26" s="1"/>
  <c r="AA143" i="26" s="1"/>
  <c r="AB143" i="26" s="1"/>
  <c r="AC143" i="26" s="1"/>
  <c r="B143" i="26" s="1"/>
  <c r="B177" i="27"/>
  <c r="AA161" i="26"/>
  <c r="AB161" i="26" s="1"/>
  <c r="AC161" i="26" s="1"/>
  <c r="B161" i="26" s="1"/>
  <c r="V131" i="26"/>
  <c r="W131" i="26" s="1"/>
  <c r="X131" i="26" s="1"/>
  <c r="Y131" i="26" s="1"/>
  <c r="Z131" i="26" s="1"/>
  <c r="AA131" i="26" s="1"/>
  <c r="AB131" i="26" s="1"/>
  <c r="AC131" i="26" s="1"/>
  <c r="B131" i="26" s="1"/>
  <c r="AB167" i="26"/>
  <c r="AC167" i="26" s="1"/>
  <c r="B167" i="26" s="1"/>
  <c r="B178" i="26"/>
  <c r="AC179" i="26"/>
  <c r="B179" i="26" s="1"/>
  <c r="Y149" i="26"/>
  <c r="Z149" i="26" s="1"/>
  <c r="AA149" i="26" s="1"/>
  <c r="AB149" i="26" s="1"/>
  <c r="AC149" i="26" s="1"/>
  <c r="B149" i="26" s="1"/>
  <c r="P26" i="27"/>
  <c r="AB39" i="26"/>
  <c r="X39" i="26"/>
  <c r="T39" i="26"/>
  <c r="P39" i="26"/>
  <c r="L39" i="26"/>
  <c r="H39" i="26"/>
  <c r="Z45" i="26"/>
  <c r="V45" i="26"/>
  <c r="R45" i="26"/>
  <c r="N45" i="26"/>
  <c r="J45" i="26"/>
  <c r="AA70" i="26"/>
  <c r="W70" i="26"/>
  <c r="S70" i="26"/>
  <c r="O70" i="26"/>
  <c r="AA64" i="26"/>
  <c r="W64" i="26"/>
  <c r="S64" i="26"/>
  <c r="O64" i="26"/>
  <c r="F39" i="26"/>
  <c r="Z39" i="26"/>
  <c r="V39" i="26"/>
  <c r="R39" i="26"/>
  <c r="N39" i="26"/>
  <c r="J39" i="26"/>
  <c r="S33" i="26"/>
  <c r="AB64" i="26"/>
  <c r="X64" i="26"/>
  <c r="T64" i="26"/>
  <c r="P64" i="26"/>
  <c r="L64" i="26"/>
  <c r="B171" i="27"/>
  <c r="B165" i="27"/>
  <c r="B159" i="27"/>
  <c r="X182" i="27"/>
  <c r="H182" i="27"/>
  <c r="B153" i="27"/>
  <c r="Y26" i="27"/>
  <c r="I26" i="27"/>
  <c r="I183" i="27" s="1"/>
  <c r="T182" i="27"/>
  <c r="D182" i="27"/>
  <c r="F33" i="27"/>
  <c r="G33" i="27" s="1"/>
  <c r="H33" i="27" s="1"/>
  <c r="I33" i="27" s="1"/>
  <c r="J33" i="27" s="1"/>
  <c r="K33" i="27" s="1"/>
  <c r="L33" i="27" s="1"/>
  <c r="M33" i="27" s="1"/>
  <c r="N33" i="27" s="1"/>
  <c r="O33" i="27" s="1"/>
  <c r="P33" i="27" s="1"/>
  <c r="Q33" i="27" s="1"/>
  <c r="R33" i="27" s="1"/>
  <c r="S33" i="27" s="1"/>
  <c r="T33" i="27" s="1"/>
  <c r="U33" i="27" s="1"/>
  <c r="V33" i="27" s="1"/>
  <c r="W33" i="27" s="1"/>
  <c r="X33" i="27" s="1"/>
  <c r="Y33" i="27" s="1"/>
  <c r="Z33" i="27" s="1"/>
  <c r="AA33" i="27" s="1"/>
  <c r="AB33" i="27" s="1"/>
  <c r="AC33" i="27" s="1"/>
  <c r="B33" i="27" s="1"/>
  <c r="B129" i="27"/>
  <c r="P94" i="27"/>
  <c r="Q94" i="27" s="1"/>
  <c r="R94" i="27" s="1"/>
  <c r="S94" i="27" s="1"/>
  <c r="T94" i="27" s="1"/>
  <c r="U94" i="27" s="1"/>
  <c r="V94" i="27" s="1"/>
  <c r="W94" i="27" s="1"/>
  <c r="X94" i="27" s="1"/>
  <c r="Y94" i="27" s="1"/>
  <c r="Z94" i="27" s="1"/>
  <c r="AA94" i="27" s="1"/>
  <c r="AB94" i="27" s="1"/>
  <c r="AC94" i="27" s="1"/>
  <c r="B94" i="27" s="1"/>
  <c r="L70" i="27"/>
  <c r="M70" i="27" s="1"/>
  <c r="N70" i="27" s="1"/>
  <c r="O70" i="27" s="1"/>
  <c r="P70" i="27" s="1"/>
  <c r="Q70" i="27" s="1"/>
  <c r="R70" i="27" s="1"/>
  <c r="S70" i="27" s="1"/>
  <c r="T70" i="27" s="1"/>
  <c r="U70" i="27" s="1"/>
  <c r="V70" i="27" s="1"/>
  <c r="W70" i="27" s="1"/>
  <c r="X70" i="27" s="1"/>
  <c r="Y70" i="27" s="1"/>
  <c r="Z70" i="27" s="1"/>
  <c r="AA70" i="27" s="1"/>
  <c r="AB70" i="27" s="1"/>
  <c r="AC70" i="27" s="1"/>
  <c r="B147" i="27"/>
  <c r="B123" i="27"/>
  <c r="B81" i="27"/>
  <c r="N82" i="27"/>
  <c r="O82" i="27" s="1"/>
  <c r="P82" i="27" s="1"/>
  <c r="Q82" i="27" s="1"/>
  <c r="R82" i="27" s="1"/>
  <c r="S82" i="27" s="1"/>
  <c r="T82" i="27" s="1"/>
  <c r="U82" i="27" s="1"/>
  <c r="V82" i="27" s="1"/>
  <c r="W82" i="27" s="1"/>
  <c r="X82" i="27" s="1"/>
  <c r="Y82" i="27" s="1"/>
  <c r="Z82" i="27" s="1"/>
  <c r="AA82" i="27" s="1"/>
  <c r="AB82" i="27" s="1"/>
  <c r="AC82" i="27" s="1"/>
  <c r="B82" i="27" s="1"/>
  <c r="I45" i="27"/>
  <c r="J45" i="27" s="1"/>
  <c r="K45" i="27" s="1"/>
  <c r="L45" i="27" s="1"/>
  <c r="M45" i="27" s="1"/>
  <c r="N45" i="27" s="1"/>
  <c r="O45" i="27" s="1"/>
  <c r="P45" i="27" s="1"/>
  <c r="Q45" i="27" s="1"/>
  <c r="R45" i="27" s="1"/>
  <c r="S45" i="27" s="1"/>
  <c r="T45" i="27" s="1"/>
  <c r="U45" i="27" s="1"/>
  <c r="V45" i="27" s="1"/>
  <c r="W45" i="27" s="1"/>
  <c r="X45" i="27" s="1"/>
  <c r="Y45" i="27" s="1"/>
  <c r="Z45" i="27" s="1"/>
  <c r="AA45" i="27" s="1"/>
  <c r="AB45" i="27" s="1"/>
  <c r="AC45" i="27" s="1"/>
  <c r="B45" i="27" s="1"/>
  <c r="B44" i="27"/>
  <c r="S182" i="27"/>
  <c r="Q26" i="27"/>
  <c r="B117" i="27"/>
  <c r="K64" i="27"/>
  <c r="L64" i="27" s="1"/>
  <c r="M64" i="27" s="1"/>
  <c r="N64" i="27" s="1"/>
  <c r="O64" i="27" s="1"/>
  <c r="P64" i="27" s="1"/>
  <c r="Q64" i="27" s="1"/>
  <c r="R64" i="27" s="1"/>
  <c r="S64" i="27" s="1"/>
  <c r="T64" i="27" s="1"/>
  <c r="U64" i="27" s="1"/>
  <c r="V64" i="27" s="1"/>
  <c r="W64" i="27" s="1"/>
  <c r="X64" i="27" s="1"/>
  <c r="Y64" i="27" s="1"/>
  <c r="Z64" i="27" s="1"/>
  <c r="AA64" i="27" s="1"/>
  <c r="AB64" i="27" s="1"/>
  <c r="AC64" i="27" s="1"/>
  <c r="B64" i="27" s="1"/>
  <c r="B63" i="27"/>
  <c r="G39" i="27"/>
  <c r="H39" i="27" s="1"/>
  <c r="I39" i="27" s="1"/>
  <c r="J39" i="27" s="1"/>
  <c r="K39" i="27" s="1"/>
  <c r="L39" i="27" s="1"/>
  <c r="M39" i="27" s="1"/>
  <c r="N39" i="27" s="1"/>
  <c r="O39" i="27" s="1"/>
  <c r="P39" i="27" s="1"/>
  <c r="Q39" i="27" s="1"/>
  <c r="R39" i="27" s="1"/>
  <c r="S39" i="27" s="1"/>
  <c r="T39" i="27" s="1"/>
  <c r="U39" i="27" s="1"/>
  <c r="V39" i="27" s="1"/>
  <c r="W39" i="27" s="1"/>
  <c r="X39" i="27" s="1"/>
  <c r="Y39" i="27" s="1"/>
  <c r="Z39" i="27" s="1"/>
  <c r="AA39" i="27" s="1"/>
  <c r="AB39" i="27" s="1"/>
  <c r="AC39" i="27" s="1"/>
  <c r="B39" i="27" s="1"/>
  <c r="B38" i="27"/>
  <c r="B32" i="27"/>
  <c r="B57" i="27"/>
  <c r="B69" i="27"/>
  <c r="J26" i="27"/>
  <c r="B93" i="27"/>
  <c r="J58" i="27"/>
  <c r="K58" i="27" s="1"/>
  <c r="L58" i="27" s="1"/>
  <c r="M58" i="27" s="1"/>
  <c r="N58" i="27" s="1"/>
  <c r="O58" i="27" s="1"/>
  <c r="P58" i="27" s="1"/>
  <c r="Q58" i="27" s="1"/>
  <c r="R58" i="27" s="1"/>
  <c r="S58" i="27" s="1"/>
  <c r="T58" i="27" s="1"/>
  <c r="U58" i="27" s="1"/>
  <c r="V58" i="27" s="1"/>
  <c r="W58" i="27" s="1"/>
  <c r="X58" i="27" s="1"/>
  <c r="Y58" i="27" s="1"/>
  <c r="Z58" i="27" s="1"/>
  <c r="AA58" i="27" s="1"/>
  <c r="AB58" i="27" s="1"/>
  <c r="B58" i="27" s="1"/>
  <c r="W26" i="27"/>
  <c r="G26" i="27"/>
  <c r="W182" i="27"/>
  <c r="G182" i="27"/>
  <c r="Z26" i="27"/>
  <c r="B87" i="27"/>
  <c r="N88" i="27"/>
  <c r="O88" i="27" s="1"/>
  <c r="P88" i="27" s="1"/>
  <c r="Q88" i="27" s="1"/>
  <c r="R88" i="27" s="1"/>
  <c r="S88" i="27" s="1"/>
  <c r="T88" i="27" s="1"/>
  <c r="U88" i="27" s="1"/>
  <c r="V88" i="27" s="1"/>
  <c r="W88" i="27" s="1"/>
  <c r="X88" i="27" s="1"/>
  <c r="Y88" i="27" s="1"/>
  <c r="Z88" i="27" s="1"/>
  <c r="AA88" i="27" s="1"/>
  <c r="AB88" i="27" s="1"/>
  <c r="AC88" i="27" s="1"/>
  <c r="B88" i="27" s="1"/>
  <c r="U26" i="27"/>
  <c r="E26" i="27"/>
  <c r="E183" i="27" s="1"/>
  <c r="P182" i="27"/>
  <c r="L181" i="27"/>
  <c r="L20" i="27"/>
  <c r="F26" i="27"/>
  <c r="H51" i="27"/>
  <c r="I51" i="27" s="1"/>
  <c r="J51" i="27" s="1"/>
  <c r="K51" i="27" s="1"/>
  <c r="L51" i="27" s="1"/>
  <c r="M51" i="27" s="1"/>
  <c r="N51" i="27" s="1"/>
  <c r="O51" i="27" s="1"/>
  <c r="P51" i="27" s="1"/>
  <c r="Q51" i="27" s="1"/>
  <c r="R51" i="27" s="1"/>
  <c r="S51" i="27" s="1"/>
  <c r="T51" i="27" s="1"/>
  <c r="U51" i="27" s="1"/>
  <c r="V51" i="27" s="1"/>
  <c r="W51" i="27" s="1"/>
  <c r="X51" i="27" s="1"/>
  <c r="Y51" i="27" s="1"/>
  <c r="Z51" i="27" s="1"/>
  <c r="AA51" i="27" s="1"/>
  <c r="AB51" i="27" s="1"/>
  <c r="AC51" i="27" s="1"/>
  <c r="B51" i="27" s="1"/>
  <c r="B50" i="27"/>
  <c r="AB26" i="27"/>
  <c r="L26" i="27"/>
  <c r="AA182" i="27"/>
  <c r="K182" i="27"/>
  <c r="G181" i="27"/>
  <c r="G20" i="27"/>
  <c r="B141" i="27"/>
  <c r="S26" i="27"/>
  <c r="Z182" i="27"/>
  <c r="J182" i="27"/>
  <c r="F181" i="27"/>
  <c r="F20" i="27"/>
  <c r="L76" i="27"/>
  <c r="M76" i="27" s="1"/>
  <c r="N76" i="27" s="1"/>
  <c r="O76" i="27" s="1"/>
  <c r="P76" i="27" s="1"/>
  <c r="Q76" i="27" s="1"/>
  <c r="R76" i="27" s="1"/>
  <c r="S76" i="27" s="1"/>
  <c r="T76" i="27" s="1"/>
  <c r="U76" i="27" s="1"/>
  <c r="V76" i="27" s="1"/>
  <c r="W76" i="27" s="1"/>
  <c r="X76" i="27" s="1"/>
  <c r="Y76" i="27" s="1"/>
  <c r="Z76" i="27" s="1"/>
  <c r="AA76" i="27" s="1"/>
  <c r="AB76" i="27" s="1"/>
  <c r="AC76" i="27" s="1"/>
  <c r="B76" i="27" s="1"/>
  <c r="B75" i="27"/>
  <c r="N26" i="27"/>
  <c r="J181" i="27"/>
  <c r="J20" i="27"/>
  <c r="B99" i="27"/>
  <c r="P100" i="27"/>
  <c r="Q100" i="27" s="1"/>
  <c r="R100" i="27" s="1"/>
  <c r="S100" i="27" s="1"/>
  <c r="T100" i="27" s="1"/>
  <c r="U100" i="27" s="1"/>
  <c r="V100" i="27" s="1"/>
  <c r="W100" i="27" s="1"/>
  <c r="X100" i="27" s="1"/>
  <c r="Y100" i="27" s="1"/>
  <c r="Z100" i="27" s="1"/>
  <c r="AA100" i="27" s="1"/>
  <c r="AB100" i="27" s="1"/>
  <c r="AC100" i="27" s="1"/>
  <c r="B100" i="27" s="1"/>
  <c r="B135" i="27"/>
  <c r="AB182" i="27"/>
  <c r="L182" i="27"/>
  <c r="H181" i="27"/>
  <c r="H20" i="27"/>
  <c r="B25" i="27"/>
  <c r="O26" i="27"/>
  <c r="V182" i="27"/>
  <c r="F182" i="27"/>
  <c r="R112" i="27"/>
  <c r="S112" i="27" s="1"/>
  <c r="T112" i="27" s="1"/>
  <c r="U112" i="27" s="1"/>
  <c r="V112" i="27" s="1"/>
  <c r="W112" i="27" s="1"/>
  <c r="X112" i="27" s="1"/>
  <c r="Y112" i="27" s="1"/>
  <c r="Z112" i="27" s="1"/>
  <c r="AA112" i="27" s="1"/>
  <c r="AB112" i="27" s="1"/>
  <c r="AC112" i="27" s="1"/>
  <c r="B112" i="27" s="1"/>
  <c r="B111" i="27"/>
  <c r="K181" i="27"/>
  <c r="K20" i="27"/>
  <c r="N182" i="27"/>
  <c r="B105" i="27"/>
  <c r="Q106" i="27"/>
  <c r="R106" i="27" s="1"/>
  <c r="S106" i="27" s="1"/>
  <c r="T106" i="27" s="1"/>
  <c r="U106" i="27" s="1"/>
  <c r="V106" i="27" s="1"/>
  <c r="W106" i="27" s="1"/>
  <c r="X106" i="27" s="1"/>
  <c r="Y106" i="27" s="1"/>
  <c r="Z106" i="27" s="1"/>
  <c r="AA106" i="27" s="1"/>
  <c r="AB106" i="27" s="1"/>
  <c r="AC106" i="27" s="1"/>
  <c r="B106" i="27" s="1"/>
  <c r="AC26" i="27"/>
  <c r="M26" i="27"/>
  <c r="M183" i="27" s="1"/>
  <c r="D181" i="27"/>
  <c r="D20" i="27"/>
  <c r="V26" i="27"/>
  <c r="I181" i="27"/>
  <c r="T26" i="27"/>
  <c r="D26" i="27"/>
  <c r="B24" i="27"/>
  <c r="B19" i="27"/>
  <c r="R26" i="27"/>
  <c r="AA26" i="27"/>
  <c r="K26" i="27"/>
  <c r="R182" i="27"/>
  <c r="N181" i="27"/>
  <c r="N20" i="27"/>
  <c r="AA33" i="26"/>
  <c r="O33" i="26"/>
  <c r="G33" i="26"/>
  <c r="B31" i="26"/>
  <c r="AC45" i="26"/>
  <c r="Y45" i="26"/>
  <c r="U45" i="26"/>
  <c r="Q45" i="26"/>
  <c r="M45" i="26"/>
  <c r="I45" i="26"/>
  <c r="AB51" i="26"/>
  <c r="X51" i="26"/>
  <c r="T51" i="26"/>
  <c r="P51" i="26"/>
  <c r="L51" i="26"/>
  <c r="Z76" i="26"/>
  <c r="R76" i="26"/>
  <c r="B93" i="26"/>
  <c r="AB100" i="26"/>
  <c r="T100" i="26"/>
  <c r="B123" i="26"/>
  <c r="Z70" i="26"/>
  <c r="V70" i="26"/>
  <c r="R70" i="26"/>
  <c r="N70" i="26"/>
  <c r="AB88" i="26"/>
  <c r="X88" i="26"/>
  <c r="T88" i="26"/>
  <c r="P88" i="26"/>
  <c r="AC94" i="26"/>
  <c r="Y94" i="26"/>
  <c r="U94" i="26"/>
  <c r="Q94" i="26"/>
  <c r="AC39" i="26"/>
  <c r="Y39" i="26"/>
  <c r="U39" i="26"/>
  <c r="Q39" i="26"/>
  <c r="M39" i="26"/>
  <c r="I39" i="26"/>
  <c r="W33" i="26"/>
  <c r="K33" i="26"/>
  <c r="V76" i="26"/>
  <c r="N76" i="26"/>
  <c r="B81" i="26"/>
  <c r="X100" i="26"/>
  <c r="K70" i="26"/>
  <c r="K71" i="26" s="1"/>
  <c r="B32" i="26"/>
  <c r="V33" i="26"/>
  <c r="N33" i="26"/>
  <c r="B57" i="26"/>
  <c r="AC33" i="26"/>
  <c r="Y33" i="26"/>
  <c r="Q33" i="26"/>
  <c r="I33" i="26"/>
  <c r="AB45" i="26"/>
  <c r="X45" i="26"/>
  <c r="T45" i="26"/>
  <c r="P45" i="26"/>
  <c r="L45" i="26"/>
  <c r="B43" i="26"/>
  <c r="B63" i="26"/>
  <c r="B87" i="26"/>
  <c r="U124" i="26"/>
  <c r="U125" i="26" s="1"/>
  <c r="B129" i="26"/>
  <c r="B165" i="26"/>
  <c r="B75" i="26"/>
  <c r="AB33" i="26"/>
  <c r="X33" i="26"/>
  <c r="T33" i="26"/>
  <c r="P33" i="26"/>
  <c r="L33" i="26"/>
  <c r="H33" i="26"/>
  <c r="AA45" i="26"/>
  <c r="W45" i="26"/>
  <c r="S45" i="26"/>
  <c r="O45" i="26"/>
  <c r="K45" i="26"/>
  <c r="AA88" i="26"/>
  <c r="W88" i="26"/>
  <c r="S88" i="26"/>
  <c r="O88" i="26"/>
  <c r="O89" i="26" s="1"/>
  <c r="AB94" i="26"/>
  <c r="X94" i="26"/>
  <c r="T94" i="26"/>
  <c r="B104" i="26"/>
  <c r="AB112" i="26"/>
  <c r="X112" i="26"/>
  <c r="T112" i="26"/>
  <c r="AC118" i="26"/>
  <c r="Y118" i="26"/>
  <c r="U118" i="26"/>
  <c r="X124" i="26"/>
  <c r="B147" i="26"/>
  <c r="B159" i="26"/>
  <c r="Z33" i="26"/>
  <c r="R33" i="26"/>
  <c r="J33" i="26"/>
  <c r="B44" i="26"/>
  <c r="U33" i="26"/>
  <c r="M33" i="26"/>
  <c r="B105" i="26"/>
  <c r="B111" i="26"/>
  <c r="AA112" i="26"/>
  <c r="W112" i="26"/>
  <c r="S112" i="26"/>
  <c r="B117" i="26"/>
  <c r="AB118" i="26"/>
  <c r="X118" i="26"/>
  <c r="T118" i="26"/>
  <c r="T119" i="26" s="1"/>
  <c r="B166" i="26"/>
  <c r="U58" i="26"/>
  <c r="M58" i="26"/>
  <c r="AC82" i="26"/>
  <c r="U82" i="26"/>
  <c r="AC106" i="26"/>
  <c r="U106" i="26"/>
  <c r="B56" i="26"/>
  <c r="AA51" i="26"/>
  <c r="S51" i="26"/>
  <c r="K51" i="26"/>
  <c r="AB58" i="26"/>
  <c r="T58" i="26"/>
  <c r="L58" i="26"/>
  <c r="K64" i="26"/>
  <c r="B62" i="26"/>
  <c r="AC76" i="26"/>
  <c r="U76" i="26"/>
  <c r="M76" i="26"/>
  <c r="AB82" i="26"/>
  <c r="T82" i="26"/>
  <c r="AA100" i="26"/>
  <c r="S100" i="26"/>
  <c r="T106" i="26"/>
  <c r="W124" i="26"/>
  <c r="F33" i="26"/>
  <c r="W39" i="26"/>
  <c r="O39" i="26"/>
  <c r="G39" i="26"/>
  <c r="B140" i="26"/>
  <c r="O95" i="26"/>
  <c r="B116" i="26"/>
  <c r="B50" i="26"/>
  <c r="Z51" i="26"/>
  <c r="V51" i="26"/>
  <c r="R51" i="26"/>
  <c r="N51" i="26"/>
  <c r="J51" i="26"/>
  <c r="AA58" i="26"/>
  <c r="W58" i="26"/>
  <c r="S58" i="26"/>
  <c r="O58" i="26"/>
  <c r="K58" i="26"/>
  <c r="Z64" i="26"/>
  <c r="V64" i="26"/>
  <c r="R64" i="26"/>
  <c r="N64" i="26"/>
  <c r="AC70" i="26"/>
  <c r="Y70" i="26"/>
  <c r="U70" i="26"/>
  <c r="Q70" i="26"/>
  <c r="M70" i="26"/>
  <c r="AB76" i="26"/>
  <c r="X76" i="26"/>
  <c r="T76" i="26"/>
  <c r="P76" i="26"/>
  <c r="AA82" i="26"/>
  <c r="W82" i="26"/>
  <c r="S82" i="26"/>
  <c r="O82" i="26"/>
  <c r="Z88" i="26"/>
  <c r="V88" i="26"/>
  <c r="R88" i="26"/>
  <c r="AA94" i="26"/>
  <c r="W94" i="26"/>
  <c r="S94" i="26"/>
  <c r="B99" i="26"/>
  <c r="Z100" i="26"/>
  <c r="V100" i="26"/>
  <c r="R100" i="26"/>
  <c r="AA106" i="26"/>
  <c r="W106" i="26"/>
  <c r="S106" i="26"/>
  <c r="Z112" i="26"/>
  <c r="V112" i="26"/>
  <c r="AA118" i="26"/>
  <c r="W118" i="26"/>
  <c r="V124" i="26"/>
  <c r="B135" i="26"/>
  <c r="H45" i="26"/>
  <c r="B164" i="26"/>
  <c r="B110" i="26"/>
  <c r="J65" i="26"/>
  <c r="Y58" i="26"/>
  <c r="Q58" i="26"/>
  <c r="Y82" i="26"/>
  <c r="Q82" i="26"/>
  <c r="Y106" i="26"/>
  <c r="B74" i="26"/>
  <c r="G46" i="26"/>
  <c r="B80" i="26"/>
  <c r="W51" i="26"/>
  <c r="O51" i="26"/>
  <c r="X58" i="26"/>
  <c r="P58" i="26"/>
  <c r="Y76" i="26"/>
  <c r="Q76" i="26"/>
  <c r="X82" i="26"/>
  <c r="P82" i="26"/>
  <c r="P94" i="26"/>
  <c r="B92" i="26"/>
  <c r="W100" i="26"/>
  <c r="AB106" i="26"/>
  <c r="X106" i="26"/>
  <c r="B158" i="26"/>
  <c r="AA39" i="26"/>
  <c r="S39" i="26"/>
  <c r="K39" i="26"/>
  <c r="B134" i="26"/>
  <c r="AC51" i="26"/>
  <c r="Y51" i="26"/>
  <c r="U51" i="26"/>
  <c r="Q51" i="26"/>
  <c r="M51" i="26"/>
  <c r="I51" i="26"/>
  <c r="B49" i="26"/>
  <c r="Z58" i="26"/>
  <c r="V58" i="26"/>
  <c r="R58" i="26"/>
  <c r="N58" i="26"/>
  <c r="J58" i="26"/>
  <c r="AC64" i="26"/>
  <c r="Y64" i="26"/>
  <c r="U64" i="26"/>
  <c r="Q64" i="26"/>
  <c r="M64" i="26"/>
  <c r="AB70" i="26"/>
  <c r="X70" i="26"/>
  <c r="T70" i="26"/>
  <c r="P70" i="26"/>
  <c r="L70" i="26"/>
  <c r="AA76" i="26"/>
  <c r="W76" i="26"/>
  <c r="S76" i="26"/>
  <c r="O76" i="26"/>
  <c r="Z82" i="26"/>
  <c r="V82" i="26"/>
  <c r="R82" i="26"/>
  <c r="N82" i="26"/>
  <c r="N83" i="26" s="1"/>
  <c r="AC88" i="26"/>
  <c r="Y88" i="26"/>
  <c r="U88" i="26"/>
  <c r="Q88" i="26"/>
  <c r="Z94" i="26"/>
  <c r="V94" i="26"/>
  <c r="R94" i="26"/>
  <c r="AC100" i="26"/>
  <c r="Y100" i="26"/>
  <c r="U100" i="26"/>
  <c r="Q100" i="26"/>
  <c r="Q101" i="26" s="1"/>
  <c r="Z106" i="26"/>
  <c r="V106" i="26"/>
  <c r="R106" i="26"/>
  <c r="R107" i="26" s="1"/>
  <c r="AC112" i="26"/>
  <c r="Y112" i="26"/>
  <c r="U112" i="26"/>
  <c r="Z118" i="26"/>
  <c r="V118" i="26"/>
  <c r="B128" i="26"/>
  <c r="B141" i="26"/>
  <c r="B146" i="26"/>
  <c r="B153" i="26"/>
  <c r="B172" i="26"/>
  <c r="B152" i="26"/>
  <c r="B98" i="26"/>
  <c r="B122" i="26"/>
  <c r="B170" i="26"/>
  <c r="R113" i="26"/>
  <c r="B86" i="26"/>
  <c r="L77" i="26"/>
  <c r="B37" i="26"/>
  <c r="B38" i="26"/>
  <c r="B182" i="27" l="1"/>
  <c r="G32" i="31"/>
  <c r="H23" i="1"/>
  <c r="H16" i="30" s="1"/>
  <c r="G16" i="30"/>
  <c r="H183" i="27"/>
  <c r="AA155" i="26"/>
  <c r="AC173" i="26"/>
  <c r="F40" i="26"/>
  <c r="G40" i="26" s="1"/>
  <c r="H40" i="26" s="1"/>
  <c r="I40" i="26" s="1"/>
  <c r="J40" i="26" s="1"/>
  <c r="K40" i="26" s="1"/>
  <c r="L40" i="26" s="1"/>
  <c r="M40" i="26" s="1"/>
  <c r="N40" i="26" s="1"/>
  <c r="O40" i="26" s="1"/>
  <c r="P40" i="26" s="1"/>
  <c r="Q40" i="26" s="1"/>
  <c r="R40" i="26" s="1"/>
  <c r="S40" i="26" s="1"/>
  <c r="T40" i="26" s="1"/>
  <c r="U40" i="26" s="1"/>
  <c r="V40" i="26" s="1"/>
  <c r="W40" i="26" s="1"/>
  <c r="X40" i="26" s="1"/>
  <c r="Y40" i="26" s="1"/>
  <c r="Z40" i="26" s="1"/>
  <c r="AA40" i="26" s="1"/>
  <c r="AB40" i="26" s="1"/>
  <c r="AC40" i="26" s="1"/>
  <c r="J183" i="27"/>
  <c r="F183" i="27"/>
  <c r="G183" i="27"/>
  <c r="D21" i="27"/>
  <c r="E21" i="27" s="1"/>
  <c r="F21" i="27" s="1"/>
  <c r="G21" i="27" s="1"/>
  <c r="H21" i="27" s="1"/>
  <c r="I21" i="27" s="1"/>
  <c r="J21" i="27" s="1"/>
  <c r="K21" i="27" s="1"/>
  <c r="L21" i="27" s="1"/>
  <c r="M21" i="27" s="1"/>
  <c r="N21" i="27" s="1"/>
  <c r="D183" i="27"/>
  <c r="V125" i="26"/>
  <c r="W125" i="26" s="1"/>
  <c r="X125" i="26" s="1"/>
  <c r="Y125" i="26" s="1"/>
  <c r="Z125" i="26" s="1"/>
  <c r="AA125" i="26" s="1"/>
  <c r="AB125" i="26" s="1"/>
  <c r="AC125" i="26" s="1"/>
  <c r="B125" i="26" s="1"/>
  <c r="U119" i="26"/>
  <c r="V119" i="26" s="1"/>
  <c r="W119" i="26" s="1"/>
  <c r="X119" i="26" s="1"/>
  <c r="Y119" i="26" s="1"/>
  <c r="Z119" i="26" s="1"/>
  <c r="AA119" i="26" s="1"/>
  <c r="AB119" i="26" s="1"/>
  <c r="AC119" i="26" s="1"/>
  <c r="P89" i="26"/>
  <c r="Q89" i="26" s="1"/>
  <c r="R89" i="26" s="1"/>
  <c r="S89" i="26" s="1"/>
  <c r="F34" i="26"/>
  <c r="G34" i="26" s="1"/>
  <c r="H34" i="26" s="1"/>
  <c r="I34" i="26" s="1"/>
  <c r="J34" i="26" s="1"/>
  <c r="K34" i="26" s="1"/>
  <c r="L34" i="26" s="1"/>
  <c r="M34" i="26" s="1"/>
  <c r="N34" i="26" s="1"/>
  <c r="O34" i="26" s="1"/>
  <c r="P34" i="26" s="1"/>
  <c r="Q34" i="26" s="1"/>
  <c r="R34" i="26" s="1"/>
  <c r="S34" i="26" s="1"/>
  <c r="T34" i="26" s="1"/>
  <c r="U34" i="26" s="1"/>
  <c r="V34" i="26" s="1"/>
  <c r="W34" i="26" s="1"/>
  <c r="X34" i="26" s="1"/>
  <c r="Y34" i="26" s="1"/>
  <c r="Z34" i="26" s="1"/>
  <c r="AA34" i="26" s="1"/>
  <c r="AB34" i="26" s="1"/>
  <c r="AC34" i="26" s="1"/>
  <c r="L71" i="26"/>
  <c r="M71" i="26" s="1"/>
  <c r="N71" i="26" s="1"/>
  <c r="O71" i="26" s="1"/>
  <c r="P71" i="26" s="1"/>
  <c r="Q71" i="26" s="1"/>
  <c r="R71" i="26" s="1"/>
  <c r="S71" i="26" s="1"/>
  <c r="B33" i="26"/>
  <c r="S113" i="26"/>
  <c r="B136" i="26"/>
  <c r="R101" i="26"/>
  <c r="S101" i="26" s="1"/>
  <c r="H46" i="26"/>
  <c r="I46" i="26" s="1"/>
  <c r="J46" i="26" s="1"/>
  <c r="K46" i="26" s="1"/>
  <c r="L46" i="26" s="1"/>
  <c r="M46" i="26" s="1"/>
  <c r="N46" i="26" s="1"/>
  <c r="O46" i="26" s="1"/>
  <c r="P46" i="26" s="1"/>
  <c r="Q46" i="26" s="1"/>
  <c r="R46" i="26" s="1"/>
  <c r="S46" i="26" s="1"/>
  <c r="T46" i="26" s="1"/>
  <c r="U46" i="26" s="1"/>
  <c r="V46" i="26" s="1"/>
  <c r="W46" i="26" s="1"/>
  <c r="X46" i="26" s="1"/>
  <c r="Y46" i="26" s="1"/>
  <c r="Z46" i="26" s="1"/>
  <c r="AA46" i="26" s="1"/>
  <c r="AB46" i="26" s="1"/>
  <c r="AC46" i="26" s="1"/>
  <c r="B46" i="26" s="1"/>
  <c r="S107" i="26"/>
  <c r="K183" i="27"/>
  <c r="N183" i="27"/>
  <c r="B26" i="27"/>
  <c r="D27" i="27"/>
  <c r="E27" i="27" s="1"/>
  <c r="F27" i="27" s="1"/>
  <c r="G27" i="27" s="1"/>
  <c r="H27" i="27" s="1"/>
  <c r="I27" i="27" s="1"/>
  <c r="J27" i="27" s="1"/>
  <c r="K27" i="27" s="1"/>
  <c r="L27" i="27" s="1"/>
  <c r="M27" i="27" s="1"/>
  <c r="N27" i="27" s="1"/>
  <c r="O27" i="27" s="1"/>
  <c r="P27" i="27" s="1"/>
  <c r="Q27" i="27" s="1"/>
  <c r="R27" i="27" s="1"/>
  <c r="S27" i="27" s="1"/>
  <c r="T27" i="27" s="1"/>
  <c r="U27" i="27" s="1"/>
  <c r="V27" i="27" s="1"/>
  <c r="W27" i="27" s="1"/>
  <c r="X27" i="27" s="1"/>
  <c r="Y27" i="27" s="1"/>
  <c r="Z27" i="27" s="1"/>
  <c r="AA27" i="27" s="1"/>
  <c r="AB27" i="27" s="1"/>
  <c r="AC27" i="27" s="1"/>
  <c r="B27" i="27" s="1"/>
  <c r="L183" i="27"/>
  <c r="O181" i="27"/>
  <c r="O20" i="27"/>
  <c r="O183" i="27" s="1"/>
  <c r="P95" i="26"/>
  <c r="Q95" i="26" s="1"/>
  <c r="R95" i="26" s="1"/>
  <c r="S95" i="26" s="1"/>
  <c r="M77" i="26"/>
  <c r="N77" i="26" s="1"/>
  <c r="O77" i="26" s="1"/>
  <c r="P77" i="26" s="1"/>
  <c r="Q77" i="26" s="1"/>
  <c r="R77" i="26" s="1"/>
  <c r="S77" i="26" s="1"/>
  <c r="O83" i="26"/>
  <c r="P83" i="26" s="1"/>
  <c r="Q83" i="26" s="1"/>
  <c r="R83" i="26" s="1"/>
  <c r="S83" i="26" s="1"/>
  <c r="B112" i="26"/>
  <c r="B45" i="26"/>
  <c r="B118" i="26"/>
  <c r="B94" i="26"/>
  <c r="B88" i="26"/>
  <c r="B76" i="26"/>
  <c r="B64" i="26"/>
  <c r="B124" i="26"/>
  <c r="B142" i="26"/>
  <c r="B160" i="26"/>
  <c r="B58" i="26"/>
  <c r="B130" i="26"/>
  <c r="B82" i="26"/>
  <c r="B100" i="26"/>
  <c r="B106" i="26"/>
  <c r="B148" i="26"/>
  <c r="B51" i="26"/>
  <c r="I52" i="26"/>
  <c r="J52" i="26" s="1"/>
  <c r="K52" i="26" s="1"/>
  <c r="L52" i="26" s="1"/>
  <c r="M52" i="26" s="1"/>
  <c r="N52" i="26" s="1"/>
  <c r="O52" i="26" s="1"/>
  <c r="P52" i="26" s="1"/>
  <c r="Q52" i="26" s="1"/>
  <c r="R52" i="26" s="1"/>
  <c r="S52" i="26" s="1"/>
  <c r="K65" i="26"/>
  <c r="L65" i="26" s="1"/>
  <c r="M65" i="26" s="1"/>
  <c r="N65" i="26" s="1"/>
  <c r="O65" i="26" s="1"/>
  <c r="P65" i="26" s="1"/>
  <c r="Q65" i="26" s="1"/>
  <c r="R65" i="26" s="1"/>
  <c r="S65" i="26" s="1"/>
  <c r="J59" i="26"/>
  <c r="K59" i="26" s="1"/>
  <c r="L59" i="26" s="1"/>
  <c r="M59" i="26" s="1"/>
  <c r="N59" i="26" s="1"/>
  <c r="O59" i="26" s="1"/>
  <c r="P59" i="26" s="1"/>
  <c r="Q59" i="26" s="1"/>
  <c r="R59" i="26" s="1"/>
  <c r="S59" i="26" s="1"/>
  <c r="B39" i="26"/>
  <c r="B154" i="26"/>
  <c r="I23" i="1" l="1"/>
  <c r="H32" i="31"/>
  <c r="AB155" i="26"/>
  <c r="B173" i="26"/>
  <c r="O21" i="27"/>
  <c r="T65" i="26"/>
  <c r="U65" i="26" s="1"/>
  <c r="V65" i="26" s="1"/>
  <c r="W65" i="26" s="1"/>
  <c r="X65" i="26" s="1"/>
  <c r="Y65" i="26" s="1"/>
  <c r="Z65" i="26" s="1"/>
  <c r="AA65" i="26" s="1"/>
  <c r="AB65" i="26" s="1"/>
  <c r="AC65" i="26" s="1"/>
  <c r="T77" i="26"/>
  <c r="U77" i="26" s="1"/>
  <c r="V77" i="26" s="1"/>
  <c r="W77" i="26" s="1"/>
  <c r="X77" i="26" s="1"/>
  <c r="Y77" i="26" s="1"/>
  <c r="Z77" i="26" s="1"/>
  <c r="AA77" i="26" s="1"/>
  <c r="AB77" i="26" s="1"/>
  <c r="AC77" i="26" s="1"/>
  <c r="T101" i="26"/>
  <c r="U101" i="26" s="1"/>
  <c r="V101" i="26" s="1"/>
  <c r="W101" i="26" s="1"/>
  <c r="X101" i="26" s="1"/>
  <c r="Y101" i="26" s="1"/>
  <c r="Z101" i="26" s="1"/>
  <c r="AA101" i="26" s="1"/>
  <c r="AB101" i="26" s="1"/>
  <c r="AC101" i="26" s="1"/>
  <c r="B101" i="26" s="1"/>
  <c r="T107" i="26"/>
  <c r="U107" i="26" s="1"/>
  <c r="V107" i="26" s="1"/>
  <c r="W107" i="26" s="1"/>
  <c r="X107" i="26" s="1"/>
  <c r="Y107" i="26" s="1"/>
  <c r="Z107" i="26" s="1"/>
  <c r="AA107" i="26" s="1"/>
  <c r="AB107" i="26" s="1"/>
  <c r="AC107" i="26" s="1"/>
  <c r="B107" i="26" s="1"/>
  <c r="T113" i="26"/>
  <c r="U113" i="26" s="1"/>
  <c r="V113" i="26" s="1"/>
  <c r="W113" i="26" s="1"/>
  <c r="X113" i="26" s="1"/>
  <c r="Y113" i="26" s="1"/>
  <c r="Z113" i="26" s="1"/>
  <c r="AA113" i="26" s="1"/>
  <c r="AB113" i="26" s="1"/>
  <c r="AC113" i="26" s="1"/>
  <c r="B113" i="26" s="1"/>
  <c r="B119" i="26"/>
  <c r="T71" i="26"/>
  <c r="U71" i="26" s="1"/>
  <c r="V71" i="26" s="1"/>
  <c r="W71" i="26" s="1"/>
  <c r="X71" i="26" s="1"/>
  <c r="Y71" i="26" s="1"/>
  <c r="Z71" i="26" s="1"/>
  <c r="AA71" i="26" s="1"/>
  <c r="AB71" i="26" s="1"/>
  <c r="AC71" i="26" s="1"/>
  <c r="B71" i="26" s="1"/>
  <c r="T59" i="26"/>
  <c r="U59" i="26" s="1"/>
  <c r="V59" i="26" s="1"/>
  <c r="W59" i="26" s="1"/>
  <c r="X59" i="26" s="1"/>
  <c r="Y59" i="26" s="1"/>
  <c r="Z59" i="26" s="1"/>
  <c r="AA59" i="26" s="1"/>
  <c r="AB59" i="26" s="1"/>
  <c r="B59" i="26" s="1"/>
  <c r="T83" i="26"/>
  <c r="U83" i="26" s="1"/>
  <c r="V83" i="26" s="1"/>
  <c r="W83" i="26" s="1"/>
  <c r="X83" i="26" s="1"/>
  <c r="Y83" i="26" s="1"/>
  <c r="Z83" i="26" s="1"/>
  <c r="AA83" i="26" s="1"/>
  <c r="AB83" i="26" s="1"/>
  <c r="AC83" i="26" s="1"/>
  <c r="B83" i="26" s="1"/>
  <c r="T89" i="26"/>
  <c r="U89" i="26" s="1"/>
  <c r="V89" i="26" s="1"/>
  <c r="W89" i="26" s="1"/>
  <c r="X89" i="26" s="1"/>
  <c r="Y89" i="26" s="1"/>
  <c r="Z89" i="26" s="1"/>
  <c r="AA89" i="26" s="1"/>
  <c r="AB89" i="26" s="1"/>
  <c r="AC89" i="26" s="1"/>
  <c r="B89" i="26" s="1"/>
  <c r="T52" i="26"/>
  <c r="U52" i="26" s="1"/>
  <c r="T95" i="26"/>
  <c r="U95" i="26" s="1"/>
  <c r="V95" i="26" s="1"/>
  <c r="W95" i="26" s="1"/>
  <c r="X95" i="26" s="1"/>
  <c r="Y95" i="26" s="1"/>
  <c r="Z95" i="26" s="1"/>
  <c r="AA95" i="26" s="1"/>
  <c r="AB95" i="26" s="1"/>
  <c r="AC95" i="26" s="1"/>
  <c r="B95" i="26" s="1"/>
  <c r="P181" i="27"/>
  <c r="P20" i="27"/>
  <c r="P183" i="27" s="1"/>
  <c r="J23" i="1" l="1"/>
  <c r="J16" i="30" s="1"/>
  <c r="I32" i="31"/>
  <c r="I16" i="30"/>
  <c r="AC155" i="26"/>
  <c r="P21" i="27"/>
  <c r="V52" i="26"/>
  <c r="Q181" i="27"/>
  <c r="Q20" i="27"/>
  <c r="D184" i="27"/>
  <c r="J32" i="31" l="1"/>
  <c r="K23" i="1"/>
  <c r="B155" i="26"/>
  <c r="Q21" i="27"/>
  <c r="W52" i="26"/>
  <c r="Q183" i="27"/>
  <c r="R181" i="27"/>
  <c r="R20" i="27"/>
  <c r="R183" i="27" s="1"/>
  <c r="E184" i="27"/>
  <c r="K32" i="31" l="1"/>
  <c r="K16" i="30"/>
  <c r="L23" i="1"/>
  <c r="R21" i="27"/>
  <c r="X52" i="26"/>
  <c r="F184" i="27"/>
  <c r="S181" i="27"/>
  <c r="S20" i="27"/>
  <c r="S183" i="27" s="1"/>
  <c r="L32" i="31" l="1"/>
  <c r="M23" i="1"/>
  <c r="L16" i="30"/>
  <c r="S21" i="27"/>
  <c r="Y52" i="26"/>
  <c r="T181" i="27"/>
  <c r="T20" i="27"/>
  <c r="G184" i="27"/>
  <c r="N23" i="1" l="1"/>
  <c r="N16" i="30" s="1"/>
  <c r="M16" i="30"/>
  <c r="M32" i="31"/>
  <c r="T21" i="27"/>
  <c r="Z52" i="26"/>
  <c r="U181" i="27"/>
  <c r="U20" i="27"/>
  <c r="U183" i="27" s="1"/>
  <c r="H184" i="27"/>
  <c r="T183" i="27"/>
  <c r="N32" i="31" l="1"/>
  <c r="O23" i="1"/>
  <c r="U21" i="27"/>
  <c r="AA52" i="26"/>
  <c r="V181" i="27"/>
  <c r="V20" i="27"/>
  <c r="V183" i="27" s="1"/>
  <c r="I184" i="27"/>
  <c r="P23" i="1" l="1"/>
  <c r="P16" i="30" s="1"/>
  <c r="O32" i="31"/>
  <c r="O16" i="30"/>
  <c r="V21" i="27"/>
  <c r="AB52" i="26"/>
  <c r="W181" i="27"/>
  <c r="W20" i="27"/>
  <c r="W183" i="27" s="1"/>
  <c r="J184" i="27"/>
  <c r="P32" i="31" l="1"/>
  <c r="Q23" i="1"/>
  <c r="W21" i="27"/>
  <c r="AC52" i="26"/>
  <c r="K184" i="27"/>
  <c r="X181" i="27"/>
  <c r="X20" i="27"/>
  <c r="X183" i="27" s="1"/>
  <c r="R23" i="1" l="1"/>
  <c r="R16" i="30" s="1"/>
  <c r="Q32" i="31"/>
  <c r="Q16" i="30"/>
  <c r="X21" i="27"/>
  <c r="L184" i="27"/>
  <c r="Y181" i="27"/>
  <c r="Y20" i="27"/>
  <c r="Y183" i="27" s="1"/>
  <c r="R32" i="31" l="1"/>
  <c r="S23" i="1"/>
  <c r="S16" i="30" s="1"/>
  <c r="Y21" i="27"/>
  <c r="Z20" i="27"/>
  <c r="Z183" i="27" s="1"/>
  <c r="Z181" i="27"/>
  <c r="M184" i="27"/>
  <c r="S32" i="31" l="1"/>
  <c r="T23" i="1"/>
  <c r="T16" i="30" s="1"/>
  <c r="Z21" i="27"/>
  <c r="N184" i="27"/>
  <c r="AA181" i="27"/>
  <c r="AA20" i="27"/>
  <c r="AA183" i="27" s="1"/>
  <c r="U23" i="1" l="1"/>
  <c r="U16" i="30" s="1"/>
  <c r="T32" i="31"/>
  <c r="AA21" i="27"/>
  <c r="O184" i="27"/>
  <c r="AB181" i="27"/>
  <c r="AB20" i="27"/>
  <c r="AB183" i="27" s="1"/>
  <c r="U32" i="31" l="1"/>
  <c r="V23" i="1"/>
  <c r="V16" i="30" s="1"/>
  <c r="AB21" i="27"/>
  <c r="AC181" i="27"/>
  <c r="AC20" i="27"/>
  <c r="AC183" i="27" s="1"/>
  <c r="B18" i="27"/>
  <c r="B181" i="27" s="1"/>
  <c r="P184" i="27"/>
  <c r="AE183" i="27" l="1"/>
  <c r="AE185" i="26" s="1"/>
  <c r="W23" i="1"/>
  <c r="W16" i="30" s="1"/>
  <c r="V32" i="31"/>
  <c r="AC21" i="27"/>
  <c r="AC184" i="27" s="1"/>
  <c r="C31" i="32" s="1"/>
  <c r="B20" i="27"/>
  <c r="B183" i="27" s="1"/>
  <c r="Q184" i="27"/>
  <c r="W32" i="31" l="1"/>
  <c r="X23" i="1"/>
  <c r="R184" i="27"/>
  <c r="X32" i="31" l="1"/>
  <c r="Y23" i="1"/>
  <c r="X16" i="30"/>
  <c r="S184" i="27"/>
  <c r="Z23" i="1" l="1"/>
  <c r="Z16" i="30" s="1"/>
  <c r="Y16" i="30"/>
  <c r="Y32" i="31"/>
  <c r="T184" i="27"/>
  <c r="Z32" i="31" l="1"/>
  <c r="AA23" i="1"/>
  <c r="U184" i="27"/>
  <c r="AB23" i="1" l="1"/>
  <c r="AB16" i="30" s="1"/>
  <c r="AA16" i="30"/>
  <c r="AA32" i="31"/>
  <c r="V184" i="27"/>
  <c r="AB32" i="31" l="1"/>
  <c r="AC23" i="1"/>
  <c r="W184" i="27"/>
  <c r="AC32" i="31" l="1"/>
  <c r="AC16" i="30"/>
  <c r="X184" i="27"/>
  <c r="Y184" i="27" l="1"/>
  <c r="Z184" i="27" l="1"/>
  <c r="AA184" i="27" l="1"/>
  <c r="AB184" i="27" l="1"/>
  <c r="B21" i="27" l="1"/>
  <c r="B184" i="27" s="1"/>
  <c r="AC188" i="26" l="1"/>
  <c r="AB188" i="26"/>
  <c r="AA188" i="26"/>
  <c r="Z188" i="26"/>
  <c r="Y188" i="26"/>
  <c r="X188" i="26"/>
  <c r="W188" i="26"/>
  <c r="V188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H188" i="26"/>
  <c r="G188" i="26"/>
  <c r="F188" i="26"/>
  <c r="E188" i="26"/>
  <c r="A188" i="26"/>
  <c r="B77" i="26" l="1"/>
  <c r="AH37" i="5"/>
  <c r="AH38" i="5"/>
  <c r="AH29" i="5"/>
  <c r="AH22" i="5"/>
  <c r="AH15" i="5"/>
  <c r="AH14" i="5"/>
  <c r="AH13" i="5"/>
  <c r="AH12" i="5"/>
  <c r="AH11" i="5"/>
  <c r="AH9" i="5"/>
  <c r="AH8" i="5"/>
  <c r="AH6" i="5"/>
  <c r="AH5" i="5"/>
  <c r="AH4" i="5"/>
  <c r="AH3" i="5"/>
  <c r="T1256" i="10"/>
  <c r="S2031" i="10"/>
  <c r="T2031" i="10"/>
  <c r="U2031" i="10"/>
  <c r="Q2031" i="10"/>
  <c r="AB641" i="10"/>
  <c r="AB639" i="10"/>
  <c r="AA639" i="10"/>
  <c r="AC638" i="10"/>
  <c r="AA8" i="5" s="1"/>
  <c r="Z639" i="10"/>
  <c r="U639" i="10"/>
  <c r="T639" i="10"/>
  <c r="N408" i="10"/>
  <c r="M404" i="10"/>
  <c r="J392" i="10"/>
  <c r="AD638" i="10"/>
  <c r="AB8" i="5" s="1"/>
  <c r="T23" i="10"/>
  <c r="U23" i="10"/>
  <c r="V23" i="10"/>
  <c r="W23" i="10"/>
  <c r="X23" i="10"/>
  <c r="Y23" i="10"/>
  <c r="Z23" i="10"/>
  <c r="AA23" i="10"/>
  <c r="AB23" i="10"/>
  <c r="AC23" i="10"/>
  <c r="AD23" i="10"/>
  <c r="AE23" i="10"/>
  <c r="AF23" i="10"/>
  <c r="AG23" i="10"/>
  <c r="AH23" i="10"/>
  <c r="O23" i="10"/>
  <c r="P23" i="10"/>
  <c r="Q23" i="10"/>
  <c r="R23" i="10"/>
  <c r="S23" i="10"/>
  <c r="N23" i="10"/>
  <c r="K56" i="10"/>
  <c r="L56" i="10"/>
  <c r="M56" i="10"/>
  <c r="N56" i="10"/>
  <c r="Q48" i="10"/>
  <c r="R48" i="10"/>
  <c r="S48" i="10"/>
  <c r="T48" i="10"/>
  <c r="U48" i="10"/>
  <c r="V48" i="10"/>
  <c r="W48" i="10"/>
  <c r="X48" i="10"/>
  <c r="Y48" i="10"/>
  <c r="Z48" i="10"/>
  <c r="AA48" i="10"/>
  <c r="AB48" i="10"/>
  <c r="AC48" i="10"/>
  <c r="AD48" i="10"/>
  <c r="AE48" i="10"/>
  <c r="AF48" i="10"/>
  <c r="AG48" i="10"/>
  <c r="AH48" i="10"/>
  <c r="M48" i="10"/>
  <c r="M46" i="10" s="1"/>
  <c r="N48" i="10"/>
  <c r="O48" i="10"/>
  <c r="P48" i="10"/>
  <c r="O2068" i="10"/>
  <c r="P2068" i="10"/>
  <c r="Q2068" i="10"/>
  <c r="L2052" i="10"/>
  <c r="M2052" i="10"/>
  <c r="K2048" i="10"/>
  <c r="L2048" i="10"/>
  <c r="M2048" i="10"/>
  <c r="J2044" i="10"/>
  <c r="K2044" i="10"/>
  <c r="L2044" i="10"/>
  <c r="I2040" i="10"/>
  <c r="J2040" i="10"/>
  <c r="K2040" i="10"/>
  <c r="AH2015" i="10"/>
  <c r="AI2015" i="10"/>
  <c r="AG2011" i="10"/>
  <c r="AH2011" i="10"/>
  <c r="AF2007" i="10"/>
  <c r="AG2007" i="10"/>
  <c r="AH2007" i="10"/>
  <c r="AE2003" i="10"/>
  <c r="AF2003" i="10"/>
  <c r="AG2003" i="10"/>
  <c r="AH2003" i="10"/>
  <c r="AD1999" i="10"/>
  <c r="AE1999" i="10"/>
  <c r="AF1999" i="10"/>
  <c r="AC1995" i="10"/>
  <c r="AD1995" i="10"/>
  <c r="AB1991" i="10"/>
  <c r="AC1991" i="10"/>
  <c r="AD1991" i="10"/>
  <c r="AA1987" i="10"/>
  <c r="AB1987" i="10"/>
  <c r="AC1987" i="10"/>
  <c r="Z1983" i="10"/>
  <c r="AA1983" i="10"/>
  <c r="AB1983" i="10"/>
  <c r="Y1979" i="10"/>
  <c r="Z1979" i="10"/>
  <c r="X1975" i="10"/>
  <c r="Y1975" i="10"/>
  <c r="Z1975" i="10"/>
  <c r="W1971" i="10"/>
  <c r="X1971" i="10"/>
  <c r="Y1971" i="10"/>
  <c r="V1967" i="10"/>
  <c r="W1967" i="10"/>
  <c r="U1963" i="10"/>
  <c r="V1963" i="10"/>
  <c r="T1959" i="10"/>
  <c r="U1959" i="10"/>
  <c r="V1959" i="10"/>
  <c r="S1955" i="10"/>
  <c r="T1955" i="10"/>
  <c r="R1951" i="10"/>
  <c r="S1951" i="10"/>
  <c r="T1951" i="10"/>
  <c r="U1951" i="10"/>
  <c r="R1947" i="10"/>
  <c r="S1947" i="10"/>
  <c r="T1945" i="10" s="1"/>
  <c r="Q1947" i="10"/>
  <c r="O1939" i="10"/>
  <c r="P1939" i="10"/>
  <c r="Q1939" i="10"/>
  <c r="N1935" i="10"/>
  <c r="O1935" i="10"/>
  <c r="P1935" i="10"/>
  <c r="Q1935" i="10"/>
  <c r="M1931" i="10"/>
  <c r="N1931" i="10"/>
  <c r="O1931" i="10"/>
  <c r="P1931" i="10"/>
  <c r="L1927" i="10"/>
  <c r="M1927" i="10"/>
  <c r="N1927" i="10"/>
  <c r="O1925" i="10" s="1"/>
  <c r="K1923" i="10"/>
  <c r="L1923" i="10"/>
  <c r="M1923" i="10"/>
  <c r="N1923" i="10"/>
  <c r="O1921" i="10" s="1"/>
  <c r="P1921" i="10"/>
  <c r="J1919" i="10"/>
  <c r="K1919" i="10"/>
  <c r="L1919" i="10"/>
  <c r="M1919" i="10"/>
  <c r="N1919" i="10"/>
  <c r="I1915" i="10"/>
  <c r="J1915" i="10"/>
  <c r="K1915" i="10"/>
  <c r="L1915" i="10"/>
  <c r="M1915" i="10"/>
  <c r="H1911" i="10"/>
  <c r="I1911" i="10"/>
  <c r="J1911" i="10"/>
  <c r="K1911" i="10"/>
  <c r="L1911" i="10"/>
  <c r="M1911" i="10"/>
  <c r="AH1820" i="10"/>
  <c r="AI1820" i="10"/>
  <c r="AG1816" i="10"/>
  <c r="AH1816" i="10"/>
  <c r="AF1812" i="10"/>
  <c r="AG1812" i="10"/>
  <c r="AH1812" i="10"/>
  <c r="AE1808" i="10"/>
  <c r="AF1808" i="10"/>
  <c r="AG1808" i="10"/>
  <c r="AD1804" i="10"/>
  <c r="AE1804" i="10"/>
  <c r="AF1804" i="10"/>
  <c r="AC1800" i="10"/>
  <c r="AD1800" i="10"/>
  <c r="AE1800" i="10"/>
  <c r="AB1796" i="10"/>
  <c r="AC1796" i="10"/>
  <c r="AD1796" i="10"/>
  <c r="AA1792" i="10"/>
  <c r="AB1792" i="10"/>
  <c r="AC1792" i="10"/>
  <c r="Z1788" i="10"/>
  <c r="AA1788" i="10"/>
  <c r="AB1788" i="10"/>
  <c r="Y1784" i="10"/>
  <c r="Z1784" i="10"/>
  <c r="AA1784" i="10"/>
  <c r="X1780" i="10"/>
  <c r="Y1780" i="10"/>
  <c r="Z1780" i="10"/>
  <c r="W1776" i="10"/>
  <c r="X1776" i="10"/>
  <c r="Y1776" i="10"/>
  <c r="V1772" i="10"/>
  <c r="W1772" i="10"/>
  <c r="X1772" i="10"/>
  <c r="U1768" i="10"/>
  <c r="V1768" i="10"/>
  <c r="T1764" i="10"/>
  <c r="U1764" i="10"/>
  <c r="V1764" i="10"/>
  <c r="S1760" i="10"/>
  <c r="T1760" i="10"/>
  <c r="U1760" i="10"/>
  <c r="R1756" i="10"/>
  <c r="S1756" i="10"/>
  <c r="T1756" i="10"/>
  <c r="Q1752" i="10"/>
  <c r="R1752" i="10"/>
  <c r="S1752" i="10"/>
  <c r="P1748" i="10"/>
  <c r="Q1748" i="10"/>
  <c r="O1744" i="10"/>
  <c r="P1744" i="10"/>
  <c r="N1740" i="10"/>
  <c r="O1740" i="10"/>
  <c r="M1736" i="10"/>
  <c r="N1736" i="10"/>
  <c r="O1736" i="10"/>
  <c r="L1732" i="10"/>
  <c r="M1732" i="10"/>
  <c r="N1732" i="10"/>
  <c r="O1732" i="10"/>
  <c r="P1732" i="10"/>
  <c r="K1728" i="10"/>
  <c r="L1728" i="10"/>
  <c r="M1728" i="10"/>
  <c r="J1724" i="10"/>
  <c r="K1724" i="10"/>
  <c r="L1724" i="10"/>
  <c r="I1720" i="10"/>
  <c r="J1720" i="10"/>
  <c r="K1720" i="10"/>
  <c r="L1720" i="10"/>
  <c r="M1720" i="10"/>
  <c r="N1720" i="10"/>
  <c r="H1716" i="10"/>
  <c r="I1716" i="10"/>
  <c r="J1716" i="10"/>
  <c r="K1716" i="10"/>
  <c r="AI1365" i="10"/>
  <c r="AH1365" i="10"/>
  <c r="AH1363" i="10" s="1"/>
  <c r="AG1365" i="10"/>
  <c r="AF1365" i="10"/>
  <c r="AE1365" i="10"/>
  <c r="AD1365" i="10"/>
  <c r="AC1365" i="10"/>
  <c r="AB1365" i="10"/>
  <c r="AA1365" i="10"/>
  <c r="Z1365" i="10"/>
  <c r="Y1365" i="10"/>
  <c r="X1365" i="10"/>
  <c r="W1365" i="10"/>
  <c r="V1365" i="10"/>
  <c r="U1365" i="10"/>
  <c r="T1365" i="10"/>
  <c r="S1365" i="10"/>
  <c r="R1365" i="10"/>
  <c r="Q1365" i="10"/>
  <c r="P1365" i="10"/>
  <c r="O1365" i="10"/>
  <c r="N1365" i="10"/>
  <c r="M1365" i="10"/>
  <c r="L1365" i="10"/>
  <c r="K1365" i="10"/>
  <c r="J1365" i="10"/>
  <c r="I1365" i="10"/>
  <c r="H1365" i="10"/>
  <c r="G1365" i="10"/>
  <c r="F1365" i="10"/>
  <c r="AI1361" i="10"/>
  <c r="AH1361" i="10"/>
  <c r="AG1361" i="10"/>
  <c r="AG1359" i="10" s="1"/>
  <c r="AF1361" i="10"/>
  <c r="AE1361" i="10"/>
  <c r="AD1361" i="10"/>
  <c r="AC1361" i="10"/>
  <c r="AB1361" i="10"/>
  <c r="AA1361" i="10"/>
  <c r="Z1361" i="10"/>
  <c r="Y1361" i="10"/>
  <c r="X1361" i="10"/>
  <c r="W1361" i="10"/>
  <c r="V1361" i="10"/>
  <c r="U1361" i="10"/>
  <c r="T1361" i="10"/>
  <c r="S1361" i="10"/>
  <c r="R1361" i="10"/>
  <c r="Q1361" i="10"/>
  <c r="P1361" i="10"/>
  <c r="O1361" i="10"/>
  <c r="N1361" i="10"/>
  <c r="M1361" i="10"/>
  <c r="L1361" i="10"/>
  <c r="K1361" i="10"/>
  <c r="J1361" i="10"/>
  <c r="I1361" i="10"/>
  <c r="H1361" i="10"/>
  <c r="G1361" i="10"/>
  <c r="F1361" i="10"/>
  <c r="AI1357" i="10"/>
  <c r="AH1357" i="10"/>
  <c r="AG1357" i="10"/>
  <c r="AF1357" i="10"/>
  <c r="AE1357" i="10"/>
  <c r="AD1357" i="10"/>
  <c r="AC1357" i="10"/>
  <c r="AB1357" i="10"/>
  <c r="AA1357" i="10"/>
  <c r="Z1357" i="10"/>
  <c r="Y1357" i="10"/>
  <c r="X1357" i="10"/>
  <c r="W1357" i="10"/>
  <c r="V1357" i="10"/>
  <c r="U1357" i="10"/>
  <c r="T1357" i="10"/>
  <c r="S1357" i="10"/>
  <c r="R1357" i="10"/>
  <c r="Q1357" i="10"/>
  <c r="P1357" i="10"/>
  <c r="O1357" i="10"/>
  <c r="N1357" i="10"/>
  <c r="M1357" i="10"/>
  <c r="L1357" i="10"/>
  <c r="K1357" i="10"/>
  <c r="J1357" i="10"/>
  <c r="I1357" i="10"/>
  <c r="H1357" i="10"/>
  <c r="G1357" i="10"/>
  <c r="F1357" i="10"/>
  <c r="AI1353" i="10"/>
  <c r="AH1353" i="10"/>
  <c r="AG1353" i="10"/>
  <c r="AF1353" i="10"/>
  <c r="AE1353" i="10"/>
  <c r="AE1351" i="10" s="1"/>
  <c r="AD1353" i="10"/>
  <c r="AC1353" i="10"/>
  <c r="AB1353" i="10"/>
  <c r="AA1353" i="10"/>
  <c r="Z1353" i="10"/>
  <c r="Y1353" i="10"/>
  <c r="X1353" i="10"/>
  <c r="W1353" i="10"/>
  <c r="V1353" i="10"/>
  <c r="U1353" i="10"/>
  <c r="T1353" i="10"/>
  <c r="S1353" i="10"/>
  <c r="R1353" i="10"/>
  <c r="Q1353" i="10"/>
  <c r="P1353" i="10"/>
  <c r="O1353" i="10"/>
  <c r="N1353" i="10"/>
  <c r="M1353" i="10"/>
  <c r="L1353" i="10"/>
  <c r="K1353" i="10"/>
  <c r="J1353" i="10"/>
  <c r="I1353" i="10"/>
  <c r="H1353" i="10"/>
  <c r="G1353" i="10"/>
  <c r="F1353" i="10"/>
  <c r="AI1349" i="10"/>
  <c r="AH1349" i="10"/>
  <c r="AG1349" i="10"/>
  <c r="AF1349" i="10"/>
  <c r="AE1349" i="10"/>
  <c r="AD1349" i="10"/>
  <c r="AD1347" i="10" s="1"/>
  <c r="AC1349" i="10"/>
  <c r="AB1349" i="10"/>
  <c r="AA1349" i="10"/>
  <c r="Z1349" i="10"/>
  <c r="Y1349" i="10"/>
  <c r="X1349" i="10"/>
  <c r="W1349" i="10"/>
  <c r="V1349" i="10"/>
  <c r="U1349" i="10"/>
  <c r="T1349" i="10"/>
  <c r="S1349" i="10"/>
  <c r="R1349" i="10"/>
  <c r="Q1349" i="10"/>
  <c r="P1349" i="10"/>
  <c r="O1349" i="10"/>
  <c r="N1349" i="10"/>
  <c r="M1349" i="10"/>
  <c r="L1349" i="10"/>
  <c r="K1349" i="10"/>
  <c r="J1349" i="10"/>
  <c r="I1349" i="10"/>
  <c r="H1349" i="10"/>
  <c r="G1349" i="10"/>
  <c r="F1349" i="10"/>
  <c r="AI1345" i="10"/>
  <c r="AH1345" i="10"/>
  <c r="AG1345" i="10"/>
  <c r="AF1345" i="10"/>
  <c r="AE1345" i="10"/>
  <c r="AD1345" i="10"/>
  <c r="AC1345" i="10"/>
  <c r="AB1345" i="10"/>
  <c r="AA1345" i="10"/>
  <c r="Z1345" i="10"/>
  <c r="Y1345" i="10"/>
  <c r="X1345" i="10"/>
  <c r="W1345" i="10"/>
  <c r="V1345" i="10"/>
  <c r="U1345" i="10"/>
  <c r="T1345" i="10"/>
  <c r="S1345" i="10"/>
  <c r="R1345" i="10"/>
  <c r="Q1345" i="10"/>
  <c r="P1345" i="10"/>
  <c r="O1345" i="10"/>
  <c r="N1345" i="10"/>
  <c r="M1345" i="10"/>
  <c r="L1345" i="10"/>
  <c r="K1345" i="10"/>
  <c r="J1345" i="10"/>
  <c r="I1345" i="10"/>
  <c r="H1345" i="10"/>
  <c r="G1345" i="10"/>
  <c r="F1345" i="10"/>
  <c r="AC1343" i="10"/>
  <c r="AI1341" i="10"/>
  <c r="AH1341" i="10"/>
  <c r="AG1341" i="10"/>
  <c r="AF1341" i="10"/>
  <c r="AE1341" i="10"/>
  <c r="AD1341" i="10"/>
  <c r="AC1341" i="10"/>
  <c r="AB1341" i="10"/>
  <c r="AC1339" i="10" s="1"/>
  <c r="AA1341" i="10"/>
  <c r="Z1341" i="10"/>
  <c r="Y1341" i="10"/>
  <c r="X1341" i="10"/>
  <c r="W1341" i="10"/>
  <c r="V1341" i="10"/>
  <c r="U1341" i="10"/>
  <c r="T1341" i="10"/>
  <c r="S1341" i="10"/>
  <c r="R1341" i="10"/>
  <c r="Q1341" i="10"/>
  <c r="P1341" i="10"/>
  <c r="O1341" i="10"/>
  <c r="N1341" i="10"/>
  <c r="M1341" i="10"/>
  <c r="L1341" i="10"/>
  <c r="K1341" i="10"/>
  <c r="J1341" i="10"/>
  <c r="I1341" i="10"/>
  <c r="H1341" i="10"/>
  <c r="G1341" i="10"/>
  <c r="F1341" i="10"/>
  <c r="AI1337" i="10"/>
  <c r="AH1337" i="10"/>
  <c r="AG1337" i="10"/>
  <c r="AF1337" i="10"/>
  <c r="AE1337" i="10"/>
  <c r="AD1337" i="10"/>
  <c r="AC1337" i="10"/>
  <c r="AB1337" i="10"/>
  <c r="AA1337" i="10"/>
  <c r="Z1337" i="10"/>
  <c r="Y1337" i="10"/>
  <c r="X1337" i="10"/>
  <c r="W1337" i="10"/>
  <c r="V1337" i="10"/>
  <c r="U1337" i="10"/>
  <c r="T1337" i="10"/>
  <c r="S1337" i="10"/>
  <c r="R1337" i="10"/>
  <c r="Q1337" i="10"/>
  <c r="P1337" i="10"/>
  <c r="O1337" i="10"/>
  <c r="N1337" i="10"/>
  <c r="M1337" i="10"/>
  <c r="L1337" i="10"/>
  <c r="K1337" i="10"/>
  <c r="J1337" i="10"/>
  <c r="I1337" i="10"/>
  <c r="H1337" i="10"/>
  <c r="G1337" i="10"/>
  <c r="F1337" i="10"/>
  <c r="AI1333" i="10"/>
  <c r="AH1333" i="10"/>
  <c r="AG1333" i="10"/>
  <c r="AF1333" i="10"/>
  <c r="AE1333" i="10"/>
  <c r="AD1333" i="10"/>
  <c r="AC1333" i="10"/>
  <c r="AB1333" i="10"/>
  <c r="AA1333" i="10"/>
  <c r="Z1333" i="10"/>
  <c r="Y1333" i="10"/>
  <c r="X1333" i="10"/>
  <c r="W1333" i="10"/>
  <c r="V1333" i="10"/>
  <c r="U1333" i="10"/>
  <c r="T1333" i="10"/>
  <c r="S1333" i="10"/>
  <c r="R1333" i="10"/>
  <c r="Q1333" i="10"/>
  <c r="P1333" i="10"/>
  <c r="O1333" i="10"/>
  <c r="N1333" i="10"/>
  <c r="M1333" i="10"/>
  <c r="L1333" i="10"/>
  <c r="K1333" i="10"/>
  <c r="J1333" i="10"/>
  <c r="I1333" i="10"/>
  <c r="H1333" i="10"/>
  <c r="G1333" i="10"/>
  <c r="F1333" i="10"/>
  <c r="AI1329" i="10"/>
  <c r="AH1329" i="10"/>
  <c r="AG1329" i="10"/>
  <c r="AF1329" i="10"/>
  <c r="AE1329" i="10"/>
  <c r="AD1329" i="10"/>
  <c r="AC1329" i="10"/>
  <c r="AB1329" i="10"/>
  <c r="AA1329" i="10"/>
  <c r="Z1329" i="10"/>
  <c r="Y1329" i="10"/>
  <c r="X1329" i="10"/>
  <c r="W1329" i="10"/>
  <c r="V1329" i="10"/>
  <c r="U1329" i="10"/>
  <c r="T1329" i="10"/>
  <c r="S1329" i="10"/>
  <c r="R1329" i="10"/>
  <c r="Q1329" i="10"/>
  <c r="P1329" i="10"/>
  <c r="O1329" i="10"/>
  <c r="N1329" i="10"/>
  <c r="M1329" i="10"/>
  <c r="L1329" i="10"/>
  <c r="K1329" i="10"/>
  <c r="J1329" i="10"/>
  <c r="I1329" i="10"/>
  <c r="H1329" i="10"/>
  <c r="G1329" i="10"/>
  <c r="F1329" i="10"/>
  <c r="AI1325" i="10"/>
  <c r="AH1325" i="10"/>
  <c r="AG1325" i="10"/>
  <c r="AF1325" i="10"/>
  <c r="AE1325" i="10"/>
  <c r="AD1325" i="10"/>
  <c r="AC1325" i="10"/>
  <c r="AB1325" i="10"/>
  <c r="AA1325" i="10"/>
  <c r="Z1325" i="10"/>
  <c r="Y1325" i="10"/>
  <c r="X1325" i="10"/>
  <c r="X1323" i="10" s="1"/>
  <c r="W1325" i="10"/>
  <c r="V1325" i="10"/>
  <c r="U1325" i="10"/>
  <c r="T1325" i="10"/>
  <c r="S1325" i="10"/>
  <c r="R1325" i="10"/>
  <c r="Q1325" i="10"/>
  <c r="P1325" i="10"/>
  <c r="O1325" i="10"/>
  <c r="N1325" i="10"/>
  <c r="M1325" i="10"/>
  <c r="L1325" i="10"/>
  <c r="K1325" i="10"/>
  <c r="J1325" i="10"/>
  <c r="I1325" i="10"/>
  <c r="H1325" i="10"/>
  <c r="G1325" i="10"/>
  <c r="F1325" i="10"/>
  <c r="AI1321" i="10"/>
  <c r="AH1321" i="10"/>
  <c r="AG1321" i="10"/>
  <c r="AF1321" i="10"/>
  <c r="AE1321" i="10"/>
  <c r="AD1321" i="10"/>
  <c r="AC1321" i="10"/>
  <c r="AB1321" i="10"/>
  <c r="AA1321" i="10"/>
  <c r="Z1321" i="10"/>
  <c r="Y1321" i="10"/>
  <c r="X1321" i="10"/>
  <c r="W1321" i="10"/>
  <c r="W1319" i="10" s="1"/>
  <c r="V1321" i="10"/>
  <c r="U1321" i="10"/>
  <c r="T1321" i="10"/>
  <c r="S1321" i="10"/>
  <c r="R1321" i="10"/>
  <c r="Q1321" i="10"/>
  <c r="P1321" i="10"/>
  <c r="O1321" i="10"/>
  <c r="N1321" i="10"/>
  <c r="M1321" i="10"/>
  <c r="L1321" i="10"/>
  <c r="K1321" i="10"/>
  <c r="J1321" i="10"/>
  <c r="I1321" i="10"/>
  <c r="H1321" i="10"/>
  <c r="G1321" i="10"/>
  <c r="F1321" i="10"/>
  <c r="AI1317" i="10"/>
  <c r="AH1317" i="10"/>
  <c r="AG1317" i="10"/>
  <c r="AF1317" i="10"/>
  <c r="AE1317" i="10"/>
  <c r="AD1317" i="10"/>
  <c r="AC1317" i="10"/>
  <c r="AB1317" i="10"/>
  <c r="AA1317" i="10"/>
  <c r="Z1317" i="10"/>
  <c r="Y1317" i="10"/>
  <c r="X1317" i="10"/>
  <c r="W1317" i="10"/>
  <c r="V1317" i="10"/>
  <c r="V1315" i="10" s="1"/>
  <c r="U1317" i="10"/>
  <c r="T1317" i="10"/>
  <c r="S1317" i="10"/>
  <c r="R1317" i="10"/>
  <c r="Q1317" i="10"/>
  <c r="P1317" i="10"/>
  <c r="O1317" i="10"/>
  <c r="N1317" i="10"/>
  <c r="M1317" i="10"/>
  <c r="L1317" i="10"/>
  <c r="K1317" i="10"/>
  <c r="J1317" i="10"/>
  <c r="I1317" i="10"/>
  <c r="H1317" i="10"/>
  <c r="G1317" i="10"/>
  <c r="F1317" i="10"/>
  <c r="AI1313" i="10"/>
  <c r="AH1313" i="10"/>
  <c r="AG1313" i="10"/>
  <c r="AF1313" i="10"/>
  <c r="AE1313" i="10"/>
  <c r="AD1313" i="10"/>
  <c r="AC1313" i="10"/>
  <c r="AB1313" i="10"/>
  <c r="AA1313" i="10"/>
  <c r="Z1313" i="10"/>
  <c r="Y1313" i="10"/>
  <c r="X1313" i="10"/>
  <c r="W1313" i="10"/>
  <c r="V1313" i="10"/>
  <c r="U1313" i="10"/>
  <c r="T1313" i="10"/>
  <c r="S1313" i="10"/>
  <c r="R1313" i="10"/>
  <c r="Q1313" i="10"/>
  <c r="P1313" i="10"/>
  <c r="O1313" i="10"/>
  <c r="N1313" i="10"/>
  <c r="M1313" i="10"/>
  <c r="L1313" i="10"/>
  <c r="K1313" i="10"/>
  <c r="J1313" i="10"/>
  <c r="I1313" i="10"/>
  <c r="H1313" i="10"/>
  <c r="G1313" i="10"/>
  <c r="F1313" i="10"/>
  <c r="U1311" i="10"/>
  <c r="AI1309" i="10"/>
  <c r="AH1309" i="10"/>
  <c r="AG1309" i="10"/>
  <c r="AF1309" i="10"/>
  <c r="AE1309" i="10"/>
  <c r="AD1309" i="10"/>
  <c r="AC1309" i="10"/>
  <c r="AB1309" i="10"/>
  <c r="AA1309" i="10"/>
  <c r="Z1309" i="10"/>
  <c r="Y1309" i="10"/>
  <c r="X1309" i="10"/>
  <c r="W1309" i="10"/>
  <c r="V1309" i="10"/>
  <c r="U1309" i="10"/>
  <c r="T1309" i="10"/>
  <c r="T1307" i="10" s="1"/>
  <c r="S1309" i="10"/>
  <c r="R1309" i="10"/>
  <c r="Q1309" i="10"/>
  <c r="P1309" i="10"/>
  <c r="O1309" i="10"/>
  <c r="N1309" i="10"/>
  <c r="M1309" i="10"/>
  <c r="L1309" i="10"/>
  <c r="K1309" i="10"/>
  <c r="J1309" i="10"/>
  <c r="I1309" i="10"/>
  <c r="H1309" i="10"/>
  <c r="G1309" i="10"/>
  <c r="F1309" i="10"/>
  <c r="AI1305" i="10"/>
  <c r="AH1305" i="10"/>
  <c r="AG1305" i="10"/>
  <c r="AF1305" i="10"/>
  <c r="AE1305" i="10"/>
  <c r="AD1305" i="10"/>
  <c r="AC1305" i="10"/>
  <c r="AB1305" i="10"/>
  <c r="AA1305" i="10"/>
  <c r="Z1305" i="10"/>
  <c r="Y1305" i="10"/>
  <c r="X1305" i="10"/>
  <c r="W1305" i="10"/>
  <c r="V1305" i="10"/>
  <c r="U1305" i="10"/>
  <c r="T1305" i="10"/>
  <c r="S1305" i="10"/>
  <c r="S1303" i="10" s="1"/>
  <c r="R1305" i="10"/>
  <c r="Q1305" i="10"/>
  <c r="P1305" i="10"/>
  <c r="O1305" i="10"/>
  <c r="N1305" i="10"/>
  <c r="M1305" i="10"/>
  <c r="L1305" i="10"/>
  <c r="K1305" i="10"/>
  <c r="J1305" i="10"/>
  <c r="I1305" i="10"/>
  <c r="H1305" i="10"/>
  <c r="G1305" i="10"/>
  <c r="F1305" i="10"/>
  <c r="AI1301" i="10"/>
  <c r="AH1301" i="10"/>
  <c r="AG1301" i="10"/>
  <c r="AF1301" i="10"/>
  <c r="AE1301" i="10"/>
  <c r="AD1301" i="10"/>
  <c r="AC1301" i="10"/>
  <c r="AB1301" i="10"/>
  <c r="AA1301" i="10"/>
  <c r="Z1301" i="10"/>
  <c r="Y1301" i="10"/>
  <c r="X1301" i="10"/>
  <c r="W1301" i="10"/>
  <c r="V1301" i="10"/>
  <c r="U1301" i="10"/>
  <c r="T1301" i="10"/>
  <c r="S1301" i="10"/>
  <c r="R1301" i="10"/>
  <c r="R1299" i="10" s="1"/>
  <c r="Q1301" i="10"/>
  <c r="P1301" i="10"/>
  <c r="O1301" i="10"/>
  <c r="N1301" i="10"/>
  <c r="M1301" i="10"/>
  <c r="L1301" i="10"/>
  <c r="K1301" i="10"/>
  <c r="J1301" i="10"/>
  <c r="I1301" i="10"/>
  <c r="H1301" i="10"/>
  <c r="G1301" i="10"/>
  <c r="F1301" i="10"/>
  <c r="AI1297" i="10"/>
  <c r="AH1297" i="10"/>
  <c r="AG1297" i="10"/>
  <c r="AF1297" i="10"/>
  <c r="AE1297" i="10"/>
  <c r="AD1297" i="10"/>
  <c r="AC1297" i="10"/>
  <c r="AB1297" i="10"/>
  <c r="AA1297" i="10"/>
  <c r="Z1297" i="10"/>
  <c r="Y1297" i="10"/>
  <c r="X1297" i="10"/>
  <c r="W1297" i="10"/>
  <c r="V1297" i="10"/>
  <c r="U1297" i="10"/>
  <c r="T1297" i="10"/>
  <c r="S1297" i="10"/>
  <c r="R1297" i="10"/>
  <c r="Q1297" i="10"/>
  <c r="P1297" i="10"/>
  <c r="O1297" i="10"/>
  <c r="N1297" i="10"/>
  <c r="M1297" i="10"/>
  <c r="L1297" i="10"/>
  <c r="K1297" i="10"/>
  <c r="J1297" i="10"/>
  <c r="I1297" i="10"/>
  <c r="H1297" i="10"/>
  <c r="G1297" i="10"/>
  <c r="F1297" i="10"/>
  <c r="Q1295" i="10"/>
  <c r="AI1293" i="10"/>
  <c r="AH1293" i="10"/>
  <c r="AG1293" i="10"/>
  <c r="AF1293" i="10"/>
  <c r="AE1293" i="10"/>
  <c r="AD1293" i="10"/>
  <c r="AC1293" i="10"/>
  <c r="AB1293" i="10"/>
  <c r="AA1293" i="10"/>
  <c r="Z1293" i="10"/>
  <c r="Y1293" i="10"/>
  <c r="X1293" i="10"/>
  <c r="W1293" i="10"/>
  <c r="V1293" i="10"/>
  <c r="U1293" i="10"/>
  <c r="T1293" i="10"/>
  <c r="S1293" i="10"/>
  <c r="R1293" i="10"/>
  <c r="Q1293" i="10"/>
  <c r="P1293" i="10"/>
  <c r="O1293" i="10"/>
  <c r="N1293" i="10"/>
  <c r="M1293" i="10"/>
  <c r="L1293" i="10"/>
  <c r="K1293" i="10"/>
  <c r="J1293" i="10"/>
  <c r="I1293" i="10"/>
  <c r="H1293" i="10"/>
  <c r="G1293" i="10"/>
  <c r="F1293" i="10"/>
  <c r="AI1289" i="10"/>
  <c r="AH1289" i="10"/>
  <c r="AG1289" i="10"/>
  <c r="AF1289" i="10"/>
  <c r="AE1289" i="10"/>
  <c r="AD1289" i="10"/>
  <c r="AC1289" i="10"/>
  <c r="AB1289" i="10"/>
  <c r="AA1289" i="10"/>
  <c r="Z1289" i="10"/>
  <c r="Y1289" i="10"/>
  <c r="X1289" i="10"/>
  <c r="W1289" i="10"/>
  <c r="V1289" i="10"/>
  <c r="U1289" i="10"/>
  <c r="T1289" i="10"/>
  <c r="S1289" i="10"/>
  <c r="R1289" i="10"/>
  <c r="Q1289" i="10"/>
  <c r="P1289" i="10"/>
  <c r="O1289" i="10"/>
  <c r="O1287" i="10" s="1"/>
  <c r="N1289" i="10"/>
  <c r="M1289" i="10"/>
  <c r="L1289" i="10"/>
  <c r="K1289" i="10"/>
  <c r="J1289" i="10"/>
  <c r="I1289" i="10"/>
  <c r="H1289" i="10"/>
  <c r="G1289" i="10"/>
  <c r="F1289" i="10"/>
  <c r="AI1285" i="10"/>
  <c r="AH1285" i="10"/>
  <c r="AG1285" i="10"/>
  <c r="AF1285" i="10"/>
  <c r="AE1285" i="10"/>
  <c r="AD1285" i="10"/>
  <c r="AC1285" i="10"/>
  <c r="AB1285" i="10"/>
  <c r="AA1285" i="10"/>
  <c r="Z1285" i="10"/>
  <c r="Y1285" i="10"/>
  <c r="X1285" i="10"/>
  <c r="W1285" i="10"/>
  <c r="V1285" i="10"/>
  <c r="U1285" i="10"/>
  <c r="T1285" i="10"/>
  <c r="S1285" i="10"/>
  <c r="R1285" i="10"/>
  <c r="Q1285" i="10"/>
  <c r="P1285" i="10"/>
  <c r="O1285" i="10"/>
  <c r="N1285" i="10"/>
  <c r="M1285" i="10"/>
  <c r="L1285" i="10"/>
  <c r="K1285" i="10"/>
  <c r="J1285" i="10"/>
  <c r="I1285" i="10"/>
  <c r="H1285" i="10"/>
  <c r="G1285" i="10"/>
  <c r="F1285" i="10"/>
  <c r="AI1281" i="10"/>
  <c r="AH1281" i="10"/>
  <c r="AG1281" i="10"/>
  <c r="AF1281" i="10"/>
  <c r="AE1281" i="10"/>
  <c r="AD1281" i="10"/>
  <c r="AC1281" i="10"/>
  <c r="AB1281" i="10"/>
  <c r="AA1281" i="10"/>
  <c r="Z1281" i="10"/>
  <c r="Y1281" i="10"/>
  <c r="X1281" i="10"/>
  <c r="W1281" i="10"/>
  <c r="V1281" i="10"/>
  <c r="U1281" i="10"/>
  <c r="T1281" i="10"/>
  <c r="S1281" i="10"/>
  <c r="R1281" i="10"/>
  <c r="Q1281" i="10"/>
  <c r="P1281" i="10"/>
  <c r="O1281" i="10"/>
  <c r="N1281" i="10"/>
  <c r="M1281" i="10"/>
  <c r="L1281" i="10"/>
  <c r="K1281" i="10"/>
  <c r="J1281" i="10"/>
  <c r="I1281" i="10"/>
  <c r="H1281" i="10"/>
  <c r="G1281" i="10"/>
  <c r="F1281" i="10"/>
  <c r="AI1277" i="10"/>
  <c r="AH1277" i="10"/>
  <c r="AG1277" i="10"/>
  <c r="AF1277" i="10"/>
  <c r="AE1277" i="10"/>
  <c r="AD1277" i="10"/>
  <c r="AC1277" i="10"/>
  <c r="AB1277" i="10"/>
  <c r="AA1277" i="10"/>
  <c r="Z1277" i="10"/>
  <c r="Y1277" i="10"/>
  <c r="X1277" i="10"/>
  <c r="W1277" i="10"/>
  <c r="V1277" i="10"/>
  <c r="U1277" i="10"/>
  <c r="T1277" i="10"/>
  <c r="S1277" i="10"/>
  <c r="R1277" i="10"/>
  <c r="Q1277" i="10"/>
  <c r="P1277" i="10"/>
  <c r="O1277" i="10"/>
  <c r="N1277" i="10"/>
  <c r="M1277" i="10"/>
  <c r="L1277" i="10"/>
  <c r="K1277" i="10"/>
  <c r="J1277" i="10"/>
  <c r="I1277" i="10"/>
  <c r="H1277" i="10"/>
  <c r="G1277" i="10"/>
  <c r="F1277" i="10"/>
  <c r="AI1273" i="10"/>
  <c r="AH1273" i="10"/>
  <c r="AG1273" i="10"/>
  <c r="AF1273" i="10"/>
  <c r="AE1273" i="10"/>
  <c r="AD1273" i="10"/>
  <c r="AC1273" i="10"/>
  <c r="AB1273" i="10"/>
  <c r="AA1273" i="10"/>
  <c r="Z1273" i="10"/>
  <c r="Y1273" i="10"/>
  <c r="X1273" i="10"/>
  <c r="W1273" i="10"/>
  <c r="V1273" i="10"/>
  <c r="U1273" i="10"/>
  <c r="T1273" i="10"/>
  <c r="S1273" i="10"/>
  <c r="R1273" i="10"/>
  <c r="Q1273" i="10"/>
  <c r="P1273" i="10"/>
  <c r="O1273" i="10"/>
  <c r="N1273" i="10"/>
  <c r="M1273" i="10"/>
  <c r="L1273" i="10"/>
  <c r="K1273" i="10"/>
  <c r="J1273" i="10"/>
  <c r="I1273" i="10"/>
  <c r="H1273" i="10"/>
  <c r="G1273" i="10"/>
  <c r="F1273" i="10"/>
  <c r="AI1269" i="10"/>
  <c r="AH1269" i="10"/>
  <c r="AG1269" i="10"/>
  <c r="AF1269" i="10"/>
  <c r="AE1269" i="10"/>
  <c r="AD1269" i="10"/>
  <c r="AC1269" i="10"/>
  <c r="AB1269" i="10"/>
  <c r="AA1269" i="10"/>
  <c r="Z1269" i="10"/>
  <c r="Y1269" i="10"/>
  <c r="X1269" i="10"/>
  <c r="W1269" i="10"/>
  <c r="V1269" i="10"/>
  <c r="U1269" i="10"/>
  <c r="T1269" i="10"/>
  <c r="S1269" i="10"/>
  <c r="R1269" i="10"/>
  <c r="Q1269" i="10"/>
  <c r="P1269" i="10"/>
  <c r="O1269" i="10"/>
  <c r="N1269" i="10"/>
  <c r="M1269" i="10"/>
  <c r="L1269" i="10"/>
  <c r="K1269" i="10"/>
  <c r="J1269" i="10"/>
  <c r="J1267" i="10" s="1"/>
  <c r="I1269" i="10"/>
  <c r="H1269" i="10"/>
  <c r="G1269" i="10"/>
  <c r="F1269" i="10"/>
  <c r="AI1265" i="10"/>
  <c r="AH1265" i="10"/>
  <c r="AG1265" i="10"/>
  <c r="AF1265" i="10"/>
  <c r="AE1265" i="10"/>
  <c r="AD1265" i="10"/>
  <c r="AC1265" i="10"/>
  <c r="AB1265" i="10"/>
  <c r="AA1265" i="10"/>
  <c r="Z1265" i="10"/>
  <c r="Y1265" i="10"/>
  <c r="X1265" i="10"/>
  <c r="W1265" i="10"/>
  <c r="V1265" i="10"/>
  <c r="U1265" i="10"/>
  <c r="T1265" i="10"/>
  <c r="S1265" i="10"/>
  <c r="R1265" i="10"/>
  <c r="Q1265" i="10"/>
  <c r="P1265" i="10"/>
  <c r="O1265" i="10"/>
  <c r="N1265" i="10"/>
  <c r="M1265" i="10"/>
  <c r="L1265" i="10"/>
  <c r="K1265" i="10"/>
  <c r="J1265" i="10"/>
  <c r="I1265" i="10"/>
  <c r="I1263" i="10" s="1"/>
  <c r="H1265" i="10"/>
  <c r="G1265" i="10"/>
  <c r="F1265" i="10"/>
  <c r="AI1261" i="10"/>
  <c r="AH1261" i="10"/>
  <c r="AG1261" i="10"/>
  <c r="AF1261" i="10"/>
  <c r="AE1261" i="10"/>
  <c r="AD1261" i="10"/>
  <c r="AC1261" i="10"/>
  <c r="AB1261" i="10"/>
  <c r="AA1261" i="10"/>
  <c r="Z1261" i="10"/>
  <c r="Y1261" i="10"/>
  <c r="X1261" i="10"/>
  <c r="W1261" i="10"/>
  <c r="V1261" i="10"/>
  <c r="U1261" i="10"/>
  <c r="T1261" i="10"/>
  <c r="S1261" i="10"/>
  <c r="R1261" i="10"/>
  <c r="Q1261" i="10"/>
  <c r="P1261" i="10"/>
  <c r="O1261" i="10"/>
  <c r="N1261" i="10"/>
  <c r="M1261" i="10"/>
  <c r="L1261" i="10"/>
  <c r="K1261" i="10"/>
  <c r="J1261" i="10"/>
  <c r="I1261" i="10"/>
  <c r="H1261" i="10"/>
  <c r="G1261" i="10"/>
  <c r="F1261" i="10"/>
  <c r="H2036" i="10"/>
  <c r="I2036" i="10"/>
  <c r="J2036" i="10"/>
  <c r="K2036" i="10"/>
  <c r="L2036" i="10"/>
  <c r="AH1588" i="10"/>
  <c r="AI1588" i="10"/>
  <c r="AG1584" i="10"/>
  <c r="AH1584" i="10"/>
  <c r="AI1584" i="10"/>
  <c r="AF1580" i="10"/>
  <c r="AG1580" i="10"/>
  <c r="AH1580" i="10"/>
  <c r="AE1576" i="10"/>
  <c r="AF1576" i="10"/>
  <c r="AG1576" i="10"/>
  <c r="AD1572" i="10"/>
  <c r="AE1572" i="10"/>
  <c r="AF1572" i="10"/>
  <c r="AC1568" i="10"/>
  <c r="AD1568" i="10"/>
  <c r="AE1568" i="10"/>
  <c r="AB1564" i="10"/>
  <c r="AC1564" i="10"/>
  <c r="AD1564" i="10"/>
  <c r="AA1560" i="10"/>
  <c r="AB1560" i="10"/>
  <c r="AC1560" i="10"/>
  <c r="Z1556" i="10"/>
  <c r="AA1556" i="10"/>
  <c r="AB1556" i="10"/>
  <c r="Y1552" i="10"/>
  <c r="Z1552" i="10"/>
  <c r="AA1552" i="10"/>
  <c r="X1548" i="10"/>
  <c r="Y1548" i="10"/>
  <c r="Z1548" i="10"/>
  <c r="AA1548" i="10"/>
  <c r="W1544" i="10"/>
  <c r="X1544" i="10"/>
  <c r="Y1544" i="10"/>
  <c r="Z1544" i="10"/>
  <c r="V1540" i="10"/>
  <c r="W1540" i="10"/>
  <c r="X1540" i="10"/>
  <c r="Y1540" i="10"/>
  <c r="AI1239" i="10"/>
  <c r="AH1239" i="10"/>
  <c r="AG1239" i="10"/>
  <c r="AF1239" i="10"/>
  <c r="AE1239" i="10"/>
  <c r="AD1239" i="10"/>
  <c r="AC1239" i="10"/>
  <c r="AB1239" i="10"/>
  <c r="AA1239" i="10"/>
  <c r="Z1239" i="10"/>
  <c r="Y1239" i="10"/>
  <c r="X1239" i="10"/>
  <c r="W1239" i="10"/>
  <c r="V1239" i="10"/>
  <c r="U1239" i="10"/>
  <c r="T1239" i="10"/>
  <c r="S1239" i="10"/>
  <c r="R1239" i="10"/>
  <c r="Q1239" i="10"/>
  <c r="P1239" i="10"/>
  <c r="O1239" i="10"/>
  <c r="N1239" i="10"/>
  <c r="M1239" i="10"/>
  <c r="L1239" i="10"/>
  <c r="K1239" i="10"/>
  <c r="J1239" i="10"/>
  <c r="I1239" i="10"/>
  <c r="H1239" i="10"/>
  <c r="G1239" i="10"/>
  <c r="F1239" i="10"/>
  <c r="AI1235" i="10"/>
  <c r="AH1235" i="10"/>
  <c r="AG1235" i="10"/>
  <c r="AF1235" i="10"/>
  <c r="AE1235" i="10"/>
  <c r="AD1235" i="10"/>
  <c r="AC1235" i="10"/>
  <c r="AB1235" i="10"/>
  <c r="AA1235" i="10"/>
  <c r="Z1235" i="10"/>
  <c r="Y1235" i="10"/>
  <c r="X1235" i="10"/>
  <c r="W1235" i="10"/>
  <c r="V1235" i="10"/>
  <c r="U1235" i="10"/>
  <c r="T1235" i="10"/>
  <c r="S1235" i="10"/>
  <c r="R1235" i="10"/>
  <c r="Q1235" i="10"/>
  <c r="P1235" i="10"/>
  <c r="O1235" i="10"/>
  <c r="N1235" i="10"/>
  <c r="M1235" i="10"/>
  <c r="L1235" i="10"/>
  <c r="K1235" i="10"/>
  <c r="J1235" i="10"/>
  <c r="I1235" i="10"/>
  <c r="H1235" i="10"/>
  <c r="G1235" i="10"/>
  <c r="F1235" i="10"/>
  <c r="AI1231" i="10"/>
  <c r="AH1231" i="10"/>
  <c r="AG1231" i="10"/>
  <c r="AF1231" i="10"/>
  <c r="AE1231" i="10"/>
  <c r="AD1231" i="10"/>
  <c r="AC1231" i="10"/>
  <c r="AB1231" i="10"/>
  <c r="AA1231" i="10"/>
  <c r="Z1231" i="10"/>
  <c r="Y1231" i="10"/>
  <c r="X1231" i="10"/>
  <c r="W1231" i="10"/>
  <c r="V1231" i="10"/>
  <c r="U1231" i="10"/>
  <c r="T1231" i="10"/>
  <c r="S1231" i="10"/>
  <c r="R1231" i="10"/>
  <c r="Q1231" i="10"/>
  <c r="P1231" i="10"/>
  <c r="O1231" i="10"/>
  <c r="N1231" i="10"/>
  <c r="M1231" i="10"/>
  <c r="L1231" i="10"/>
  <c r="K1231" i="10"/>
  <c r="J1231" i="10"/>
  <c r="I1231" i="10"/>
  <c r="H1231" i="10"/>
  <c r="G1231" i="10"/>
  <c r="F1231" i="10"/>
  <c r="AI1227" i="10"/>
  <c r="AH1227" i="10"/>
  <c r="AG1227" i="10"/>
  <c r="AF1227" i="10"/>
  <c r="AE1227" i="10"/>
  <c r="AD1227" i="10"/>
  <c r="AC1227" i="10"/>
  <c r="AB1227" i="10"/>
  <c r="AA1227" i="10"/>
  <c r="Z1227" i="10"/>
  <c r="Y1227" i="10"/>
  <c r="X1227" i="10"/>
  <c r="W1227" i="10"/>
  <c r="V1227" i="10"/>
  <c r="U1227" i="10"/>
  <c r="T1227" i="10"/>
  <c r="S1227" i="10"/>
  <c r="R1227" i="10"/>
  <c r="Q1227" i="10"/>
  <c r="P1227" i="10"/>
  <c r="O1227" i="10"/>
  <c r="N1227" i="10"/>
  <c r="M1227" i="10"/>
  <c r="L1227" i="10"/>
  <c r="K1227" i="10"/>
  <c r="J1227" i="10"/>
  <c r="I1227" i="10"/>
  <c r="H1227" i="10"/>
  <c r="G1227" i="10"/>
  <c r="F1227" i="10"/>
  <c r="AI1223" i="10"/>
  <c r="AH1223" i="10"/>
  <c r="AG1223" i="10"/>
  <c r="AF1223" i="10"/>
  <c r="AE1223" i="10"/>
  <c r="AD1223" i="10"/>
  <c r="AC1223" i="10"/>
  <c r="AB1223" i="10"/>
  <c r="AA1223" i="10"/>
  <c r="Z1223" i="10"/>
  <c r="Y1223" i="10"/>
  <c r="X1223" i="10"/>
  <c r="W1223" i="10"/>
  <c r="V1223" i="10"/>
  <c r="U1223" i="10"/>
  <c r="T1223" i="10"/>
  <c r="S1223" i="10"/>
  <c r="R1223" i="10"/>
  <c r="Q1223" i="10"/>
  <c r="P1223" i="10"/>
  <c r="O1223" i="10"/>
  <c r="N1223" i="10"/>
  <c r="M1223" i="10"/>
  <c r="L1223" i="10"/>
  <c r="K1223" i="10"/>
  <c r="J1223" i="10"/>
  <c r="I1223" i="10"/>
  <c r="H1223" i="10"/>
  <c r="G1223" i="10"/>
  <c r="F1223" i="10"/>
  <c r="AI1219" i="10"/>
  <c r="AH1219" i="10"/>
  <c r="AG1219" i="10"/>
  <c r="AF1219" i="10"/>
  <c r="AE1219" i="10"/>
  <c r="AD1219" i="10"/>
  <c r="AC1219" i="10"/>
  <c r="AB1219" i="10"/>
  <c r="AA1219" i="10"/>
  <c r="Z1219" i="10"/>
  <c r="Y1219" i="10"/>
  <c r="X1219" i="10"/>
  <c r="W1219" i="10"/>
  <c r="V1219" i="10"/>
  <c r="U1219" i="10"/>
  <c r="T1219" i="10"/>
  <c r="S1219" i="10"/>
  <c r="R1219" i="10"/>
  <c r="Q1219" i="10"/>
  <c r="P1219" i="10"/>
  <c r="O1219" i="10"/>
  <c r="N1219" i="10"/>
  <c r="M1219" i="10"/>
  <c r="L1219" i="10"/>
  <c r="K1219" i="10"/>
  <c r="J1219" i="10"/>
  <c r="I1219" i="10"/>
  <c r="H1219" i="10"/>
  <c r="G1219" i="10"/>
  <c r="F1219" i="10"/>
  <c r="AI1215" i="10"/>
  <c r="AH1215" i="10"/>
  <c r="AG1215" i="10"/>
  <c r="AF1215" i="10"/>
  <c r="AE1215" i="10"/>
  <c r="AD1215" i="10"/>
  <c r="AC1215" i="10"/>
  <c r="AB1215" i="10"/>
  <c r="AA1215" i="10"/>
  <c r="Z1215" i="10"/>
  <c r="Y1215" i="10"/>
  <c r="X1215" i="10"/>
  <c r="W1215" i="10"/>
  <c r="V1215" i="10"/>
  <c r="U1215" i="10"/>
  <c r="T1215" i="10"/>
  <c r="S1215" i="10"/>
  <c r="R1215" i="10"/>
  <c r="Q1215" i="10"/>
  <c r="P1215" i="10"/>
  <c r="O1215" i="10"/>
  <c r="N1215" i="10"/>
  <c r="M1215" i="10"/>
  <c r="L1215" i="10"/>
  <c r="K1215" i="10"/>
  <c r="J1215" i="10"/>
  <c r="I1215" i="10"/>
  <c r="H1215" i="10"/>
  <c r="G1215" i="10"/>
  <c r="F1215" i="10"/>
  <c r="AI1211" i="10"/>
  <c r="AH1211" i="10"/>
  <c r="AG1211" i="10"/>
  <c r="AF1211" i="10"/>
  <c r="AE1211" i="10"/>
  <c r="AD1211" i="10"/>
  <c r="AC1211" i="10"/>
  <c r="AB1211" i="10"/>
  <c r="AA1211" i="10"/>
  <c r="Z1211" i="10"/>
  <c r="Y1211" i="10"/>
  <c r="X1211" i="10"/>
  <c r="W1211" i="10"/>
  <c r="V1211" i="10"/>
  <c r="U1211" i="10"/>
  <c r="T1211" i="10"/>
  <c r="S1211" i="10"/>
  <c r="R1211" i="10"/>
  <c r="Q1211" i="10"/>
  <c r="P1211" i="10"/>
  <c r="O1211" i="10"/>
  <c r="N1211" i="10"/>
  <c r="M1211" i="10"/>
  <c r="L1211" i="10"/>
  <c r="K1211" i="10"/>
  <c r="J1211" i="10"/>
  <c r="I1211" i="10"/>
  <c r="H1211" i="10"/>
  <c r="G1211" i="10"/>
  <c r="F1211" i="10"/>
  <c r="AI1207" i="10"/>
  <c r="AH1207" i="10"/>
  <c r="AG1207" i="10"/>
  <c r="AF1207" i="10"/>
  <c r="AE1207" i="10"/>
  <c r="AD1207" i="10"/>
  <c r="AC1207" i="10"/>
  <c r="AB1207" i="10"/>
  <c r="AA1207" i="10"/>
  <c r="Z1207" i="10"/>
  <c r="Y1207" i="10"/>
  <c r="X1207" i="10"/>
  <c r="W1207" i="10"/>
  <c r="V1207" i="10"/>
  <c r="U1207" i="10"/>
  <c r="T1207" i="10"/>
  <c r="S1207" i="10"/>
  <c r="R1207" i="10"/>
  <c r="Q1207" i="10"/>
  <c r="P1207" i="10"/>
  <c r="O1207" i="10"/>
  <c r="N1207" i="10"/>
  <c r="M1207" i="10"/>
  <c r="L1207" i="10"/>
  <c r="K1207" i="10"/>
  <c r="J1207" i="10"/>
  <c r="I1207" i="10"/>
  <c r="H1207" i="10"/>
  <c r="G1207" i="10"/>
  <c r="F1207" i="10"/>
  <c r="AI1203" i="10"/>
  <c r="AH1203" i="10"/>
  <c r="AG1203" i="10"/>
  <c r="AF1203" i="10"/>
  <c r="AE1203" i="10"/>
  <c r="AD1203" i="10"/>
  <c r="AC1203" i="10"/>
  <c r="AB1203" i="10"/>
  <c r="AA1203" i="10"/>
  <c r="Z1203" i="10"/>
  <c r="Y1203" i="10"/>
  <c r="X1203" i="10"/>
  <c r="W1203" i="10"/>
  <c r="V1203" i="10"/>
  <c r="U1203" i="10"/>
  <c r="T1203" i="10"/>
  <c r="S1203" i="10"/>
  <c r="R1203" i="10"/>
  <c r="Q1203" i="10"/>
  <c r="P1203" i="10"/>
  <c r="O1203" i="10"/>
  <c r="N1203" i="10"/>
  <c r="M1203" i="10"/>
  <c r="L1203" i="10"/>
  <c r="K1203" i="10"/>
  <c r="J1203" i="10"/>
  <c r="I1203" i="10"/>
  <c r="H1203" i="10"/>
  <c r="G1203" i="10"/>
  <c r="F1203" i="10"/>
  <c r="AI1199" i="10"/>
  <c r="AH1199" i="10"/>
  <c r="AG1199" i="10"/>
  <c r="AF1199" i="10"/>
  <c r="AE1199" i="10"/>
  <c r="AD1199" i="10"/>
  <c r="AC1199" i="10"/>
  <c r="AB1199" i="10"/>
  <c r="AA1199" i="10"/>
  <c r="Z1199" i="10"/>
  <c r="Y1199" i="10"/>
  <c r="X1199" i="10"/>
  <c r="W1199" i="10"/>
  <c r="V1199" i="10"/>
  <c r="U1199" i="10"/>
  <c r="T1199" i="10"/>
  <c r="S1199" i="10"/>
  <c r="R1199" i="10"/>
  <c r="Q1199" i="10"/>
  <c r="P1199" i="10"/>
  <c r="O1199" i="10"/>
  <c r="N1199" i="10"/>
  <c r="M1199" i="10"/>
  <c r="L1199" i="10"/>
  <c r="K1199" i="10"/>
  <c r="J1199" i="10"/>
  <c r="I1199" i="10"/>
  <c r="H1199" i="10"/>
  <c r="G1199" i="10"/>
  <c r="F1199" i="10"/>
  <c r="AI1195" i="10"/>
  <c r="AH1195" i="10"/>
  <c r="AG1195" i="10"/>
  <c r="AF1195" i="10"/>
  <c r="AE1195" i="10"/>
  <c r="AD1195" i="10"/>
  <c r="AC1195" i="10"/>
  <c r="AB1195" i="10"/>
  <c r="AA1195" i="10"/>
  <c r="Z1195" i="10"/>
  <c r="Y1195" i="10"/>
  <c r="X1195" i="10"/>
  <c r="W1195" i="10"/>
  <c r="V1195" i="10"/>
  <c r="U1195" i="10"/>
  <c r="T1195" i="10"/>
  <c r="S1195" i="10"/>
  <c r="R1195" i="10"/>
  <c r="Q1195" i="10"/>
  <c r="P1195" i="10"/>
  <c r="O1195" i="10"/>
  <c r="N1195" i="10"/>
  <c r="M1195" i="10"/>
  <c r="L1195" i="10"/>
  <c r="K1195" i="10"/>
  <c r="J1195" i="10"/>
  <c r="I1195" i="10"/>
  <c r="H1195" i="10"/>
  <c r="G1195" i="10"/>
  <c r="F1195" i="10"/>
  <c r="AI1191" i="10"/>
  <c r="AH1191" i="10"/>
  <c r="AG1191" i="10"/>
  <c r="AF1191" i="10"/>
  <c r="AE1191" i="10"/>
  <c r="AD1191" i="10"/>
  <c r="AC1191" i="10"/>
  <c r="AB1191" i="10"/>
  <c r="AA1191" i="10"/>
  <c r="Z1191" i="10"/>
  <c r="Y1191" i="10"/>
  <c r="X1191" i="10"/>
  <c r="W1191" i="10"/>
  <c r="V1191" i="10"/>
  <c r="U1191" i="10"/>
  <c r="T1191" i="10"/>
  <c r="S1191" i="10"/>
  <c r="R1191" i="10"/>
  <c r="Q1191" i="10"/>
  <c r="P1191" i="10"/>
  <c r="O1191" i="10"/>
  <c r="N1191" i="10"/>
  <c r="M1191" i="10"/>
  <c r="L1191" i="10"/>
  <c r="K1191" i="10"/>
  <c r="J1191" i="10"/>
  <c r="I1191" i="10"/>
  <c r="H1191" i="10"/>
  <c r="G1191" i="10"/>
  <c r="F1191" i="10"/>
  <c r="AI1187" i="10"/>
  <c r="AH1187" i="10"/>
  <c r="AG1187" i="10"/>
  <c r="AF1187" i="10"/>
  <c r="AE1187" i="10"/>
  <c r="AD1187" i="10"/>
  <c r="AC1187" i="10"/>
  <c r="AB1187" i="10"/>
  <c r="AA1187" i="10"/>
  <c r="Z1187" i="10"/>
  <c r="Y1187" i="10"/>
  <c r="X1187" i="10"/>
  <c r="W1187" i="10"/>
  <c r="V1187" i="10"/>
  <c r="U1187" i="10"/>
  <c r="T1187" i="10"/>
  <c r="S1187" i="10"/>
  <c r="R1187" i="10"/>
  <c r="Q1187" i="10"/>
  <c r="P1187" i="10"/>
  <c r="O1187" i="10"/>
  <c r="N1187" i="10"/>
  <c r="M1187" i="10"/>
  <c r="L1187" i="10"/>
  <c r="K1187" i="10"/>
  <c r="J1187" i="10"/>
  <c r="I1187" i="10"/>
  <c r="H1187" i="10"/>
  <c r="G1187" i="10"/>
  <c r="F1187" i="10"/>
  <c r="AI1183" i="10"/>
  <c r="AH1183" i="10"/>
  <c r="AG1183" i="10"/>
  <c r="AF1183" i="10"/>
  <c r="AE1183" i="10"/>
  <c r="AD1183" i="10"/>
  <c r="AC1183" i="10"/>
  <c r="AB1183" i="10"/>
  <c r="AA1183" i="10"/>
  <c r="Z1183" i="10"/>
  <c r="Y1183" i="10"/>
  <c r="X1183" i="10"/>
  <c r="W1183" i="10"/>
  <c r="V1183" i="10"/>
  <c r="U1183" i="10"/>
  <c r="T1183" i="10"/>
  <c r="S1183" i="10"/>
  <c r="R1183" i="10"/>
  <c r="Q1183" i="10"/>
  <c r="P1183" i="10"/>
  <c r="O1183" i="10"/>
  <c r="N1183" i="10"/>
  <c r="M1183" i="10"/>
  <c r="L1183" i="10"/>
  <c r="K1183" i="10"/>
  <c r="J1183" i="10"/>
  <c r="I1183" i="10"/>
  <c r="H1183" i="10"/>
  <c r="G1183" i="10"/>
  <c r="F1183" i="10"/>
  <c r="AI1179" i="10"/>
  <c r="AH1179" i="10"/>
  <c r="AG1179" i="10"/>
  <c r="AF1179" i="10"/>
  <c r="AE1179" i="10"/>
  <c r="AD1179" i="10"/>
  <c r="AC1179" i="10"/>
  <c r="AB1179" i="10"/>
  <c r="AA1179" i="10"/>
  <c r="Z1179" i="10"/>
  <c r="Y1179" i="10"/>
  <c r="X1179" i="10"/>
  <c r="W1179" i="10"/>
  <c r="V1179" i="10"/>
  <c r="U1179" i="10"/>
  <c r="T1179" i="10"/>
  <c r="S1179" i="10"/>
  <c r="R1179" i="10"/>
  <c r="Q1179" i="10"/>
  <c r="P1179" i="10"/>
  <c r="O1179" i="10"/>
  <c r="N1179" i="10"/>
  <c r="M1179" i="10"/>
  <c r="L1179" i="10"/>
  <c r="K1179" i="10"/>
  <c r="J1179" i="10"/>
  <c r="I1179" i="10"/>
  <c r="H1179" i="10"/>
  <c r="G1179" i="10"/>
  <c r="F1179" i="10"/>
  <c r="AI1175" i="10"/>
  <c r="AH1175" i="10"/>
  <c r="AG1175" i="10"/>
  <c r="AF1175" i="10"/>
  <c r="AE1175" i="10"/>
  <c r="AD1175" i="10"/>
  <c r="AC1175" i="10"/>
  <c r="AB1175" i="10"/>
  <c r="AA1175" i="10"/>
  <c r="Z1175" i="10"/>
  <c r="Y1175" i="10"/>
  <c r="X1175" i="10"/>
  <c r="W1175" i="10"/>
  <c r="V1175" i="10"/>
  <c r="U1175" i="10"/>
  <c r="T1175" i="10"/>
  <c r="S1175" i="10"/>
  <c r="R1175" i="10"/>
  <c r="Q1175" i="10"/>
  <c r="P1175" i="10"/>
  <c r="O1175" i="10"/>
  <c r="N1175" i="10"/>
  <c r="M1175" i="10"/>
  <c r="L1175" i="10"/>
  <c r="K1175" i="10"/>
  <c r="J1175" i="10"/>
  <c r="I1175" i="10"/>
  <c r="H1175" i="10"/>
  <c r="G1175" i="10"/>
  <c r="F1175" i="10"/>
  <c r="AI1171" i="10"/>
  <c r="AH1171" i="10"/>
  <c r="AG1171" i="10"/>
  <c r="AF1171" i="10"/>
  <c r="AE1171" i="10"/>
  <c r="AD1171" i="10"/>
  <c r="AC1171" i="10"/>
  <c r="AB1171" i="10"/>
  <c r="AA1171" i="10"/>
  <c r="Z1171" i="10"/>
  <c r="Y1171" i="10"/>
  <c r="X1171" i="10"/>
  <c r="W1171" i="10"/>
  <c r="V1171" i="10"/>
  <c r="U1171" i="10"/>
  <c r="T1171" i="10"/>
  <c r="S1171" i="10"/>
  <c r="R1171" i="10"/>
  <c r="Q1171" i="10"/>
  <c r="P1171" i="10"/>
  <c r="O1171" i="10"/>
  <c r="N1171" i="10"/>
  <c r="M1171" i="10"/>
  <c r="L1171" i="10"/>
  <c r="K1171" i="10"/>
  <c r="J1171" i="10"/>
  <c r="I1171" i="10"/>
  <c r="H1171" i="10"/>
  <c r="G1171" i="10"/>
  <c r="F1171" i="10"/>
  <c r="AI1167" i="10"/>
  <c r="AH1167" i="10"/>
  <c r="AG1167" i="10"/>
  <c r="AF1167" i="10"/>
  <c r="AE1167" i="10"/>
  <c r="AD1167" i="10"/>
  <c r="AC1167" i="10"/>
  <c r="AB1167" i="10"/>
  <c r="AA1167" i="10"/>
  <c r="Z1167" i="10"/>
  <c r="Y1167" i="10"/>
  <c r="X1167" i="10"/>
  <c r="W1167" i="10"/>
  <c r="V1167" i="10"/>
  <c r="U1167" i="10"/>
  <c r="T1167" i="10"/>
  <c r="S1167" i="10"/>
  <c r="R1167" i="10"/>
  <c r="Q1167" i="10"/>
  <c r="P1167" i="10"/>
  <c r="O1167" i="10"/>
  <c r="N1167" i="10"/>
  <c r="M1167" i="10"/>
  <c r="L1167" i="10"/>
  <c r="K1167" i="10"/>
  <c r="J1167" i="10"/>
  <c r="I1167" i="10"/>
  <c r="H1167" i="10"/>
  <c r="G1167" i="10"/>
  <c r="F1167" i="10"/>
  <c r="AI1163" i="10"/>
  <c r="AH1163" i="10"/>
  <c r="AG1163" i="10"/>
  <c r="AF1163" i="10"/>
  <c r="AE1163" i="10"/>
  <c r="AD1163" i="10"/>
  <c r="AC1163" i="10"/>
  <c r="AB1163" i="10"/>
  <c r="AA1163" i="10"/>
  <c r="Z1163" i="10"/>
  <c r="Y1163" i="10"/>
  <c r="X1163" i="10"/>
  <c r="W1163" i="10"/>
  <c r="V1163" i="10"/>
  <c r="U1163" i="10"/>
  <c r="T1163" i="10"/>
  <c r="S1163" i="10"/>
  <c r="R1163" i="10"/>
  <c r="Q1163" i="10"/>
  <c r="P1163" i="10"/>
  <c r="O1163" i="10"/>
  <c r="N1163" i="10"/>
  <c r="M1163" i="10"/>
  <c r="L1163" i="10"/>
  <c r="K1163" i="10"/>
  <c r="J1163" i="10"/>
  <c r="I1163" i="10"/>
  <c r="H1163" i="10"/>
  <c r="G1163" i="10"/>
  <c r="F1163" i="10"/>
  <c r="AI1159" i="10"/>
  <c r="AH1159" i="10"/>
  <c r="AG1159" i="10"/>
  <c r="AF1159" i="10"/>
  <c r="AE1159" i="10"/>
  <c r="AD1159" i="10"/>
  <c r="AC1159" i="10"/>
  <c r="AB1159" i="10"/>
  <c r="AA1159" i="10"/>
  <c r="Z1159" i="10"/>
  <c r="Y1159" i="10"/>
  <c r="X1159" i="10"/>
  <c r="W1159" i="10"/>
  <c r="V1159" i="10"/>
  <c r="U1159" i="10"/>
  <c r="T1159" i="10"/>
  <c r="S1159" i="10"/>
  <c r="R1159" i="10"/>
  <c r="Q1159" i="10"/>
  <c r="P1159" i="10"/>
  <c r="O1159" i="10"/>
  <c r="N1159" i="10"/>
  <c r="M1159" i="10"/>
  <c r="L1159" i="10"/>
  <c r="K1159" i="10"/>
  <c r="J1159" i="10"/>
  <c r="I1159" i="10"/>
  <c r="H1159" i="10"/>
  <c r="G1159" i="10"/>
  <c r="F1159" i="10"/>
  <c r="AI1155" i="10"/>
  <c r="AH1155" i="10"/>
  <c r="AG1155" i="10"/>
  <c r="AF1155" i="10"/>
  <c r="AE1155" i="10"/>
  <c r="AD1155" i="10"/>
  <c r="AC1155" i="10"/>
  <c r="AB1155" i="10"/>
  <c r="AA1155" i="10"/>
  <c r="Z1155" i="10"/>
  <c r="Y1155" i="10"/>
  <c r="X1155" i="10"/>
  <c r="W1155" i="10"/>
  <c r="V1155" i="10"/>
  <c r="U1155" i="10"/>
  <c r="T1155" i="10"/>
  <c r="S1155" i="10"/>
  <c r="R1155" i="10"/>
  <c r="Q1155" i="10"/>
  <c r="P1155" i="10"/>
  <c r="O1155" i="10"/>
  <c r="N1155" i="10"/>
  <c r="M1155" i="10"/>
  <c r="L1155" i="10"/>
  <c r="K1155" i="10"/>
  <c r="J1155" i="10"/>
  <c r="I1155" i="10"/>
  <c r="H1155" i="10"/>
  <c r="G1155" i="10"/>
  <c r="F1155" i="10"/>
  <c r="AI1151" i="10"/>
  <c r="AH1151" i="10"/>
  <c r="AG1151" i="10"/>
  <c r="AF1151" i="10"/>
  <c r="AE1151" i="10"/>
  <c r="AD1151" i="10"/>
  <c r="AC1151" i="10"/>
  <c r="AB1151" i="10"/>
  <c r="AA1151" i="10"/>
  <c r="Z1151" i="10"/>
  <c r="Y1151" i="10"/>
  <c r="X1151" i="10"/>
  <c r="W1151" i="10"/>
  <c r="V1151" i="10"/>
  <c r="U1151" i="10"/>
  <c r="T1151" i="10"/>
  <c r="S1151" i="10"/>
  <c r="R1151" i="10"/>
  <c r="Q1151" i="10"/>
  <c r="P1151" i="10"/>
  <c r="O1151" i="10"/>
  <c r="N1151" i="10"/>
  <c r="M1151" i="10"/>
  <c r="L1151" i="10"/>
  <c r="K1151" i="10"/>
  <c r="J1151" i="10"/>
  <c r="I1151" i="10"/>
  <c r="H1151" i="10"/>
  <c r="G1151" i="10"/>
  <c r="F1151" i="10"/>
  <c r="AI1147" i="10"/>
  <c r="AH1147" i="10"/>
  <c r="AG1147" i="10"/>
  <c r="AF1147" i="10"/>
  <c r="AE1147" i="10"/>
  <c r="AD1147" i="10"/>
  <c r="AC1147" i="10"/>
  <c r="AB1147" i="10"/>
  <c r="AA1147" i="10"/>
  <c r="Z1147" i="10"/>
  <c r="Y1147" i="10"/>
  <c r="X1147" i="10"/>
  <c r="W1147" i="10"/>
  <c r="V1147" i="10"/>
  <c r="U1147" i="10"/>
  <c r="T1147" i="10"/>
  <c r="S1147" i="10"/>
  <c r="R1147" i="10"/>
  <c r="Q1147" i="10"/>
  <c r="P1147" i="10"/>
  <c r="O1147" i="10"/>
  <c r="N1147" i="10"/>
  <c r="M1147" i="10"/>
  <c r="L1147" i="10"/>
  <c r="K1147" i="10"/>
  <c r="J1147" i="10"/>
  <c r="I1147" i="10"/>
  <c r="H1147" i="10"/>
  <c r="G1147" i="10"/>
  <c r="F1147" i="10"/>
  <c r="AI1143" i="10"/>
  <c r="AH1143" i="10"/>
  <c r="AG1143" i="10"/>
  <c r="AF1143" i="10"/>
  <c r="AE1143" i="10"/>
  <c r="AD1143" i="10"/>
  <c r="AC1143" i="10"/>
  <c r="AB1143" i="10"/>
  <c r="AA1143" i="10"/>
  <c r="Z1143" i="10"/>
  <c r="Y1143" i="10"/>
  <c r="X1143" i="10"/>
  <c r="W1143" i="10"/>
  <c r="V1143" i="10"/>
  <c r="U1143" i="10"/>
  <c r="T1143" i="10"/>
  <c r="S1143" i="10"/>
  <c r="R1143" i="10"/>
  <c r="Q1143" i="10"/>
  <c r="P1143" i="10"/>
  <c r="O1143" i="10"/>
  <c r="N1143" i="10"/>
  <c r="M1143" i="10"/>
  <c r="L1143" i="10"/>
  <c r="K1143" i="10"/>
  <c r="J1143" i="10"/>
  <c r="I1143" i="10"/>
  <c r="H1143" i="10"/>
  <c r="G1143" i="10"/>
  <c r="F1143" i="10"/>
  <c r="AI1139" i="10"/>
  <c r="AH1139" i="10"/>
  <c r="AG1139" i="10"/>
  <c r="AF1139" i="10"/>
  <c r="AE1139" i="10"/>
  <c r="AD1139" i="10"/>
  <c r="AC1139" i="10"/>
  <c r="AB1139" i="10"/>
  <c r="AA1139" i="10"/>
  <c r="Z1139" i="10"/>
  <c r="Y1139" i="10"/>
  <c r="X1139" i="10"/>
  <c r="W1139" i="10"/>
  <c r="V1139" i="10"/>
  <c r="U1139" i="10"/>
  <c r="T1139" i="10"/>
  <c r="S1139" i="10"/>
  <c r="R1139" i="10"/>
  <c r="Q1139" i="10"/>
  <c r="P1139" i="10"/>
  <c r="O1139" i="10"/>
  <c r="N1139" i="10"/>
  <c r="M1139" i="10"/>
  <c r="L1139" i="10"/>
  <c r="K1139" i="10"/>
  <c r="J1139" i="10"/>
  <c r="I1139" i="10"/>
  <c r="H1139" i="10"/>
  <c r="G1139" i="10"/>
  <c r="F1139" i="10"/>
  <c r="AH1122" i="10"/>
  <c r="AI1122" i="10"/>
  <c r="AG1118" i="10"/>
  <c r="AH1118" i="10"/>
  <c r="AF1114" i="10"/>
  <c r="AG1114" i="10"/>
  <c r="AE1110" i="10"/>
  <c r="AF1110" i="10"/>
  <c r="AD1106" i="10"/>
  <c r="AE1106" i="10"/>
  <c r="AC1102" i="10"/>
  <c r="AD1102" i="10"/>
  <c r="AE1102" i="10"/>
  <c r="AB1098" i="10"/>
  <c r="AC1098" i="10"/>
  <c r="AD1098" i="10"/>
  <c r="AA1094" i="10"/>
  <c r="AB1094" i="10"/>
  <c r="AC1094" i="10"/>
  <c r="AD1092" i="10" s="1"/>
  <c r="Z1090" i="10"/>
  <c r="AA1090" i="10"/>
  <c r="AB1090" i="10"/>
  <c r="X1082" i="10"/>
  <c r="Y1080" i="10" s="1"/>
  <c r="W1078" i="10"/>
  <c r="Y1086" i="10"/>
  <c r="Z1086" i="10"/>
  <c r="AA1084" i="10" s="1"/>
  <c r="Z1080" i="10"/>
  <c r="X1078" i="10"/>
  <c r="Y1076" i="10" s="1"/>
  <c r="V1074" i="10"/>
  <c r="W1074" i="10"/>
  <c r="U1070" i="10"/>
  <c r="V1070" i="10"/>
  <c r="W1070" i="10"/>
  <c r="T1066" i="10"/>
  <c r="U1066" i="10"/>
  <c r="V1064" i="10" s="1"/>
  <c r="S1062" i="10"/>
  <c r="T1062" i="10"/>
  <c r="U1062" i="10"/>
  <c r="R1058" i="10"/>
  <c r="S1058" i="10"/>
  <c r="T1056" i="10" s="1"/>
  <c r="Q1054" i="10"/>
  <c r="R1054" i="10"/>
  <c r="S1054" i="10"/>
  <c r="P1050" i="10"/>
  <c r="Q1050" i="10"/>
  <c r="R1050" i="10"/>
  <c r="O1046" i="10"/>
  <c r="P1046" i="10"/>
  <c r="Q1046" i="10"/>
  <c r="N1042" i="10"/>
  <c r="O1042" i="10"/>
  <c r="P1042" i="10"/>
  <c r="M1038" i="10"/>
  <c r="N1038" i="10"/>
  <c r="O1038" i="10"/>
  <c r="L1034" i="10"/>
  <c r="M1034" i="10"/>
  <c r="N1034" i="10"/>
  <c r="O1034" i="10"/>
  <c r="K1030" i="10"/>
  <c r="L1030" i="10"/>
  <c r="M1030" i="10"/>
  <c r="N1030" i="10"/>
  <c r="J1026" i="10"/>
  <c r="K1026" i="10"/>
  <c r="L1026" i="10"/>
  <c r="I1022" i="10"/>
  <c r="J1022" i="10"/>
  <c r="K1022" i="10"/>
  <c r="L1022" i="10"/>
  <c r="H1018" i="10"/>
  <c r="I1018" i="10"/>
  <c r="J1018" i="10"/>
  <c r="AH1001" i="10"/>
  <c r="AI1001" i="10"/>
  <c r="AG997" i="10"/>
  <c r="AH997" i="10"/>
  <c r="AI997" i="10"/>
  <c r="AF993" i="10"/>
  <c r="AG993" i="10"/>
  <c r="AH993" i="10"/>
  <c r="AE989" i="10"/>
  <c r="AF989" i="10"/>
  <c r="AG989" i="10"/>
  <c r="AH989" i="10"/>
  <c r="AD985" i="10"/>
  <c r="AE985" i="10"/>
  <c r="AF985" i="10"/>
  <c r="AC981" i="10"/>
  <c r="AD981" i="10"/>
  <c r="AE981" i="10"/>
  <c r="AF979" i="10" s="1"/>
  <c r="AB977" i="10"/>
  <c r="AC977" i="10"/>
  <c r="AD977" i="10"/>
  <c r="Z969" i="10"/>
  <c r="AA969" i="10"/>
  <c r="AB969" i="10"/>
  <c r="Y965" i="10"/>
  <c r="Z965" i="10"/>
  <c r="AA963" i="10" s="1"/>
  <c r="X961" i="10"/>
  <c r="Y961" i="10"/>
  <c r="Z961" i="10"/>
  <c r="W957" i="10"/>
  <c r="X957" i="10"/>
  <c r="Y957" i="10"/>
  <c r="Z957" i="10"/>
  <c r="V953" i="10"/>
  <c r="W953" i="10"/>
  <c r="X953" i="10"/>
  <c r="Y951" i="10" s="1"/>
  <c r="U949" i="10"/>
  <c r="V949" i="10"/>
  <c r="W949" i="10"/>
  <c r="O747" i="10"/>
  <c r="AH837" i="10"/>
  <c r="AI837" i="10"/>
  <c r="AG833" i="10"/>
  <c r="AH833" i="10"/>
  <c r="AI831" i="10" s="1"/>
  <c r="AF829" i="10"/>
  <c r="AG829" i="10"/>
  <c r="AH829" i="10"/>
  <c r="AE825" i="10"/>
  <c r="AF825" i="10"/>
  <c r="AG825" i="10"/>
  <c r="AD821" i="10"/>
  <c r="AE821" i="10"/>
  <c r="AF821" i="10"/>
  <c r="AC817" i="10"/>
  <c r="AD817" i="10"/>
  <c r="AE817" i="10"/>
  <c r="AB813" i="10"/>
  <c r="AC813" i="10"/>
  <c r="AD813" i="10"/>
  <c r="AE811" i="10" s="1"/>
  <c r="AA809" i="10"/>
  <c r="AB809" i="10"/>
  <c r="AC809" i="10"/>
  <c r="Z805" i="10"/>
  <c r="AA805" i="10"/>
  <c r="AB805" i="10"/>
  <c r="AC803" i="10" s="1"/>
  <c r="Y801" i="10"/>
  <c r="Z801" i="10"/>
  <c r="AA801" i="10"/>
  <c r="X797" i="10"/>
  <c r="Y797" i="10"/>
  <c r="Z797" i="10"/>
  <c r="W793" i="10"/>
  <c r="X793" i="10"/>
  <c r="Y793" i="10"/>
  <c r="V789" i="10"/>
  <c r="W789" i="10"/>
  <c r="X789" i="10"/>
  <c r="U785" i="10"/>
  <c r="V785" i="10"/>
  <c r="W785" i="10"/>
  <c r="X783" i="10" s="1"/>
  <c r="S777" i="10"/>
  <c r="T777" i="10"/>
  <c r="U777" i="10"/>
  <c r="R773" i="10"/>
  <c r="S773" i="10"/>
  <c r="T773" i="10"/>
  <c r="Q769" i="10"/>
  <c r="R769" i="10"/>
  <c r="S769" i="10"/>
  <c r="T769" i="10"/>
  <c r="P765" i="10"/>
  <c r="Q765" i="10"/>
  <c r="R765" i="10"/>
  <c r="O761" i="10"/>
  <c r="P761" i="10"/>
  <c r="Q761" i="10"/>
  <c r="N757" i="10"/>
  <c r="O757" i="10"/>
  <c r="P757" i="10"/>
  <c r="M753" i="10"/>
  <c r="N753" i="10"/>
  <c r="O753" i="10"/>
  <c r="L749" i="10"/>
  <c r="M749" i="10"/>
  <c r="K745" i="10"/>
  <c r="L745" i="10"/>
  <c r="M745" i="10"/>
  <c r="J741" i="10"/>
  <c r="K741" i="10"/>
  <c r="L741" i="10"/>
  <c r="M741" i="10"/>
  <c r="AB724" i="10"/>
  <c r="AC724" i="10"/>
  <c r="AD724" i="10"/>
  <c r="AE724" i="10"/>
  <c r="AA720" i="10"/>
  <c r="AA718" i="10" s="1"/>
  <c r="AB720" i="10"/>
  <c r="AC720" i="10"/>
  <c r="Z716" i="10"/>
  <c r="AA716" i="10"/>
  <c r="AB716" i="10"/>
  <c r="AC716" i="10"/>
  <c r="Y712" i="10"/>
  <c r="Z712" i="10"/>
  <c r="AA712" i="10"/>
  <c r="X708" i="10"/>
  <c r="Y708" i="10"/>
  <c r="Z708" i="10"/>
  <c r="W704" i="10"/>
  <c r="X704" i="10"/>
  <c r="Y704" i="10"/>
  <c r="Z704" i="10"/>
  <c r="V700" i="10"/>
  <c r="W700" i="10"/>
  <c r="X700" i="10"/>
  <c r="Y700" i="10"/>
  <c r="Z700" i="10"/>
  <c r="U696" i="10"/>
  <c r="V696" i="10"/>
  <c r="W696" i="10"/>
  <c r="X696" i="10"/>
  <c r="T692" i="10"/>
  <c r="U692" i="10"/>
  <c r="V692" i="10"/>
  <c r="W692" i="10"/>
  <c r="X692" i="10"/>
  <c r="S688" i="10"/>
  <c r="T688" i="10"/>
  <c r="U688" i="10"/>
  <c r="R684" i="10"/>
  <c r="S684" i="10"/>
  <c r="T684" i="10"/>
  <c r="U684" i="10"/>
  <c r="Q680" i="10"/>
  <c r="R680" i="10"/>
  <c r="S680" i="10"/>
  <c r="P676" i="10"/>
  <c r="Q676" i="10"/>
  <c r="R676" i="10"/>
  <c r="S676" i="10"/>
  <c r="O672" i="10"/>
  <c r="P672" i="10"/>
  <c r="Q672" i="10"/>
  <c r="N668" i="10"/>
  <c r="O668" i="10"/>
  <c r="P668" i="10"/>
  <c r="Q668" i="10"/>
  <c r="M664" i="10"/>
  <c r="N664" i="10"/>
  <c r="O664" i="10"/>
  <c r="L660" i="10"/>
  <c r="M660" i="10"/>
  <c r="N660" i="10"/>
  <c r="O660" i="10"/>
  <c r="K656" i="10"/>
  <c r="L656" i="10"/>
  <c r="M656" i="10"/>
  <c r="N656" i="10"/>
  <c r="O656" i="10"/>
  <c r="J652" i="10"/>
  <c r="K652" i="10"/>
  <c r="L652" i="10"/>
  <c r="M652" i="10"/>
  <c r="I648" i="10"/>
  <c r="J648" i="10"/>
  <c r="K648" i="10"/>
  <c r="L648" i="10"/>
  <c r="M648" i="10"/>
  <c r="N648" i="10"/>
  <c r="H644" i="10"/>
  <c r="I644" i="10"/>
  <c r="J644" i="10"/>
  <c r="K644" i="10"/>
  <c r="L644" i="10"/>
  <c r="M644" i="10"/>
  <c r="AH623" i="10"/>
  <c r="AI623" i="10"/>
  <c r="AG619" i="10"/>
  <c r="AH619" i="10"/>
  <c r="AF615" i="10"/>
  <c r="AG615" i="10"/>
  <c r="AE611" i="10"/>
  <c r="AF611" i="10"/>
  <c r="AG611" i="10"/>
  <c r="AD607" i="10"/>
  <c r="AE607" i="10"/>
  <c r="AF607" i="10"/>
  <c r="AC603" i="10"/>
  <c r="AD603" i="10"/>
  <c r="AE603" i="10"/>
  <c r="AF603" i="10"/>
  <c r="AB599" i="10"/>
  <c r="AC599" i="10"/>
  <c r="AD599" i="10"/>
  <c r="AE599" i="10"/>
  <c r="AA595" i="10"/>
  <c r="AB595" i="10"/>
  <c r="AC595" i="10"/>
  <c r="Z591" i="10"/>
  <c r="AA591" i="10"/>
  <c r="AB591" i="10"/>
  <c r="Y587" i="10"/>
  <c r="Z587" i="10"/>
  <c r="AA587" i="10"/>
  <c r="AB587" i="10"/>
  <c r="X583" i="10"/>
  <c r="Y583" i="10"/>
  <c r="Z583" i="10"/>
  <c r="W579" i="10"/>
  <c r="X579" i="10"/>
  <c r="Y579" i="10"/>
  <c r="V575" i="10"/>
  <c r="W575" i="10"/>
  <c r="X575" i="10"/>
  <c r="Y575" i="10"/>
  <c r="U571" i="10"/>
  <c r="V571" i="10"/>
  <c r="W571" i="10"/>
  <c r="X571" i="10"/>
  <c r="T567" i="10"/>
  <c r="U567" i="10"/>
  <c r="V567" i="10"/>
  <c r="W567" i="10"/>
  <c r="S563" i="10"/>
  <c r="T563" i="10"/>
  <c r="U563" i="10"/>
  <c r="V563" i="10"/>
  <c r="W563" i="10"/>
  <c r="R559" i="10"/>
  <c r="S559" i="10"/>
  <c r="T559" i="10"/>
  <c r="U559" i="10"/>
  <c r="Q555" i="10"/>
  <c r="R555" i="10"/>
  <c r="P551" i="10"/>
  <c r="Q551" i="10"/>
  <c r="R551" i="10"/>
  <c r="N543" i="10"/>
  <c r="O543" i="10"/>
  <c r="P543" i="10"/>
  <c r="Q543" i="10"/>
  <c r="M539" i="10"/>
  <c r="N539" i="10"/>
  <c r="O539" i="10"/>
  <c r="P539" i="10"/>
  <c r="Q539" i="10"/>
  <c r="L535" i="10"/>
  <c r="M535" i="10"/>
  <c r="N535" i="10"/>
  <c r="O535" i="10"/>
  <c r="K531" i="10"/>
  <c r="L531" i="10"/>
  <c r="M531" i="10"/>
  <c r="N531" i="10"/>
  <c r="O531" i="10"/>
  <c r="J527" i="10"/>
  <c r="K527" i="10"/>
  <c r="L527" i="10"/>
  <c r="M527" i="10"/>
  <c r="N527" i="10"/>
  <c r="J523" i="10"/>
  <c r="K523" i="10"/>
  <c r="L523" i="10"/>
  <c r="I523" i="10"/>
  <c r="AH498" i="10"/>
  <c r="AI498" i="10"/>
  <c r="AJ498" i="10"/>
  <c r="AG494" i="10"/>
  <c r="AH494" i="10"/>
  <c r="AI492" i="10" s="1"/>
  <c r="AF490" i="10"/>
  <c r="AG490" i="10"/>
  <c r="AH490" i="10"/>
  <c r="AE486" i="10"/>
  <c r="AF486" i="10"/>
  <c r="AG486" i="10"/>
  <c r="AD482" i="10"/>
  <c r="AE482" i="10"/>
  <c r="AF482" i="10"/>
  <c r="AC478" i="10"/>
  <c r="AD478" i="10"/>
  <c r="AE478" i="10"/>
  <c r="AF478" i="10"/>
  <c r="AB474" i="10"/>
  <c r="AC474" i="10"/>
  <c r="AD474" i="10"/>
  <c r="AA470" i="10"/>
  <c r="AB470" i="10"/>
  <c r="AC470" i="10"/>
  <c r="Z466" i="10"/>
  <c r="AA466" i="10"/>
  <c r="AB466" i="10"/>
  <c r="Y462" i="10"/>
  <c r="Z462" i="10"/>
  <c r="AA462" i="10"/>
  <c r="X458" i="10"/>
  <c r="Y458" i="10"/>
  <c r="Z458" i="10"/>
  <c r="W454" i="10"/>
  <c r="X454" i="10"/>
  <c r="Y454" i="10"/>
  <c r="V450" i="10"/>
  <c r="W450" i="10"/>
  <c r="X450" i="10"/>
  <c r="Y450" i="10"/>
  <c r="U446" i="10"/>
  <c r="V446" i="10"/>
  <c r="W446" i="10"/>
  <c r="X446" i="10"/>
  <c r="T442" i="10"/>
  <c r="U442" i="10"/>
  <c r="V442" i="10"/>
  <c r="W442" i="10"/>
  <c r="S438" i="10"/>
  <c r="T438" i="10"/>
  <c r="U438" i="10"/>
  <c r="R434" i="10"/>
  <c r="S434" i="10"/>
  <c r="T434" i="10"/>
  <c r="U434" i="10"/>
  <c r="Q430" i="10"/>
  <c r="R430" i="10"/>
  <c r="S430" i="10"/>
  <c r="T430" i="10"/>
  <c r="U430" i="10"/>
  <c r="V430" i="10"/>
  <c r="P426" i="10"/>
  <c r="Q426" i="10"/>
  <c r="R426" i="10"/>
  <c r="S426" i="10"/>
  <c r="T426" i="10"/>
  <c r="O422" i="10"/>
  <c r="P422" i="10"/>
  <c r="Q422" i="10"/>
  <c r="R422" i="10"/>
  <c r="S422" i="10"/>
  <c r="N418" i="10"/>
  <c r="O418" i="10"/>
  <c r="P418" i="10"/>
  <c r="Q418" i="10"/>
  <c r="R418" i="10"/>
  <c r="M414" i="10"/>
  <c r="N414" i="10"/>
  <c r="O414" i="10"/>
  <c r="P414" i="10"/>
  <c r="Q414" i="10"/>
  <c r="R414" i="10"/>
  <c r="J402" i="10"/>
  <c r="K402" i="10"/>
  <c r="L402" i="10"/>
  <c r="M402" i="10"/>
  <c r="N402" i="10"/>
  <c r="O402" i="10"/>
  <c r="I398" i="10"/>
  <c r="J398" i="10"/>
  <c r="K398" i="10"/>
  <c r="AI377" i="10"/>
  <c r="AH373" i="10"/>
  <c r="AI373" i="10"/>
  <c r="AG369" i="10"/>
  <c r="AH369" i="10"/>
  <c r="AI369" i="10"/>
  <c r="AF365" i="10"/>
  <c r="AG365" i="10"/>
  <c r="AH365" i="10"/>
  <c r="AD361" i="10"/>
  <c r="AE361" i="10"/>
  <c r="AF361" i="10"/>
  <c r="AG361" i="10"/>
  <c r="AD357" i="10"/>
  <c r="AE357" i="10"/>
  <c r="AF357" i="10"/>
  <c r="AG357" i="10"/>
  <c r="AH357" i="10"/>
  <c r="AB353" i="10"/>
  <c r="AC353" i="10"/>
  <c r="AD353" i="10"/>
  <c r="AE353" i="10"/>
  <c r="AF353" i="10"/>
  <c r="AA349" i="10"/>
  <c r="AB349" i="10"/>
  <c r="AC349" i="10"/>
  <c r="AD349" i="10"/>
  <c r="AA345" i="10"/>
  <c r="AB345" i="10"/>
  <c r="AC345" i="10"/>
  <c r="AD345" i="10"/>
  <c r="Z341" i="10"/>
  <c r="AA341" i="10"/>
  <c r="AB341" i="10"/>
  <c r="AC341" i="10"/>
  <c r="X337" i="10"/>
  <c r="Y337" i="10"/>
  <c r="Z337" i="10"/>
  <c r="AA337" i="10"/>
  <c r="AB337" i="10"/>
  <c r="W333" i="10"/>
  <c r="X333" i="10"/>
  <c r="Y333" i="10"/>
  <c r="Z333" i="10"/>
  <c r="AA333" i="10"/>
  <c r="AB333" i="10"/>
  <c r="V329" i="10"/>
  <c r="W329" i="10"/>
  <c r="X329" i="10"/>
  <c r="Y329" i="10"/>
  <c r="Z329" i="10"/>
  <c r="U325" i="10"/>
  <c r="V325" i="10"/>
  <c r="W325" i="10"/>
  <c r="X325" i="10"/>
  <c r="Y325" i="10"/>
  <c r="T321" i="10"/>
  <c r="U321" i="10"/>
  <c r="V321" i="10"/>
  <c r="W321" i="10"/>
  <c r="X321" i="10"/>
  <c r="Y321" i="10"/>
  <c r="Z321" i="10"/>
  <c r="S317" i="10"/>
  <c r="T317" i="10"/>
  <c r="U317" i="10"/>
  <c r="V317" i="10"/>
  <c r="R313" i="10"/>
  <c r="S313" i="10"/>
  <c r="T313" i="10"/>
  <c r="U313" i="10"/>
  <c r="V313" i="10"/>
  <c r="W313" i="10"/>
  <c r="Q309" i="10"/>
  <c r="R309" i="10"/>
  <c r="S309" i="10"/>
  <c r="T309" i="10"/>
  <c r="U309" i="10"/>
  <c r="V309" i="10"/>
  <c r="Q305" i="10"/>
  <c r="R305" i="10"/>
  <c r="S305" i="10"/>
  <c r="T305" i="10"/>
  <c r="U305" i="10"/>
  <c r="V305" i="10"/>
  <c r="O301" i="10"/>
  <c r="P301" i="10"/>
  <c r="Q301" i="10"/>
  <c r="R301" i="10"/>
  <c r="S301" i="10"/>
  <c r="T301" i="10"/>
  <c r="O297" i="10"/>
  <c r="P297" i="10"/>
  <c r="Q297" i="10"/>
  <c r="R297" i="10"/>
  <c r="S297" i="10"/>
  <c r="T297" i="10"/>
  <c r="U297" i="10"/>
  <c r="N293" i="10"/>
  <c r="O293" i="10"/>
  <c r="P293" i="10"/>
  <c r="Q293" i="10"/>
  <c r="R293" i="10"/>
  <c r="S293" i="10"/>
  <c r="T293" i="10"/>
  <c r="U293" i="10"/>
  <c r="V293" i="10"/>
  <c r="M289" i="10"/>
  <c r="N289" i="10"/>
  <c r="O289" i="10"/>
  <c r="P289" i="10"/>
  <c r="Q289" i="10"/>
  <c r="R289" i="10"/>
  <c r="L285" i="10"/>
  <c r="M285" i="10"/>
  <c r="N285" i="10"/>
  <c r="O285" i="10"/>
  <c r="P285" i="10"/>
  <c r="Q285" i="10"/>
  <c r="R285" i="10"/>
  <c r="S285" i="10"/>
  <c r="J281" i="10"/>
  <c r="K281" i="10"/>
  <c r="L281" i="10"/>
  <c r="M281" i="10"/>
  <c r="N281" i="10"/>
  <c r="O281" i="10"/>
  <c r="P281" i="10"/>
  <c r="Q281" i="10"/>
  <c r="R281" i="10"/>
  <c r="J277" i="10"/>
  <c r="K277" i="10"/>
  <c r="L277" i="10"/>
  <c r="M277" i="10"/>
  <c r="N277" i="10"/>
  <c r="O277" i="10"/>
  <c r="R269" i="10"/>
  <c r="I391" i="10"/>
  <c r="AB1339" i="10" l="1"/>
  <c r="AE1355" i="10"/>
  <c r="L275" i="10"/>
  <c r="M279" i="10"/>
  <c r="O283" i="10"/>
  <c r="N287" i="10"/>
  <c r="P291" i="10"/>
  <c r="P295" i="10"/>
  <c r="R299" i="10"/>
  <c r="R303" i="10"/>
  <c r="T307" i="10"/>
  <c r="X319" i="10"/>
  <c r="AA339" i="10"/>
  <c r="AB343" i="10"/>
  <c r="AD351" i="10"/>
  <c r="AG355" i="10"/>
  <c r="AG359" i="10"/>
  <c r="AH363" i="10"/>
  <c r="AH367" i="10"/>
  <c r="K400" i="10"/>
  <c r="P420" i="10"/>
  <c r="R424" i="10"/>
  <c r="Y452" i="10"/>
  <c r="Y456" i="10"/>
  <c r="AC468" i="10"/>
  <c r="AC472" i="10"/>
  <c r="AD476" i="10"/>
  <c r="AH488" i="10"/>
  <c r="L529" i="10"/>
  <c r="M533" i="10"/>
  <c r="O537" i="10"/>
  <c r="P541" i="10"/>
  <c r="Q549" i="10"/>
  <c r="Z581" i="10"/>
  <c r="AA585" i="10"/>
  <c r="AG609" i="10"/>
  <c r="J642" i="10"/>
  <c r="AF1221" i="10"/>
  <c r="AF1229" i="10"/>
  <c r="AF1237" i="10"/>
  <c r="AB1554" i="10"/>
  <c r="AF609" i="10"/>
  <c r="I1141" i="10"/>
  <c r="I1149" i="10"/>
  <c r="K1153" i="10"/>
  <c r="O1153" i="10"/>
  <c r="M1157" i="10"/>
  <c r="O1161" i="10"/>
  <c r="M1165" i="10"/>
  <c r="O1169" i="10"/>
  <c r="Q1173" i="10"/>
  <c r="S1177" i="10"/>
  <c r="Q1181" i="10"/>
  <c r="U1181" i="10"/>
  <c r="U1189" i="10"/>
  <c r="W1193" i="10"/>
  <c r="U1197" i="10"/>
  <c r="Y1197" i="10"/>
  <c r="W1201" i="10"/>
  <c r="Y1205" i="10"/>
  <c r="AA1209" i="10"/>
  <c r="Y1213" i="10"/>
  <c r="AA1217" i="10"/>
  <c r="AC1221" i="10"/>
  <c r="AE1225" i="10"/>
  <c r="AC1229" i="10"/>
  <c r="AG1229" i="10"/>
  <c r="AE1233" i="10"/>
  <c r="AG1237" i="10"/>
  <c r="AB640" i="10"/>
  <c r="H1271" i="10"/>
  <c r="J1275" i="10"/>
  <c r="K1149" i="10"/>
  <c r="M1153" i="10"/>
  <c r="O1173" i="10"/>
  <c r="S1173" i="10"/>
  <c r="Q1177" i="10"/>
  <c r="U1177" i="10"/>
  <c r="S1181" i="10"/>
  <c r="U1185" i="10"/>
  <c r="S1189" i="10"/>
  <c r="W1189" i="10"/>
  <c r="U1193" i="10"/>
  <c r="W1197" i="10"/>
  <c r="Y1201" i="10"/>
  <c r="W1205" i="10"/>
  <c r="Y1209" i="10"/>
  <c r="AA1213" i="10"/>
  <c r="AC1217" i="10"/>
  <c r="AC1225" i="10"/>
  <c r="AG1233" i="10"/>
  <c r="AF1359" i="10"/>
  <c r="L1722" i="10"/>
  <c r="V1766" i="10"/>
  <c r="Z1778" i="10"/>
  <c r="AD1794" i="10"/>
  <c r="N46" i="10"/>
  <c r="H1267" i="10"/>
  <c r="N275" i="10"/>
  <c r="M283" i="10"/>
  <c r="P287" i="10"/>
  <c r="R295" i="10"/>
  <c r="U311" i="10"/>
  <c r="V319" i="10"/>
  <c r="X323" i="10"/>
  <c r="Z327" i="10"/>
  <c r="Y331" i="10"/>
  <c r="AA335" i="10"/>
  <c r="AD343" i="10"/>
  <c r="AD347" i="10"/>
  <c r="AI371" i="10"/>
  <c r="T432" i="10"/>
  <c r="T436" i="10"/>
  <c r="U440" i="10"/>
  <c r="V444" i="10"/>
  <c r="W448" i="10"/>
  <c r="AA464" i="10"/>
  <c r="AF480" i="10"/>
  <c r="AF484" i="10"/>
  <c r="AI496" i="10"/>
  <c r="L525" i="10"/>
  <c r="R553" i="10"/>
  <c r="S557" i="10"/>
  <c r="U561" i="10"/>
  <c r="V565" i="10"/>
  <c r="W569" i="10"/>
  <c r="X573" i="10"/>
  <c r="X577" i="10"/>
  <c r="AC593" i="10"/>
  <c r="AD597" i="10"/>
  <c r="AE601" i="10"/>
  <c r="AE605" i="10"/>
  <c r="K646" i="10"/>
  <c r="L650" i="10"/>
  <c r="O662" i="10"/>
  <c r="P666" i="10"/>
  <c r="P670" i="10"/>
  <c r="Q674" i="10"/>
  <c r="W698" i="10"/>
  <c r="X702" i="10"/>
  <c r="L1161" i="10"/>
  <c r="Z1550" i="10"/>
  <c r="AD1566" i="10"/>
  <c r="AH1582" i="10"/>
  <c r="Z1335" i="10"/>
  <c r="AA1339" i="10"/>
  <c r="K1714" i="10"/>
  <c r="J1718" i="10"/>
  <c r="U1758" i="10"/>
  <c r="AB1786" i="10"/>
  <c r="AB1790" i="10"/>
  <c r="K1917" i="10"/>
  <c r="M1925" i="10"/>
  <c r="Z1973" i="10"/>
  <c r="AI2013" i="10"/>
  <c r="M2046" i="10"/>
  <c r="W573" i="10"/>
  <c r="AC597" i="10"/>
  <c r="AG613" i="10"/>
  <c r="J1271" i="10"/>
  <c r="M1283" i="10"/>
  <c r="N1287" i="10"/>
  <c r="U1307" i="10"/>
  <c r="V1311" i="10"/>
  <c r="AB1343" i="10"/>
  <c r="AF1343" i="10"/>
  <c r="AC1351" i="10"/>
  <c r="AG1351" i="10"/>
  <c r="N1917" i="10"/>
  <c r="T1949" i="10"/>
  <c r="Y1969" i="10"/>
  <c r="Y1973" i="10"/>
  <c r="AB1981" i="10"/>
  <c r="AE1997" i="10"/>
  <c r="AF2001" i="10"/>
  <c r="L654" i="10"/>
  <c r="S678" i="10"/>
  <c r="T682" i="10"/>
  <c r="T686" i="10"/>
  <c r="Z706" i="10"/>
  <c r="Z710" i="10"/>
  <c r="AA714" i="10"/>
  <c r="AH1814" i="10"/>
  <c r="Y323" i="10"/>
  <c r="M1287" i="10"/>
  <c r="Y1331" i="10"/>
  <c r="AI1818" i="10"/>
  <c r="O1929" i="10"/>
  <c r="AB1558" i="10"/>
  <c r="U315" i="10"/>
  <c r="X327" i="10"/>
  <c r="AA331" i="10"/>
  <c r="O416" i="10"/>
  <c r="S432" i="10"/>
  <c r="Z460" i="10"/>
  <c r="AE480" i="10"/>
  <c r="AB589" i="10"/>
  <c r="AB593" i="10"/>
  <c r="AD601" i="10"/>
  <c r="AI621" i="10"/>
  <c r="O666" i="10"/>
  <c r="I1145" i="10"/>
  <c r="M1145" i="10"/>
  <c r="K275" i="10"/>
  <c r="L279" i="10"/>
  <c r="O291" i="10"/>
  <c r="Q299" i="10"/>
  <c r="S307" i="10"/>
  <c r="V311" i="10"/>
  <c r="W319" i="10"/>
  <c r="Z331" i="10"/>
  <c r="AB335" i="10"/>
  <c r="AF359" i="10"/>
  <c r="Q424" i="10"/>
  <c r="U436" i="10"/>
  <c r="AB468" i="10"/>
  <c r="N537" i="10"/>
  <c r="Y577" i="10"/>
  <c r="Y581" i="10"/>
  <c r="Z585" i="10"/>
  <c r="AF605" i="10"/>
  <c r="AH617" i="10"/>
  <c r="Z1542" i="10"/>
  <c r="AA1546" i="10"/>
  <c r="AC1558" i="10"/>
  <c r="K1718" i="10"/>
  <c r="M1726" i="10"/>
  <c r="O1734" i="10"/>
  <c r="T1754" i="10"/>
  <c r="W1770" i="10"/>
  <c r="AA1782" i="10"/>
  <c r="AA1786" i="10"/>
  <c r="AE1798" i="10"/>
  <c r="P1937" i="10"/>
  <c r="S1945" i="10"/>
  <c r="S1949" i="10"/>
  <c r="X1969" i="10"/>
  <c r="AA1981" i="10"/>
  <c r="AD1993" i="10"/>
  <c r="AF355" i="10"/>
  <c r="AG363" i="10"/>
  <c r="O412" i="10"/>
  <c r="V440" i="10"/>
  <c r="W444" i="10"/>
  <c r="X452" i="10"/>
  <c r="AB464" i="10"/>
  <c r="AG488" i="10"/>
  <c r="O541" i="10"/>
  <c r="T557" i="10"/>
  <c r="W565" i="10"/>
  <c r="H1149" i="10"/>
  <c r="K1267" i="10"/>
  <c r="L1279" i="10"/>
  <c r="S1307" i="10"/>
  <c r="T1311" i="10"/>
  <c r="V1319" i="10"/>
  <c r="AE1347" i="10"/>
  <c r="AH1359" i="10"/>
  <c r="AI1363" i="10"/>
  <c r="AE1802" i="10"/>
  <c r="J1913" i="10"/>
  <c r="L2042" i="10"/>
  <c r="L2046" i="10"/>
  <c r="AA589" i="10"/>
  <c r="AH613" i="10"/>
  <c r="T1257" i="10"/>
  <c r="AF351" i="10"/>
  <c r="AE355" i="10"/>
  <c r="J396" i="10"/>
  <c r="M400" i="10"/>
  <c r="N412" i="10"/>
  <c r="P416" i="10"/>
  <c r="S428" i="10"/>
  <c r="S1185" i="10"/>
  <c r="Y1542" i="10"/>
  <c r="Z1546" i="10"/>
  <c r="K1275" i="10"/>
  <c r="O1275" i="10"/>
  <c r="P1295" i="10"/>
  <c r="N1730" i="10"/>
  <c r="AH1810" i="10"/>
  <c r="L1921" i="10"/>
  <c r="AG351" i="10"/>
  <c r="AD593" i="10"/>
  <c r="W1538" i="10"/>
  <c r="AE1570" i="10"/>
  <c r="AI1582" i="10"/>
  <c r="AI1586" i="10"/>
  <c r="J2034" i="10"/>
  <c r="M1263" i="10"/>
  <c r="K1279" i="10"/>
  <c r="W1315" i="10"/>
  <c r="X1319" i="10"/>
  <c r="R1750" i="10"/>
  <c r="V1762" i="10"/>
  <c r="Y1774" i="10"/>
  <c r="AC1790" i="10"/>
  <c r="I1909" i="10"/>
  <c r="K1913" i="10"/>
  <c r="O1933" i="10"/>
  <c r="Z1977" i="10"/>
  <c r="V315" i="10"/>
  <c r="W315" i="10"/>
  <c r="AF1570" i="10"/>
  <c r="S1754" i="10"/>
  <c r="N283" i="10"/>
  <c r="U307" i="10"/>
  <c r="Y327" i="10"/>
  <c r="AA1550" i="10"/>
  <c r="AB1550" i="10"/>
  <c r="N279" i="10"/>
  <c r="M275" i="10"/>
  <c r="O287" i="10"/>
  <c r="Q291" i="10"/>
  <c r="Q295" i="10"/>
  <c r="S299" i="10"/>
  <c r="S303" i="10"/>
  <c r="T311" i="10"/>
  <c r="W323" i="10"/>
  <c r="Z335" i="10"/>
  <c r="AC343" i="10"/>
  <c r="AC347" i="10"/>
  <c r="AE351" i="10"/>
  <c r="L400" i="10"/>
  <c r="Q420" i="10"/>
  <c r="R428" i="10"/>
  <c r="Z456" i="10"/>
  <c r="AH492" i="10"/>
  <c r="J521" i="10"/>
  <c r="K525" i="10"/>
  <c r="M529" i="10"/>
  <c r="N533" i="10"/>
  <c r="R549" i="10"/>
  <c r="T561" i="10"/>
  <c r="U565" i="10"/>
  <c r="V569" i="10"/>
  <c r="T1303" i="10"/>
  <c r="U1303" i="10"/>
  <c r="X1774" i="10"/>
  <c r="AF1806" i="10"/>
  <c r="AG2001" i="10"/>
  <c r="AB339" i="10"/>
  <c r="L646" i="10"/>
  <c r="S682" i="10"/>
  <c r="U690" i="10"/>
  <c r="H1141" i="10"/>
  <c r="L1149" i="10"/>
  <c r="J1153" i="10"/>
  <c r="L1157" i="10"/>
  <c r="N1161" i="10"/>
  <c r="T1181" i="10"/>
  <c r="V1185" i="10"/>
  <c r="T1189" i="10"/>
  <c r="V1193" i="10"/>
  <c r="X1197" i="10"/>
  <c r="V1201" i="10"/>
  <c r="X1205" i="10"/>
  <c r="Z1209" i="10"/>
  <c r="X1213" i="10"/>
  <c r="AB1213" i="10"/>
  <c r="AB1221" i="10"/>
  <c r="AF1574" i="10"/>
  <c r="H1263" i="10"/>
  <c r="P1287" i="10"/>
  <c r="S1295" i="10"/>
  <c r="Q1303" i="10"/>
  <c r="V1307" i="10"/>
  <c r="W1311" i="10"/>
  <c r="U1315" i="10"/>
  <c r="X1327" i="10"/>
  <c r="AF1347" i="10"/>
  <c r="AD1355" i="10"/>
  <c r="AH1355" i="10"/>
  <c r="L1714" i="10"/>
  <c r="Q1746" i="10"/>
  <c r="AC1794" i="10"/>
  <c r="AD1798" i="10"/>
  <c r="N1925" i="10"/>
  <c r="AE347" i="10"/>
  <c r="S553" i="10"/>
  <c r="Y1546" i="10"/>
  <c r="AA1554" i="10"/>
  <c r="N1275" i="10"/>
  <c r="O1279" i="10"/>
  <c r="R1303" i="10"/>
  <c r="V1303" i="10"/>
  <c r="K1722" i="10"/>
  <c r="AG1806" i="10"/>
  <c r="AD1989" i="10"/>
  <c r="J646" i="10"/>
  <c r="K650" i="10"/>
  <c r="M654" i="10"/>
  <c r="N662" i="10"/>
  <c r="U686" i="10"/>
  <c r="AA710" i="10"/>
  <c r="AA638" i="10" s="1"/>
  <c r="Y8" i="5" s="1"/>
  <c r="AB714" i="10"/>
  <c r="Y1538" i="10"/>
  <c r="AE1566" i="10"/>
  <c r="AG1574" i="10"/>
  <c r="I2034" i="10"/>
  <c r="Q1291" i="10"/>
  <c r="R1295" i="10"/>
  <c r="T1299" i="10"/>
  <c r="W1327" i="10"/>
  <c r="AA1327" i="10"/>
  <c r="I1714" i="10"/>
  <c r="M1730" i="10"/>
  <c r="N1734" i="10"/>
  <c r="P1742" i="10"/>
  <c r="S1750" i="10"/>
  <c r="T1758" i="10"/>
  <c r="X1770" i="10"/>
  <c r="Y1778" i="10"/>
  <c r="AF1802" i="10"/>
  <c r="AG1810" i="10"/>
  <c r="J1909" i="10"/>
  <c r="M1913" i="10"/>
  <c r="M1921" i="10"/>
  <c r="T1953" i="10"/>
  <c r="AC1989" i="10"/>
  <c r="AF1997" i="10"/>
  <c r="AH2005" i="10"/>
  <c r="K2042" i="10"/>
  <c r="Z1213" i="10"/>
  <c r="AB718" i="10"/>
  <c r="H1137" i="10"/>
  <c r="J1141" i="10"/>
  <c r="H1145" i="10"/>
  <c r="L1145" i="10"/>
  <c r="J1149" i="10"/>
  <c r="L1153" i="10"/>
  <c r="N1157" i="10"/>
  <c r="P1161" i="10"/>
  <c r="N1165" i="10"/>
  <c r="P1169" i="10"/>
  <c r="R1173" i="10"/>
  <c r="T1177" i="10"/>
  <c r="R1181" i="10"/>
  <c r="V1181" i="10"/>
  <c r="T1185" i="10"/>
  <c r="V1189" i="10"/>
  <c r="T1193" i="10"/>
  <c r="V1197" i="10"/>
  <c r="X1201" i="10"/>
  <c r="Z1205" i="10"/>
  <c r="X1209" i="10"/>
  <c r="AB1217" i="10"/>
  <c r="AD1221" i="10"/>
  <c r="AF1225" i="10"/>
  <c r="AD1229" i="10"/>
  <c r="AF1233" i="10"/>
  <c r="X1538" i="10"/>
  <c r="AG1578" i="10"/>
  <c r="AH1578" i="10"/>
  <c r="J1263" i="10"/>
  <c r="K1263" i="10"/>
  <c r="L1726" i="10"/>
  <c r="U1957" i="10"/>
  <c r="V1957" i="10"/>
  <c r="W1965" i="10"/>
  <c r="X1965" i="10"/>
  <c r="AH2009" i="10"/>
  <c r="W1323" i="10"/>
  <c r="V1323" i="10"/>
  <c r="O1738" i="10"/>
  <c r="P1738" i="10"/>
  <c r="M658" i="10"/>
  <c r="V690" i="10"/>
  <c r="K1141" i="10"/>
  <c r="K1157" i="10"/>
  <c r="M1161" i="10"/>
  <c r="O1165" i="10"/>
  <c r="Q1169" i="10"/>
  <c r="L1271" i="10"/>
  <c r="K1271" i="10"/>
  <c r="AF1355" i="10"/>
  <c r="AG1355" i="10"/>
  <c r="U1762" i="10"/>
  <c r="Z1782" i="10"/>
  <c r="O1291" i="10"/>
  <c r="N1291" i="10"/>
  <c r="K396" i="10"/>
  <c r="I642" i="10"/>
  <c r="Q670" i="10"/>
  <c r="R674" i="10"/>
  <c r="R678" i="10"/>
  <c r="V694" i="10"/>
  <c r="X698" i="10"/>
  <c r="Y706" i="10"/>
  <c r="M1141" i="10"/>
  <c r="K1145" i="10"/>
  <c r="N1153" i="10"/>
  <c r="P1165" i="10"/>
  <c r="N1169" i="10"/>
  <c r="P1173" i="10"/>
  <c r="R1177" i="10"/>
  <c r="Z1217" i="10"/>
  <c r="AD1225" i="10"/>
  <c r="AD1233" i="10"/>
  <c r="AH1233" i="10"/>
  <c r="X1542" i="10"/>
  <c r="AC1562" i="10"/>
  <c r="AD1562" i="10"/>
  <c r="V1961" i="10"/>
  <c r="W1961" i="10"/>
  <c r="AB1985" i="10"/>
  <c r="AG2005" i="10"/>
  <c r="J2038" i="10"/>
  <c r="P662" i="10"/>
  <c r="K2034" i="10"/>
  <c r="I1271" i="10"/>
  <c r="M1271" i="10"/>
  <c r="N1279" i="10"/>
  <c r="O1283" i="10"/>
  <c r="Q1299" i="10"/>
  <c r="U1299" i="10"/>
  <c r="T1315" i="10"/>
  <c r="X1331" i="10"/>
  <c r="AB1331" i="10"/>
  <c r="Y1335" i="10"/>
  <c r="AD1351" i="10"/>
  <c r="P1734" i="10"/>
  <c r="R1746" i="10"/>
  <c r="W1766" i="10"/>
  <c r="L1917" i="10"/>
  <c r="P1929" i="10"/>
  <c r="U1953" i="10"/>
  <c r="AE1993" i="10"/>
  <c r="U1319" i="10"/>
  <c r="Y1319" i="10"/>
  <c r="Y1323" i="10"/>
  <c r="Z1339" i="10"/>
  <c r="AE1343" i="10"/>
  <c r="Q1933" i="10"/>
  <c r="I1267" i="10"/>
  <c r="L1267" i="10"/>
  <c r="M1275" i="10"/>
  <c r="L1283" i="10"/>
  <c r="P1283" i="10"/>
  <c r="P1291" i="10"/>
  <c r="S1299" i="10"/>
  <c r="Z1327" i="10"/>
  <c r="AA1331" i="10"/>
  <c r="X1335" i="10"/>
  <c r="AB1335" i="10"/>
  <c r="AC1347" i="10"/>
  <c r="AF1351" i="10"/>
  <c r="AG1363" i="10"/>
  <c r="N1921" i="10"/>
  <c r="N1929" i="10"/>
  <c r="P1933" i="10"/>
  <c r="Q1937" i="10"/>
  <c r="K2038" i="10"/>
  <c r="L2034" i="10"/>
  <c r="R1945" i="10"/>
  <c r="R1937" i="10"/>
  <c r="M1917" i="10"/>
  <c r="L1913" i="10"/>
  <c r="J1714" i="10"/>
  <c r="AH1237" i="10"/>
  <c r="AE1229" i="10"/>
  <c r="AE1221" i="10"/>
  <c r="AB1209" i="10"/>
  <c r="AA1205" i="10"/>
  <c r="O1157" i="10"/>
  <c r="M1149" i="10"/>
  <c r="J1145" i="10"/>
  <c r="L1141" i="10"/>
  <c r="K1137" i="10"/>
  <c r="I1137" i="10"/>
  <c r="M1137" i="10"/>
  <c r="L1263" i="10"/>
  <c r="M1267" i="10"/>
  <c r="N1283" i="10"/>
  <c r="Z1331" i="10"/>
  <c r="AA1335" i="10"/>
  <c r="AD1343" i="10"/>
  <c r="L1275" i="10"/>
  <c r="M1279" i="10"/>
  <c r="O1295" i="10"/>
  <c r="S1311" i="10"/>
  <c r="Y1327" i="10"/>
  <c r="J1137" i="10"/>
  <c r="L1137" i="10"/>
  <c r="AC1096" i="10"/>
  <c r="X787" i="10"/>
  <c r="AA803" i="10"/>
  <c r="AB807" i="10"/>
  <c r="AE815" i="10"/>
  <c r="AB967" i="10"/>
  <c r="AH991" i="10"/>
  <c r="M1032" i="10"/>
  <c r="Z1084" i="10"/>
  <c r="Y791" i="10"/>
  <c r="AC807" i="10"/>
  <c r="AC811" i="10"/>
  <c r="AG827" i="10"/>
  <c r="O1036" i="10"/>
  <c r="AF987" i="10"/>
  <c r="AD1096" i="10"/>
  <c r="AD1100" i="10"/>
  <c r="AF1108" i="10"/>
  <c r="AH1116" i="10"/>
  <c r="P759" i="10"/>
  <c r="U775" i="10"/>
  <c r="Z795" i="10"/>
  <c r="AH831" i="10"/>
  <c r="W947" i="10"/>
  <c r="W951" i="10"/>
  <c r="X955" i="10"/>
  <c r="AF983" i="10"/>
  <c r="AG987" i="10"/>
  <c r="AH995" i="10"/>
  <c r="P1040" i="10"/>
  <c r="P1044" i="10"/>
  <c r="N751" i="10"/>
  <c r="S767" i="10"/>
  <c r="X791" i="10"/>
  <c r="AI835" i="10"/>
  <c r="Z959" i="10"/>
  <c r="AE983" i="10"/>
  <c r="AI995" i="10"/>
  <c r="M1028" i="10"/>
  <c r="N1032" i="10"/>
  <c r="R1052" i="10"/>
  <c r="L739" i="10"/>
  <c r="L743" i="10"/>
  <c r="O755" i="10"/>
  <c r="W783" i="10"/>
  <c r="AA795" i="10"/>
  <c r="Y959" i="10"/>
  <c r="J1016" i="10"/>
  <c r="K1020" i="10"/>
  <c r="K1024" i="10"/>
  <c r="L1028" i="10"/>
  <c r="N1036" i="10"/>
  <c r="T1060" i="10"/>
  <c r="V1068" i="10"/>
  <c r="AA1088" i="10"/>
  <c r="M747" i="10"/>
  <c r="Q759" i="10"/>
  <c r="Q763" i="10"/>
  <c r="R767" i="10"/>
  <c r="S771" i="10"/>
  <c r="AD815" i="10"/>
  <c r="V947" i="10"/>
  <c r="Z963" i="10"/>
  <c r="AE979" i="10"/>
  <c r="AI999" i="10"/>
  <c r="N1028" i="10"/>
  <c r="Q1048" i="10"/>
  <c r="U1060" i="10"/>
  <c r="W1072" i="10"/>
  <c r="M739" i="10"/>
  <c r="M743" i="10"/>
  <c r="P755" i="10"/>
  <c r="V783" i="10"/>
  <c r="W787" i="10"/>
  <c r="AE819" i="10"/>
  <c r="AH827" i="10"/>
  <c r="AC967" i="10"/>
  <c r="L1020" i="10"/>
  <c r="AI1120" i="10"/>
  <c r="T771" i="10"/>
  <c r="T775" i="10"/>
  <c r="Y795" i="10"/>
  <c r="Z799" i="10"/>
  <c r="AD979" i="10"/>
  <c r="AG991" i="10"/>
  <c r="S1052" i="10"/>
  <c r="U1064" i="10"/>
  <c r="K739" i="10"/>
  <c r="AB803" i="10"/>
  <c r="AD811" i="10"/>
  <c r="AF819" i="10"/>
  <c r="AF823" i="10"/>
  <c r="N743" i="10"/>
  <c r="AA967" i="10"/>
  <c r="AC975" i="10"/>
  <c r="I1016" i="10"/>
  <c r="J1020" i="10"/>
  <c r="O1040" i="10"/>
  <c r="R1048" i="10"/>
  <c r="S1056" i="10"/>
  <c r="AB1088" i="10"/>
  <c r="AB1092" i="10"/>
  <c r="AE1104" i="10"/>
  <c r="AG1112" i="10"/>
  <c r="X951" i="10"/>
  <c r="X947" i="10"/>
  <c r="K1016" i="10"/>
  <c r="AC1088" i="10"/>
  <c r="AA799" i="10"/>
  <c r="AG823" i="10"/>
  <c r="R763" i="10"/>
  <c r="N747" i="10"/>
  <c r="Y955" i="10"/>
  <c r="AD975" i="10"/>
  <c r="L1024" i="10"/>
  <c r="Q1044" i="10"/>
  <c r="W1068" i="10"/>
  <c r="X1072" i="10"/>
  <c r="AE1100" i="10"/>
  <c r="AF1104" i="10"/>
  <c r="AC1092" i="10"/>
  <c r="X1076" i="10"/>
  <c r="AH132" i="10"/>
  <c r="AI132" i="10"/>
  <c r="AG128" i="10"/>
  <c r="AH128" i="10"/>
  <c r="AI128" i="10"/>
  <c r="AF124" i="10"/>
  <c r="AG124" i="10"/>
  <c r="AH124" i="10"/>
  <c r="AI124" i="10"/>
  <c r="AE120" i="10"/>
  <c r="AF120" i="10"/>
  <c r="AG120" i="10"/>
  <c r="AD116" i="10"/>
  <c r="AE116" i="10"/>
  <c r="AF116" i="10"/>
  <c r="AG116" i="10"/>
  <c r="AC112" i="10"/>
  <c r="AD112" i="10"/>
  <c r="AE112" i="10"/>
  <c r="AF112" i="10"/>
  <c r="AB108" i="10"/>
  <c r="AC108" i="10"/>
  <c r="AD108" i="10"/>
  <c r="AA104" i="10"/>
  <c r="AB104" i="10"/>
  <c r="AC104" i="10"/>
  <c r="AD104" i="10"/>
  <c r="Z100" i="10"/>
  <c r="AA100" i="10"/>
  <c r="AB100" i="10"/>
  <c r="AC100" i="10"/>
  <c r="X96" i="10"/>
  <c r="Y96" i="10"/>
  <c r="Z96" i="10"/>
  <c r="AA96" i="10"/>
  <c r="AB96" i="10"/>
  <c r="W92" i="10"/>
  <c r="X92" i="10"/>
  <c r="Y92" i="10"/>
  <c r="Z92" i="10"/>
  <c r="W88" i="10"/>
  <c r="X88" i="10"/>
  <c r="Y88" i="10"/>
  <c r="Z88" i="10"/>
  <c r="U84" i="10"/>
  <c r="V84" i="10"/>
  <c r="W84" i="10"/>
  <c r="X84" i="10"/>
  <c r="U80" i="10"/>
  <c r="V80" i="10"/>
  <c r="W80" i="10"/>
  <c r="X80" i="10"/>
  <c r="T76" i="10"/>
  <c r="U76" i="10"/>
  <c r="V76" i="10"/>
  <c r="S72" i="10"/>
  <c r="T72" i="10"/>
  <c r="U72" i="10"/>
  <c r="V72" i="10"/>
  <c r="W72" i="10"/>
  <c r="X72" i="10"/>
  <c r="R68" i="10"/>
  <c r="S68" i="10"/>
  <c r="T68" i="10"/>
  <c r="Q64" i="10"/>
  <c r="R64" i="10"/>
  <c r="S64" i="10"/>
  <c r="T64" i="10"/>
  <c r="P60" i="10"/>
  <c r="Q60" i="10"/>
  <c r="R60" i="10"/>
  <c r="S60" i="10"/>
  <c r="O56" i="10"/>
  <c r="O54" i="10" s="1"/>
  <c r="P56" i="10"/>
  <c r="Q56" i="10"/>
  <c r="R56" i="10"/>
  <c r="N52" i="10"/>
  <c r="N50" i="10" s="1"/>
  <c r="O52" i="10"/>
  <c r="P52" i="10"/>
  <c r="H28" i="10"/>
  <c r="H26" i="10" s="1"/>
  <c r="AA2001" i="10"/>
  <c r="AB2001" i="10"/>
  <c r="T1943" i="10"/>
  <c r="U1943" i="10"/>
  <c r="V1943" i="10"/>
  <c r="W1943" i="10"/>
  <c r="X1943" i="10"/>
  <c r="Y1943" i="10"/>
  <c r="Z1943" i="10"/>
  <c r="AA1943" i="10"/>
  <c r="AB1943" i="10"/>
  <c r="AC1943" i="10"/>
  <c r="AD1943" i="10"/>
  <c r="AE1943" i="10"/>
  <c r="AF1943" i="10"/>
  <c r="P1943" i="10"/>
  <c r="Q1943" i="10"/>
  <c r="R1943" i="10"/>
  <c r="S1943" i="10"/>
  <c r="K753" i="10"/>
  <c r="L753" i="10"/>
  <c r="R442" i="10"/>
  <c r="S442" i="10"/>
  <c r="O50" i="10" l="1"/>
  <c r="P54" i="10"/>
  <c r="R1941" i="10"/>
  <c r="Q1941" i="10"/>
  <c r="P50" i="10"/>
  <c r="C3" i="4" l="1"/>
  <c r="C2" i="4"/>
  <c r="B39" i="6"/>
  <c r="C38" i="6"/>
  <c r="D38" i="6" s="1"/>
  <c r="E38" i="6" s="1"/>
  <c r="F38" i="6" s="1"/>
  <c r="G38" i="6" s="1"/>
  <c r="H38" i="6" s="1"/>
  <c r="I38" i="6" s="1"/>
  <c r="J38" i="6" s="1"/>
  <c r="K38" i="6" s="1"/>
  <c r="L38" i="6" s="1"/>
  <c r="M38" i="6" s="1"/>
  <c r="N38" i="6" s="1"/>
  <c r="O38" i="6" s="1"/>
  <c r="P38" i="6" s="1"/>
  <c r="Q38" i="6" s="1"/>
  <c r="R38" i="6" s="1"/>
  <c r="S38" i="6" s="1"/>
  <c r="T38" i="6" s="1"/>
  <c r="U38" i="6" s="1"/>
  <c r="V38" i="6" s="1"/>
  <c r="W38" i="6" s="1"/>
  <c r="X38" i="6" s="1"/>
  <c r="Y38" i="6" s="1"/>
  <c r="Z38" i="6" s="1"/>
  <c r="AA38" i="6" s="1"/>
  <c r="AB38" i="6" s="1"/>
  <c r="D3" i="4" l="1"/>
  <c r="E3" i="4" s="1"/>
  <c r="D2" i="4"/>
  <c r="E2" i="4" l="1"/>
  <c r="F3" i="4"/>
  <c r="G2030" i="10"/>
  <c r="G2031" i="10"/>
  <c r="H2031" i="10"/>
  <c r="I2031" i="10"/>
  <c r="J2031" i="10"/>
  <c r="K2031" i="10"/>
  <c r="L2031" i="10"/>
  <c r="M2031" i="10"/>
  <c r="N2031" i="10"/>
  <c r="O2031" i="10"/>
  <c r="P2031" i="10"/>
  <c r="V2031" i="10"/>
  <c r="W2031" i="10"/>
  <c r="X2031" i="10"/>
  <c r="Y2031" i="10"/>
  <c r="Z2031" i="10"/>
  <c r="AA2031" i="10"/>
  <c r="AB2031" i="10"/>
  <c r="AC2031" i="10"/>
  <c r="AD2031" i="10"/>
  <c r="AE2031" i="10"/>
  <c r="AF2031" i="10"/>
  <c r="AG2031" i="10"/>
  <c r="AH2031" i="10"/>
  <c r="AI2031" i="10"/>
  <c r="G2033" i="10"/>
  <c r="H2033" i="10"/>
  <c r="I2033" i="10"/>
  <c r="J2033" i="10"/>
  <c r="K2033" i="10"/>
  <c r="L2033" i="10"/>
  <c r="M2033" i="10"/>
  <c r="N2033" i="10"/>
  <c r="O2033" i="10"/>
  <c r="P2033" i="10"/>
  <c r="Q2033" i="10"/>
  <c r="R2033" i="10"/>
  <c r="S2033" i="10"/>
  <c r="T2033" i="10"/>
  <c r="U2033" i="10"/>
  <c r="V2033" i="10"/>
  <c r="W2033" i="10"/>
  <c r="X2033" i="10"/>
  <c r="Y2033" i="10"/>
  <c r="Z2033" i="10"/>
  <c r="AA2033" i="10"/>
  <c r="AB2033" i="10"/>
  <c r="AC2033" i="10"/>
  <c r="AD2033" i="10"/>
  <c r="AE2033" i="10"/>
  <c r="AF2033" i="10"/>
  <c r="AG2033" i="10"/>
  <c r="AH2033" i="10"/>
  <c r="AI2033" i="10"/>
  <c r="F2031" i="10"/>
  <c r="F2033" i="10"/>
  <c r="F2030" i="10"/>
  <c r="AG2148" i="10"/>
  <c r="AF2148" i="10"/>
  <c r="AE2148" i="10"/>
  <c r="AD2148" i="10"/>
  <c r="AC2148" i="10"/>
  <c r="AB2148" i="10"/>
  <c r="AA2148" i="10"/>
  <c r="Z2148" i="10"/>
  <c r="Y2148" i="10"/>
  <c r="X2148" i="10"/>
  <c r="W2148" i="10"/>
  <c r="V2148" i="10"/>
  <c r="U2148" i="10"/>
  <c r="T2148" i="10"/>
  <c r="S2148" i="10"/>
  <c r="R2148" i="10"/>
  <c r="Q2148" i="10"/>
  <c r="P2148" i="10"/>
  <c r="O2148" i="10"/>
  <c r="N2148" i="10"/>
  <c r="M2148" i="10"/>
  <c r="M2146" i="10" s="1"/>
  <c r="AI2148" i="10"/>
  <c r="AH2148" i="10"/>
  <c r="G1905" i="10"/>
  <c r="L1906" i="10"/>
  <c r="M1906" i="10"/>
  <c r="P1906" i="10"/>
  <c r="Q1906" i="10"/>
  <c r="R1906" i="10"/>
  <c r="U1906" i="10"/>
  <c r="V1906" i="10"/>
  <c r="W1906" i="10"/>
  <c r="X1906" i="10"/>
  <c r="Y1906" i="10"/>
  <c r="AC1906" i="10"/>
  <c r="AD1906" i="10"/>
  <c r="AI1906" i="10"/>
  <c r="G1908" i="10"/>
  <c r="H1908" i="10"/>
  <c r="I1908" i="10"/>
  <c r="J1908" i="10"/>
  <c r="K1908" i="10"/>
  <c r="L1908" i="10"/>
  <c r="M1908" i="10"/>
  <c r="N1908" i="10"/>
  <c r="O1908" i="10"/>
  <c r="P1908" i="10"/>
  <c r="Q1908" i="10"/>
  <c r="R1908" i="10"/>
  <c r="S1908" i="10"/>
  <c r="T1908" i="10"/>
  <c r="U1908" i="10"/>
  <c r="V1908" i="10"/>
  <c r="W1908" i="10"/>
  <c r="X1908" i="10"/>
  <c r="Y1908" i="10"/>
  <c r="Z1908" i="10"/>
  <c r="AA1908" i="10"/>
  <c r="AB1908" i="10"/>
  <c r="AC1908" i="10"/>
  <c r="AD1908" i="10"/>
  <c r="AE1908" i="10"/>
  <c r="AF1908" i="10"/>
  <c r="AG1908" i="10"/>
  <c r="AH1908" i="10"/>
  <c r="AI1908" i="10"/>
  <c r="F1908" i="10"/>
  <c r="F1905" i="10"/>
  <c r="AI2027" i="10"/>
  <c r="AH2027" i="10"/>
  <c r="G1710" i="10"/>
  <c r="P1711" i="10"/>
  <c r="Q1711" i="10"/>
  <c r="R1711" i="10"/>
  <c r="U1711" i="10"/>
  <c r="V1711" i="10"/>
  <c r="W1711" i="10"/>
  <c r="X1711" i="10"/>
  <c r="Y1711" i="10"/>
  <c r="AC1711" i="10"/>
  <c r="AD1711" i="10"/>
  <c r="F1710" i="10"/>
  <c r="AI1832" i="10"/>
  <c r="AH1832" i="10"/>
  <c r="L1479" i="10"/>
  <c r="M1479" i="10"/>
  <c r="P1479" i="10"/>
  <c r="Q1479" i="10"/>
  <c r="R1479" i="10"/>
  <c r="U1479" i="10"/>
  <c r="X1479" i="10"/>
  <c r="Y1479" i="10"/>
  <c r="AC1479" i="10"/>
  <c r="AD1479" i="10"/>
  <c r="AI1479" i="10"/>
  <c r="AI1600" i="10"/>
  <c r="AH1600" i="10"/>
  <c r="L1256" i="10"/>
  <c r="M1256" i="10"/>
  <c r="P1256" i="10"/>
  <c r="Q1256" i="10"/>
  <c r="R1256" i="10"/>
  <c r="W1256" i="10"/>
  <c r="X1256" i="10"/>
  <c r="Y1256" i="10"/>
  <c r="AC1256" i="10"/>
  <c r="AD1256" i="10"/>
  <c r="AI1256" i="10"/>
  <c r="F1258" i="10"/>
  <c r="G1258" i="10"/>
  <c r="H1258" i="10"/>
  <c r="I1258" i="10"/>
  <c r="J1258" i="10"/>
  <c r="K1258" i="10"/>
  <c r="L1258" i="10"/>
  <c r="M1258" i="10"/>
  <c r="N1258" i="10"/>
  <c r="O1258" i="10"/>
  <c r="P1258" i="10"/>
  <c r="Q1258" i="10"/>
  <c r="R1258" i="10"/>
  <c r="S1258" i="10"/>
  <c r="T1258" i="10"/>
  <c r="U1258" i="10"/>
  <c r="V1258" i="10"/>
  <c r="W1258" i="10"/>
  <c r="X1258" i="10"/>
  <c r="Y1258" i="10"/>
  <c r="Z1258" i="10"/>
  <c r="AA1258" i="10"/>
  <c r="AB1258" i="10"/>
  <c r="AC1258" i="10"/>
  <c r="AD1258" i="10"/>
  <c r="AE1258" i="10"/>
  <c r="AF1258" i="10"/>
  <c r="AG1258" i="10"/>
  <c r="AH1258" i="10"/>
  <c r="AI1258" i="10"/>
  <c r="AI1377" i="10"/>
  <c r="AH1377" i="10"/>
  <c r="P728" i="10"/>
  <c r="U728" i="10"/>
  <c r="Y728" i="10"/>
  <c r="AI728" i="10"/>
  <c r="F730" i="10"/>
  <c r="G730" i="10"/>
  <c r="H730" i="10"/>
  <c r="I730" i="10"/>
  <c r="J730" i="10"/>
  <c r="K730" i="10"/>
  <c r="L730" i="10"/>
  <c r="M730" i="10"/>
  <c r="N730" i="10"/>
  <c r="O730" i="10"/>
  <c r="P730" i="10"/>
  <c r="Q730" i="10"/>
  <c r="R730" i="10"/>
  <c r="S730" i="10"/>
  <c r="T730" i="10"/>
  <c r="U730" i="10"/>
  <c r="V730" i="10"/>
  <c r="W730" i="10"/>
  <c r="X730" i="10"/>
  <c r="Y730" i="10"/>
  <c r="Z730" i="10"/>
  <c r="AA730" i="10"/>
  <c r="AB730" i="10"/>
  <c r="AC730" i="10"/>
  <c r="AD730" i="10"/>
  <c r="AE730" i="10"/>
  <c r="AF730" i="10"/>
  <c r="AG730" i="10"/>
  <c r="AH730" i="10"/>
  <c r="AI730" i="10"/>
  <c r="AI849" i="10"/>
  <c r="AH849" i="10"/>
  <c r="L514" i="10"/>
  <c r="M514" i="10"/>
  <c r="P514" i="10"/>
  <c r="Q514" i="10"/>
  <c r="R514" i="10"/>
  <c r="U514" i="10"/>
  <c r="V514" i="10"/>
  <c r="W514" i="10"/>
  <c r="X514" i="10"/>
  <c r="Y514" i="10"/>
  <c r="AC514" i="10"/>
  <c r="AD514" i="10"/>
  <c r="F516" i="10"/>
  <c r="G516" i="10"/>
  <c r="H516" i="10"/>
  <c r="I516" i="10"/>
  <c r="J516" i="10"/>
  <c r="K516" i="10"/>
  <c r="L516" i="10"/>
  <c r="M516" i="10"/>
  <c r="N516" i="10"/>
  <c r="O516" i="10"/>
  <c r="P516" i="10"/>
  <c r="Q516" i="10"/>
  <c r="R516" i="10"/>
  <c r="S516" i="10"/>
  <c r="T516" i="10"/>
  <c r="U516" i="10"/>
  <c r="V516" i="10"/>
  <c r="W516" i="10"/>
  <c r="X516" i="10"/>
  <c r="Y516" i="10"/>
  <c r="Z516" i="10"/>
  <c r="AA516" i="10"/>
  <c r="AB516" i="10"/>
  <c r="AC516" i="10"/>
  <c r="AD516" i="10"/>
  <c r="AE516" i="10"/>
  <c r="AF516" i="10"/>
  <c r="AG516" i="10"/>
  <c r="AH516" i="10"/>
  <c r="AI516" i="10"/>
  <c r="AG635" i="10"/>
  <c r="AF635" i="10"/>
  <c r="AE635" i="10"/>
  <c r="AD635" i="10"/>
  <c r="AC635" i="10"/>
  <c r="AB635" i="10"/>
  <c r="AA635" i="10"/>
  <c r="Z635" i="10"/>
  <c r="Y635" i="10"/>
  <c r="X635" i="10"/>
  <c r="W635" i="10"/>
  <c r="V635" i="10"/>
  <c r="U635" i="10"/>
  <c r="T635" i="10"/>
  <c r="S635" i="10"/>
  <c r="R635" i="10"/>
  <c r="Q635" i="10"/>
  <c r="P635" i="10"/>
  <c r="O635" i="10"/>
  <c r="N635" i="10"/>
  <c r="M635" i="10"/>
  <c r="L635" i="10"/>
  <c r="K635" i="10"/>
  <c r="J635" i="10"/>
  <c r="I635" i="10"/>
  <c r="H635" i="10"/>
  <c r="G635" i="10"/>
  <c r="F635" i="10"/>
  <c r="AI635" i="10"/>
  <c r="AH635" i="10"/>
  <c r="L389" i="10"/>
  <c r="M389" i="10"/>
  <c r="U389" i="10"/>
  <c r="V389" i="10"/>
  <c r="W389" i="10"/>
  <c r="X389" i="10"/>
  <c r="Y389" i="10"/>
  <c r="AD389" i="10"/>
  <c r="AI389" i="10"/>
  <c r="F391" i="10"/>
  <c r="G391" i="10"/>
  <c r="H391" i="10"/>
  <c r="J391" i="10"/>
  <c r="K391" i="10"/>
  <c r="L391" i="10"/>
  <c r="M391" i="10"/>
  <c r="N391" i="10"/>
  <c r="O391" i="10"/>
  <c r="P391" i="10"/>
  <c r="Q391" i="10"/>
  <c r="R391" i="10"/>
  <c r="S391" i="10"/>
  <c r="T391" i="10"/>
  <c r="U391" i="10"/>
  <c r="V391" i="10"/>
  <c r="W391" i="10"/>
  <c r="X391" i="10"/>
  <c r="Y391" i="10"/>
  <c r="Z391" i="10"/>
  <c r="AA391" i="10"/>
  <c r="AB391" i="10"/>
  <c r="AC391" i="10"/>
  <c r="AD391" i="10"/>
  <c r="AE391" i="10"/>
  <c r="AF391" i="10"/>
  <c r="AG391" i="10"/>
  <c r="AH391" i="10"/>
  <c r="AI391" i="10"/>
  <c r="AI510" i="10"/>
  <c r="AH510" i="10"/>
  <c r="AG510" i="10"/>
  <c r="AF510" i="10"/>
  <c r="AE510" i="10"/>
  <c r="AD510" i="10"/>
  <c r="AC510" i="10"/>
  <c r="AB510" i="10"/>
  <c r="AA510" i="10"/>
  <c r="Z510" i="10"/>
  <c r="Y510" i="10"/>
  <c r="X510" i="10"/>
  <c r="W510" i="10"/>
  <c r="V510" i="10"/>
  <c r="U510" i="10"/>
  <c r="T510" i="10"/>
  <c r="S510" i="10"/>
  <c r="R510" i="10"/>
  <c r="Q510" i="10"/>
  <c r="P510" i="10"/>
  <c r="O510" i="10"/>
  <c r="N510" i="10"/>
  <c r="M510" i="10"/>
  <c r="L510" i="10"/>
  <c r="K510" i="10"/>
  <c r="J510" i="10"/>
  <c r="I510" i="10"/>
  <c r="H510" i="10"/>
  <c r="G510" i="10"/>
  <c r="F510" i="10"/>
  <c r="M264" i="10"/>
  <c r="P264" i="10"/>
  <c r="Q264" i="10"/>
  <c r="R264" i="10"/>
  <c r="U264" i="10"/>
  <c r="V264" i="10"/>
  <c r="W264" i="10"/>
  <c r="X264" i="10"/>
  <c r="Y264" i="10"/>
  <c r="AD264" i="10"/>
  <c r="AI264" i="10"/>
  <c r="AI385" i="10"/>
  <c r="AH385" i="10"/>
  <c r="AG385" i="10"/>
  <c r="AF385" i="10"/>
  <c r="AE385" i="10"/>
  <c r="AD385" i="10"/>
  <c r="AC385" i="10"/>
  <c r="AB385" i="10"/>
  <c r="AA385" i="10"/>
  <c r="Z385" i="10"/>
  <c r="Y385" i="10"/>
  <c r="X385" i="10"/>
  <c r="W385" i="10"/>
  <c r="V385" i="10"/>
  <c r="U385" i="10"/>
  <c r="T385" i="10"/>
  <c r="S385" i="10"/>
  <c r="R385" i="10"/>
  <c r="Q385" i="10"/>
  <c r="P385" i="10"/>
  <c r="O385" i="10"/>
  <c r="N385" i="10"/>
  <c r="M385" i="10"/>
  <c r="L385" i="10"/>
  <c r="K385" i="10"/>
  <c r="J385" i="10"/>
  <c r="I385" i="10"/>
  <c r="H385" i="10"/>
  <c r="G385" i="10"/>
  <c r="F385" i="10"/>
  <c r="AI23" i="10"/>
  <c r="AI140" i="10"/>
  <c r="AH140" i="10"/>
  <c r="AG140" i="10"/>
  <c r="N2064" i="10"/>
  <c r="AD728" i="10"/>
  <c r="AC728" i="10"/>
  <c r="Z389" i="10"/>
  <c r="R389" i="10"/>
  <c r="N389" i="10"/>
  <c r="F23" i="10"/>
  <c r="F2" i="4" l="1"/>
  <c r="G3" i="4"/>
  <c r="G2" i="4"/>
  <c r="Q2146" i="10"/>
  <c r="AC2146" i="10"/>
  <c r="W2146" i="10"/>
  <c r="I633" i="10"/>
  <c r="Q633" i="10"/>
  <c r="O2146" i="10"/>
  <c r="X2146" i="10"/>
  <c r="P2146" i="10"/>
  <c r="Y2146" i="10"/>
  <c r="AG2146" i="10"/>
  <c r="Y508" i="10"/>
  <c r="S2146" i="10"/>
  <c r="AA2146" i="10"/>
  <c r="N2146" i="10"/>
  <c r="R2146" i="10"/>
  <c r="Z2146" i="10"/>
  <c r="AD2146" i="10"/>
  <c r="AH2146" i="10"/>
  <c r="AF2146" i="10"/>
  <c r="AE2146" i="10"/>
  <c r="AI2146" i="10"/>
  <c r="T2146" i="10"/>
  <c r="AB2146" i="10"/>
  <c r="V2146" i="10"/>
  <c r="AA633" i="10"/>
  <c r="AH633" i="10"/>
  <c r="U2146" i="10"/>
  <c r="Y383" i="10"/>
  <c r="Q383" i="10"/>
  <c r="X383" i="10"/>
  <c r="AF383" i="10"/>
  <c r="W383" i="10"/>
  <c r="X633" i="10"/>
  <c r="J508" i="10"/>
  <c r="AI633" i="10"/>
  <c r="V508" i="10"/>
  <c r="Q389" i="10"/>
  <c r="AB728" i="10"/>
  <c r="J383" i="10"/>
  <c r="R383" i="10"/>
  <c r="Z383" i="10"/>
  <c r="AH383" i="10"/>
  <c r="AD508" i="10"/>
  <c r="AH508" i="10"/>
  <c r="N508" i="10"/>
  <c r="I508" i="10"/>
  <c r="AG508" i="10"/>
  <c r="R508" i="10"/>
  <c r="K508" i="10"/>
  <c r="S508" i="10"/>
  <c r="AA508" i="10"/>
  <c r="O389" i="10"/>
  <c r="P508" i="10"/>
  <c r="AI508" i="10"/>
  <c r="M508" i="10"/>
  <c r="U508" i="10"/>
  <c r="AC508" i="10"/>
  <c r="H508" i="10"/>
  <c r="Q508" i="10"/>
  <c r="X508" i="10"/>
  <c r="I383" i="10"/>
  <c r="AG383" i="10"/>
  <c r="P389" i="10"/>
  <c r="Z508" i="10"/>
  <c r="J633" i="10"/>
  <c r="R633" i="10"/>
  <c r="Z633" i="10"/>
  <c r="AD383" i="10"/>
  <c r="K633" i="10"/>
  <c r="S633" i="10"/>
  <c r="T633" i="10"/>
  <c r="L633" i="10"/>
  <c r="U633" i="10"/>
  <c r="AB633" i="10"/>
  <c r="P633" i="10"/>
  <c r="O633" i="10"/>
  <c r="W633" i="10"/>
  <c r="AE633" i="10"/>
  <c r="Y633" i="10"/>
  <c r="AG633" i="10"/>
  <c r="G633" i="10"/>
  <c r="H633" i="10"/>
  <c r="N633" i="10"/>
  <c r="V633" i="10"/>
  <c r="AD633" i="10"/>
  <c r="AF633" i="10"/>
  <c r="M633" i="10"/>
  <c r="AC633" i="10"/>
  <c r="L508" i="10"/>
  <c r="T508" i="10"/>
  <c r="AB508" i="10"/>
  <c r="H383" i="10"/>
  <c r="P383" i="10"/>
  <c r="G508" i="10"/>
  <c r="O508" i="10"/>
  <c r="W508" i="10"/>
  <c r="AF508" i="10"/>
  <c r="AA383" i="10"/>
  <c r="AB383" i="10"/>
  <c r="K383" i="10"/>
  <c r="T383" i="10"/>
  <c r="G383" i="10"/>
  <c r="AE508" i="10"/>
  <c r="S383" i="10"/>
  <c r="AI383" i="10"/>
  <c r="L383" i="10"/>
  <c r="I23" i="10"/>
  <c r="N383" i="10"/>
  <c r="V383" i="10"/>
  <c r="AC383" i="10"/>
  <c r="AE383" i="10"/>
  <c r="O383" i="10"/>
  <c r="O2064" i="10"/>
  <c r="M383" i="10"/>
  <c r="U383" i="10"/>
  <c r="AI138" i="10"/>
  <c r="H39" i="8"/>
  <c r="P39" i="8"/>
  <c r="X39" i="8"/>
  <c r="AF39" i="8"/>
  <c r="J39" i="8"/>
  <c r="R39" i="8"/>
  <c r="Z39" i="8"/>
  <c r="AH39" i="8"/>
  <c r="S39" i="8"/>
  <c r="AA39" i="8"/>
  <c r="G39" i="8"/>
  <c r="O39" i="8"/>
  <c r="W39" i="8"/>
  <c r="AE39" i="8"/>
  <c r="I39" i="8"/>
  <c r="Q39" i="8"/>
  <c r="Y39" i="8"/>
  <c r="AG39" i="8"/>
  <c r="K39" i="8"/>
  <c r="F39" i="8"/>
  <c r="L39" i="8"/>
  <c r="N39" i="8"/>
  <c r="V39" i="8"/>
  <c r="AD39" i="8"/>
  <c r="T39" i="8"/>
  <c r="AB39" i="8"/>
  <c r="E39" i="8"/>
  <c r="M39" i="8"/>
  <c r="U39" i="8"/>
  <c r="AC39" i="8"/>
  <c r="H3" i="4" l="1"/>
  <c r="H2" i="4"/>
  <c r="I3" i="4" l="1"/>
  <c r="I2" i="4"/>
  <c r="E7" i="23"/>
  <c r="E11" i="23"/>
  <c r="E15" i="23"/>
  <c r="E19" i="23"/>
  <c r="E23" i="23"/>
  <c r="E27" i="23"/>
  <c r="E31" i="23"/>
  <c r="E35" i="23"/>
  <c r="E39" i="23"/>
  <c r="F6" i="23"/>
  <c r="F7" i="23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E8" i="23"/>
  <c r="E9" i="23"/>
  <c r="E10" i="23"/>
  <c r="E12" i="23"/>
  <c r="E13" i="23"/>
  <c r="E14" i="23"/>
  <c r="E16" i="23"/>
  <c r="E17" i="23"/>
  <c r="E18" i="23"/>
  <c r="E20" i="23"/>
  <c r="E21" i="23"/>
  <c r="E22" i="23"/>
  <c r="E24" i="23"/>
  <c r="E25" i="23"/>
  <c r="E26" i="23"/>
  <c r="E28" i="23"/>
  <c r="E29" i="23"/>
  <c r="E30" i="23"/>
  <c r="E32" i="23"/>
  <c r="E33" i="23"/>
  <c r="E34" i="23"/>
  <c r="E36" i="23"/>
  <c r="E37" i="23"/>
  <c r="E38" i="23"/>
  <c r="E40" i="23"/>
  <c r="E6" i="23"/>
  <c r="F5" i="23"/>
  <c r="E5" i="23"/>
  <c r="C4" i="1"/>
  <c r="J3" i="4" l="1"/>
  <c r="J2" i="4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B42" i="6"/>
  <c r="K3" i="4" l="1"/>
  <c r="K2" i="4"/>
  <c r="D11" i="1"/>
  <c r="L3" i="4" l="1"/>
  <c r="L2" i="4"/>
  <c r="F196" i="23"/>
  <c r="E196" i="23"/>
  <c r="F195" i="23"/>
  <c r="E195" i="23"/>
  <c r="F194" i="23"/>
  <c r="E194" i="23"/>
  <c r="F193" i="23"/>
  <c r="E193" i="23"/>
  <c r="F192" i="23"/>
  <c r="E192" i="23"/>
  <c r="F191" i="23"/>
  <c r="E191" i="23"/>
  <c r="F190" i="23"/>
  <c r="E190" i="23"/>
  <c r="F189" i="23"/>
  <c r="E189" i="23"/>
  <c r="F188" i="23"/>
  <c r="E188" i="23"/>
  <c r="F187" i="23"/>
  <c r="E187" i="23"/>
  <c r="F186" i="23"/>
  <c r="E186" i="23"/>
  <c r="F185" i="23"/>
  <c r="E185" i="23"/>
  <c r="F184" i="23"/>
  <c r="E184" i="23"/>
  <c r="F183" i="23"/>
  <c r="E183" i="23"/>
  <c r="F182" i="23"/>
  <c r="E182" i="23"/>
  <c r="F181" i="23"/>
  <c r="E181" i="23"/>
  <c r="F180" i="23"/>
  <c r="E180" i="23"/>
  <c r="F179" i="23"/>
  <c r="E179" i="23"/>
  <c r="F178" i="23"/>
  <c r="E178" i="23"/>
  <c r="F177" i="23"/>
  <c r="E177" i="23"/>
  <c r="F176" i="23"/>
  <c r="E176" i="23"/>
  <c r="F175" i="23"/>
  <c r="E175" i="23"/>
  <c r="F174" i="23"/>
  <c r="E174" i="23"/>
  <c r="F173" i="23"/>
  <c r="E173" i="23"/>
  <c r="F172" i="23"/>
  <c r="E172" i="23"/>
  <c r="F171" i="23"/>
  <c r="E171" i="23"/>
  <c r="F170" i="23"/>
  <c r="E170" i="23"/>
  <c r="F169" i="23"/>
  <c r="E169" i="23"/>
  <c r="F168" i="23"/>
  <c r="E168" i="23"/>
  <c r="F167" i="23"/>
  <c r="E167" i="23"/>
  <c r="F166" i="23"/>
  <c r="E166" i="23"/>
  <c r="F165" i="23"/>
  <c r="E165" i="23"/>
  <c r="F164" i="23"/>
  <c r="E164" i="23"/>
  <c r="F163" i="23"/>
  <c r="E163" i="23"/>
  <c r="F162" i="23"/>
  <c r="E162" i="23"/>
  <c r="F161" i="23"/>
  <c r="E161" i="23"/>
  <c r="AH152" i="23"/>
  <c r="AG152" i="23"/>
  <c r="AF152" i="23"/>
  <c r="AE152" i="23"/>
  <c r="AD152" i="23"/>
  <c r="AC152" i="23"/>
  <c r="AB152" i="23"/>
  <c r="AA152" i="23"/>
  <c r="Z152" i="23"/>
  <c r="Y152" i="23"/>
  <c r="X152" i="23"/>
  <c r="W152" i="23"/>
  <c r="V152" i="23"/>
  <c r="U152" i="23"/>
  <c r="T152" i="23"/>
  <c r="S152" i="23"/>
  <c r="R152" i="23"/>
  <c r="Q152" i="23"/>
  <c r="P152" i="23"/>
  <c r="O152" i="23"/>
  <c r="N152" i="23"/>
  <c r="M152" i="23"/>
  <c r="L152" i="23"/>
  <c r="K152" i="23"/>
  <c r="J152" i="23"/>
  <c r="I152" i="23"/>
  <c r="H152" i="23"/>
  <c r="G152" i="23"/>
  <c r="F152" i="23"/>
  <c r="E152" i="23"/>
  <c r="AH135" i="23"/>
  <c r="AG135" i="23"/>
  <c r="AF135" i="23"/>
  <c r="AE135" i="23"/>
  <c r="AD135" i="23"/>
  <c r="AC135" i="23"/>
  <c r="AB135" i="23"/>
  <c r="AA135" i="23"/>
  <c r="Z135" i="23"/>
  <c r="Y135" i="23"/>
  <c r="X135" i="23"/>
  <c r="W135" i="23"/>
  <c r="V135" i="23"/>
  <c r="U135" i="23"/>
  <c r="T135" i="23"/>
  <c r="S135" i="23"/>
  <c r="R135" i="23"/>
  <c r="Q135" i="23"/>
  <c r="P135" i="23"/>
  <c r="O135" i="23"/>
  <c r="N135" i="23"/>
  <c r="M135" i="23"/>
  <c r="L135" i="23"/>
  <c r="K135" i="23"/>
  <c r="J135" i="23"/>
  <c r="I135" i="23"/>
  <c r="H135" i="23"/>
  <c r="G135" i="23"/>
  <c r="F135" i="23"/>
  <c r="E135" i="23"/>
  <c r="F79" i="23"/>
  <c r="E79" i="23"/>
  <c r="F78" i="23"/>
  <c r="E78" i="23"/>
  <c r="F77" i="23"/>
  <c r="E77" i="23"/>
  <c r="F76" i="23"/>
  <c r="E76" i="23"/>
  <c r="F75" i="23"/>
  <c r="E75" i="23"/>
  <c r="F73" i="23"/>
  <c r="E73" i="23"/>
  <c r="F72" i="23"/>
  <c r="E72" i="23"/>
  <c r="F71" i="23"/>
  <c r="E71" i="23"/>
  <c r="F70" i="23"/>
  <c r="E70" i="23"/>
  <c r="F69" i="23"/>
  <c r="E69" i="23"/>
  <c r="F68" i="23"/>
  <c r="E68" i="23"/>
  <c r="F67" i="23"/>
  <c r="E67" i="23"/>
  <c r="F106" i="23" s="1"/>
  <c r="F66" i="23"/>
  <c r="E66" i="23"/>
  <c r="F65" i="23"/>
  <c r="E65" i="23"/>
  <c r="F64" i="23"/>
  <c r="E64" i="23"/>
  <c r="F63" i="23"/>
  <c r="E63" i="23"/>
  <c r="F62" i="23"/>
  <c r="E62" i="23"/>
  <c r="F61" i="23"/>
  <c r="E61" i="23"/>
  <c r="F60" i="23"/>
  <c r="E60" i="23"/>
  <c r="F59" i="23"/>
  <c r="E59" i="23"/>
  <c r="F98" i="23" s="1"/>
  <c r="F58" i="23"/>
  <c r="E58" i="23"/>
  <c r="F57" i="23"/>
  <c r="E57" i="23"/>
  <c r="F56" i="23"/>
  <c r="E56" i="23"/>
  <c r="F95" i="23" s="1"/>
  <c r="F55" i="23"/>
  <c r="E55" i="23"/>
  <c r="F54" i="23"/>
  <c r="E54" i="23"/>
  <c r="F53" i="23"/>
  <c r="E53" i="23"/>
  <c r="F52" i="23"/>
  <c r="E52" i="23"/>
  <c r="E91" i="23" s="1"/>
  <c r="F51" i="23"/>
  <c r="E51" i="23"/>
  <c r="F90" i="23" s="1"/>
  <c r="F50" i="23"/>
  <c r="E50" i="23"/>
  <c r="F49" i="23"/>
  <c r="E49" i="23"/>
  <c r="F48" i="23"/>
  <c r="E48" i="23"/>
  <c r="F47" i="23"/>
  <c r="E47" i="23"/>
  <c r="E86" i="23" s="1"/>
  <c r="F46" i="23"/>
  <c r="E46" i="23"/>
  <c r="F45" i="23"/>
  <c r="E45" i="23"/>
  <c r="F44" i="23"/>
  <c r="E44" i="23"/>
  <c r="F41" i="23"/>
  <c r="F42" i="23" s="1"/>
  <c r="E41" i="23"/>
  <c r="E42" i="23" s="1"/>
  <c r="M3" i="4" l="1"/>
  <c r="M2" i="4"/>
  <c r="F112" i="23"/>
  <c r="E90" i="23"/>
  <c r="F86" i="23"/>
  <c r="F85" i="23"/>
  <c r="E85" i="23"/>
  <c r="E114" i="23"/>
  <c r="F114" i="23"/>
  <c r="F197" i="23"/>
  <c r="F89" i="23"/>
  <c r="E89" i="23"/>
  <c r="F125" i="23"/>
  <c r="E125" i="23"/>
  <c r="E203" i="23" s="1"/>
  <c r="E130" i="23"/>
  <c r="F101" i="23"/>
  <c r="E101" i="23"/>
  <c r="F109" i="23"/>
  <c r="E109" i="23"/>
  <c r="F129" i="23"/>
  <c r="E129" i="23"/>
  <c r="F105" i="23"/>
  <c r="E105" i="23"/>
  <c r="E118" i="23"/>
  <c r="F118" i="23"/>
  <c r="F93" i="23"/>
  <c r="E93" i="23"/>
  <c r="E97" i="23"/>
  <c r="F97" i="23"/>
  <c r="F94" i="23"/>
  <c r="E94" i="23"/>
  <c r="E98" i="23"/>
  <c r="F83" i="23"/>
  <c r="F87" i="23"/>
  <c r="F91" i="23"/>
  <c r="F100" i="23"/>
  <c r="F108" i="23"/>
  <c r="E100" i="23"/>
  <c r="E104" i="23"/>
  <c r="E108" i="23"/>
  <c r="E112" i="23"/>
  <c r="E117" i="23"/>
  <c r="F104" i="23"/>
  <c r="E95" i="23"/>
  <c r="F99" i="23"/>
  <c r="E99" i="23"/>
  <c r="F103" i="23"/>
  <c r="E103" i="23"/>
  <c r="F107" i="23"/>
  <c r="E107" i="23"/>
  <c r="F111" i="23"/>
  <c r="E111" i="23"/>
  <c r="F116" i="23"/>
  <c r="E116" i="23"/>
  <c r="E84" i="23"/>
  <c r="E88" i="23"/>
  <c r="E92" i="23"/>
  <c r="F102" i="23"/>
  <c r="F117" i="23"/>
  <c r="F84" i="23"/>
  <c r="F88" i="23"/>
  <c r="F92" i="23"/>
  <c r="E102" i="23"/>
  <c r="E106" i="23"/>
  <c r="F110" i="23"/>
  <c r="E110" i="23"/>
  <c r="F115" i="23"/>
  <c r="E115" i="23"/>
  <c r="E83" i="23"/>
  <c r="E87" i="23"/>
  <c r="F203" i="23"/>
  <c r="F207" i="23"/>
  <c r="F213" i="23"/>
  <c r="E197" i="23"/>
  <c r="E207" i="23"/>
  <c r="E213" i="23"/>
  <c r="E208" i="23"/>
  <c r="E230" i="23"/>
  <c r="F230" i="23"/>
  <c r="N3" i="4" l="1"/>
  <c r="N2" i="4"/>
  <c r="F130" i="23"/>
  <c r="F208" i="23" s="1"/>
  <c r="E145" i="23"/>
  <c r="E223" i="23" s="1"/>
  <c r="F145" i="23"/>
  <c r="F223" i="23" s="1"/>
  <c r="F119" i="23"/>
  <c r="D3" i="1" s="1"/>
  <c r="F131" i="23"/>
  <c r="F209" i="23" s="1"/>
  <c r="E131" i="23"/>
  <c r="E209" i="23" s="1"/>
  <c r="F136" i="23"/>
  <c r="F214" i="23" s="1"/>
  <c r="E136" i="23"/>
  <c r="E214" i="23" s="1"/>
  <c r="E119" i="23"/>
  <c r="C3" i="1" s="1"/>
  <c r="F122" i="23"/>
  <c r="E122" i="23"/>
  <c r="E123" i="23"/>
  <c r="E201" i="23" s="1"/>
  <c r="F123" i="23"/>
  <c r="F201" i="23" s="1"/>
  <c r="E146" i="23"/>
  <c r="E224" i="23" s="1"/>
  <c r="F146" i="23"/>
  <c r="F224" i="23" s="1"/>
  <c r="E142" i="23"/>
  <c r="E220" i="23" s="1"/>
  <c r="F142" i="23"/>
  <c r="F220" i="23" s="1"/>
  <c r="E150" i="23"/>
  <c r="E228" i="23" s="1"/>
  <c r="F150" i="23"/>
  <c r="F228" i="23" s="1"/>
  <c r="E154" i="23"/>
  <c r="E232" i="23" s="1"/>
  <c r="F154" i="23"/>
  <c r="F232" i="23" s="1"/>
  <c r="E127" i="23"/>
  <c r="E205" i="23" s="1"/>
  <c r="F127" i="23"/>
  <c r="F205" i="23" s="1"/>
  <c r="F139" i="23"/>
  <c r="F217" i="23" s="1"/>
  <c r="E139" i="23"/>
  <c r="E217" i="23" s="1"/>
  <c r="E132" i="23"/>
  <c r="E210" i="23" s="1"/>
  <c r="F132" i="23"/>
  <c r="F210" i="23" s="1"/>
  <c r="F126" i="23"/>
  <c r="F204" i="23" s="1"/>
  <c r="E126" i="23"/>
  <c r="E204" i="23" s="1"/>
  <c r="E155" i="23"/>
  <c r="E233" i="23" s="1"/>
  <c r="F155" i="23"/>
  <c r="F233" i="23" s="1"/>
  <c r="E138" i="23"/>
  <c r="E216" i="23" s="1"/>
  <c r="F138" i="23"/>
  <c r="F216" i="23" s="1"/>
  <c r="E143" i="23"/>
  <c r="E221" i="23" s="1"/>
  <c r="F143" i="23"/>
  <c r="F221" i="23" s="1"/>
  <c r="F133" i="23"/>
  <c r="F211" i="23" s="1"/>
  <c r="E133" i="23"/>
  <c r="E211" i="23" s="1"/>
  <c r="F144" i="23"/>
  <c r="F222" i="23" s="1"/>
  <c r="E144" i="23"/>
  <c r="E222" i="23" s="1"/>
  <c r="F140" i="23"/>
  <c r="F218" i="23" s="1"/>
  <c r="E140" i="23"/>
  <c r="E218" i="23" s="1"/>
  <c r="F153" i="23"/>
  <c r="F231" i="23" s="1"/>
  <c r="E153" i="23"/>
  <c r="E231" i="23" s="1"/>
  <c r="F124" i="23"/>
  <c r="F202" i="23" s="1"/>
  <c r="E124" i="23"/>
  <c r="E202" i="23" s="1"/>
  <c r="F149" i="23"/>
  <c r="F227" i="23" s="1"/>
  <c r="E149" i="23"/>
  <c r="E227" i="23" s="1"/>
  <c r="E156" i="23"/>
  <c r="E234" i="23" s="1"/>
  <c r="F156" i="23"/>
  <c r="F234" i="23" s="1"/>
  <c r="E151" i="23"/>
  <c r="E229" i="23" s="1"/>
  <c r="F151" i="23"/>
  <c r="F229" i="23" s="1"/>
  <c r="E147" i="23"/>
  <c r="E225" i="23" s="1"/>
  <c r="F147" i="23"/>
  <c r="F225" i="23" s="1"/>
  <c r="E148" i="23"/>
  <c r="E226" i="23" s="1"/>
  <c r="F148" i="23"/>
  <c r="F226" i="23" s="1"/>
  <c r="F128" i="23"/>
  <c r="F206" i="23" s="1"/>
  <c r="E128" i="23"/>
  <c r="E206" i="23" s="1"/>
  <c r="F141" i="23"/>
  <c r="F219" i="23" s="1"/>
  <c r="E141" i="23"/>
  <c r="E219" i="23" s="1"/>
  <c r="F134" i="23"/>
  <c r="F212" i="23" s="1"/>
  <c r="E134" i="23"/>
  <c r="E212" i="23" s="1"/>
  <c r="F137" i="23"/>
  <c r="F215" i="23" s="1"/>
  <c r="E137" i="23"/>
  <c r="E215" i="23" s="1"/>
  <c r="F157" i="23"/>
  <c r="F235" i="23" s="1"/>
  <c r="E157" i="23"/>
  <c r="E235" i="23" s="1"/>
  <c r="O3" i="4" l="1"/>
  <c r="O2" i="4"/>
  <c r="F158" i="23"/>
  <c r="F200" i="23"/>
  <c r="F236" i="23" s="1"/>
  <c r="E158" i="23"/>
  <c r="E200" i="23"/>
  <c r="E236" i="23" s="1"/>
  <c r="P3" i="4" l="1"/>
  <c r="P2" i="4"/>
  <c r="L2056" i="10"/>
  <c r="L2032" i="10" s="1"/>
  <c r="K2056" i="10"/>
  <c r="I2044" i="10"/>
  <c r="H2044" i="10"/>
  <c r="G2040" i="10"/>
  <c r="AC2052" i="10"/>
  <c r="AD2052" i="10"/>
  <c r="AE2052" i="10"/>
  <c r="AF2052" i="10"/>
  <c r="AG2052" i="10"/>
  <c r="AH2052" i="10"/>
  <c r="AI2052" i="10"/>
  <c r="AC2048" i="10"/>
  <c r="AD2048" i="10"/>
  <c r="AE2048" i="10"/>
  <c r="AF2048" i="10"/>
  <c r="AG2048" i="10"/>
  <c r="AH2048" i="10"/>
  <c r="AI2048" i="10"/>
  <c r="AC2044" i="10"/>
  <c r="AD2044" i="10"/>
  <c r="AE2044" i="10"/>
  <c r="AF2044" i="10"/>
  <c r="AG2044" i="10"/>
  <c r="AH2044" i="10"/>
  <c r="AI2044" i="10"/>
  <c r="AC2040" i="10"/>
  <c r="AD2040" i="10"/>
  <c r="AE2040" i="10"/>
  <c r="AF2040" i="10"/>
  <c r="AG2040" i="10"/>
  <c r="AH2040" i="10"/>
  <c r="AI2040" i="10"/>
  <c r="AC2036" i="10"/>
  <c r="AD2036" i="10"/>
  <c r="AE2036" i="10"/>
  <c r="AF2036" i="10"/>
  <c r="AG2036" i="10"/>
  <c r="AH2036" i="10"/>
  <c r="AI2036" i="10"/>
  <c r="AE2136" i="10"/>
  <c r="AA2120" i="10"/>
  <c r="Z2116" i="10"/>
  <c r="AI2144" i="10"/>
  <c r="AF2144" i="10"/>
  <c r="AE2144" i="10"/>
  <c r="AD2144" i="10"/>
  <c r="AC2144" i="10"/>
  <c r="AB2144" i="10"/>
  <c r="AA2144" i="10"/>
  <c r="Z2144" i="10"/>
  <c r="Y2144" i="10"/>
  <c r="X2144" i="10"/>
  <c r="W2144" i="10"/>
  <c r="V2144" i="10"/>
  <c r="U2144" i="10"/>
  <c r="T2144" i="10"/>
  <c r="S2144" i="10"/>
  <c r="R2144" i="10"/>
  <c r="Q2144" i="10"/>
  <c r="P2144" i="10"/>
  <c r="O2144" i="10"/>
  <c r="N2144" i="10"/>
  <c r="M2144" i="10"/>
  <c r="AI2140" i="10"/>
  <c r="AH2140" i="10"/>
  <c r="AG2140" i="10"/>
  <c r="AF2140" i="10"/>
  <c r="AE2140" i="10"/>
  <c r="AD2140" i="10"/>
  <c r="AC2140" i="10"/>
  <c r="AB2140" i="10"/>
  <c r="AA2140" i="10"/>
  <c r="Z2140" i="10"/>
  <c r="Y2140" i="10"/>
  <c r="X2140" i="10"/>
  <c r="W2140" i="10"/>
  <c r="V2140" i="10"/>
  <c r="U2140" i="10"/>
  <c r="T2140" i="10"/>
  <c r="S2140" i="10"/>
  <c r="R2140" i="10"/>
  <c r="Q2140" i="10"/>
  <c r="P2140" i="10"/>
  <c r="O2140" i="10"/>
  <c r="N2140" i="10"/>
  <c r="M2140" i="10"/>
  <c r="AI2136" i="10"/>
  <c r="AH2136" i="10"/>
  <c r="AG2136" i="10"/>
  <c r="AD2136" i="10"/>
  <c r="AC2136" i="10"/>
  <c r="AB2136" i="10"/>
  <c r="AA2136" i="10"/>
  <c r="Z2136" i="10"/>
  <c r="Y2136" i="10"/>
  <c r="X2136" i="10"/>
  <c r="W2136" i="10"/>
  <c r="V2136" i="10"/>
  <c r="U2136" i="10"/>
  <c r="T2136" i="10"/>
  <c r="S2136" i="10"/>
  <c r="R2136" i="10"/>
  <c r="Q2136" i="10"/>
  <c r="P2136" i="10"/>
  <c r="O2136" i="10"/>
  <c r="N2136" i="10"/>
  <c r="M2136" i="10"/>
  <c r="AI2132" i="10"/>
  <c r="AH2132" i="10"/>
  <c r="AG2132" i="10"/>
  <c r="AF2132" i="10"/>
  <c r="AE2132" i="10"/>
  <c r="AD2132" i="10"/>
  <c r="AC2132" i="10"/>
  <c r="AB2132" i="10"/>
  <c r="AA2132" i="10"/>
  <c r="Z2132" i="10"/>
  <c r="Y2132" i="10"/>
  <c r="X2132" i="10"/>
  <c r="W2132" i="10"/>
  <c r="V2132" i="10"/>
  <c r="U2132" i="10"/>
  <c r="T2132" i="10"/>
  <c r="S2132" i="10"/>
  <c r="R2132" i="10"/>
  <c r="Q2132" i="10"/>
  <c r="P2132" i="10"/>
  <c r="O2132" i="10"/>
  <c r="N2132" i="10"/>
  <c r="M2132" i="10"/>
  <c r="AI2128" i="10"/>
  <c r="AH2128" i="10"/>
  <c r="AG2128" i="10"/>
  <c r="AF2128" i="10"/>
  <c r="AE2128" i="10"/>
  <c r="AD2128" i="10"/>
  <c r="AC2128" i="10"/>
  <c r="AB2128" i="10"/>
  <c r="AA2128" i="10"/>
  <c r="Z2128" i="10"/>
  <c r="Y2128" i="10"/>
  <c r="X2128" i="10"/>
  <c r="W2128" i="10"/>
  <c r="V2128" i="10"/>
  <c r="U2128" i="10"/>
  <c r="T2128" i="10"/>
  <c r="S2128" i="10"/>
  <c r="R2128" i="10"/>
  <c r="Q2128" i="10"/>
  <c r="P2128" i="10"/>
  <c r="O2128" i="10"/>
  <c r="N2128" i="10"/>
  <c r="M2128" i="10"/>
  <c r="AI2124" i="10"/>
  <c r="AH2124" i="10"/>
  <c r="AG2124" i="10"/>
  <c r="AF2124" i="10"/>
  <c r="AE2124" i="10"/>
  <c r="AD2124" i="10"/>
  <c r="AC2124" i="10"/>
  <c r="AB2124" i="10"/>
  <c r="AA2124" i="10"/>
  <c r="Z2124" i="10"/>
  <c r="Y2124" i="10"/>
  <c r="X2124" i="10"/>
  <c r="W2124" i="10"/>
  <c r="V2124" i="10"/>
  <c r="U2124" i="10"/>
  <c r="T2124" i="10"/>
  <c r="S2124" i="10"/>
  <c r="R2124" i="10"/>
  <c r="Q2124" i="10"/>
  <c r="P2124" i="10"/>
  <c r="O2124" i="10"/>
  <c r="N2124" i="10"/>
  <c r="M2124" i="10"/>
  <c r="M2122" i="10" s="1"/>
  <c r="AI2120" i="10"/>
  <c r="AH2120" i="10"/>
  <c r="AG2120" i="10"/>
  <c r="AF2120" i="10"/>
  <c r="AE2120" i="10"/>
  <c r="AD2120" i="10"/>
  <c r="AC2120" i="10"/>
  <c r="Z2120" i="10"/>
  <c r="Y2120" i="10"/>
  <c r="X2120" i="10"/>
  <c r="W2120" i="10"/>
  <c r="V2120" i="10"/>
  <c r="U2120" i="10"/>
  <c r="T2120" i="10"/>
  <c r="S2120" i="10"/>
  <c r="R2120" i="10"/>
  <c r="Q2120" i="10"/>
  <c r="P2120" i="10"/>
  <c r="O2120" i="10"/>
  <c r="N2120" i="10"/>
  <c r="M2120" i="10"/>
  <c r="M2118" i="10" s="1"/>
  <c r="AI2116" i="10"/>
  <c r="AH2116" i="10"/>
  <c r="AG2116" i="10"/>
  <c r="AF2116" i="10"/>
  <c r="AE2116" i="10"/>
  <c r="AD2116" i="10"/>
  <c r="AC2116" i="10"/>
  <c r="AB2116" i="10"/>
  <c r="Y2116" i="10"/>
  <c r="X2116" i="10"/>
  <c r="W2116" i="10"/>
  <c r="V2116" i="10"/>
  <c r="U2116" i="10"/>
  <c r="T2116" i="10"/>
  <c r="S2116" i="10"/>
  <c r="R2116" i="10"/>
  <c r="Q2116" i="10"/>
  <c r="P2116" i="10"/>
  <c r="O2116" i="10"/>
  <c r="N2116" i="10"/>
  <c r="M2116" i="10"/>
  <c r="AI2112" i="10"/>
  <c r="AH2112" i="10"/>
  <c r="AG2112" i="10"/>
  <c r="AF2112" i="10"/>
  <c r="AE2112" i="10"/>
  <c r="AD2112" i="10"/>
  <c r="AC2112" i="10"/>
  <c r="AB2112" i="10"/>
  <c r="AA2112" i="10"/>
  <c r="Z2112" i="10"/>
  <c r="Y2112" i="10"/>
  <c r="X2112" i="10"/>
  <c r="W2112" i="10"/>
  <c r="V2112" i="10"/>
  <c r="U2112" i="10"/>
  <c r="T2112" i="10"/>
  <c r="S2112" i="10"/>
  <c r="R2112" i="10"/>
  <c r="Q2112" i="10"/>
  <c r="P2112" i="10"/>
  <c r="O2112" i="10"/>
  <c r="N2112" i="10"/>
  <c r="M2112" i="10"/>
  <c r="AI2108" i="10"/>
  <c r="AH2108" i="10"/>
  <c r="AG2108" i="10"/>
  <c r="AF2108" i="10"/>
  <c r="AE2108" i="10"/>
  <c r="AD2108" i="10"/>
  <c r="AC2108" i="10"/>
  <c r="AB2108" i="10"/>
  <c r="AA2108" i="10"/>
  <c r="Z2108" i="10"/>
  <c r="Y2108" i="10"/>
  <c r="X2108" i="10"/>
  <c r="W2108" i="10"/>
  <c r="V2108" i="10"/>
  <c r="U2108" i="10"/>
  <c r="T2108" i="10"/>
  <c r="S2108" i="10"/>
  <c r="R2108" i="10"/>
  <c r="Q2108" i="10"/>
  <c r="P2108" i="10"/>
  <c r="O2108" i="10"/>
  <c r="N2108" i="10"/>
  <c r="M2108" i="10"/>
  <c r="AI2104" i="10"/>
  <c r="AH2104" i="10"/>
  <c r="AG2104" i="10"/>
  <c r="AF2104" i="10"/>
  <c r="AE2104" i="10"/>
  <c r="AD2104" i="10"/>
  <c r="AC2104" i="10"/>
  <c r="AB2104" i="10"/>
  <c r="AA2104" i="10"/>
  <c r="Z2104" i="10"/>
  <c r="Y2104" i="10"/>
  <c r="X2104" i="10"/>
  <c r="W2104" i="10"/>
  <c r="V2104" i="10"/>
  <c r="U2104" i="10"/>
  <c r="T2104" i="10"/>
  <c r="S2104" i="10"/>
  <c r="R2104" i="10"/>
  <c r="Q2104" i="10"/>
  <c r="P2104" i="10"/>
  <c r="O2104" i="10"/>
  <c r="N2104" i="10"/>
  <c r="M2104" i="10"/>
  <c r="AI2100" i="10"/>
  <c r="AH2100" i="10"/>
  <c r="AG2100" i="10"/>
  <c r="AF2100" i="10"/>
  <c r="AE2100" i="10"/>
  <c r="AD2100" i="10"/>
  <c r="AC2100" i="10"/>
  <c r="AB2100" i="10"/>
  <c r="AA2100" i="10"/>
  <c r="Z2100" i="10"/>
  <c r="Y2100" i="10"/>
  <c r="X2100" i="10"/>
  <c r="W2100" i="10"/>
  <c r="V2100" i="10"/>
  <c r="U2100" i="10"/>
  <c r="T2100" i="10"/>
  <c r="S2100" i="10"/>
  <c r="R2100" i="10"/>
  <c r="Q2100" i="10"/>
  <c r="P2100" i="10"/>
  <c r="O2100" i="10"/>
  <c r="N2100" i="10"/>
  <c r="M2100" i="10"/>
  <c r="AI2096" i="10"/>
  <c r="AH2096" i="10"/>
  <c r="AG2096" i="10"/>
  <c r="AF2096" i="10"/>
  <c r="AE2096" i="10"/>
  <c r="AD2096" i="10"/>
  <c r="AC2096" i="10"/>
  <c r="AB2096" i="10"/>
  <c r="AA2096" i="10"/>
  <c r="Z2096" i="10"/>
  <c r="Y2096" i="10"/>
  <c r="X2096" i="10"/>
  <c r="W2096" i="10"/>
  <c r="V2096" i="10"/>
  <c r="U2096" i="10"/>
  <c r="T2096" i="10"/>
  <c r="S2096" i="10"/>
  <c r="R2096" i="10"/>
  <c r="Q2096" i="10"/>
  <c r="P2096" i="10"/>
  <c r="O2096" i="10"/>
  <c r="N2096" i="10"/>
  <c r="M2096" i="10"/>
  <c r="AI2092" i="10"/>
  <c r="AH2092" i="10"/>
  <c r="AG2092" i="10"/>
  <c r="AF2092" i="10"/>
  <c r="AE2092" i="10"/>
  <c r="AD2092" i="10"/>
  <c r="AC2092" i="10"/>
  <c r="AB2092" i="10"/>
  <c r="AA2092" i="10"/>
  <c r="Z2092" i="10"/>
  <c r="Y2092" i="10"/>
  <c r="X2092" i="10"/>
  <c r="W2092" i="10"/>
  <c r="V2092" i="10"/>
  <c r="U2092" i="10"/>
  <c r="T2092" i="10"/>
  <c r="S2092" i="10"/>
  <c r="R2092" i="10"/>
  <c r="Q2092" i="10"/>
  <c r="P2092" i="10"/>
  <c r="O2092" i="10"/>
  <c r="N2092" i="10"/>
  <c r="M2092" i="10"/>
  <c r="AI2088" i="10"/>
  <c r="AH2088" i="10"/>
  <c r="AG2088" i="10"/>
  <c r="AF2088" i="10"/>
  <c r="AE2088" i="10"/>
  <c r="AD2088" i="10"/>
  <c r="AC2088" i="10"/>
  <c r="AB2088" i="10"/>
  <c r="AA2088" i="10"/>
  <c r="Z2088" i="10"/>
  <c r="Y2088" i="10"/>
  <c r="X2088" i="10"/>
  <c r="W2088" i="10"/>
  <c r="V2088" i="10"/>
  <c r="U2088" i="10"/>
  <c r="R2088" i="10"/>
  <c r="Q2088" i="10"/>
  <c r="P2088" i="10"/>
  <c r="O2088" i="10"/>
  <c r="N2088" i="10"/>
  <c r="M2088" i="10"/>
  <c r="AI2084" i="10"/>
  <c r="AH2084" i="10"/>
  <c r="AG2084" i="10"/>
  <c r="AF2084" i="10"/>
  <c r="AE2084" i="10"/>
  <c r="AD2084" i="10"/>
  <c r="AC2084" i="10"/>
  <c r="AB2084" i="10"/>
  <c r="AA2084" i="10"/>
  <c r="Z2084" i="10"/>
  <c r="Y2084" i="10"/>
  <c r="X2084" i="10"/>
  <c r="W2084" i="10"/>
  <c r="V2084" i="10"/>
  <c r="U2084" i="10"/>
  <c r="T2084" i="10"/>
  <c r="S2084" i="10"/>
  <c r="R2084" i="10"/>
  <c r="Q2084" i="10"/>
  <c r="P2084" i="10"/>
  <c r="O2084" i="10"/>
  <c r="N2084" i="10"/>
  <c r="M2084" i="10"/>
  <c r="M2082" i="10" s="1"/>
  <c r="AI2080" i="10"/>
  <c r="AH2080" i="10"/>
  <c r="AG2080" i="10"/>
  <c r="AF2080" i="10"/>
  <c r="AE2080" i="10"/>
  <c r="AD2080" i="10"/>
  <c r="AC2080" i="10"/>
  <c r="AB2080" i="10"/>
  <c r="AA2080" i="10"/>
  <c r="Z2080" i="10"/>
  <c r="Y2080" i="10"/>
  <c r="X2080" i="10"/>
  <c r="W2080" i="10"/>
  <c r="V2080" i="10"/>
  <c r="U2080" i="10"/>
  <c r="T2080" i="10"/>
  <c r="S2080" i="10"/>
  <c r="R2080" i="10"/>
  <c r="Q2080" i="10"/>
  <c r="P2080" i="10"/>
  <c r="O2080" i="10"/>
  <c r="N2080" i="10"/>
  <c r="M2080" i="10"/>
  <c r="AI2076" i="10"/>
  <c r="AH2076" i="10"/>
  <c r="AG2076" i="10"/>
  <c r="AF2076" i="10"/>
  <c r="AE2076" i="10"/>
  <c r="AD2076" i="10"/>
  <c r="AC2076" i="10"/>
  <c r="AB2076" i="10"/>
  <c r="AA2076" i="10"/>
  <c r="Z2076" i="10"/>
  <c r="Y2076" i="10"/>
  <c r="X2076" i="10"/>
  <c r="W2076" i="10"/>
  <c r="V2076" i="10"/>
  <c r="U2076" i="10"/>
  <c r="T2076" i="10"/>
  <c r="S2076" i="10"/>
  <c r="R2076" i="10"/>
  <c r="Q2076" i="10"/>
  <c r="P2076" i="10"/>
  <c r="O2076" i="10"/>
  <c r="N2076" i="10"/>
  <c r="M2076" i="10"/>
  <c r="AI2072" i="10"/>
  <c r="AH2072" i="10"/>
  <c r="AG2072" i="10"/>
  <c r="AF2072" i="10"/>
  <c r="AE2072" i="10"/>
  <c r="AD2072" i="10"/>
  <c r="AC2072" i="10"/>
  <c r="AB2072" i="10"/>
  <c r="AA2072" i="10"/>
  <c r="Z2072" i="10"/>
  <c r="Y2072" i="10"/>
  <c r="X2072" i="10"/>
  <c r="W2072" i="10"/>
  <c r="V2072" i="10"/>
  <c r="U2072" i="10"/>
  <c r="T2072" i="10"/>
  <c r="S2072" i="10"/>
  <c r="R2072" i="10"/>
  <c r="Q2072" i="10"/>
  <c r="Q2070" i="10" s="1"/>
  <c r="P2072" i="10"/>
  <c r="O2072" i="10"/>
  <c r="N2072" i="10"/>
  <c r="M2072" i="10"/>
  <c r="AI2068" i="10"/>
  <c r="AH2068" i="10"/>
  <c r="AG2068" i="10"/>
  <c r="AF2068" i="10"/>
  <c r="AE2068" i="10"/>
  <c r="AD2068" i="10"/>
  <c r="AC2068" i="10"/>
  <c r="AB2068" i="10"/>
  <c r="AA2068" i="10"/>
  <c r="Z2068" i="10"/>
  <c r="Y2068" i="10"/>
  <c r="X2068" i="10"/>
  <c r="W2068" i="10"/>
  <c r="V2068" i="10"/>
  <c r="U2068" i="10"/>
  <c r="T2068" i="10"/>
  <c r="S2068" i="10"/>
  <c r="R2068" i="10"/>
  <c r="N2068" i="10"/>
  <c r="M2068" i="10"/>
  <c r="AI2064" i="10"/>
  <c r="AH2064" i="10"/>
  <c r="AG2064" i="10"/>
  <c r="AF2064" i="10"/>
  <c r="AE2064" i="10"/>
  <c r="AD2064" i="10"/>
  <c r="AC2064" i="10"/>
  <c r="AB2064" i="10"/>
  <c r="AA2064" i="10"/>
  <c r="Z2064" i="10"/>
  <c r="Y2064" i="10"/>
  <c r="X2064" i="10"/>
  <c r="W2064" i="10"/>
  <c r="V2064" i="10"/>
  <c r="U2064" i="10"/>
  <c r="T2064" i="10"/>
  <c r="S2064" i="10"/>
  <c r="R2064" i="10"/>
  <c r="Q2064" i="10"/>
  <c r="P2064" i="10"/>
  <c r="N2062" i="10"/>
  <c r="M2062" i="10"/>
  <c r="AI2060" i="10"/>
  <c r="AH2060" i="10"/>
  <c r="AG2060" i="10"/>
  <c r="AF2060" i="10"/>
  <c r="AE2060" i="10"/>
  <c r="AD2060" i="10"/>
  <c r="AC2060" i="10"/>
  <c r="AB2060" i="10"/>
  <c r="AA2060" i="10"/>
  <c r="Z2060" i="10"/>
  <c r="Y2060" i="10"/>
  <c r="X2060" i="10"/>
  <c r="W2060" i="10"/>
  <c r="V2060" i="10"/>
  <c r="U2060" i="10"/>
  <c r="T2060" i="10"/>
  <c r="S2060" i="10"/>
  <c r="R2060" i="10"/>
  <c r="Q2060" i="10"/>
  <c r="P2060" i="10"/>
  <c r="O2060" i="10"/>
  <c r="M2060" i="10"/>
  <c r="M2058" i="10" s="1"/>
  <c r="AI2056" i="10"/>
  <c r="AH2056" i="10"/>
  <c r="AG2056" i="10"/>
  <c r="AF2056" i="10"/>
  <c r="AE2056" i="10"/>
  <c r="AD2056" i="10"/>
  <c r="AC2056" i="10"/>
  <c r="AB2056" i="10"/>
  <c r="AA2056" i="10"/>
  <c r="Z2056" i="10"/>
  <c r="Y2056" i="10"/>
  <c r="X2056" i="10"/>
  <c r="W2056" i="10"/>
  <c r="V2056" i="10"/>
  <c r="U2056" i="10"/>
  <c r="T2056" i="10"/>
  <c r="S2056" i="10"/>
  <c r="R2056" i="10"/>
  <c r="Q2056" i="10"/>
  <c r="P2056" i="10"/>
  <c r="O2056" i="10"/>
  <c r="N2056" i="10"/>
  <c r="M2056" i="10"/>
  <c r="AB2052" i="10"/>
  <c r="AA2052" i="10"/>
  <c r="Z2052" i="10"/>
  <c r="Y2052" i="10"/>
  <c r="X2052" i="10"/>
  <c r="W2052" i="10"/>
  <c r="V2052" i="10"/>
  <c r="U2052" i="10"/>
  <c r="T2052" i="10"/>
  <c r="S2052" i="10"/>
  <c r="R2052" i="10"/>
  <c r="Q2052" i="10"/>
  <c r="P2052" i="10"/>
  <c r="O2052" i="10"/>
  <c r="N2052" i="10"/>
  <c r="AB2048" i="10"/>
  <c r="AA2048" i="10"/>
  <c r="Z2048" i="10"/>
  <c r="Y2048" i="10"/>
  <c r="X2048" i="10"/>
  <c r="W2048" i="10"/>
  <c r="V2048" i="10"/>
  <c r="U2048" i="10"/>
  <c r="T2048" i="10"/>
  <c r="S2048" i="10"/>
  <c r="R2048" i="10"/>
  <c r="Q2048" i="10"/>
  <c r="P2048" i="10"/>
  <c r="O2048" i="10"/>
  <c r="N2048" i="10"/>
  <c r="N2046" i="10" s="1"/>
  <c r="AB2044" i="10"/>
  <c r="AA2044" i="10"/>
  <c r="Z2044" i="10"/>
  <c r="Y2044" i="10"/>
  <c r="X2044" i="10"/>
  <c r="W2044" i="10"/>
  <c r="V2044" i="10"/>
  <c r="U2044" i="10"/>
  <c r="T2044" i="10"/>
  <c r="S2044" i="10"/>
  <c r="R2044" i="10"/>
  <c r="Q2044" i="10"/>
  <c r="P2044" i="10"/>
  <c r="O2044" i="10"/>
  <c r="N2044" i="10"/>
  <c r="M2044" i="10"/>
  <c r="AB2040" i="10"/>
  <c r="AA2040" i="10"/>
  <c r="Z2040" i="10"/>
  <c r="Y2040" i="10"/>
  <c r="X2040" i="10"/>
  <c r="W2040" i="10"/>
  <c r="V2040" i="10"/>
  <c r="U2040" i="10"/>
  <c r="T2040" i="10"/>
  <c r="S2040" i="10"/>
  <c r="R2040" i="10"/>
  <c r="Q2040" i="10"/>
  <c r="P2040" i="10"/>
  <c r="O2040" i="10"/>
  <c r="N2040" i="10"/>
  <c r="M2040" i="10"/>
  <c r="AB2036" i="10"/>
  <c r="AA2036" i="10"/>
  <c r="Z2036" i="10"/>
  <c r="Y2036" i="10"/>
  <c r="X2036" i="10"/>
  <c r="W2036" i="10"/>
  <c r="V2036" i="10"/>
  <c r="U2036" i="10"/>
  <c r="T2036" i="10"/>
  <c r="S2036" i="10"/>
  <c r="R2036" i="10"/>
  <c r="R2032" i="10" s="1"/>
  <c r="Q2036" i="10"/>
  <c r="P2036" i="10"/>
  <c r="O2036" i="10"/>
  <c r="N2036" i="10"/>
  <c r="M2036" i="10"/>
  <c r="M2034" i="10" s="1"/>
  <c r="AI2023" i="10"/>
  <c r="AI1907" i="10" s="1"/>
  <c r="AH2023" i="10"/>
  <c r="AH1906" i="10"/>
  <c r="AG2015" i="10"/>
  <c r="AF2015" i="10"/>
  <c r="AF1906" i="10"/>
  <c r="AE2007" i="10"/>
  <c r="AD2003" i="10"/>
  <c r="AC1999" i="10"/>
  <c r="AD2007" i="10"/>
  <c r="AC2003" i="10"/>
  <c r="AC2001" i="10" s="1"/>
  <c r="AB1999" i="10"/>
  <c r="AB1906" i="10"/>
  <c r="AA1995" i="10"/>
  <c r="AA1906" i="10"/>
  <c r="Z1987" i="10"/>
  <c r="Y1983" i="10"/>
  <c r="X1979" i="10"/>
  <c r="W1975" i="10"/>
  <c r="V1971" i="10"/>
  <c r="U1967" i="10"/>
  <c r="Y1987" i="10"/>
  <c r="X1983" i="10"/>
  <c r="W1979" i="10"/>
  <c r="V1975" i="10"/>
  <c r="U1971" i="10"/>
  <c r="T1967" i="10"/>
  <c r="T1906" i="10"/>
  <c r="S1959" i="10"/>
  <c r="R1955" i="10"/>
  <c r="Q1951" i="10"/>
  <c r="R1959" i="10"/>
  <c r="Q1955" i="10"/>
  <c r="P1951" i="10"/>
  <c r="O1906" i="10"/>
  <c r="N1939" i="10"/>
  <c r="M1935" i="10"/>
  <c r="L1931" i="10"/>
  <c r="M1939" i="10"/>
  <c r="L1935" i="10"/>
  <c r="K1931" i="10"/>
  <c r="K1906" i="10"/>
  <c r="J1927" i="10"/>
  <c r="J1906" i="10"/>
  <c r="I1919" i="10"/>
  <c r="H1919" i="10"/>
  <c r="H1906" i="10"/>
  <c r="G1915" i="10"/>
  <c r="G1906" i="10"/>
  <c r="G1713" i="10"/>
  <c r="H1713" i="10"/>
  <c r="I1713" i="10"/>
  <c r="J1713" i="10"/>
  <c r="K1713" i="10"/>
  <c r="L1713" i="10"/>
  <c r="M1713" i="10"/>
  <c r="N1713" i="10"/>
  <c r="O1713" i="10"/>
  <c r="P1713" i="10"/>
  <c r="Q1713" i="10"/>
  <c r="R1713" i="10"/>
  <c r="S1713" i="10"/>
  <c r="T1713" i="10"/>
  <c r="U1713" i="10"/>
  <c r="V1713" i="10"/>
  <c r="W1713" i="10"/>
  <c r="X1713" i="10"/>
  <c r="Y1713" i="10"/>
  <c r="Z1713" i="10"/>
  <c r="AA1713" i="10"/>
  <c r="AB1713" i="10"/>
  <c r="AC1713" i="10"/>
  <c r="AD1713" i="10"/>
  <c r="AE1713" i="10"/>
  <c r="AF1713" i="10"/>
  <c r="AG1713" i="10"/>
  <c r="AH1713" i="10"/>
  <c r="AI1713" i="10"/>
  <c r="F1713" i="10"/>
  <c r="AI1711" i="10"/>
  <c r="AH1828" i="10"/>
  <c r="AH1711" i="10"/>
  <c r="AG1820" i="10"/>
  <c r="AF1820" i="10"/>
  <c r="AF1711" i="10"/>
  <c r="AE1812" i="10"/>
  <c r="AD1808" i="10"/>
  <c r="AC1804" i="10"/>
  <c r="AD1812" i="10"/>
  <c r="AC1808" i="10"/>
  <c r="AB1804" i="10"/>
  <c r="AB1711" i="10"/>
  <c r="AA1800" i="10"/>
  <c r="AA1711" i="10"/>
  <c r="Z1711" i="10"/>
  <c r="Z1792" i="10"/>
  <c r="Y1788" i="10"/>
  <c r="X1784" i="10"/>
  <c r="W1780" i="10"/>
  <c r="V1776" i="10"/>
  <c r="U1772" i="10"/>
  <c r="Y1792" i="10"/>
  <c r="X1788" i="10"/>
  <c r="W1784" i="10"/>
  <c r="V1780" i="10"/>
  <c r="U1776" i="10"/>
  <c r="T1772" i="10"/>
  <c r="T1711" i="10"/>
  <c r="S1764" i="10"/>
  <c r="R1760" i="10"/>
  <c r="Q1756" i="10"/>
  <c r="P1752" i="10"/>
  <c r="R1764" i="10"/>
  <c r="Q1760" i="10"/>
  <c r="P1756" i="10"/>
  <c r="O1752" i="10"/>
  <c r="O1711" i="10"/>
  <c r="N1744" i="10"/>
  <c r="M1744" i="10"/>
  <c r="M1711" i="10"/>
  <c r="L1740" i="10"/>
  <c r="K1736" i="10"/>
  <c r="K1711" i="10"/>
  <c r="J1732" i="10"/>
  <c r="J1711" i="10"/>
  <c r="I1724" i="10"/>
  <c r="H1724" i="10"/>
  <c r="H1711" i="10"/>
  <c r="G1720" i="10"/>
  <c r="G1711" i="10"/>
  <c r="G1481" i="10"/>
  <c r="H1481" i="10"/>
  <c r="I1481" i="10"/>
  <c r="J1481" i="10"/>
  <c r="K1481" i="10"/>
  <c r="L1481" i="10"/>
  <c r="M1481" i="10"/>
  <c r="N1481" i="10"/>
  <c r="O1481" i="10"/>
  <c r="P1481" i="10"/>
  <c r="Q1481" i="10"/>
  <c r="R1481" i="10"/>
  <c r="S1481" i="10"/>
  <c r="T1481" i="10"/>
  <c r="U1481" i="10"/>
  <c r="V1481" i="10"/>
  <c r="W1481" i="10"/>
  <c r="X1481" i="10"/>
  <c r="Y1481" i="10"/>
  <c r="Z1481" i="10"/>
  <c r="AA1481" i="10"/>
  <c r="AB1481" i="10"/>
  <c r="AC1481" i="10"/>
  <c r="AD1481" i="10"/>
  <c r="AE1481" i="10"/>
  <c r="AF1481" i="10"/>
  <c r="AG1481" i="10"/>
  <c r="AH1481" i="10"/>
  <c r="AI1481" i="10"/>
  <c r="F1481" i="10"/>
  <c r="AI1596" i="10"/>
  <c r="AH1596" i="10"/>
  <c r="AH1479" i="10"/>
  <c r="AG1588" i="10"/>
  <c r="AH1586" i="10" s="1"/>
  <c r="AF1588" i="10"/>
  <c r="AF1479" i="10"/>
  <c r="AE1580" i="10"/>
  <c r="AF1578" i="10" s="1"/>
  <c r="AD1576" i="10"/>
  <c r="AE1574" i="10" s="1"/>
  <c r="AD1580" i="10"/>
  <c r="AC1576" i="10"/>
  <c r="AC1572" i="10"/>
  <c r="AD1570" i="10" s="1"/>
  <c r="AB1572" i="10"/>
  <c r="AB1479" i="10"/>
  <c r="AA1479" i="10"/>
  <c r="V1544" i="10"/>
  <c r="W1542" i="10" s="1"/>
  <c r="X1552" i="10"/>
  <c r="Y1550" i="10" s="1"/>
  <c r="Y1556" i="10"/>
  <c r="Z1554" i="10" s="1"/>
  <c r="Z1560" i="10"/>
  <c r="AA1558" i="10" s="1"/>
  <c r="Y1560" i="10"/>
  <c r="X1556" i="10"/>
  <c r="W1552" i="10"/>
  <c r="U1544" i="10"/>
  <c r="U1540" i="10"/>
  <c r="V1538" i="10" s="1"/>
  <c r="T1540" i="10"/>
  <c r="W1479" i="10"/>
  <c r="T1479" i="10"/>
  <c r="S1479" i="10"/>
  <c r="O1479" i="10"/>
  <c r="N1479" i="10"/>
  <c r="K1479" i="10"/>
  <c r="J1479" i="10"/>
  <c r="I1479" i="10"/>
  <c r="H1479" i="10"/>
  <c r="G1479" i="10"/>
  <c r="F1479" i="10"/>
  <c r="AI1373" i="10"/>
  <c r="AH1373" i="10"/>
  <c r="AH1256" i="10"/>
  <c r="AF1256" i="10"/>
  <c r="AB1256" i="10"/>
  <c r="AA1256" i="10"/>
  <c r="V1256" i="10"/>
  <c r="O1256" i="10"/>
  <c r="K1256" i="10"/>
  <c r="J1256" i="10"/>
  <c r="H1256" i="10"/>
  <c r="G1256" i="10"/>
  <c r="F1256" i="10"/>
  <c r="G1012" i="10"/>
  <c r="L1013" i="10"/>
  <c r="M1013" i="10"/>
  <c r="P1013" i="10"/>
  <c r="Q1013" i="10"/>
  <c r="R1013" i="10"/>
  <c r="U1013" i="10"/>
  <c r="V1013" i="10"/>
  <c r="W1013" i="10"/>
  <c r="X1013" i="10"/>
  <c r="Y1013" i="10"/>
  <c r="AC1013" i="10"/>
  <c r="AD1013" i="10"/>
  <c r="AI1013" i="10"/>
  <c r="G1015" i="10"/>
  <c r="H1015" i="10"/>
  <c r="I1015" i="10"/>
  <c r="J1015" i="10"/>
  <c r="K1015" i="10"/>
  <c r="L1015" i="10"/>
  <c r="M1015" i="10"/>
  <c r="N1015" i="10"/>
  <c r="O1015" i="10"/>
  <c r="P1015" i="10"/>
  <c r="Q1015" i="10"/>
  <c r="R1015" i="10"/>
  <c r="S1015" i="10"/>
  <c r="T1015" i="10"/>
  <c r="U1015" i="10"/>
  <c r="V1015" i="10"/>
  <c r="W1015" i="10"/>
  <c r="X1015" i="10"/>
  <c r="Y1015" i="10"/>
  <c r="Z1015" i="10"/>
  <c r="AA1015" i="10"/>
  <c r="AB1015" i="10"/>
  <c r="AC1015" i="10"/>
  <c r="AD1015" i="10"/>
  <c r="AE1015" i="10"/>
  <c r="AF1015" i="10"/>
  <c r="AG1015" i="10"/>
  <c r="AH1015" i="10"/>
  <c r="AI1015" i="10"/>
  <c r="F1015" i="10"/>
  <c r="F1012" i="10"/>
  <c r="AI1130" i="10"/>
  <c r="AI1014" i="10" s="1"/>
  <c r="AH1130" i="10"/>
  <c r="AH1013" i="10"/>
  <c r="AG1126" i="10"/>
  <c r="AG1122" i="10"/>
  <c r="AH1120" i="10" s="1"/>
  <c r="AH1012" i="10" s="1"/>
  <c r="AF13" i="5" s="1"/>
  <c r="AF1122" i="10"/>
  <c r="AF1013" i="10"/>
  <c r="AE1118" i="10"/>
  <c r="AE1114" i="10"/>
  <c r="AF1112" i="10" s="1"/>
  <c r="AF1012" i="10" s="1"/>
  <c r="AD13" i="5" s="1"/>
  <c r="AD1110" i="10"/>
  <c r="AE1108" i="10" s="1"/>
  <c r="AE1012" i="10" s="1"/>
  <c r="AC13" i="5" s="1"/>
  <c r="AC1106" i="10"/>
  <c r="AD1104" i="10" s="1"/>
  <c r="AD1012" i="10" s="1"/>
  <c r="AB13" i="5" s="1"/>
  <c r="AD1114" i="10"/>
  <c r="AC1110" i="10"/>
  <c r="AB1106" i="10"/>
  <c r="AB1013" i="10"/>
  <c r="Z1013" i="10"/>
  <c r="U1074" i="10"/>
  <c r="V1072" i="10" s="1"/>
  <c r="V1012" i="10" s="1"/>
  <c r="T13" i="5" s="1"/>
  <c r="V1078" i="10"/>
  <c r="W1076" i="10" s="1"/>
  <c r="W1012" i="10" s="1"/>
  <c r="U13" i="5" s="1"/>
  <c r="X1080" i="10"/>
  <c r="X1012" i="10" s="1"/>
  <c r="V13" i="5" s="1"/>
  <c r="X1086" i="10"/>
  <c r="Y1084" i="10" s="1"/>
  <c r="Y1012" i="10" s="1"/>
  <c r="W13" i="5" s="1"/>
  <c r="Y1090" i="10"/>
  <c r="Z1088" i="10" s="1"/>
  <c r="Z1012" i="10" s="1"/>
  <c r="X13" i="5" s="1"/>
  <c r="Z1094" i="10"/>
  <c r="AA1092" i="10" s="1"/>
  <c r="AA1012" i="10" s="1"/>
  <c r="Y13" i="5" s="1"/>
  <c r="Y1094" i="10"/>
  <c r="X1090" i="10"/>
  <c r="W1086" i="10"/>
  <c r="U1078" i="10"/>
  <c r="T1074" i="10"/>
  <c r="T1013" i="10"/>
  <c r="S1070" i="10"/>
  <c r="S1066" i="10"/>
  <c r="T1064" i="10" s="1"/>
  <c r="T1012" i="10" s="1"/>
  <c r="R13" i="5" s="1"/>
  <c r="R1062" i="10"/>
  <c r="S1060" i="10" s="1"/>
  <c r="S1012" i="10" s="1"/>
  <c r="Q13" i="5" s="1"/>
  <c r="Q1058" i="10"/>
  <c r="R1056" i="10" s="1"/>
  <c r="R1012" i="10" s="1"/>
  <c r="P13" i="5" s="1"/>
  <c r="P1054" i="10"/>
  <c r="Q1052" i="10" s="1"/>
  <c r="Q1012" i="10" s="1"/>
  <c r="O13" i="5" s="1"/>
  <c r="R1066" i="10"/>
  <c r="Q1062" i="10"/>
  <c r="P1058" i="10"/>
  <c r="O1054" i="10"/>
  <c r="O1013" i="10"/>
  <c r="N1050" i="10"/>
  <c r="N1046" i="10"/>
  <c r="O1044" i="10" s="1"/>
  <c r="O1012" i="10" s="1"/>
  <c r="M13" i="5" s="1"/>
  <c r="M1042" i="10"/>
  <c r="N1040" i="10" s="1"/>
  <c r="N1012" i="10" s="1"/>
  <c r="L13" i="5" s="1"/>
  <c r="L1038" i="10"/>
  <c r="M1036" i="10" s="1"/>
  <c r="M1012" i="10" s="1"/>
  <c r="K13" i="5" s="1"/>
  <c r="M1046" i="10"/>
  <c r="L1042" i="10"/>
  <c r="K1038" i="10"/>
  <c r="K1013" i="10"/>
  <c r="J1034" i="10"/>
  <c r="I1030" i="10"/>
  <c r="H1026" i="10"/>
  <c r="G1022" i="10"/>
  <c r="F1018" i="10"/>
  <c r="F1014" i="10" s="1"/>
  <c r="L892" i="10"/>
  <c r="M892" i="10"/>
  <c r="P892" i="10"/>
  <c r="Q892" i="10"/>
  <c r="R892" i="10"/>
  <c r="U892" i="10"/>
  <c r="V892" i="10"/>
  <c r="W892" i="10"/>
  <c r="X892" i="10"/>
  <c r="Y892" i="10"/>
  <c r="AC892" i="10"/>
  <c r="AD892" i="10"/>
  <c r="AI892" i="10"/>
  <c r="G894" i="10"/>
  <c r="H894" i="10"/>
  <c r="I894" i="10"/>
  <c r="J894" i="10"/>
  <c r="K894" i="10"/>
  <c r="L894" i="10"/>
  <c r="M894" i="10"/>
  <c r="N894" i="10"/>
  <c r="O894" i="10"/>
  <c r="P894" i="10"/>
  <c r="Q894" i="10"/>
  <c r="R894" i="10"/>
  <c r="S894" i="10"/>
  <c r="T894" i="10"/>
  <c r="U894" i="10"/>
  <c r="V894" i="10"/>
  <c r="W894" i="10"/>
  <c r="X894" i="10"/>
  <c r="Y894" i="10"/>
  <c r="Z894" i="10"/>
  <c r="AA894" i="10"/>
  <c r="AB894" i="10"/>
  <c r="AC894" i="10"/>
  <c r="AD894" i="10"/>
  <c r="AE894" i="10"/>
  <c r="AF894" i="10"/>
  <c r="AG894" i="10"/>
  <c r="AH894" i="10"/>
  <c r="AI894" i="10"/>
  <c r="F894" i="10"/>
  <c r="AH892" i="10"/>
  <c r="AG892" i="10"/>
  <c r="AG1001" i="10"/>
  <c r="AH999" i="10" s="1"/>
  <c r="AF1001" i="10"/>
  <c r="AE892" i="10"/>
  <c r="AE993" i="10"/>
  <c r="AF991" i="10" s="1"/>
  <c r="AD989" i="10"/>
  <c r="AE987" i="10" s="1"/>
  <c r="AC985" i="10"/>
  <c r="AD983" i="10" s="1"/>
  <c r="AD993" i="10"/>
  <c r="AC989" i="10"/>
  <c r="AB985" i="10"/>
  <c r="AB892" i="10"/>
  <c r="AA981" i="10"/>
  <c r="Z977" i="10"/>
  <c r="Y969" i="10"/>
  <c r="Z967" i="10" s="1"/>
  <c r="X965" i="10"/>
  <c r="Y963" i="10" s="1"/>
  <c r="W961" i="10"/>
  <c r="X959" i="10" s="1"/>
  <c r="V957" i="10"/>
  <c r="W955" i="10" s="1"/>
  <c r="U953" i="10"/>
  <c r="V951" i="10" s="1"/>
  <c r="X969" i="10"/>
  <c r="W965" i="10"/>
  <c r="V961" i="10"/>
  <c r="U957" i="10"/>
  <c r="T953" i="10"/>
  <c r="T892" i="10"/>
  <c r="S949" i="10"/>
  <c r="O892" i="10"/>
  <c r="N892" i="10"/>
  <c r="K892" i="10"/>
  <c r="I892" i="10"/>
  <c r="H892" i="10"/>
  <c r="F892" i="10"/>
  <c r="AI845" i="10"/>
  <c r="AH845" i="10"/>
  <c r="AH728" i="10"/>
  <c r="AG837" i="10"/>
  <c r="AH835" i="10" s="1"/>
  <c r="AF837" i="10"/>
  <c r="AF728" i="10"/>
  <c r="AE728" i="10"/>
  <c r="AE829" i="10"/>
  <c r="AF827" i="10" s="1"/>
  <c r="AD825" i="10"/>
  <c r="AE823" i="10" s="1"/>
  <c r="AC821" i="10"/>
  <c r="AD819" i="10" s="1"/>
  <c r="AD829" i="10"/>
  <c r="AC825" i="10"/>
  <c r="AB821" i="10"/>
  <c r="AB817" i="10"/>
  <c r="AC815" i="10" s="1"/>
  <c r="AA817" i="10"/>
  <c r="AA728" i="10"/>
  <c r="Z809" i="10"/>
  <c r="AA807" i="10" s="1"/>
  <c r="Y805" i="10"/>
  <c r="Z803" i="10" s="1"/>
  <c r="V793" i="10"/>
  <c r="W791" i="10" s="1"/>
  <c r="U789" i="10"/>
  <c r="V787" i="10" s="1"/>
  <c r="Y809" i="10"/>
  <c r="X805" i="10"/>
  <c r="U793" i="10"/>
  <c r="T789" i="10"/>
  <c r="X728" i="10"/>
  <c r="W801" i="10"/>
  <c r="T728" i="10"/>
  <c r="Q773" i="10"/>
  <c r="R771" i="10" s="1"/>
  <c r="P769" i="10"/>
  <c r="Q767" i="10" s="1"/>
  <c r="P773" i="10"/>
  <c r="O769" i="10"/>
  <c r="R728" i="10"/>
  <c r="O728" i="10"/>
  <c r="N765" i="10"/>
  <c r="M757" i="10"/>
  <c r="N755" i="10" s="1"/>
  <c r="L757" i="10"/>
  <c r="L728" i="10"/>
  <c r="K728" i="10"/>
  <c r="I741" i="10"/>
  <c r="H741" i="10"/>
  <c r="H739" i="10" s="1"/>
  <c r="H728" i="10"/>
  <c r="G728" i="10"/>
  <c r="F728" i="10"/>
  <c r="G638" i="10"/>
  <c r="U638" i="10"/>
  <c r="S8" i="5" s="1"/>
  <c r="AE638" i="10"/>
  <c r="AC8" i="5" s="1"/>
  <c r="AF638" i="10"/>
  <c r="AD8" i="5" s="1"/>
  <c r="AG638" i="10"/>
  <c r="AE8" i="5" s="1"/>
  <c r="AH638" i="10"/>
  <c r="AF8" i="5" s="1"/>
  <c r="AI638" i="10"/>
  <c r="AG8" i="5" s="1"/>
  <c r="L639" i="10"/>
  <c r="M639" i="10"/>
  <c r="P639" i="10"/>
  <c r="Q639" i="10"/>
  <c r="R639" i="10"/>
  <c r="S639" i="10"/>
  <c r="V639" i="10"/>
  <c r="W639" i="10"/>
  <c r="AC639" i="10"/>
  <c r="AD639" i="10"/>
  <c r="AE639" i="10"/>
  <c r="AF639" i="10"/>
  <c r="AG639" i="10"/>
  <c r="AH639" i="10"/>
  <c r="AI639" i="10"/>
  <c r="AC640" i="10"/>
  <c r="AD640" i="10"/>
  <c r="AE640" i="10"/>
  <c r="AF640" i="10"/>
  <c r="AG640" i="10"/>
  <c r="AH640" i="10"/>
  <c r="AI640" i="10"/>
  <c r="G641" i="10"/>
  <c r="H641" i="10"/>
  <c r="I641" i="10"/>
  <c r="J641" i="10"/>
  <c r="K641" i="10"/>
  <c r="L641" i="10"/>
  <c r="M641" i="10"/>
  <c r="N641" i="10"/>
  <c r="O641" i="10"/>
  <c r="P641" i="10"/>
  <c r="Q641" i="10"/>
  <c r="R641" i="10"/>
  <c r="S641" i="10"/>
  <c r="T641" i="10"/>
  <c r="U641" i="10"/>
  <c r="V641" i="10"/>
  <c r="W641" i="10"/>
  <c r="X641" i="10"/>
  <c r="Y641" i="10"/>
  <c r="Z641" i="10"/>
  <c r="AA641" i="10"/>
  <c r="AC641" i="10"/>
  <c r="AD641" i="10"/>
  <c r="AE641" i="10"/>
  <c r="AF641" i="10"/>
  <c r="AG641" i="10"/>
  <c r="AH641" i="10"/>
  <c r="AI641" i="10"/>
  <c r="F641" i="10"/>
  <c r="F638" i="10"/>
  <c r="Z724" i="10"/>
  <c r="Z720" i="10"/>
  <c r="X712" i="10"/>
  <c r="Y710" i="10" s="1"/>
  <c r="Y638" i="10" s="1"/>
  <c r="W8" i="5" s="1"/>
  <c r="W708" i="10"/>
  <c r="V704" i="10"/>
  <c r="W702" i="10" s="1"/>
  <c r="W638" i="10" s="1"/>
  <c r="U8" i="5" s="1"/>
  <c r="U700" i="10"/>
  <c r="Y720" i="10"/>
  <c r="Z718" i="10" s="1"/>
  <c r="W712" i="10"/>
  <c r="V708" i="10"/>
  <c r="U704" i="10"/>
  <c r="T700" i="10"/>
  <c r="T640" i="10" s="1"/>
  <c r="Y639" i="10"/>
  <c r="X716" i="10"/>
  <c r="S696" i="10"/>
  <c r="S692" i="10"/>
  <c r="T690" i="10" s="1"/>
  <c r="T638" i="10" s="1"/>
  <c r="R8" i="5" s="1"/>
  <c r="R688" i="10"/>
  <c r="S686" i="10" s="1"/>
  <c r="S638" i="10" s="1"/>
  <c r="Q8" i="5" s="1"/>
  <c r="Q684" i="10"/>
  <c r="R682" i="10" s="1"/>
  <c r="R638" i="10" s="1"/>
  <c r="P8" i="5" s="1"/>
  <c r="P680" i="10"/>
  <c r="Q678" i="10" s="1"/>
  <c r="Q638" i="10" s="1"/>
  <c r="O8" i="5" s="1"/>
  <c r="R692" i="10"/>
  <c r="Q688" i="10"/>
  <c r="P684" i="10"/>
  <c r="O680" i="10"/>
  <c r="O639" i="10"/>
  <c r="N676" i="10"/>
  <c r="N672" i="10"/>
  <c r="O670" i="10" s="1"/>
  <c r="O638" i="10" s="1"/>
  <c r="M8" i="5" s="1"/>
  <c r="M672" i="10"/>
  <c r="M668" i="10"/>
  <c r="N666" i="10" s="1"/>
  <c r="N638" i="10" s="1"/>
  <c r="L8" i="5" s="1"/>
  <c r="L664" i="10"/>
  <c r="M662" i="10" s="1"/>
  <c r="M638" i="10" s="1"/>
  <c r="K8" i="5" s="1"/>
  <c r="L668" i="10"/>
  <c r="K664" i="10"/>
  <c r="H652" i="10"/>
  <c r="I652" i="10"/>
  <c r="J650" i="10" s="1"/>
  <c r="J638" i="10" s="1"/>
  <c r="H8" i="5" s="1"/>
  <c r="K639" i="10"/>
  <c r="J660" i="10"/>
  <c r="I656" i="10"/>
  <c r="H639" i="10"/>
  <c r="G648" i="10"/>
  <c r="F644" i="10"/>
  <c r="F640" i="10" s="1"/>
  <c r="AI514" i="10"/>
  <c r="AG623" i="10"/>
  <c r="AH621" i="10" s="1"/>
  <c r="AF623" i="10"/>
  <c r="AD615" i="10"/>
  <c r="AE615" i="10"/>
  <c r="AF613" i="10" s="1"/>
  <c r="AF514" i="10"/>
  <c r="AE514" i="10"/>
  <c r="AD611" i="10"/>
  <c r="AE609" i="10" s="1"/>
  <c r="AC607" i="10"/>
  <c r="AD605" i="10" s="1"/>
  <c r="AC611" i="10"/>
  <c r="AB607" i="10"/>
  <c r="AB514" i="10"/>
  <c r="AA603" i="10"/>
  <c r="Z595" i="10"/>
  <c r="AA593" i="10" s="1"/>
  <c r="Y595" i="10"/>
  <c r="Y591" i="10"/>
  <c r="Z589" i="10" s="1"/>
  <c r="X587" i="10"/>
  <c r="Y585" i="10" s="1"/>
  <c r="W583" i="10"/>
  <c r="X581" i="10" s="1"/>
  <c r="V579" i="10"/>
  <c r="W577" i="10" s="1"/>
  <c r="U575" i="10"/>
  <c r="V573" i="10" s="1"/>
  <c r="X591" i="10"/>
  <c r="W587" i="10"/>
  <c r="V583" i="10"/>
  <c r="U579" i="10"/>
  <c r="T575" i="10"/>
  <c r="T514" i="10"/>
  <c r="S567" i="10"/>
  <c r="T565" i="10" s="1"/>
  <c r="R563" i="10"/>
  <c r="S561" i="10" s="1"/>
  <c r="Q559" i="10"/>
  <c r="R557" i="10" s="1"/>
  <c r="P555" i="10"/>
  <c r="Q553" i="10" s="1"/>
  <c r="R567" i="10"/>
  <c r="Q563" i="10"/>
  <c r="P559" i="10"/>
  <c r="O555" i="10"/>
  <c r="O514" i="10"/>
  <c r="M543" i="10"/>
  <c r="N541" i="10" s="1"/>
  <c r="L539" i="10"/>
  <c r="M537" i="10" s="1"/>
  <c r="L543" i="10"/>
  <c r="K539" i="10"/>
  <c r="K514" i="10"/>
  <c r="J535" i="10"/>
  <c r="I527" i="10"/>
  <c r="J525" i="10" s="1"/>
  <c r="H527" i="10"/>
  <c r="H514" i="10"/>
  <c r="G523" i="10"/>
  <c r="F514" i="10"/>
  <c r="R2070" i="10" l="1"/>
  <c r="Q3" i="4"/>
  <c r="Q2" i="4"/>
  <c r="U2070" i="10"/>
  <c r="Q2032" i="10"/>
  <c r="U2032" i="10"/>
  <c r="T2070" i="10"/>
  <c r="S2070" i="10"/>
  <c r="V698" i="10"/>
  <c r="V638" i="10" s="1"/>
  <c r="T8" i="5" s="1"/>
  <c r="U640" i="10"/>
  <c r="V2032" i="10"/>
  <c r="J739" i="10"/>
  <c r="I739" i="10"/>
  <c r="AD2126" i="10"/>
  <c r="X2102" i="10"/>
  <c r="AA2102" i="10"/>
  <c r="AG2138" i="10"/>
  <c r="Y2102" i="10"/>
  <c r="Z2102" i="10"/>
  <c r="AD2001" i="10"/>
  <c r="M2032" i="10"/>
  <c r="Y2032" i="10"/>
  <c r="Z2032" i="10"/>
  <c r="AC2032" i="10"/>
  <c r="O2032" i="10"/>
  <c r="W2032" i="10"/>
  <c r="AD2032" i="10"/>
  <c r="P2032" i="10"/>
  <c r="X2032" i="10"/>
  <c r="AI2032" i="10"/>
  <c r="AE2032" i="10"/>
  <c r="O1937" i="10"/>
  <c r="O1905" i="10" s="1"/>
  <c r="M37" i="5" s="1"/>
  <c r="R1949" i="10"/>
  <c r="R1905" i="10" s="1"/>
  <c r="P37" i="5" s="1"/>
  <c r="Q1907" i="10"/>
  <c r="AA1985" i="10"/>
  <c r="AA1905" i="10" s="1"/>
  <c r="Y37" i="5" s="1"/>
  <c r="AD1997" i="10"/>
  <c r="AD1905" i="10" s="1"/>
  <c r="AB37" i="5" s="1"/>
  <c r="AC1907" i="10"/>
  <c r="F1911" i="10"/>
  <c r="F1907" i="10" s="1"/>
  <c r="F1906" i="10"/>
  <c r="N1943" i="10"/>
  <c r="N1907" i="10" s="1"/>
  <c r="N1906" i="10"/>
  <c r="S1953" i="10"/>
  <c r="S1905" i="10" s="1"/>
  <c r="Q37" i="5" s="1"/>
  <c r="R1907" i="10"/>
  <c r="Z1991" i="10"/>
  <c r="Z1907" i="10" s="1"/>
  <c r="Z1906" i="10"/>
  <c r="AE2001" i="10"/>
  <c r="AE1905" i="10" s="1"/>
  <c r="AC37" i="5" s="1"/>
  <c r="AD1907" i="10"/>
  <c r="T1957" i="10"/>
  <c r="T1905" i="10" s="1"/>
  <c r="R37" i="5" s="1"/>
  <c r="AF2005" i="10"/>
  <c r="AF1905" i="10" s="1"/>
  <c r="AD37" i="5" s="1"/>
  <c r="S1963" i="10"/>
  <c r="S1907" i="10" s="1"/>
  <c r="S1906" i="10"/>
  <c r="V1965" i="10"/>
  <c r="V1905" i="10" s="1"/>
  <c r="T37" i="5" s="1"/>
  <c r="U1907" i="10"/>
  <c r="AE2011" i="10"/>
  <c r="AE1907" i="10" s="1"/>
  <c r="AE1906" i="10"/>
  <c r="W1969" i="10"/>
  <c r="W1905" i="10" s="1"/>
  <c r="U37" i="5" s="1"/>
  <c r="V1907" i="10"/>
  <c r="X1973" i="10"/>
  <c r="X1905" i="10" s="1"/>
  <c r="V37" i="5" s="1"/>
  <c r="W1907" i="10"/>
  <c r="J1917" i="10"/>
  <c r="J1905" i="10" s="1"/>
  <c r="H37" i="5" s="1"/>
  <c r="M1929" i="10"/>
  <c r="M1905" i="10" s="1"/>
  <c r="K37" i="5" s="1"/>
  <c r="L1907" i="10"/>
  <c r="Y1977" i="10"/>
  <c r="Y1905" i="10" s="1"/>
  <c r="W37" i="5" s="1"/>
  <c r="X1907" i="10"/>
  <c r="AH2013" i="10"/>
  <c r="AH1905" i="10" s="1"/>
  <c r="AF37" i="5" s="1"/>
  <c r="I1923" i="10"/>
  <c r="I1907" i="10" s="1"/>
  <c r="I1906" i="10"/>
  <c r="N1933" i="10"/>
  <c r="N1905" i="10" s="1"/>
  <c r="L37" i="5" s="1"/>
  <c r="M1907" i="10"/>
  <c r="Q1945" i="10"/>
  <c r="Q1905" i="10" s="1"/>
  <c r="O37" i="5" s="1"/>
  <c r="P1907" i="10"/>
  <c r="Z1981" i="10"/>
  <c r="Z1905" i="10" s="1"/>
  <c r="X37" i="5" s="1"/>
  <c r="Y1907" i="10"/>
  <c r="AG2019" i="10"/>
  <c r="AG1907" i="10" s="1"/>
  <c r="AG1906" i="10"/>
  <c r="J1722" i="10"/>
  <c r="J1710" i="10" s="1"/>
  <c r="H29" i="5" s="1"/>
  <c r="Y1782" i="10"/>
  <c r="Y1710" i="10" s="1"/>
  <c r="W29" i="5" s="1"/>
  <c r="X1712" i="10"/>
  <c r="AH1818" i="10"/>
  <c r="AH1710" i="10" s="1"/>
  <c r="AF29" i="5" s="1"/>
  <c r="I1728" i="10"/>
  <c r="I1712" i="10" s="1"/>
  <c r="I1711" i="10"/>
  <c r="Q1750" i="10"/>
  <c r="Q1710" i="10" s="1"/>
  <c r="O29" i="5" s="1"/>
  <c r="P1712" i="10"/>
  <c r="Z1786" i="10"/>
  <c r="Z1710" i="10" s="1"/>
  <c r="X29" i="5" s="1"/>
  <c r="Y1712" i="10"/>
  <c r="AG1824" i="10"/>
  <c r="AG1712" i="10" s="1"/>
  <c r="AG1711" i="10"/>
  <c r="X1778" i="10"/>
  <c r="X1710" i="10" s="1"/>
  <c r="V29" i="5" s="1"/>
  <c r="W1712" i="10"/>
  <c r="R1754" i="10"/>
  <c r="R1710" i="10" s="1"/>
  <c r="P29" i="5" s="1"/>
  <c r="Q1712" i="10"/>
  <c r="AD1802" i="10"/>
  <c r="AD1710" i="10" s="1"/>
  <c r="AB29" i="5" s="1"/>
  <c r="AC1712" i="10"/>
  <c r="F1716" i="10"/>
  <c r="F1712" i="10" s="1"/>
  <c r="F1711" i="10"/>
  <c r="N1748" i="10"/>
  <c r="N1712" i="10" s="1"/>
  <c r="N1711" i="10"/>
  <c r="S1758" i="10"/>
  <c r="S1710" i="10" s="1"/>
  <c r="Q29" i="5" s="1"/>
  <c r="R1712" i="10"/>
  <c r="AE1806" i="10"/>
  <c r="AE1710" i="10" s="1"/>
  <c r="AC29" i="5" s="1"/>
  <c r="AD1712" i="10"/>
  <c r="T1762" i="10"/>
  <c r="T1710" i="10" s="1"/>
  <c r="R29" i="5" s="1"/>
  <c r="AF1810" i="10"/>
  <c r="AF1710" i="10" s="1"/>
  <c r="AD29" i="5" s="1"/>
  <c r="S1768" i="10"/>
  <c r="S1712" i="10" s="1"/>
  <c r="S1711" i="10"/>
  <c r="V1770" i="10"/>
  <c r="V1710" i="10" s="1"/>
  <c r="T29" i="5" s="1"/>
  <c r="U1712" i="10"/>
  <c r="AE1816" i="10"/>
  <c r="AE1712" i="10" s="1"/>
  <c r="AE1711" i="10"/>
  <c r="O1742" i="10"/>
  <c r="O1710" i="10" s="1"/>
  <c r="M29" i="5" s="1"/>
  <c r="AA1790" i="10"/>
  <c r="AA1710" i="10" s="1"/>
  <c r="Y29" i="5" s="1"/>
  <c r="J514" i="10"/>
  <c r="AA514" i="10"/>
  <c r="W728" i="10"/>
  <c r="L1711" i="10"/>
  <c r="W1774" i="10"/>
  <c r="W1710" i="10" s="1"/>
  <c r="U29" i="5" s="1"/>
  <c r="V1712" i="10"/>
  <c r="Z1564" i="10"/>
  <c r="Z1479" i="10"/>
  <c r="AE1584" i="10"/>
  <c r="AE1479" i="10"/>
  <c r="V1548" i="10"/>
  <c r="V1479" i="10"/>
  <c r="AG1592" i="10"/>
  <c r="AG1479" i="10"/>
  <c r="AG1369" i="10"/>
  <c r="AG1256" i="10"/>
  <c r="G514" i="10"/>
  <c r="I1256" i="10"/>
  <c r="N1256" i="10"/>
  <c r="Z1256" i="10"/>
  <c r="AE1256" i="10"/>
  <c r="U1256" i="10"/>
  <c r="S1256" i="10"/>
  <c r="M761" i="10"/>
  <c r="M728" i="10"/>
  <c r="AG841" i="10"/>
  <c r="AG728" i="10"/>
  <c r="N728" i="10"/>
  <c r="AF2038" i="10"/>
  <c r="AE2042" i="10"/>
  <c r="I745" i="10"/>
  <c r="I728" i="10"/>
  <c r="Z813" i="10"/>
  <c r="Z728" i="10"/>
  <c r="J728" i="10"/>
  <c r="S785" i="10"/>
  <c r="S728" i="10"/>
  <c r="Q777" i="10"/>
  <c r="Q728" i="10"/>
  <c r="V797" i="10"/>
  <c r="V728" i="10"/>
  <c r="N551" i="10"/>
  <c r="N514" i="10"/>
  <c r="AH514" i="10"/>
  <c r="I531" i="10"/>
  <c r="I514" i="10"/>
  <c r="S571" i="10"/>
  <c r="S514" i="10"/>
  <c r="Z599" i="10"/>
  <c r="Z514" i="10"/>
  <c r="AG627" i="10"/>
  <c r="AG514" i="10"/>
  <c r="AA2054" i="10"/>
  <c r="X2086" i="10"/>
  <c r="AI2098" i="10"/>
  <c r="AB2142" i="10"/>
  <c r="AF2042" i="10"/>
  <c r="X2038" i="10"/>
  <c r="AI2042" i="10"/>
  <c r="AH2046" i="10"/>
  <c r="O2054" i="10"/>
  <c r="T2134" i="10"/>
  <c r="X2142" i="10"/>
  <c r="AI2046" i="10"/>
  <c r="Y2042" i="10"/>
  <c r="AB2110" i="10"/>
  <c r="AI2038" i="10"/>
  <c r="AF2050" i="10"/>
  <c r="F2036" i="10"/>
  <c r="F2032" i="10" s="1"/>
  <c r="J2048" i="10"/>
  <c r="P2034" i="10"/>
  <c r="Q2094" i="10"/>
  <c r="AG2042" i="10"/>
  <c r="AE2050" i="10"/>
  <c r="G2036" i="10"/>
  <c r="G2032" i="10" s="1"/>
  <c r="I2048" i="10"/>
  <c r="I2032" i="10" s="1"/>
  <c r="AG2034" i="10"/>
  <c r="K2052" i="10"/>
  <c r="K2032" i="10" s="1"/>
  <c r="AD2034" i="10"/>
  <c r="J2042" i="10"/>
  <c r="J2030" i="10" s="1"/>
  <c r="H38" i="5" s="1"/>
  <c r="W2078" i="10"/>
  <c r="AB2090" i="10"/>
  <c r="AC2042" i="10"/>
  <c r="N2060" i="10"/>
  <c r="N2032" i="10" s="1"/>
  <c r="Y2110" i="10"/>
  <c r="H2040" i="10"/>
  <c r="H2032" i="10" s="1"/>
  <c r="O2070" i="10"/>
  <c r="AD2130" i="10"/>
  <c r="W2038" i="10"/>
  <c r="AF2034" i="10"/>
  <c r="AH2042" i="10"/>
  <c r="J2052" i="10"/>
  <c r="T2090" i="10"/>
  <c r="V2098" i="10"/>
  <c r="R2082" i="10"/>
  <c r="N2066" i="10"/>
  <c r="M2054" i="10"/>
  <c r="N2054" i="10"/>
  <c r="Z2054" i="10"/>
  <c r="Z2110" i="10"/>
  <c r="U2090" i="10"/>
  <c r="X2078" i="10"/>
  <c r="AF2078" i="10"/>
  <c r="V2066" i="10"/>
  <c r="AD2050" i="10"/>
  <c r="W2050" i="10"/>
  <c r="AI2050" i="10"/>
  <c r="AC2050" i="10"/>
  <c r="AG2050" i="10"/>
  <c r="AF2046" i="10"/>
  <c r="X2046" i="10"/>
  <c r="AD2046" i="10"/>
  <c r="AG2046" i="10"/>
  <c r="O2042" i="10"/>
  <c r="AH2038" i="10"/>
  <c r="AG2038" i="10"/>
  <c r="AI2034" i="10"/>
  <c r="AC2034" i="10"/>
  <c r="P2062" i="10"/>
  <c r="AB2062" i="10"/>
  <c r="Q2058" i="10"/>
  <c r="V2138" i="10"/>
  <c r="AD2114" i="10"/>
  <c r="AH2034" i="10"/>
  <c r="AE2038" i="10"/>
  <c r="Z2038" i="10"/>
  <c r="P2086" i="10"/>
  <c r="AA2126" i="10"/>
  <c r="AA2038" i="10"/>
  <c r="AF2082" i="10"/>
  <c r="AB2126" i="10"/>
  <c r="P2110" i="10"/>
  <c r="AD2042" i="10"/>
  <c r="M2066" i="10"/>
  <c r="AF2090" i="10"/>
  <c r="AC2038" i="10"/>
  <c r="W2090" i="10"/>
  <c r="AC2046" i="10"/>
  <c r="AF2130" i="10"/>
  <c r="O2118" i="10"/>
  <c r="O2134" i="10"/>
  <c r="X2074" i="10"/>
  <c r="N2110" i="10"/>
  <c r="T2114" i="10"/>
  <c r="P2118" i="10"/>
  <c r="AC2134" i="10"/>
  <c r="AD2038" i="10"/>
  <c r="N2074" i="10"/>
  <c r="Z2074" i="10"/>
  <c r="AE2034" i="10"/>
  <c r="P2058" i="10"/>
  <c r="Z2138" i="10"/>
  <c r="AB2120" i="10"/>
  <c r="AB2118" i="10" s="1"/>
  <c r="N2082" i="10"/>
  <c r="U2134" i="10"/>
  <c r="AH2050" i="10"/>
  <c r="O2098" i="10"/>
  <c r="T2058" i="10"/>
  <c r="AF2058" i="10"/>
  <c r="AC2130" i="10"/>
  <c r="AH2144" i="10"/>
  <c r="AI2142" i="10" s="1"/>
  <c r="AE2046" i="10"/>
  <c r="N2138" i="10"/>
  <c r="X2094" i="10"/>
  <c r="O2130" i="10"/>
  <c r="W2058" i="10"/>
  <c r="M2086" i="10"/>
  <c r="M2102" i="10"/>
  <c r="M2106" i="10"/>
  <c r="Z2122" i="10"/>
  <c r="P2038" i="10"/>
  <c r="AG2058" i="10"/>
  <c r="AI2078" i="10"/>
  <c r="T2102" i="10"/>
  <c r="N2106" i="10"/>
  <c r="Z2142" i="10"/>
  <c r="Y2142" i="10"/>
  <c r="AF2136" i="10"/>
  <c r="AG2134" i="10" s="1"/>
  <c r="U2102" i="10"/>
  <c r="P2134" i="10"/>
  <c r="Y2078" i="10"/>
  <c r="AB2134" i="10"/>
  <c r="O2062" i="10"/>
  <c r="AI2066" i="10"/>
  <c r="AD2082" i="10"/>
  <c r="N2130" i="10"/>
  <c r="AB2078" i="10"/>
  <c r="N2094" i="10"/>
  <c r="T2088" i="10"/>
  <c r="U2086" i="10" s="1"/>
  <c r="S2088" i="10"/>
  <c r="S2032" i="10" s="1"/>
  <c r="X2042" i="10"/>
  <c r="AF2070" i="10"/>
  <c r="M2042" i="10"/>
  <c r="V2034" i="10"/>
  <c r="AG2144" i="10"/>
  <c r="AG2142" i="10" s="1"/>
  <c r="AA2116" i="10"/>
  <c r="AA2114" i="10" s="1"/>
  <c r="N2122" i="10"/>
  <c r="AB2038" i="10"/>
  <c r="AF2102" i="10"/>
  <c r="AA2098" i="10"/>
  <c r="AG2102" i="10"/>
  <c r="AC2082" i="10"/>
  <c r="M2050" i="10"/>
  <c r="AC2114" i="10"/>
  <c r="AI2126" i="10"/>
  <c r="Y2094" i="10"/>
  <c r="P2078" i="10"/>
  <c r="W2142" i="10"/>
  <c r="V2142" i="10"/>
  <c r="M2038" i="10"/>
  <c r="Y2038" i="10"/>
  <c r="P2054" i="10"/>
  <c r="AB2054" i="10"/>
  <c r="AG2070" i="10"/>
  <c r="M2074" i="10"/>
  <c r="O2086" i="10"/>
  <c r="P2094" i="10"/>
  <c r="Z2126" i="10"/>
  <c r="Q2130" i="10"/>
  <c r="O2038" i="10"/>
  <c r="AC2054" i="10"/>
  <c r="Q2062" i="10"/>
  <c r="AC2062" i="10"/>
  <c r="V2078" i="10"/>
  <c r="AD2102" i="10"/>
  <c r="X2106" i="10"/>
  <c r="U2114" i="10"/>
  <c r="Y2122" i="10"/>
  <c r="R2130" i="10"/>
  <c r="M2138" i="10"/>
  <c r="V2042" i="10"/>
  <c r="Y2062" i="10"/>
  <c r="N2078" i="10"/>
  <c r="X2090" i="10"/>
  <c r="P2098" i="10"/>
  <c r="V2118" i="10"/>
  <c r="X2058" i="10"/>
  <c r="AA2078" i="10"/>
  <c r="AB2082" i="10"/>
  <c r="AB2094" i="10"/>
  <c r="AH2098" i="10"/>
  <c r="X2118" i="10"/>
  <c r="P2130" i="10"/>
  <c r="AA2130" i="10"/>
  <c r="Y2058" i="10"/>
  <c r="R2110" i="10"/>
  <c r="Y2118" i="10"/>
  <c r="R2122" i="10"/>
  <c r="T2034" i="10"/>
  <c r="U2034" i="10"/>
  <c r="T2050" i="10"/>
  <c r="U2110" i="10"/>
  <c r="V2126" i="10"/>
  <c r="W2034" i="10"/>
  <c r="AD2070" i="10"/>
  <c r="N2102" i="10"/>
  <c r="V2134" i="10"/>
  <c r="AD2134" i="10"/>
  <c r="Y2066" i="10"/>
  <c r="AB2086" i="10"/>
  <c r="AG2090" i="10"/>
  <c r="M2094" i="10"/>
  <c r="Y2098" i="10"/>
  <c r="O2102" i="10"/>
  <c r="M2110" i="10"/>
  <c r="Y2126" i="10"/>
  <c r="M2142" i="10"/>
  <c r="S2098" i="10"/>
  <c r="R2134" i="10"/>
  <c r="AB2046" i="10"/>
  <c r="T2094" i="10"/>
  <c r="T2122" i="10"/>
  <c r="Q2038" i="10"/>
  <c r="U2122" i="10"/>
  <c r="M2078" i="10"/>
  <c r="U2118" i="10"/>
  <c r="AA2142" i="10"/>
  <c r="AH2138" i="10"/>
  <c r="AH2134" i="10"/>
  <c r="AD2122" i="10"/>
  <c r="AI2122" i="10"/>
  <c r="AF2114" i="10"/>
  <c r="AG2114" i="10"/>
  <c r="AH2114" i="10"/>
  <c r="AH2118" i="10"/>
  <c r="AA2110" i="10"/>
  <c r="AG2110" i="10"/>
  <c r="AI2106" i="10"/>
  <c r="AA2106" i="10"/>
  <c r="AB2106" i="10"/>
  <c r="AE2098" i="10"/>
  <c r="Z2098" i="10"/>
  <c r="AB2098" i="10"/>
  <c r="AF2094" i="10"/>
  <c r="AC2094" i="10"/>
  <c r="Z2094" i="10"/>
  <c r="AD2094" i="10"/>
  <c r="Y2090" i="10"/>
  <c r="AA2090" i="10"/>
  <c r="V2090" i="10"/>
  <c r="Y2086" i="10"/>
  <c r="U2082" i="10"/>
  <c r="AG2082" i="10"/>
  <c r="T2078" i="10"/>
  <c r="Z2078" i="10"/>
  <c r="AA2074" i="10"/>
  <c r="AB2074" i="10"/>
  <c r="V2070" i="10"/>
  <c r="AH2070" i="10"/>
  <c r="Z2066" i="10"/>
  <c r="AA2066" i="10"/>
  <c r="P2066" i="10"/>
  <c r="AB2066" i="10"/>
  <c r="AD2062" i="10"/>
  <c r="U2058" i="10"/>
  <c r="Y2054" i="10"/>
  <c r="AD2054" i="10"/>
  <c r="R2054" i="10"/>
  <c r="X2054" i="10"/>
  <c r="W2042" i="10"/>
  <c r="R2042" i="10"/>
  <c r="U2050" i="10"/>
  <c r="Q2042" i="10"/>
  <c r="S2054" i="10"/>
  <c r="AE2054" i="10"/>
  <c r="P2070" i="10"/>
  <c r="AB2070" i="10"/>
  <c r="N2142" i="10"/>
  <c r="Q2034" i="10"/>
  <c r="T2042" i="10"/>
  <c r="R2066" i="10"/>
  <c r="V2082" i="10"/>
  <c r="AH2082" i="10"/>
  <c r="V2086" i="10"/>
  <c r="AH2086" i="10"/>
  <c r="AF2122" i="10"/>
  <c r="O2142" i="10"/>
  <c r="S2066" i="10"/>
  <c r="AE2066" i="10"/>
  <c r="AI2086" i="10"/>
  <c r="AH2090" i="10"/>
  <c r="U2094" i="10"/>
  <c r="AG2094" i="10"/>
  <c r="V2110" i="10"/>
  <c r="AG2122" i="10"/>
  <c r="P2142" i="10"/>
  <c r="T2062" i="10"/>
  <c r="AF2062" i="10"/>
  <c r="T2066" i="10"/>
  <c r="AF2066" i="10"/>
  <c r="AI2090" i="10"/>
  <c r="V2094" i="10"/>
  <c r="AH2094" i="10"/>
  <c r="W2110" i="10"/>
  <c r="AI2110" i="10"/>
  <c r="V2122" i="10"/>
  <c r="AH2122" i="10"/>
  <c r="Q2142" i="10"/>
  <c r="AC2142" i="10"/>
  <c r="U2062" i="10"/>
  <c r="AG2062" i="10"/>
  <c r="O2078" i="10"/>
  <c r="X2110" i="10"/>
  <c r="AI2118" i="10"/>
  <c r="X2122" i="10"/>
  <c r="W2122" i="10"/>
  <c r="AI2058" i="10"/>
  <c r="AH2058" i="10"/>
  <c r="Z2082" i="10"/>
  <c r="M2090" i="10"/>
  <c r="T2138" i="10"/>
  <c r="X2050" i="10"/>
  <c r="U2074" i="10"/>
  <c r="Q2078" i="10"/>
  <c r="AC2078" i="10"/>
  <c r="O2082" i="10"/>
  <c r="AA2082" i="10"/>
  <c r="N2090" i="10"/>
  <c r="V2102" i="10"/>
  <c r="AH2102" i="10"/>
  <c r="N2114" i="10"/>
  <c r="Z2114" i="10"/>
  <c r="N2126" i="10"/>
  <c r="Y2046" i="10"/>
  <c r="Y2050" i="10"/>
  <c r="X2062" i="10"/>
  <c r="W2070" i="10"/>
  <c r="AI2070" i="10"/>
  <c r="V2074" i="10"/>
  <c r="O2090" i="10"/>
  <c r="W2102" i="10"/>
  <c r="AI2102" i="10"/>
  <c r="Y2106" i="10"/>
  <c r="Z2106" i="10"/>
  <c r="O2114" i="10"/>
  <c r="N2118" i="10"/>
  <c r="Z2118" i="10"/>
  <c r="O2126" i="10"/>
  <c r="X2034" i="10"/>
  <c r="Z2046" i="10"/>
  <c r="N2050" i="10"/>
  <c r="M2098" i="10"/>
  <c r="P2114" i="10"/>
  <c r="P2126" i="10"/>
  <c r="W2134" i="10"/>
  <c r="AI2134" i="10"/>
  <c r="W2138" i="10"/>
  <c r="Y2034" i="10"/>
  <c r="O2046" i="10"/>
  <c r="AA2046" i="10"/>
  <c r="O2050" i="10"/>
  <c r="V2058" i="10"/>
  <c r="Z2058" i="10"/>
  <c r="N2098" i="10"/>
  <c r="Q2126" i="10"/>
  <c r="AC2126" i="10"/>
  <c r="N2034" i="10"/>
  <c r="Z2034" i="10"/>
  <c r="Q2046" i="10"/>
  <c r="AA2058" i="10"/>
  <c r="O2066" i="10"/>
  <c r="AC2070" i="10"/>
  <c r="N2070" i="10"/>
  <c r="Z2070" i="10"/>
  <c r="Y2074" i="10"/>
  <c r="R2094" i="10"/>
  <c r="R2114" i="10"/>
  <c r="AB2130" i="10"/>
  <c r="AB2058" i="10"/>
  <c r="AG2066" i="10"/>
  <c r="U2078" i="10"/>
  <c r="AG2078" i="10"/>
  <c r="P2102" i="10"/>
  <c r="S2114" i="10"/>
  <c r="AE2114" i="10"/>
  <c r="Q2118" i="10"/>
  <c r="AI2138" i="10"/>
  <c r="AC2058" i="10"/>
  <c r="Q2090" i="10"/>
  <c r="R2090" i="10"/>
  <c r="AC2090" i="10"/>
  <c r="T2098" i="10"/>
  <c r="AF2098" i="10"/>
  <c r="Q2102" i="10"/>
  <c r="R2118" i="10"/>
  <c r="AD2118" i="10"/>
  <c r="N2134" i="10"/>
  <c r="Z2134" i="10"/>
  <c r="X2138" i="10"/>
  <c r="T2142" i="10"/>
  <c r="AF2142" i="10"/>
  <c r="Z2062" i="10"/>
  <c r="N2086" i="10"/>
  <c r="Z2086" i="10"/>
  <c r="U2098" i="10"/>
  <c r="AG2098" i="10"/>
  <c r="Q2106" i="10"/>
  <c r="AC2106" i="10"/>
  <c r="AH2126" i="10"/>
  <c r="S2130" i="10"/>
  <c r="AE2130" i="10"/>
  <c r="AA2062" i="10"/>
  <c r="Q2074" i="10"/>
  <c r="AC2074" i="10"/>
  <c r="S2082" i="10"/>
  <c r="AE2082" i="10"/>
  <c r="O2094" i="10"/>
  <c r="AA2094" i="10"/>
  <c r="R2106" i="10"/>
  <c r="AD2106" i="10"/>
  <c r="O2110" i="10"/>
  <c r="AA2122" i="10"/>
  <c r="W2126" i="10"/>
  <c r="T2130" i="10"/>
  <c r="N2042" i="10"/>
  <c r="W2046" i="10"/>
  <c r="Q2054" i="10"/>
  <c r="R2074" i="10"/>
  <c r="AD2074" i="10"/>
  <c r="T2082" i="10"/>
  <c r="M2126" i="10"/>
  <c r="X2126" i="10"/>
  <c r="U2130" i="10"/>
  <c r="AG2130" i="10"/>
  <c r="Y2138" i="10"/>
  <c r="O2138" i="10"/>
  <c r="AA2138" i="10"/>
  <c r="U2042" i="10"/>
  <c r="AI2054" i="10"/>
  <c r="N2038" i="10"/>
  <c r="W2054" i="10"/>
  <c r="R2062" i="10"/>
  <c r="O2074" i="10"/>
  <c r="Q2086" i="10"/>
  <c r="AC2086" i="10"/>
  <c r="R2098" i="10"/>
  <c r="Q2110" i="10"/>
  <c r="AC2110" i="10"/>
  <c r="V2114" i="10"/>
  <c r="Z2130" i="10"/>
  <c r="R2138" i="10"/>
  <c r="AD2138" i="10"/>
  <c r="Z2090" i="10"/>
  <c r="O2106" i="10"/>
  <c r="M2130" i="10"/>
  <c r="Q2134" i="10"/>
  <c r="AA2034" i="10"/>
  <c r="R2038" i="10"/>
  <c r="Z2050" i="10"/>
  <c r="AB2050" i="10"/>
  <c r="Q2050" i="10"/>
  <c r="Z2042" i="10"/>
  <c r="V2050" i="10"/>
  <c r="P2042" i="10"/>
  <c r="AA2042" i="10"/>
  <c r="P2046" i="10"/>
  <c r="R2046" i="10"/>
  <c r="AA2050" i="10"/>
  <c r="U2038" i="10"/>
  <c r="P2050" i="10"/>
  <c r="M2070" i="10"/>
  <c r="X2114" i="10"/>
  <c r="Y2114" i="10"/>
  <c r="T2046" i="10"/>
  <c r="R2050" i="10"/>
  <c r="U2054" i="10"/>
  <c r="V2054" i="10"/>
  <c r="AD2058" i="10"/>
  <c r="U2066" i="10"/>
  <c r="S2074" i="10"/>
  <c r="AD2090" i="10"/>
  <c r="AF2106" i="10"/>
  <c r="AE2118" i="10"/>
  <c r="Y2134" i="10"/>
  <c r="X2134" i="10"/>
  <c r="U2046" i="10"/>
  <c r="AF2074" i="10"/>
  <c r="P2082" i="10"/>
  <c r="AD2086" i="10"/>
  <c r="U2106" i="10"/>
  <c r="AF2118" i="10"/>
  <c r="AG2118" i="10"/>
  <c r="V2046" i="10"/>
  <c r="AH2062" i="10"/>
  <c r="W2094" i="10"/>
  <c r="S2138" i="10"/>
  <c r="V2106" i="10"/>
  <c r="T2118" i="10"/>
  <c r="X2130" i="10"/>
  <c r="Y2130" i="10"/>
  <c r="Q2098" i="10"/>
  <c r="AD2098" i="10"/>
  <c r="AC2098" i="10"/>
  <c r="Q2066" i="10"/>
  <c r="AD2066" i="10"/>
  <c r="AC2066" i="10"/>
  <c r="W2074" i="10"/>
  <c r="R2078" i="10"/>
  <c r="AD2078" i="10"/>
  <c r="R2102" i="10"/>
  <c r="AD2110" i="10"/>
  <c r="Q2114" i="10"/>
  <c r="AB2122" i="10"/>
  <c r="U2138" i="10"/>
  <c r="AB2034" i="10"/>
  <c r="AB2042" i="10"/>
  <c r="W2086" i="10"/>
  <c r="S2110" i="10"/>
  <c r="AE2110" i="10"/>
  <c r="W2118" i="10"/>
  <c r="S2134" i="10"/>
  <c r="AE2134" i="10"/>
  <c r="W2082" i="10"/>
  <c r="AI2082" i="10"/>
  <c r="T2110" i="10"/>
  <c r="AF2110" i="10"/>
  <c r="AD2142" i="10"/>
  <c r="Y2070" i="10"/>
  <c r="X2070" i="10"/>
  <c r="M2114" i="10"/>
  <c r="O2034" i="10"/>
  <c r="S2046" i="10"/>
  <c r="T2054" i="10"/>
  <c r="AF2054" i="10"/>
  <c r="S2106" i="10"/>
  <c r="AE2106" i="10"/>
  <c r="AG2054" i="10"/>
  <c r="R2058" i="10"/>
  <c r="AE2074" i="10"/>
  <c r="T2106" i="10"/>
  <c r="S2118" i="10"/>
  <c r="M2134" i="10"/>
  <c r="R2034" i="10"/>
  <c r="T2074" i="10"/>
  <c r="R2086" i="10"/>
  <c r="AB2102" i="10"/>
  <c r="AG2106" i="10"/>
  <c r="V2062" i="10"/>
  <c r="AG2074" i="10"/>
  <c r="AC2102" i="10"/>
  <c r="AH2074" i="10"/>
  <c r="AI2094" i="10"/>
  <c r="AE2138" i="10"/>
  <c r="V2038" i="10"/>
  <c r="AI2074" i="10"/>
  <c r="AF2138" i="10"/>
  <c r="AH2066" i="10"/>
  <c r="Q2082" i="10"/>
  <c r="W2106" i="10"/>
  <c r="O2122" i="10"/>
  <c r="X2082" i="10"/>
  <c r="Y2082" i="10"/>
  <c r="AH2054" i="10"/>
  <c r="P2090" i="10"/>
  <c r="AH2106" i="10"/>
  <c r="W2114" i="10"/>
  <c r="AI2114" i="10"/>
  <c r="S2038" i="10"/>
  <c r="W2062" i="10"/>
  <c r="AI2062" i="10"/>
  <c r="AE2086" i="10"/>
  <c r="P2122" i="10"/>
  <c r="V2130" i="10"/>
  <c r="AH2130" i="10"/>
  <c r="P2138" i="10"/>
  <c r="AB2138" i="10"/>
  <c r="R2142" i="10"/>
  <c r="T2038" i="10"/>
  <c r="AA2070" i="10"/>
  <c r="S2078" i="10"/>
  <c r="AE2078" i="10"/>
  <c r="AG2086" i="10"/>
  <c r="AF2086" i="10"/>
  <c r="Q2122" i="10"/>
  <c r="AC2122" i="10"/>
  <c r="W2130" i="10"/>
  <c r="AI2130" i="10"/>
  <c r="Q2138" i="10"/>
  <c r="AC2138" i="10"/>
  <c r="S2142" i="10"/>
  <c r="AE2142" i="10"/>
  <c r="S2034" i="10"/>
  <c r="S2042" i="10"/>
  <c r="S2050" i="10"/>
  <c r="AE2058" i="10"/>
  <c r="AE2090" i="10"/>
  <c r="AE2122" i="10"/>
  <c r="U2142" i="10"/>
  <c r="X2066" i="10"/>
  <c r="X2098" i="10"/>
  <c r="T2126" i="10"/>
  <c r="AA2134" i="10"/>
  <c r="S2062" i="10"/>
  <c r="AE2062" i="10"/>
  <c r="P2074" i="10"/>
  <c r="AA2086" i="10"/>
  <c r="S2094" i="10"/>
  <c r="AE2094" i="10"/>
  <c r="P2106" i="10"/>
  <c r="AA2118" i="10"/>
  <c r="U2126" i="10"/>
  <c r="AG2126" i="10"/>
  <c r="S2058" i="10"/>
  <c r="W2066" i="10"/>
  <c r="AH2078" i="10"/>
  <c r="S2090" i="10"/>
  <c r="W2098" i="10"/>
  <c r="AH2110" i="10"/>
  <c r="S2122" i="10"/>
  <c r="R2126" i="10"/>
  <c r="AE2070" i="10"/>
  <c r="S2102" i="10"/>
  <c r="AE2102" i="10"/>
  <c r="S2126" i="10"/>
  <c r="AE2126" i="10"/>
  <c r="AF2126" i="10"/>
  <c r="K1927" i="10"/>
  <c r="AA1991" i="10"/>
  <c r="AA1907" i="10" s="1"/>
  <c r="AB1995" i="10"/>
  <c r="AB1907" i="10" s="1"/>
  <c r="AF2011" i="10"/>
  <c r="AF1907" i="10" s="1"/>
  <c r="J1923" i="10"/>
  <c r="J1907" i="10" s="1"/>
  <c r="G1911" i="10"/>
  <c r="T1963" i="10"/>
  <c r="T1907" i="10" s="1"/>
  <c r="AH2019" i="10"/>
  <c r="AH1907" i="10" s="1"/>
  <c r="O1943" i="10"/>
  <c r="O1907" i="10" s="1"/>
  <c r="H1915" i="10"/>
  <c r="AB1800" i="10"/>
  <c r="T1768" i="10"/>
  <c r="AA1796" i="10"/>
  <c r="AA1712" i="10" s="1"/>
  <c r="AF1816" i="10"/>
  <c r="AF1712" i="10" s="1"/>
  <c r="Z1796" i="10"/>
  <c r="Z1712" i="10" s="1"/>
  <c r="AH1824" i="10"/>
  <c r="AH1712" i="10" s="1"/>
  <c r="AI1828" i="10"/>
  <c r="AI1712" i="10" s="1"/>
  <c r="M1740" i="10"/>
  <c r="M1712" i="10" s="1"/>
  <c r="L1736" i="10"/>
  <c r="L1712" i="10" s="1"/>
  <c r="J1728" i="10"/>
  <c r="J1712" i="10" s="1"/>
  <c r="K1732" i="10"/>
  <c r="K1712" i="10" s="1"/>
  <c r="O1748" i="10"/>
  <c r="O1712" i="10" s="1"/>
  <c r="G1716" i="10"/>
  <c r="G1712" i="10" s="1"/>
  <c r="H1720" i="10"/>
  <c r="H1712" i="10" s="1"/>
  <c r="AB1568" i="10"/>
  <c r="AC1566" i="10" s="1"/>
  <c r="AH1592" i="10"/>
  <c r="AI1590" i="10" s="1"/>
  <c r="H1013" i="10"/>
  <c r="AA1564" i="10"/>
  <c r="AB1562" i="10" s="1"/>
  <c r="W1548" i="10"/>
  <c r="X1546" i="10" s="1"/>
  <c r="AF1584" i="10"/>
  <c r="AG1582" i="10" s="1"/>
  <c r="AA1568" i="10"/>
  <c r="AH1369" i="10"/>
  <c r="AI1367" i="10" s="1"/>
  <c r="I1013" i="10"/>
  <c r="J892" i="10"/>
  <c r="J1013" i="10"/>
  <c r="X1014" i="10"/>
  <c r="AC1014" i="10"/>
  <c r="AD1014" i="10"/>
  <c r="W1014" i="10"/>
  <c r="Y1014" i="10"/>
  <c r="R1014" i="10"/>
  <c r="F1013" i="10"/>
  <c r="Q1014" i="10"/>
  <c r="P1014" i="10"/>
  <c r="L1014" i="10"/>
  <c r="AA1013" i="10"/>
  <c r="AB1102" i="10"/>
  <c r="AG1013" i="10"/>
  <c r="AF1118" i="10"/>
  <c r="AE1013" i="10"/>
  <c r="AH1126" i="10"/>
  <c r="V1014" i="10"/>
  <c r="AG1014" i="10"/>
  <c r="U1014" i="10"/>
  <c r="N1013" i="10"/>
  <c r="S1013" i="10"/>
  <c r="M1014" i="10"/>
  <c r="N1014" i="10"/>
  <c r="G1013" i="10"/>
  <c r="AA1102" i="10"/>
  <c r="AE1014" i="10"/>
  <c r="S1014" i="10"/>
  <c r="AA1098" i="10"/>
  <c r="T1070" i="10"/>
  <c r="Z1098" i="10"/>
  <c r="Z1014" i="10" s="1"/>
  <c r="O1050" i="10"/>
  <c r="H1022" i="10"/>
  <c r="G1018" i="10"/>
  <c r="I1026" i="10"/>
  <c r="J1030" i="10"/>
  <c r="K1034" i="10"/>
  <c r="AA892" i="10"/>
  <c r="Z892" i="10"/>
  <c r="S892" i="10"/>
  <c r="AF997" i="10"/>
  <c r="AG995" i="10" s="1"/>
  <c r="G892" i="10"/>
  <c r="AB981" i="10"/>
  <c r="AC979" i="10" s="1"/>
  <c r="AE997" i="10"/>
  <c r="AF892" i="10"/>
  <c r="AA977" i="10"/>
  <c r="AB975" i="10" s="1"/>
  <c r="T949" i="10"/>
  <c r="U947" i="10" s="1"/>
  <c r="AH841" i="10"/>
  <c r="AI839" i="10" s="1"/>
  <c r="AF833" i="10"/>
  <c r="AG831" i="10" s="1"/>
  <c r="AA813" i="10"/>
  <c r="AB811" i="10" s="1"/>
  <c r="AE833" i="10"/>
  <c r="T785" i="10"/>
  <c r="U783" i="10" s="1"/>
  <c r="W797" i="10"/>
  <c r="X795" i="10" s="1"/>
  <c r="X801" i="10"/>
  <c r="Y799" i="10" s="1"/>
  <c r="O765" i="10"/>
  <c r="P763" i="10" s="1"/>
  <c r="R777" i="10"/>
  <c r="S775" i="10" s="1"/>
  <c r="K749" i="10"/>
  <c r="L747" i="10" s="1"/>
  <c r="N761" i="10"/>
  <c r="O759" i="10" s="1"/>
  <c r="J749" i="10"/>
  <c r="M751" i="10"/>
  <c r="J745" i="10"/>
  <c r="K743" i="10" s="1"/>
  <c r="X639" i="10"/>
  <c r="T696" i="10"/>
  <c r="U694" i="10" s="1"/>
  <c r="G639" i="10"/>
  <c r="W640" i="10"/>
  <c r="I640" i="10"/>
  <c r="J639" i="10"/>
  <c r="V640" i="10"/>
  <c r="N639" i="10"/>
  <c r="F639" i="10"/>
  <c r="Q640" i="10"/>
  <c r="Y716" i="10"/>
  <c r="P640" i="10"/>
  <c r="I639" i="10"/>
  <c r="Z640" i="10"/>
  <c r="N640" i="10"/>
  <c r="M640" i="10"/>
  <c r="X706" i="10"/>
  <c r="X638" i="10" s="1"/>
  <c r="V8" i="5" s="1"/>
  <c r="X640" i="10"/>
  <c r="L640" i="10"/>
  <c r="AA724" i="10"/>
  <c r="AA640" i="10" s="1"/>
  <c r="S640" i="10"/>
  <c r="R640" i="10"/>
  <c r="O676" i="10"/>
  <c r="J656" i="10"/>
  <c r="K660" i="10"/>
  <c r="G644" i="10"/>
  <c r="H648" i="10"/>
  <c r="AE619" i="10"/>
  <c r="AH627" i="10"/>
  <c r="AI625" i="10" s="1"/>
  <c r="AF619" i="10"/>
  <c r="AG617" i="10" s="1"/>
  <c r="AB603" i="10"/>
  <c r="AC601" i="10" s="1"/>
  <c r="AA599" i="10"/>
  <c r="AB597" i="10" s="1"/>
  <c r="T571" i="10"/>
  <c r="U569" i="10" s="1"/>
  <c r="O551" i="10"/>
  <c r="P549" i="10" s="1"/>
  <c r="J531" i="10"/>
  <c r="K529" i="10" s="1"/>
  <c r="K535" i="10"/>
  <c r="L533" i="10" s="1"/>
  <c r="H523" i="10"/>
  <c r="I521" i="10" s="1"/>
  <c r="R2030" i="10" l="1"/>
  <c r="B68" i="26"/>
  <c r="R3" i="4"/>
  <c r="R2" i="4"/>
  <c r="P38" i="5"/>
  <c r="Q2030" i="10"/>
  <c r="O38" i="5" s="1"/>
  <c r="U2030" i="10"/>
  <c r="S38" i="5" s="1"/>
  <c r="P2030" i="10"/>
  <c r="N38" i="5" s="1"/>
  <c r="T2032" i="10"/>
  <c r="O2058" i="10"/>
  <c r="O2030" i="10" s="1"/>
  <c r="M38" i="5" s="1"/>
  <c r="AA2030" i="10"/>
  <c r="Y38" i="5" s="1"/>
  <c r="M2030" i="10"/>
  <c r="K38" i="5" s="1"/>
  <c r="AD2030" i="10"/>
  <c r="AB38" i="5" s="1"/>
  <c r="AA2032" i="10"/>
  <c r="W2030" i="10"/>
  <c r="U38" i="5" s="1"/>
  <c r="AE2030" i="10"/>
  <c r="AC38" i="5" s="1"/>
  <c r="K2046" i="10"/>
  <c r="K2030" i="10" s="1"/>
  <c r="I38" i="5" s="1"/>
  <c r="J2032" i="10"/>
  <c r="Z2030" i="10"/>
  <c r="X38" i="5" s="1"/>
  <c r="X2030" i="10"/>
  <c r="V38" i="5" s="1"/>
  <c r="V2030" i="10"/>
  <c r="T38" i="5" s="1"/>
  <c r="AI2030" i="10"/>
  <c r="AG38" i="5" s="1"/>
  <c r="AG2030" i="10"/>
  <c r="AE38" i="5" s="1"/>
  <c r="AB2032" i="10"/>
  <c r="AG2032" i="10"/>
  <c r="Y2030" i="10"/>
  <c r="W38" i="5" s="1"/>
  <c r="AF2032" i="10"/>
  <c r="AH2032" i="10"/>
  <c r="H1909" i="10"/>
  <c r="H1905" i="10" s="1"/>
  <c r="G1907" i="10"/>
  <c r="I1913" i="10"/>
  <c r="I1905" i="10" s="1"/>
  <c r="G37" i="5" s="1"/>
  <c r="H1907" i="10"/>
  <c r="L1925" i="10"/>
  <c r="L1905" i="10" s="1"/>
  <c r="J37" i="5" s="1"/>
  <c r="K1907" i="10"/>
  <c r="U1766" i="10"/>
  <c r="U1710" i="10" s="1"/>
  <c r="S29" i="5" s="1"/>
  <c r="T1712" i="10"/>
  <c r="AC1798" i="10"/>
  <c r="AC1710" i="10" s="1"/>
  <c r="AA29" i="5" s="1"/>
  <c r="AB1712" i="10"/>
  <c r="N2058" i="10"/>
  <c r="N2030" i="10" s="1"/>
  <c r="L38" i="5" s="1"/>
  <c r="L2050" i="10"/>
  <c r="L2030" i="10" s="1"/>
  <c r="J38" i="5" s="1"/>
  <c r="I2038" i="10"/>
  <c r="I2030" i="10" s="1"/>
  <c r="G38" i="5" s="1"/>
  <c r="H2034" i="10"/>
  <c r="H2030" i="10" s="1"/>
  <c r="AH2142" i="10"/>
  <c r="AH2030" i="10" s="1"/>
  <c r="AF38" i="5" s="1"/>
  <c r="S2086" i="10"/>
  <c r="S2030" i="10" s="1"/>
  <c r="Q38" i="5" s="1"/>
  <c r="AF2134" i="10"/>
  <c r="AF2030" i="10" s="1"/>
  <c r="AD38" i="5" s="1"/>
  <c r="AC2118" i="10"/>
  <c r="AC2030" i="10" s="1"/>
  <c r="AA38" i="5" s="1"/>
  <c r="AB2114" i="10"/>
  <c r="AB2030" i="10" s="1"/>
  <c r="Z38" i="5" s="1"/>
  <c r="T2086" i="10"/>
  <c r="T2030" i="10" s="1"/>
  <c r="R38" i="5" s="1"/>
  <c r="AC1993" i="10"/>
  <c r="AC1905" i="10" s="1"/>
  <c r="AA37" i="5" s="1"/>
  <c r="K1921" i="10"/>
  <c r="K1905" i="10" s="1"/>
  <c r="I37" i="5" s="1"/>
  <c r="P1941" i="10"/>
  <c r="P1905" i="10" s="1"/>
  <c r="N37" i="5" s="1"/>
  <c r="AI2017" i="10"/>
  <c r="AI1905" i="10" s="1"/>
  <c r="AG37" i="5" s="1"/>
  <c r="AG2009" i="10"/>
  <c r="AG1905" i="10" s="1"/>
  <c r="AE37" i="5" s="1"/>
  <c r="U1961" i="10"/>
  <c r="U1905" i="10" s="1"/>
  <c r="S37" i="5" s="1"/>
  <c r="AB1989" i="10"/>
  <c r="AB1905" i="10" s="1"/>
  <c r="Z37" i="5" s="1"/>
  <c r="I1718" i="10"/>
  <c r="I1710" i="10" s="1"/>
  <c r="G29" i="5" s="1"/>
  <c r="H1714" i="10"/>
  <c r="H1710" i="10" s="1"/>
  <c r="AG1814" i="10"/>
  <c r="AG1710" i="10" s="1"/>
  <c r="AE29" i="5" s="1"/>
  <c r="AB1794" i="10"/>
  <c r="AB1710" i="10" s="1"/>
  <c r="Z29" i="5" s="1"/>
  <c r="P1746" i="10"/>
  <c r="P1710" i="10" s="1"/>
  <c r="N29" i="5" s="1"/>
  <c r="AI1822" i="10"/>
  <c r="AI1710" i="10" s="1"/>
  <c r="AG29" i="5" s="1"/>
  <c r="L1730" i="10"/>
  <c r="L1710" i="10" s="1"/>
  <c r="J29" i="5" s="1"/>
  <c r="K1726" i="10"/>
  <c r="K1710" i="10" s="1"/>
  <c r="I29" i="5" s="1"/>
  <c r="M1734" i="10"/>
  <c r="M1710" i="10" s="1"/>
  <c r="K29" i="5" s="1"/>
  <c r="N1738" i="10"/>
  <c r="N1710" i="10" s="1"/>
  <c r="L29" i="5" s="1"/>
  <c r="AC1100" i="10"/>
  <c r="AC1012" i="10" s="1"/>
  <c r="AA13" i="5" s="1"/>
  <c r="AB1014" i="10"/>
  <c r="K1028" i="10"/>
  <c r="K1012" i="10" s="1"/>
  <c r="I13" i="5" s="1"/>
  <c r="J1014" i="10"/>
  <c r="J1024" i="10"/>
  <c r="J1012" i="10" s="1"/>
  <c r="H13" i="5" s="1"/>
  <c r="I1014" i="10"/>
  <c r="I1020" i="10"/>
  <c r="I1012" i="10" s="1"/>
  <c r="G13" i="5" s="1"/>
  <c r="H1014" i="10"/>
  <c r="P1048" i="10"/>
  <c r="P1012" i="10" s="1"/>
  <c r="N13" i="5" s="1"/>
  <c r="O1014" i="10"/>
  <c r="U1068" i="10"/>
  <c r="U1012" i="10" s="1"/>
  <c r="S13" i="5" s="1"/>
  <c r="T1014" i="10"/>
  <c r="AB1096" i="10"/>
  <c r="AB1012" i="10" s="1"/>
  <c r="Z13" i="5" s="1"/>
  <c r="AA1014" i="10"/>
  <c r="AI1124" i="10"/>
  <c r="AI1012" i="10" s="1"/>
  <c r="AG13" i="5" s="1"/>
  <c r="AH1014" i="10"/>
  <c r="L1032" i="10"/>
  <c r="L1012" i="10" s="1"/>
  <c r="J13" i="5" s="1"/>
  <c r="K1014" i="10"/>
  <c r="H1016" i="10"/>
  <c r="H1012" i="10" s="1"/>
  <c r="G1014" i="10"/>
  <c r="AG1116" i="10"/>
  <c r="AG1012" i="10" s="1"/>
  <c r="AE13" i="5" s="1"/>
  <c r="AF1014" i="10"/>
  <c r="AB722" i="10"/>
  <c r="AB638" i="10" s="1"/>
  <c r="Z8" i="5" s="1"/>
  <c r="I646" i="10"/>
  <c r="I638" i="10" s="1"/>
  <c r="G8" i="5" s="1"/>
  <c r="H640" i="10"/>
  <c r="H642" i="10"/>
  <c r="H638" i="10" s="1"/>
  <c r="G640" i="10"/>
  <c r="L658" i="10"/>
  <c r="L638" i="10" s="1"/>
  <c r="J8" i="5" s="1"/>
  <c r="K640" i="10"/>
  <c r="K654" i="10"/>
  <c r="K638" i="10" s="1"/>
  <c r="I8" i="5" s="1"/>
  <c r="J640" i="10"/>
  <c r="P674" i="10"/>
  <c r="P638" i="10" s="1"/>
  <c r="N8" i="5" s="1"/>
  <c r="O640" i="10"/>
  <c r="Z714" i="10"/>
  <c r="Z638" i="10" s="1"/>
  <c r="X8" i="5" s="1"/>
  <c r="Y640" i="10"/>
  <c r="S3" i="4" l="1"/>
  <c r="S2" i="4"/>
  <c r="G143" i="10"/>
  <c r="H143" i="10"/>
  <c r="I143" i="10"/>
  <c r="J143" i="10"/>
  <c r="K143" i="10"/>
  <c r="L143" i="10"/>
  <c r="M143" i="10"/>
  <c r="N143" i="10"/>
  <c r="O143" i="10"/>
  <c r="P143" i="10"/>
  <c r="Q143" i="10"/>
  <c r="R143" i="10"/>
  <c r="S143" i="10"/>
  <c r="T143" i="10"/>
  <c r="U143" i="10"/>
  <c r="V143" i="10"/>
  <c r="W143" i="10"/>
  <c r="X143" i="10"/>
  <c r="Y143" i="10"/>
  <c r="Z143" i="10"/>
  <c r="AA143" i="10"/>
  <c r="AB143" i="10"/>
  <c r="AC143" i="10"/>
  <c r="AD143" i="10"/>
  <c r="AE143" i="10"/>
  <c r="AF143" i="10"/>
  <c r="AG143" i="10"/>
  <c r="AH143" i="10"/>
  <c r="AI143" i="10"/>
  <c r="G145" i="10"/>
  <c r="H145" i="10"/>
  <c r="I145" i="10"/>
  <c r="J145" i="10"/>
  <c r="K145" i="10"/>
  <c r="L145" i="10"/>
  <c r="M145" i="10"/>
  <c r="N145" i="10"/>
  <c r="O145" i="10"/>
  <c r="P145" i="10"/>
  <c r="Q145" i="10"/>
  <c r="R145" i="10"/>
  <c r="S145" i="10"/>
  <c r="T145" i="10"/>
  <c r="U145" i="10"/>
  <c r="V145" i="10"/>
  <c r="W145" i="10"/>
  <c r="X145" i="10"/>
  <c r="Y145" i="10"/>
  <c r="Z145" i="10"/>
  <c r="AA145" i="10"/>
  <c r="AB145" i="10"/>
  <c r="AC145" i="10"/>
  <c r="AD145" i="10"/>
  <c r="AE145" i="10"/>
  <c r="AF145" i="10"/>
  <c r="AG145" i="10"/>
  <c r="AH145" i="10"/>
  <c r="AI145" i="10"/>
  <c r="F143" i="10"/>
  <c r="F145" i="10"/>
  <c r="G266" i="10"/>
  <c r="H266" i="10"/>
  <c r="I266" i="10"/>
  <c r="J266" i="10"/>
  <c r="K266" i="10"/>
  <c r="L266" i="10"/>
  <c r="M266" i="10"/>
  <c r="N266" i="10"/>
  <c r="O266" i="10"/>
  <c r="P266" i="10"/>
  <c r="Q266" i="10"/>
  <c r="R266" i="10"/>
  <c r="S266" i="10"/>
  <c r="T266" i="10"/>
  <c r="U266" i="10"/>
  <c r="V266" i="10"/>
  <c r="W266" i="10"/>
  <c r="X266" i="10"/>
  <c r="Y266" i="10"/>
  <c r="Z266" i="10"/>
  <c r="AA266" i="10"/>
  <c r="AB266" i="10"/>
  <c r="AC266" i="10"/>
  <c r="AD266" i="10"/>
  <c r="AE266" i="10"/>
  <c r="AF266" i="10"/>
  <c r="AG266" i="10"/>
  <c r="AH266" i="10"/>
  <c r="AI266" i="10"/>
  <c r="F266" i="10"/>
  <c r="AI381" i="10"/>
  <c r="AH381" i="10"/>
  <c r="AG373" i="10"/>
  <c r="AH371" i="10" s="1"/>
  <c r="AF373" i="10"/>
  <c r="AE365" i="10"/>
  <c r="AF363" i="10" s="1"/>
  <c r="AD365" i="10"/>
  <c r="AE359" i="10"/>
  <c r="AC361" i="10"/>
  <c r="Z345" i="10"/>
  <c r="AA343" i="10" s="1"/>
  <c r="Y345" i="10"/>
  <c r="Y341" i="10"/>
  <c r="Z339" i="10" s="1"/>
  <c r="X341" i="10"/>
  <c r="Y335" i="10"/>
  <c r="W337" i="10"/>
  <c r="X331" i="10"/>
  <c r="V333" i="10"/>
  <c r="W327" i="10"/>
  <c r="U329" i="10"/>
  <c r="V323" i="10"/>
  <c r="T325" i="10"/>
  <c r="T315" i="10"/>
  <c r="R317" i="10"/>
  <c r="S311" i="10"/>
  <c r="Q313" i="10"/>
  <c r="R307" i="10"/>
  <c r="P309" i="10"/>
  <c r="P305" i="10"/>
  <c r="Q303" i="10" s="1"/>
  <c r="O305" i="10"/>
  <c r="N297" i="10"/>
  <c r="O295" i="10" s="1"/>
  <c r="M297" i="10"/>
  <c r="M293" i="10"/>
  <c r="N291" i="10" s="1"/>
  <c r="L293" i="10"/>
  <c r="I277" i="10"/>
  <c r="J275" i="10" s="1"/>
  <c r="H277" i="10"/>
  <c r="AH264" i="10"/>
  <c r="AG264" i="10"/>
  <c r="AC260" i="10"/>
  <c r="AG252" i="10"/>
  <c r="AH250" i="10" s="1"/>
  <c r="AF252" i="10"/>
  <c r="AF264" i="10"/>
  <c r="AE244" i="10"/>
  <c r="AF242" i="10" s="1"/>
  <c r="AD244" i="10"/>
  <c r="AD240" i="10"/>
  <c r="AE238" i="10" s="1"/>
  <c r="AC240" i="10"/>
  <c r="AC264" i="10"/>
  <c r="AB236" i="10"/>
  <c r="AA232" i="10"/>
  <c r="Z224" i="10"/>
  <c r="AA222" i="10" s="1"/>
  <c r="Y220" i="10"/>
  <c r="Z218" i="10" s="1"/>
  <c r="X216" i="10"/>
  <c r="Y214" i="10" s="1"/>
  <c r="Y224" i="10"/>
  <c r="X220" i="10"/>
  <c r="W216" i="10"/>
  <c r="W212" i="10"/>
  <c r="X210" i="10" s="1"/>
  <c r="V208" i="10"/>
  <c r="W206" i="10" s="1"/>
  <c r="U204" i="10"/>
  <c r="V202" i="10" s="1"/>
  <c r="V212" i="10"/>
  <c r="U208" i="10"/>
  <c r="T204" i="10"/>
  <c r="T264" i="10"/>
  <c r="S196" i="10"/>
  <c r="T194" i="10" s="1"/>
  <c r="R196" i="10"/>
  <c r="R192" i="10"/>
  <c r="S190" i="10" s="1"/>
  <c r="Q192" i="10"/>
  <c r="Q188" i="10"/>
  <c r="R186" i="10" s="1"/>
  <c r="P188" i="10"/>
  <c r="P184" i="10"/>
  <c r="Q182" i="10" s="1"/>
  <c r="O184" i="10"/>
  <c r="O264" i="10"/>
  <c r="N176" i="10"/>
  <c r="O174" i="10" s="1"/>
  <c r="M176" i="10"/>
  <c r="M172" i="10"/>
  <c r="N170" i="10" s="1"/>
  <c r="L172" i="10"/>
  <c r="L264" i="10"/>
  <c r="K168" i="10"/>
  <c r="J285" i="10"/>
  <c r="H264" i="10"/>
  <c r="G152" i="10"/>
  <c r="F264" i="10"/>
  <c r="AG498" i="10"/>
  <c r="AF498" i="10"/>
  <c r="AH389" i="10"/>
  <c r="AF389" i="10"/>
  <c r="AE490" i="10"/>
  <c r="AD490" i="10"/>
  <c r="AD486" i="10"/>
  <c r="AC486" i="10"/>
  <c r="AA474" i="10"/>
  <c r="Z474" i="10"/>
  <c r="Z470" i="10"/>
  <c r="Y470" i="10"/>
  <c r="Y466" i="10"/>
  <c r="X466" i="10"/>
  <c r="X462" i="10"/>
  <c r="W462" i="10"/>
  <c r="W458" i="10"/>
  <c r="V458" i="10"/>
  <c r="V454" i="10"/>
  <c r="U454" i="10"/>
  <c r="U450" i="10"/>
  <c r="T450" i="10"/>
  <c r="AC389" i="10"/>
  <c r="AB482" i="10"/>
  <c r="T389" i="10"/>
  <c r="R438" i="10"/>
  <c r="Q438" i="10"/>
  <c r="F506" i="10"/>
  <c r="F504" i="10" s="1"/>
  <c r="G506" i="10"/>
  <c r="H506" i="10"/>
  <c r="I506" i="10"/>
  <c r="J506" i="10"/>
  <c r="K506" i="10"/>
  <c r="L506" i="10"/>
  <c r="M506" i="10"/>
  <c r="N506" i="10"/>
  <c r="O506" i="10"/>
  <c r="P506" i="10"/>
  <c r="Q506" i="10"/>
  <c r="R506" i="10"/>
  <c r="S506" i="10"/>
  <c r="T506" i="10"/>
  <c r="U506" i="10"/>
  <c r="V506" i="10"/>
  <c r="W506" i="10"/>
  <c r="X506" i="10"/>
  <c r="Y506" i="10"/>
  <c r="Z506" i="10"/>
  <c r="AA506" i="10"/>
  <c r="AB506" i="10"/>
  <c r="AC506" i="10"/>
  <c r="AD506" i="10"/>
  <c r="AE506" i="10"/>
  <c r="AF506" i="10"/>
  <c r="AG506" i="10"/>
  <c r="AH506" i="10"/>
  <c r="AI506" i="10"/>
  <c r="AI390" i="10" s="1"/>
  <c r="Q434" i="10"/>
  <c r="P434" i="10"/>
  <c r="P430" i="10"/>
  <c r="O430" i="10"/>
  <c r="O426" i="10"/>
  <c r="N426" i="10"/>
  <c r="N422" i="10"/>
  <c r="M422" i="10"/>
  <c r="M418" i="10"/>
  <c r="L418" i="10"/>
  <c r="L414" i="10"/>
  <c r="M412" i="10" s="1"/>
  <c r="K414" i="10"/>
  <c r="L410" i="10"/>
  <c r="M408" i="10" s="1"/>
  <c r="K389" i="10"/>
  <c r="J410" i="10"/>
  <c r="K406" i="10"/>
  <c r="L404" i="10" s="1"/>
  <c r="I402" i="10"/>
  <c r="H402" i="10"/>
  <c r="H389" i="10"/>
  <c r="G398" i="10"/>
  <c r="H394" i="10"/>
  <c r="I392" i="10" s="1"/>
  <c r="AI136" i="10"/>
  <c r="AH136" i="10"/>
  <c r="AG136" i="10"/>
  <c r="AG132" i="10"/>
  <c r="AF132" i="10"/>
  <c r="AE128" i="10"/>
  <c r="AD124" i="10"/>
  <c r="AD120" i="10"/>
  <c r="AC120" i="10"/>
  <c r="AC116" i="10"/>
  <c r="AB116" i="10"/>
  <c r="AB112" i="10"/>
  <c r="AA112" i="10"/>
  <c r="AA108" i="10"/>
  <c r="Z108" i="10"/>
  <c r="Z104" i="10"/>
  <c r="Y104" i="10"/>
  <c r="Y100" i="10"/>
  <c r="AA98" i="10"/>
  <c r="X100" i="10"/>
  <c r="W96" i="10"/>
  <c r="V92" i="10"/>
  <c r="V88" i="10"/>
  <c r="U88" i="10"/>
  <c r="T84" i="10"/>
  <c r="R72" i="10"/>
  <c r="Q68" i="10"/>
  <c r="P68" i="10"/>
  <c r="L44" i="10"/>
  <c r="L42" i="10" s="1"/>
  <c r="K40" i="10"/>
  <c r="K38" i="10" s="1"/>
  <c r="J36" i="10"/>
  <c r="J34" i="10" s="1"/>
  <c r="I32" i="10"/>
  <c r="I30" i="10" s="1"/>
  <c r="F25" i="10"/>
  <c r="G25" i="10"/>
  <c r="H25" i="10"/>
  <c r="I25" i="10"/>
  <c r="J25" i="10"/>
  <c r="K25" i="10"/>
  <c r="L25" i="10"/>
  <c r="M25" i="10"/>
  <c r="N25" i="10"/>
  <c r="O25" i="10"/>
  <c r="P25" i="10"/>
  <c r="Q25" i="10"/>
  <c r="S25" i="10"/>
  <c r="T25" i="10"/>
  <c r="U25" i="10"/>
  <c r="V25" i="10"/>
  <c r="W25" i="10"/>
  <c r="X25" i="10"/>
  <c r="Y25" i="10"/>
  <c r="Z25" i="10"/>
  <c r="AA25" i="10"/>
  <c r="AB25" i="10"/>
  <c r="AC25" i="10"/>
  <c r="AD25" i="10"/>
  <c r="AE25" i="10"/>
  <c r="AF25" i="10"/>
  <c r="AG25" i="10"/>
  <c r="AH25" i="10"/>
  <c r="AI25" i="10"/>
  <c r="AF128" i="10"/>
  <c r="AH126" i="10"/>
  <c r="AF118" i="10"/>
  <c r="AE114" i="10"/>
  <c r="AD110" i="10"/>
  <c r="R76" i="10"/>
  <c r="O64" i="10"/>
  <c r="M23" i="10"/>
  <c r="L52" i="10"/>
  <c r="J23" i="10"/>
  <c r="J40" i="10"/>
  <c r="H36" i="10"/>
  <c r="H23" i="10"/>
  <c r="F28" i="10"/>
  <c r="AI1903" i="10"/>
  <c r="AH1903" i="10"/>
  <c r="AG1903" i="10"/>
  <c r="AF1903" i="10"/>
  <c r="AE1903" i="10"/>
  <c r="AD1903" i="10"/>
  <c r="AC1903" i="10"/>
  <c r="AB1903" i="10"/>
  <c r="AA1903" i="10"/>
  <c r="Z1903" i="10"/>
  <c r="Y1903" i="10"/>
  <c r="X1903" i="10"/>
  <c r="W1903" i="10"/>
  <c r="V1903" i="10"/>
  <c r="U1903" i="10"/>
  <c r="T1903" i="10"/>
  <c r="S1903" i="10"/>
  <c r="R1903" i="10"/>
  <c r="Q1903" i="10"/>
  <c r="P1903" i="10"/>
  <c r="O1903" i="10"/>
  <c r="N1903" i="10"/>
  <c r="M1903" i="10"/>
  <c r="L1903" i="10"/>
  <c r="K1903" i="10"/>
  <c r="J1903" i="10"/>
  <c r="I1903" i="10"/>
  <c r="H1903" i="10"/>
  <c r="G1903" i="10"/>
  <c r="F1903" i="10"/>
  <c r="F1901" i="10" s="1"/>
  <c r="AI1894" i="10"/>
  <c r="AH1894" i="10"/>
  <c r="AG1894" i="10"/>
  <c r="AF1894" i="10"/>
  <c r="AE1894" i="10"/>
  <c r="AD1894" i="10"/>
  <c r="AC1894" i="10"/>
  <c r="AB1894" i="10"/>
  <c r="AA1894" i="10"/>
  <c r="Z1894" i="10"/>
  <c r="Y1894" i="10"/>
  <c r="X1894" i="10"/>
  <c r="W1894" i="10"/>
  <c r="V1894" i="10"/>
  <c r="U1894" i="10"/>
  <c r="T1894" i="10"/>
  <c r="S1894" i="10"/>
  <c r="R1894" i="10"/>
  <c r="Q1894" i="10"/>
  <c r="P1894" i="10"/>
  <c r="O1894" i="10"/>
  <c r="N1894" i="10"/>
  <c r="M1894" i="10"/>
  <c r="L1894" i="10"/>
  <c r="K1894" i="10"/>
  <c r="J1894" i="10"/>
  <c r="I1894" i="10"/>
  <c r="H1894" i="10"/>
  <c r="G1894" i="10"/>
  <c r="F1894" i="10"/>
  <c r="AI1885" i="10"/>
  <c r="AH1885" i="10"/>
  <c r="AG1885" i="10"/>
  <c r="AF1885" i="10"/>
  <c r="AE1885" i="10"/>
  <c r="AD1885" i="10"/>
  <c r="AC1885" i="10"/>
  <c r="AB1885" i="10"/>
  <c r="AA1885" i="10"/>
  <c r="Z1885" i="10"/>
  <c r="Y1885" i="10"/>
  <c r="X1885" i="10"/>
  <c r="W1885" i="10"/>
  <c r="V1885" i="10"/>
  <c r="U1885" i="10"/>
  <c r="T1885" i="10"/>
  <c r="S1885" i="10"/>
  <c r="R1885" i="10"/>
  <c r="Q1885" i="10"/>
  <c r="P1885" i="10"/>
  <c r="O1885" i="10"/>
  <c r="N1885" i="10"/>
  <c r="M1885" i="10"/>
  <c r="L1885" i="10"/>
  <c r="K1885" i="10"/>
  <c r="J1885" i="10"/>
  <c r="I1885" i="10"/>
  <c r="H1885" i="10"/>
  <c r="G1885" i="10"/>
  <c r="F1885" i="10"/>
  <c r="AI1876" i="10"/>
  <c r="AH1876" i="10"/>
  <c r="AG1876" i="10"/>
  <c r="AF1876" i="10"/>
  <c r="AE1876" i="10"/>
  <c r="AD1876" i="10"/>
  <c r="AC1876" i="10"/>
  <c r="AB1876" i="10"/>
  <c r="AA1876" i="10"/>
  <c r="Z1876" i="10"/>
  <c r="Y1876" i="10"/>
  <c r="X1876" i="10"/>
  <c r="W1876" i="10"/>
  <c r="V1876" i="10"/>
  <c r="U1876" i="10"/>
  <c r="T1876" i="10"/>
  <c r="S1876" i="10"/>
  <c r="R1876" i="10"/>
  <c r="Q1876" i="10"/>
  <c r="P1876" i="10"/>
  <c r="O1876" i="10"/>
  <c r="N1876" i="10"/>
  <c r="M1876" i="10"/>
  <c r="L1876" i="10"/>
  <c r="K1876" i="10"/>
  <c r="J1876" i="10"/>
  <c r="I1876" i="10"/>
  <c r="H1876" i="10"/>
  <c r="G1876" i="10"/>
  <c r="F1876" i="10"/>
  <c r="F1874" i="10" s="1"/>
  <c r="AI1867" i="10"/>
  <c r="AH1867" i="10"/>
  <c r="AG1867" i="10"/>
  <c r="AF1867" i="10"/>
  <c r="AE1867" i="10"/>
  <c r="AD1867" i="10"/>
  <c r="AC1867" i="10"/>
  <c r="AB1867" i="10"/>
  <c r="AA1867" i="10"/>
  <c r="Z1867" i="10"/>
  <c r="Y1867" i="10"/>
  <c r="X1867" i="10"/>
  <c r="W1867" i="10"/>
  <c r="V1867" i="10"/>
  <c r="U1867" i="10"/>
  <c r="T1867" i="10"/>
  <c r="S1867" i="10"/>
  <c r="R1867" i="10"/>
  <c r="Q1867" i="10"/>
  <c r="P1867" i="10"/>
  <c r="O1867" i="10"/>
  <c r="N1867" i="10"/>
  <c r="M1867" i="10"/>
  <c r="L1867" i="10"/>
  <c r="K1867" i="10"/>
  <c r="J1867" i="10"/>
  <c r="I1867" i="10"/>
  <c r="H1867" i="10"/>
  <c r="G1867" i="10"/>
  <c r="F1867" i="10"/>
  <c r="AI1858" i="10"/>
  <c r="AH1858" i="10"/>
  <c r="AG1858" i="10"/>
  <c r="AF1858" i="10"/>
  <c r="AE1858" i="10"/>
  <c r="AD1858" i="10"/>
  <c r="AC1858" i="10"/>
  <c r="AB1858" i="10"/>
  <c r="AA1858" i="10"/>
  <c r="Z1858" i="10"/>
  <c r="Y1858" i="10"/>
  <c r="X1858" i="10"/>
  <c r="W1858" i="10"/>
  <c r="V1858" i="10"/>
  <c r="U1858" i="10"/>
  <c r="T1858" i="10"/>
  <c r="S1858" i="10"/>
  <c r="R1858" i="10"/>
  <c r="Q1858" i="10"/>
  <c r="P1858" i="10"/>
  <c r="O1858" i="10"/>
  <c r="N1858" i="10"/>
  <c r="M1858" i="10"/>
  <c r="L1858" i="10"/>
  <c r="K1858" i="10"/>
  <c r="J1858" i="10"/>
  <c r="I1858" i="10"/>
  <c r="H1858" i="10"/>
  <c r="G1858" i="10"/>
  <c r="F1858" i="10"/>
  <c r="F1856" i="10" s="1"/>
  <c r="AI1854" i="10"/>
  <c r="AH1854" i="10"/>
  <c r="AG1854" i="10"/>
  <c r="AF1854" i="10"/>
  <c r="AE1854" i="10"/>
  <c r="AD1854" i="10"/>
  <c r="AC1854" i="10"/>
  <c r="AB1854" i="10"/>
  <c r="AA1854" i="10"/>
  <c r="Z1854" i="10"/>
  <c r="Y1854" i="10"/>
  <c r="X1854" i="10"/>
  <c r="W1854" i="10"/>
  <c r="V1854" i="10"/>
  <c r="U1854" i="10"/>
  <c r="T1854" i="10"/>
  <c r="S1854" i="10"/>
  <c r="R1854" i="10"/>
  <c r="Q1854" i="10"/>
  <c r="P1854" i="10"/>
  <c r="O1854" i="10"/>
  <c r="N1854" i="10"/>
  <c r="M1854" i="10"/>
  <c r="L1854" i="10"/>
  <c r="K1854" i="10"/>
  <c r="J1854" i="10"/>
  <c r="I1854" i="10"/>
  <c r="H1854" i="10"/>
  <c r="G1854" i="10"/>
  <c r="F1854" i="10"/>
  <c r="AI1845" i="10"/>
  <c r="AH1845" i="10"/>
  <c r="AG1845" i="10"/>
  <c r="AF1845" i="10"/>
  <c r="AE1845" i="10"/>
  <c r="AD1845" i="10"/>
  <c r="AC1845" i="10"/>
  <c r="AB1845" i="10"/>
  <c r="AA1845" i="10"/>
  <c r="Z1845" i="10"/>
  <c r="Y1845" i="10"/>
  <c r="X1845" i="10"/>
  <c r="W1845" i="10"/>
  <c r="V1845" i="10"/>
  <c r="U1845" i="10"/>
  <c r="T1845" i="10"/>
  <c r="S1845" i="10"/>
  <c r="R1845" i="10"/>
  <c r="Q1845" i="10"/>
  <c r="P1845" i="10"/>
  <c r="O1845" i="10"/>
  <c r="N1845" i="10"/>
  <c r="M1845" i="10"/>
  <c r="L1845" i="10"/>
  <c r="K1845" i="10"/>
  <c r="J1845" i="10"/>
  <c r="I1845" i="10"/>
  <c r="H1845" i="10"/>
  <c r="G1845" i="10"/>
  <c r="F1845" i="10"/>
  <c r="AI1841" i="10"/>
  <c r="AH1841" i="10"/>
  <c r="AG1841" i="10"/>
  <c r="AF1841" i="10"/>
  <c r="AE1841" i="10"/>
  <c r="AD1841" i="10"/>
  <c r="AC1841" i="10"/>
  <c r="AB1841" i="10"/>
  <c r="AA1841" i="10"/>
  <c r="Z1841" i="10"/>
  <c r="Y1841" i="10"/>
  <c r="X1841" i="10"/>
  <c r="W1841" i="10"/>
  <c r="V1841" i="10"/>
  <c r="U1841" i="10"/>
  <c r="T1841" i="10"/>
  <c r="S1841" i="10"/>
  <c r="R1841" i="10"/>
  <c r="Q1841" i="10"/>
  <c r="P1841" i="10"/>
  <c r="O1841" i="10"/>
  <c r="N1841" i="10"/>
  <c r="M1841" i="10"/>
  <c r="L1841" i="10"/>
  <c r="K1841" i="10"/>
  <c r="J1841" i="10"/>
  <c r="I1841" i="10"/>
  <c r="H1841" i="10"/>
  <c r="G1841" i="10"/>
  <c r="F1841" i="10"/>
  <c r="F1839" i="10" s="1"/>
  <c r="AI1707" i="10"/>
  <c r="AH1707" i="10"/>
  <c r="AG1707" i="10"/>
  <c r="AF1707" i="10"/>
  <c r="AE1707" i="10"/>
  <c r="AD1707" i="10"/>
  <c r="AC1707" i="10"/>
  <c r="AB1707" i="10"/>
  <c r="AA1707" i="10"/>
  <c r="Z1707" i="10"/>
  <c r="Y1707" i="10"/>
  <c r="X1707" i="10"/>
  <c r="W1707" i="10"/>
  <c r="V1707" i="10"/>
  <c r="U1707" i="10"/>
  <c r="T1707" i="10"/>
  <c r="S1707" i="10"/>
  <c r="R1707" i="10"/>
  <c r="Q1707" i="10"/>
  <c r="P1707" i="10"/>
  <c r="O1707" i="10"/>
  <c r="N1707" i="10"/>
  <c r="M1707" i="10"/>
  <c r="L1707" i="10"/>
  <c r="K1707" i="10"/>
  <c r="J1707" i="10"/>
  <c r="I1707" i="10"/>
  <c r="H1707" i="10"/>
  <c r="G1707" i="10"/>
  <c r="F1707" i="10"/>
  <c r="AI1689" i="10"/>
  <c r="AH1689" i="10"/>
  <c r="AG1689" i="10"/>
  <c r="AF1689" i="10"/>
  <c r="AE1689" i="10"/>
  <c r="AD1689" i="10"/>
  <c r="AC1689" i="10"/>
  <c r="AB1689" i="10"/>
  <c r="AA1689" i="10"/>
  <c r="Z1689" i="10"/>
  <c r="Y1689" i="10"/>
  <c r="X1689" i="10"/>
  <c r="W1689" i="10"/>
  <c r="V1689" i="10"/>
  <c r="U1689" i="10"/>
  <c r="T1689" i="10"/>
  <c r="S1689" i="10"/>
  <c r="R1689" i="10"/>
  <c r="Q1689" i="10"/>
  <c r="P1689" i="10"/>
  <c r="O1689" i="10"/>
  <c r="N1689" i="10"/>
  <c r="M1689" i="10"/>
  <c r="L1689" i="10"/>
  <c r="K1689" i="10"/>
  <c r="J1689" i="10"/>
  <c r="I1689" i="10"/>
  <c r="H1689" i="10"/>
  <c r="G1689" i="10"/>
  <c r="F1689" i="10"/>
  <c r="AI1680" i="10"/>
  <c r="AH1680" i="10"/>
  <c r="AG1680" i="10"/>
  <c r="AF1680" i="10"/>
  <c r="AE1680" i="10"/>
  <c r="AD1680" i="10"/>
  <c r="AC1680" i="10"/>
  <c r="AB1680" i="10"/>
  <c r="AA1680" i="10"/>
  <c r="Z1680" i="10"/>
  <c r="Y1680" i="10"/>
  <c r="X1680" i="10"/>
  <c r="W1680" i="10"/>
  <c r="V1680" i="10"/>
  <c r="U1680" i="10"/>
  <c r="T1680" i="10"/>
  <c r="S1680" i="10"/>
  <c r="R1680" i="10"/>
  <c r="Q1680" i="10"/>
  <c r="P1680" i="10"/>
  <c r="O1680" i="10"/>
  <c r="N1680" i="10"/>
  <c r="M1680" i="10"/>
  <c r="L1680" i="10"/>
  <c r="K1680" i="10"/>
  <c r="J1680" i="10"/>
  <c r="I1680" i="10"/>
  <c r="H1680" i="10"/>
  <c r="G1680" i="10"/>
  <c r="F1680" i="10"/>
  <c r="F1678" i="10" s="1"/>
  <c r="AI1676" i="10"/>
  <c r="AH1676" i="10"/>
  <c r="AG1676" i="10"/>
  <c r="AF1676" i="10"/>
  <c r="AE1676" i="10"/>
  <c r="AD1676" i="10"/>
  <c r="AC1676" i="10"/>
  <c r="AB1676" i="10"/>
  <c r="AA1676" i="10"/>
  <c r="Z1676" i="10"/>
  <c r="Y1676" i="10"/>
  <c r="X1676" i="10"/>
  <c r="W1676" i="10"/>
  <c r="V1676" i="10"/>
  <c r="U1676" i="10"/>
  <c r="T1676" i="10"/>
  <c r="S1676" i="10"/>
  <c r="R1676" i="10"/>
  <c r="Q1676" i="10"/>
  <c r="P1676" i="10"/>
  <c r="O1676" i="10"/>
  <c r="N1676" i="10"/>
  <c r="M1676" i="10"/>
  <c r="L1676" i="10"/>
  <c r="K1676" i="10"/>
  <c r="J1676" i="10"/>
  <c r="I1676" i="10"/>
  <c r="H1676" i="10"/>
  <c r="G1676" i="10"/>
  <c r="F1676" i="10"/>
  <c r="AI1667" i="10"/>
  <c r="AH1667" i="10"/>
  <c r="AG1667" i="10"/>
  <c r="AF1667" i="10"/>
  <c r="AE1667" i="10"/>
  <c r="AD1667" i="10"/>
  <c r="AC1667" i="10"/>
  <c r="AB1667" i="10"/>
  <c r="AA1667" i="10"/>
  <c r="Z1667" i="10"/>
  <c r="Y1667" i="10"/>
  <c r="X1667" i="10"/>
  <c r="W1667" i="10"/>
  <c r="V1667" i="10"/>
  <c r="U1667" i="10"/>
  <c r="T1667" i="10"/>
  <c r="S1667" i="10"/>
  <c r="R1667" i="10"/>
  <c r="Q1667" i="10"/>
  <c r="P1667" i="10"/>
  <c r="O1667" i="10"/>
  <c r="N1667" i="10"/>
  <c r="M1667" i="10"/>
  <c r="L1667" i="10"/>
  <c r="K1667" i="10"/>
  <c r="J1667" i="10"/>
  <c r="I1667" i="10"/>
  <c r="H1667" i="10"/>
  <c r="G1667" i="10"/>
  <c r="F1667" i="10"/>
  <c r="F1665" i="10" s="1"/>
  <c r="AI1658" i="10"/>
  <c r="AH1658" i="10"/>
  <c r="AG1658" i="10"/>
  <c r="AF1658" i="10"/>
  <c r="AE1658" i="10"/>
  <c r="AD1658" i="10"/>
  <c r="AC1658" i="10"/>
  <c r="AB1658" i="10"/>
  <c r="AA1658" i="10"/>
  <c r="Z1658" i="10"/>
  <c r="Y1658" i="10"/>
  <c r="X1658" i="10"/>
  <c r="W1658" i="10"/>
  <c r="V1658" i="10"/>
  <c r="U1658" i="10"/>
  <c r="T1658" i="10"/>
  <c r="S1658" i="10"/>
  <c r="R1658" i="10"/>
  <c r="Q1658" i="10"/>
  <c r="P1658" i="10"/>
  <c r="O1658" i="10"/>
  <c r="N1658" i="10"/>
  <c r="M1658" i="10"/>
  <c r="L1658" i="10"/>
  <c r="K1658" i="10"/>
  <c r="J1658" i="10"/>
  <c r="I1658" i="10"/>
  <c r="H1658" i="10"/>
  <c r="G1658" i="10"/>
  <c r="F1658" i="10"/>
  <c r="F1656" i="10" s="1"/>
  <c r="AI1649" i="10"/>
  <c r="AH1649" i="10"/>
  <c r="AG1649" i="10"/>
  <c r="AF1649" i="10"/>
  <c r="AE1649" i="10"/>
  <c r="AD1649" i="10"/>
  <c r="AC1649" i="10"/>
  <c r="AB1649" i="10"/>
  <c r="AA1649" i="10"/>
  <c r="Z1649" i="10"/>
  <c r="Y1649" i="10"/>
  <c r="X1649" i="10"/>
  <c r="W1649" i="10"/>
  <c r="V1649" i="10"/>
  <c r="U1649" i="10"/>
  <c r="T1649" i="10"/>
  <c r="S1649" i="10"/>
  <c r="R1649" i="10"/>
  <c r="Q1649" i="10"/>
  <c r="P1649" i="10"/>
  <c r="O1649" i="10"/>
  <c r="N1649" i="10"/>
  <c r="M1649" i="10"/>
  <c r="L1649" i="10"/>
  <c r="K1649" i="10"/>
  <c r="J1649" i="10"/>
  <c r="I1649" i="10"/>
  <c r="H1649" i="10"/>
  <c r="G1649" i="10"/>
  <c r="F1649" i="10"/>
  <c r="AI1645" i="10"/>
  <c r="AH1645" i="10"/>
  <c r="AG1645" i="10"/>
  <c r="AF1645" i="10"/>
  <c r="AE1645" i="10"/>
  <c r="AD1645" i="10"/>
  <c r="AC1645" i="10"/>
  <c r="AB1645" i="10"/>
  <c r="AA1645" i="10"/>
  <c r="Z1645" i="10"/>
  <c r="Y1645" i="10"/>
  <c r="X1645" i="10"/>
  <c r="W1645" i="10"/>
  <c r="V1645" i="10"/>
  <c r="U1645" i="10"/>
  <c r="T1645" i="10"/>
  <c r="S1645" i="10"/>
  <c r="R1645" i="10"/>
  <c r="Q1645" i="10"/>
  <c r="P1645" i="10"/>
  <c r="O1645" i="10"/>
  <c r="N1645" i="10"/>
  <c r="M1645" i="10"/>
  <c r="L1645" i="10"/>
  <c r="K1645" i="10"/>
  <c r="J1645" i="10"/>
  <c r="I1645" i="10"/>
  <c r="H1645" i="10"/>
  <c r="G1645" i="10"/>
  <c r="F1645" i="10"/>
  <c r="F1643" i="10" s="1"/>
  <c r="AI1641" i="10"/>
  <c r="AH1641" i="10"/>
  <c r="AG1641" i="10"/>
  <c r="AF1641" i="10"/>
  <c r="AE1641" i="10"/>
  <c r="AD1641" i="10"/>
  <c r="AC1641" i="10"/>
  <c r="AB1641" i="10"/>
  <c r="AA1641" i="10"/>
  <c r="Z1641" i="10"/>
  <c r="Y1641" i="10"/>
  <c r="X1641" i="10"/>
  <c r="W1641" i="10"/>
  <c r="V1641" i="10"/>
  <c r="U1641" i="10"/>
  <c r="T1641" i="10"/>
  <c r="S1641" i="10"/>
  <c r="R1641" i="10"/>
  <c r="Q1641" i="10"/>
  <c r="P1641" i="10"/>
  <c r="O1641" i="10"/>
  <c r="N1641" i="10"/>
  <c r="M1641" i="10"/>
  <c r="L1641" i="10"/>
  <c r="K1641" i="10"/>
  <c r="J1641" i="10"/>
  <c r="I1641" i="10"/>
  <c r="H1641" i="10"/>
  <c r="G1641" i="10"/>
  <c r="F1641" i="10"/>
  <c r="AI1637" i="10"/>
  <c r="AH1637" i="10"/>
  <c r="AG1637" i="10"/>
  <c r="AF1637" i="10"/>
  <c r="AE1637" i="10"/>
  <c r="AD1637" i="10"/>
  <c r="AC1637" i="10"/>
  <c r="AB1637" i="10"/>
  <c r="AA1637" i="10"/>
  <c r="Z1637" i="10"/>
  <c r="Y1637" i="10"/>
  <c r="X1637" i="10"/>
  <c r="W1637" i="10"/>
  <c r="V1637" i="10"/>
  <c r="U1637" i="10"/>
  <c r="T1637" i="10"/>
  <c r="S1637" i="10"/>
  <c r="R1637" i="10"/>
  <c r="Q1637" i="10"/>
  <c r="P1637" i="10"/>
  <c r="O1637" i="10"/>
  <c r="N1637" i="10"/>
  <c r="M1637" i="10"/>
  <c r="L1637" i="10"/>
  <c r="K1637" i="10"/>
  <c r="J1637" i="10"/>
  <c r="I1637" i="10"/>
  <c r="H1637" i="10"/>
  <c r="G1637" i="10"/>
  <c r="F1637" i="10"/>
  <c r="F1635" i="10" s="1"/>
  <c r="AI1633" i="10"/>
  <c r="AH1633" i="10"/>
  <c r="AG1633" i="10"/>
  <c r="AF1633" i="10"/>
  <c r="AE1633" i="10"/>
  <c r="AD1633" i="10"/>
  <c r="AC1633" i="10"/>
  <c r="AB1633" i="10"/>
  <c r="AA1633" i="10"/>
  <c r="Z1633" i="10"/>
  <c r="Y1633" i="10"/>
  <c r="X1633" i="10"/>
  <c r="W1633" i="10"/>
  <c r="V1633" i="10"/>
  <c r="U1633" i="10"/>
  <c r="T1633" i="10"/>
  <c r="S1633" i="10"/>
  <c r="R1633" i="10"/>
  <c r="Q1633" i="10"/>
  <c r="P1633" i="10"/>
  <c r="O1633" i="10"/>
  <c r="N1633" i="10"/>
  <c r="M1633" i="10"/>
  <c r="L1633" i="10"/>
  <c r="K1633" i="10"/>
  <c r="J1633" i="10"/>
  <c r="I1633" i="10"/>
  <c r="H1633" i="10"/>
  <c r="G1633" i="10"/>
  <c r="F1633" i="10"/>
  <c r="F1631" i="10" s="1"/>
  <c r="AI1629" i="10"/>
  <c r="AH1629" i="10"/>
  <c r="AG1629" i="10"/>
  <c r="AF1629" i="10"/>
  <c r="AE1629" i="10"/>
  <c r="AD1629" i="10"/>
  <c r="AC1629" i="10"/>
  <c r="AB1629" i="10"/>
  <c r="AA1629" i="10"/>
  <c r="Z1629" i="10"/>
  <c r="Y1629" i="10"/>
  <c r="X1629" i="10"/>
  <c r="W1629" i="10"/>
  <c r="V1629" i="10"/>
  <c r="U1629" i="10"/>
  <c r="T1629" i="10"/>
  <c r="S1629" i="10"/>
  <c r="R1629" i="10"/>
  <c r="Q1629" i="10"/>
  <c r="P1629" i="10"/>
  <c r="O1629" i="10"/>
  <c r="N1629" i="10"/>
  <c r="M1629" i="10"/>
  <c r="L1629" i="10"/>
  <c r="K1629" i="10"/>
  <c r="J1629" i="10"/>
  <c r="I1629" i="10"/>
  <c r="H1629" i="10"/>
  <c r="G1629" i="10"/>
  <c r="F1629" i="10"/>
  <c r="AI1625" i="10"/>
  <c r="AH1625" i="10"/>
  <c r="AG1625" i="10"/>
  <c r="AF1625" i="10"/>
  <c r="AE1625" i="10"/>
  <c r="AD1625" i="10"/>
  <c r="AC1625" i="10"/>
  <c r="AB1625" i="10"/>
  <c r="AA1625" i="10"/>
  <c r="Z1625" i="10"/>
  <c r="Y1625" i="10"/>
  <c r="X1625" i="10"/>
  <c r="W1625" i="10"/>
  <c r="V1625" i="10"/>
  <c r="U1625" i="10"/>
  <c r="T1625" i="10"/>
  <c r="S1625" i="10"/>
  <c r="R1625" i="10"/>
  <c r="Q1625" i="10"/>
  <c r="P1625" i="10"/>
  <c r="O1625" i="10"/>
  <c r="N1625" i="10"/>
  <c r="M1625" i="10"/>
  <c r="L1625" i="10"/>
  <c r="K1625" i="10"/>
  <c r="J1625" i="10"/>
  <c r="I1625" i="10"/>
  <c r="H1625" i="10"/>
  <c r="G1625" i="10"/>
  <c r="F1625" i="10"/>
  <c r="F1623" i="10" s="1"/>
  <c r="AI1621" i="10"/>
  <c r="AH1621" i="10"/>
  <c r="AG1621" i="10"/>
  <c r="AF1621" i="10"/>
  <c r="AE1621" i="10"/>
  <c r="AD1621" i="10"/>
  <c r="AC1621" i="10"/>
  <c r="AB1621" i="10"/>
  <c r="AA1621" i="10"/>
  <c r="Z1621" i="10"/>
  <c r="Y1621" i="10"/>
  <c r="X1621" i="10"/>
  <c r="W1621" i="10"/>
  <c r="V1621" i="10"/>
  <c r="U1621" i="10"/>
  <c r="T1621" i="10"/>
  <c r="S1621" i="10"/>
  <c r="R1621" i="10"/>
  <c r="Q1621" i="10"/>
  <c r="P1621" i="10"/>
  <c r="O1621" i="10"/>
  <c r="N1621" i="10"/>
  <c r="M1621" i="10"/>
  <c r="L1621" i="10"/>
  <c r="K1621" i="10"/>
  <c r="J1621" i="10"/>
  <c r="I1621" i="10"/>
  <c r="H1621" i="10"/>
  <c r="G1621" i="10"/>
  <c r="F1621" i="10"/>
  <c r="AI1617" i="10"/>
  <c r="AH1617" i="10"/>
  <c r="AG1617" i="10"/>
  <c r="AF1617" i="10"/>
  <c r="AE1617" i="10"/>
  <c r="AD1617" i="10"/>
  <c r="AC1617" i="10"/>
  <c r="AB1617" i="10"/>
  <c r="AA1617" i="10"/>
  <c r="Z1617" i="10"/>
  <c r="Y1617" i="10"/>
  <c r="X1617" i="10"/>
  <c r="W1617" i="10"/>
  <c r="V1617" i="10"/>
  <c r="U1617" i="10"/>
  <c r="T1617" i="10"/>
  <c r="S1617" i="10"/>
  <c r="R1617" i="10"/>
  <c r="Q1617" i="10"/>
  <c r="P1617" i="10"/>
  <c r="O1617" i="10"/>
  <c r="N1617" i="10"/>
  <c r="M1617" i="10"/>
  <c r="L1617" i="10"/>
  <c r="K1617" i="10"/>
  <c r="J1617" i="10"/>
  <c r="I1617" i="10"/>
  <c r="H1617" i="10"/>
  <c r="G1617" i="10"/>
  <c r="F1617" i="10"/>
  <c r="F1615" i="10" s="1"/>
  <c r="AI1613" i="10"/>
  <c r="AH1613" i="10"/>
  <c r="AG1613" i="10"/>
  <c r="AF1613" i="10"/>
  <c r="AE1613" i="10"/>
  <c r="AD1613" i="10"/>
  <c r="AC1613" i="10"/>
  <c r="AB1613" i="10"/>
  <c r="AA1613" i="10"/>
  <c r="Z1613" i="10"/>
  <c r="Y1613" i="10"/>
  <c r="X1613" i="10"/>
  <c r="W1613" i="10"/>
  <c r="V1613" i="10"/>
  <c r="U1613" i="10"/>
  <c r="T1613" i="10"/>
  <c r="S1613" i="10"/>
  <c r="R1613" i="10"/>
  <c r="Q1613" i="10"/>
  <c r="P1613" i="10"/>
  <c r="O1613" i="10"/>
  <c r="N1613" i="10"/>
  <c r="M1613" i="10"/>
  <c r="L1613" i="10"/>
  <c r="K1613" i="10"/>
  <c r="J1613" i="10"/>
  <c r="I1613" i="10"/>
  <c r="H1613" i="10"/>
  <c r="G1613" i="10"/>
  <c r="F1613" i="10"/>
  <c r="F1611" i="10" s="1"/>
  <c r="AI1609" i="10"/>
  <c r="AH1609" i="10"/>
  <c r="AG1609" i="10"/>
  <c r="AF1609" i="10"/>
  <c r="AE1609" i="10"/>
  <c r="AD1609" i="10"/>
  <c r="AC1609" i="10"/>
  <c r="AB1609" i="10"/>
  <c r="AA1609" i="10"/>
  <c r="Z1609" i="10"/>
  <c r="Y1609" i="10"/>
  <c r="X1609" i="10"/>
  <c r="W1609" i="10"/>
  <c r="V1609" i="10"/>
  <c r="U1609" i="10"/>
  <c r="T1609" i="10"/>
  <c r="S1609" i="10"/>
  <c r="R1609" i="10"/>
  <c r="Q1609" i="10"/>
  <c r="P1609" i="10"/>
  <c r="O1609" i="10"/>
  <c r="N1609" i="10"/>
  <c r="M1609" i="10"/>
  <c r="L1609" i="10"/>
  <c r="K1609" i="10"/>
  <c r="J1609" i="10"/>
  <c r="I1609" i="10"/>
  <c r="H1609" i="10"/>
  <c r="G1609" i="10"/>
  <c r="F1609" i="10"/>
  <c r="AI1536" i="10"/>
  <c r="AH1536" i="10"/>
  <c r="AG1536" i="10"/>
  <c r="AF1536" i="10"/>
  <c r="AE1536" i="10"/>
  <c r="AD1536" i="10"/>
  <c r="AC1536" i="10"/>
  <c r="AB1536" i="10"/>
  <c r="AA1536" i="10"/>
  <c r="Z1536" i="10"/>
  <c r="Y1536" i="10"/>
  <c r="X1536" i="10"/>
  <c r="W1536" i="10"/>
  <c r="V1536" i="10"/>
  <c r="U1536" i="10"/>
  <c r="T1536" i="10"/>
  <c r="S1536" i="10"/>
  <c r="R1536" i="10"/>
  <c r="Q1536" i="10"/>
  <c r="P1536" i="10"/>
  <c r="O1536" i="10"/>
  <c r="N1536" i="10"/>
  <c r="M1536" i="10"/>
  <c r="L1536" i="10"/>
  <c r="K1536" i="10"/>
  <c r="J1536" i="10"/>
  <c r="I1536" i="10"/>
  <c r="H1536" i="10"/>
  <c r="G1536" i="10"/>
  <c r="F1536" i="10"/>
  <c r="F1534" i="10" s="1"/>
  <c r="AI1532" i="10"/>
  <c r="AH1532" i="10"/>
  <c r="AG1532" i="10"/>
  <c r="AF1532" i="10"/>
  <c r="AE1532" i="10"/>
  <c r="AD1532" i="10"/>
  <c r="AC1532" i="10"/>
  <c r="AB1532" i="10"/>
  <c r="AA1532" i="10"/>
  <c r="Z1532" i="10"/>
  <c r="Y1532" i="10"/>
  <c r="X1532" i="10"/>
  <c r="W1532" i="10"/>
  <c r="V1532" i="10"/>
  <c r="U1532" i="10"/>
  <c r="T1532" i="10"/>
  <c r="S1532" i="10"/>
  <c r="R1532" i="10"/>
  <c r="Q1532" i="10"/>
  <c r="P1532" i="10"/>
  <c r="O1532" i="10"/>
  <c r="N1532" i="10"/>
  <c r="M1532" i="10"/>
  <c r="L1532" i="10"/>
  <c r="K1532" i="10"/>
  <c r="J1532" i="10"/>
  <c r="I1532" i="10"/>
  <c r="H1532" i="10"/>
  <c r="G1532" i="10"/>
  <c r="F1532" i="10"/>
  <c r="F1530" i="10" s="1"/>
  <c r="AI1528" i="10"/>
  <c r="AH1528" i="10"/>
  <c r="AG1528" i="10"/>
  <c r="AF1528" i="10"/>
  <c r="AE1528" i="10"/>
  <c r="AD1528" i="10"/>
  <c r="AC1528" i="10"/>
  <c r="AB1528" i="10"/>
  <c r="AA1528" i="10"/>
  <c r="Z1528" i="10"/>
  <c r="Y1528" i="10"/>
  <c r="X1528" i="10"/>
  <c r="W1528" i="10"/>
  <c r="V1528" i="10"/>
  <c r="U1528" i="10"/>
  <c r="T1528" i="10"/>
  <c r="S1528" i="10"/>
  <c r="R1528" i="10"/>
  <c r="Q1528" i="10"/>
  <c r="P1528" i="10"/>
  <c r="O1528" i="10"/>
  <c r="N1528" i="10"/>
  <c r="M1528" i="10"/>
  <c r="L1528" i="10"/>
  <c r="K1528" i="10"/>
  <c r="J1528" i="10"/>
  <c r="I1528" i="10"/>
  <c r="H1528" i="10"/>
  <c r="G1528" i="10"/>
  <c r="F1528" i="10"/>
  <c r="F1526" i="10" s="1"/>
  <c r="AI1524" i="10"/>
  <c r="AH1524" i="10"/>
  <c r="AG1524" i="10"/>
  <c r="AF1524" i="10"/>
  <c r="AE1524" i="10"/>
  <c r="AD1524" i="10"/>
  <c r="AC1524" i="10"/>
  <c r="AB1524" i="10"/>
  <c r="AA1524" i="10"/>
  <c r="Z1524" i="10"/>
  <c r="Y1524" i="10"/>
  <c r="X1524" i="10"/>
  <c r="W1524" i="10"/>
  <c r="V1524" i="10"/>
  <c r="U1524" i="10"/>
  <c r="T1524" i="10"/>
  <c r="S1524" i="10"/>
  <c r="R1524" i="10"/>
  <c r="Q1524" i="10"/>
  <c r="P1524" i="10"/>
  <c r="O1524" i="10"/>
  <c r="N1524" i="10"/>
  <c r="M1524" i="10"/>
  <c r="L1524" i="10"/>
  <c r="K1524" i="10"/>
  <c r="J1524" i="10"/>
  <c r="I1524" i="10"/>
  <c r="H1524" i="10"/>
  <c r="G1524" i="10"/>
  <c r="F1524" i="10"/>
  <c r="F1522" i="10" s="1"/>
  <c r="AI1520" i="10"/>
  <c r="AH1520" i="10"/>
  <c r="AG1520" i="10"/>
  <c r="AF1520" i="10"/>
  <c r="AE1520" i="10"/>
  <c r="AD1520" i="10"/>
  <c r="AC1520" i="10"/>
  <c r="AB1520" i="10"/>
  <c r="AA1520" i="10"/>
  <c r="Z1520" i="10"/>
  <c r="Y1520" i="10"/>
  <c r="X1520" i="10"/>
  <c r="W1520" i="10"/>
  <c r="V1520" i="10"/>
  <c r="U1520" i="10"/>
  <c r="T1520" i="10"/>
  <c r="S1520" i="10"/>
  <c r="R1520" i="10"/>
  <c r="Q1520" i="10"/>
  <c r="P1520" i="10"/>
  <c r="O1520" i="10"/>
  <c r="N1520" i="10"/>
  <c r="M1520" i="10"/>
  <c r="L1520" i="10"/>
  <c r="K1520" i="10"/>
  <c r="J1520" i="10"/>
  <c r="I1520" i="10"/>
  <c r="H1520" i="10"/>
  <c r="G1520" i="10"/>
  <c r="F1520" i="10"/>
  <c r="AI1516" i="10"/>
  <c r="AH1516" i="10"/>
  <c r="AG1516" i="10"/>
  <c r="AF1516" i="10"/>
  <c r="AE1516" i="10"/>
  <c r="AD1516" i="10"/>
  <c r="AC1516" i="10"/>
  <c r="AB1516" i="10"/>
  <c r="AA1516" i="10"/>
  <c r="Z1516" i="10"/>
  <c r="Y1516" i="10"/>
  <c r="X1516" i="10"/>
  <c r="W1516" i="10"/>
  <c r="V1516" i="10"/>
  <c r="U1516" i="10"/>
  <c r="T1516" i="10"/>
  <c r="S1516" i="10"/>
  <c r="R1516" i="10"/>
  <c r="Q1516" i="10"/>
  <c r="P1516" i="10"/>
  <c r="O1516" i="10"/>
  <c r="N1516" i="10"/>
  <c r="M1516" i="10"/>
  <c r="L1516" i="10"/>
  <c r="K1516" i="10"/>
  <c r="J1516" i="10"/>
  <c r="I1516" i="10"/>
  <c r="H1516" i="10"/>
  <c r="G1516" i="10"/>
  <c r="F1516" i="10"/>
  <c r="AI1512" i="10"/>
  <c r="AH1512" i="10"/>
  <c r="AG1512" i="10"/>
  <c r="AF1512" i="10"/>
  <c r="AE1512" i="10"/>
  <c r="AD1512" i="10"/>
  <c r="AC1512" i="10"/>
  <c r="AB1512" i="10"/>
  <c r="AA1512" i="10"/>
  <c r="Z1512" i="10"/>
  <c r="Y1512" i="10"/>
  <c r="X1512" i="10"/>
  <c r="W1512" i="10"/>
  <c r="V1512" i="10"/>
  <c r="U1512" i="10"/>
  <c r="T1512" i="10"/>
  <c r="S1512" i="10"/>
  <c r="R1512" i="10"/>
  <c r="Q1512" i="10"/>
  <c r="P1512" i="10"/>
  <c r="O1512" i="10"/>
  <c r="N1512" i="10"/>
  <c r="M1512" i="10"/>
  <c r="L1512" i="10"/>
  <c r="K1512" i="10"/>
  <c r="J1512" i="10"/>
  <c r="I1512" i="10"/>
  <c r="H1512" i="10"/>
  <c r="G1512" i="10"/>
  <c r="F1512" i="10"/>
  <c r="F1510" i="10" s="1"/>
  <c r="AI1508" i="10"/>
  <c r="AH1508" i="10"/>
  <c r="AG1508" i="10"/>
  <c r="AF1508" i="10"/>
  <c r="AE1508" i="10"/>
  <c r="AD1508" i="10"/>
  <c r="AC1508" i="10"/>
  <c r="AB1508" i="10"/>
  <c r="AA1508" i="10"/>
  <c r="Z1508" i="10"/>
  <c r="Y1508" i="10"/>
  <c r="X1508" i="10"/>
  <c r="W1508" i="10"/>
  <c r="V1508" i="10"/>
  <c r="U1508" i="10"/>
  <c r="T1508" i="10"/>
  <c r="S1508" i="10"/>
  <c r="R1508" i="10"/>
  <c r="Q1508" i="10"/>
  <c r="P1508" i="10"/>
  <c r="O1508" i="10"/>
  <c r="N1508" i="10"/>
  <c r="M1508" i="10"/>
  <c r="L1508" i="10"/>
  <c r="K1508" i="10"/>
  <c r="J1508" i="10"/>
  <c r="I1508" i="10"/>
  <c r="H1508" i="10"/>
  <c r="G1508" i="10"/>
  <c r="F1508" i="10"/>
  <c r="F1506" i="10" s="1"/>
  <c r="AI1504" i="10"/>
  <c r="AH1504" i="10"/>
  <c r="AG1504" i="10"/>
  <c r="AF1504" i="10"/>
  <c r="AE1504" i="10"/>
  <c r="AD1504" i="10"/>
  <c r="AC1504" i="10"/>
  <c r="AB1504" i="10"/>
  <c r="AA1504" i="10"/>
  <c r="Z1504" i="10"/>
  <c r="Y1504" i="10"/>
  <c r="X1504" i="10"/>
  <c r="W1504" i="10"/>
  <c r="V1504" i="10"/>
  <c r="U1504" i="10"/>
  <c r="T1504" i="10"/>
  <c r="S1504" i="10"/>
  <c r="R1504" i="10"/>
  <c r="Q1504" i="10"/>
  <c r="P1504" i="10"/>
  <c r="O1504" i="10"/>
  <c r="N1504" i="10"/>
  <c r="M1504" i="10"/>
  <c r="L1504" i="10"/>
  <c r="K1504" i="10"/>
  <c r="J1504" i="10"/>
  <c r="I1504" i="10"/>
  <c r="H1504" i="10"/>
  <c r="G1504" i="10"/>
  <c r="F1504" i="10"/>
  <c r="F1502" i="10" s="1"/>
  <c r="AI1500" i="10"/>
  <c r="AH1500" i="10"/>
  <c r="AG1500" i="10"/>
  <c r="AF1500" i="10"/>
  <c r="AE1500" i="10"/>
  <c r="AD1500" i="10"/>
  <c r="AC1500" i="10"/>
  <c r="AB1500" i="10"/>
  <c r="AA1500" i="10"/>
  <c r="Z1500" i="10"/>
  <c r="Y1500" i="10"/>
  <c r="X1500" i="10"/>
  <c r="W1500" i="10"/>
  <c r="V1500" i="10"/>
  <c r="U1500" i="10"/>
  <c r="T1500" i="10"/>
  <c r="S1500" i="10"/>
  <c r="R1500" i="10"/>
  <c r="Q1500" i="10"/>
  <c r="P1500" i="10"/>
  <c r="O1500" i="10"/>
  <c r="N1500" i="10"/>
  <c r="M1500" i="10"/>
  <c r="L1500" i="10"/>
  <c r="K1500" i="10"/>
  <c r="J1500" i="10"/>
  <c r="I1500" i="10"/>
  <c r="H1500" i="10"/>
  <c r="G1500" i="10"/>
  <c r="F1500" i="10"/>
  <c r="F1498" i="10" s="1"/>
  <c r="AI1496" i="10"/>
  <c r="AH1496" i="10"/>
  <c r="AG1496" i="10"/>
  <c r="AF1496" i="10"/>
  <c r="AE1496" i="10"/>
  <c r="AD1496" i="10"/>
  <c r="AC1496" i="10"/>
  <c r="AB1496" i="10"/>
  <c r="AA1496" i="10"/>
  <c r="Z1496" i="10"/>
  <c r="Y1496" i="10"/>
  <c r="X1496" i="10"/>
  <c r="W1496" i="10"/>
  <c r="V1496" i="10"/>
  <c r="U1496" i="10"/>
  <c r="T1496" i="10"/>
  <c r="S1496" i="10"/>
  <c r="R1496" i="10"/>
  <c r="Q1496" i="10"/>
  <c r="P1496" i="10"/>
  <c r="O1496" i="10"/>
  <c r="N1496" i="10"/>
  <c r="M1496" i="10"/>
  <c r="L1496" i="10"/>
  <c r="K1496" i="10"/>
  <c r="J1496" i="10"/>
  <c r="I1496" i="10"/>
  <c r="H1496" i="10"/>
  <c r="G1496" i="10"/>
  <c r="F1496" i="10"/>
  <c r="AI1492" i="10"/>
  <c r="AH1492" i="10"/>
  <c r="AG1492" i="10"/>
  <c r="AF1492" i="10"/>
  <c r="AE1492" i="10"/>
  <c r="AD1492" i="10"/>
  <c r="AC1492" i="10"/>
  <c r="AB1492" i="10"/>
  <c r="AA1492" i="10"/>
  <c r="Z1492" i="10"/>
  <c r="Y1492" i="10"/>
  <c r="X1492" i="10"/>
  <c r="W1492" i="10"/>
  <c r="V1492" i="10"/>
  <c r="U1492" i="10"/>
  <c r="T1492" i="10"/>
  <c r="S1492" i="10"/>
  <c r="R1492" i="10"/>
  <c r="Q1492" i="10"/>
  <c r="P1492" i="10"/>
  <c r="O1492" i="10"/>
  <c r="N1492" i="10"/>
  <c r="M1492" i="10"/>
  <c r="L1492" i="10"/>
  <c r="K1492" i="10"/>
  <c r="J1492" i="10"/>
  <c r="I1492" i="10"/>
  <c r="H1492" i="10"/>
  <c r="G1492" i="10"/>
  <c r="F1492" i="10"/>
  <c r="AI1488" i="10"/>
  <c r="AH1488" i="10"/>
  <c r="AG1488" i="10"/>
  <c r="AF1488" i="10"/>
  <c r="AE1488" i="10"/>
  <c r="AD1488" i="10"/>
  <c r="AC1488" i="10"/>
  <c r="AB1488" i="10"/>
  <c r="AA1488" i="10"/>
  <c r="Z1488" i="10"/>
  <c r="Y1488" i="10"/>
  <c r="X1488" i="10"/>
  <c r="W1488" i="10"/>
  <c r="V1488" i="10"/>
  <c r="U1488" i="10"/>
  <c r="T1488" i="10"/>
  <c r="S1488" i="10"/>
  <c r="R1488" i="10"/>
  <c r="Q1488" i="10"/>
  <c r="P1488" i="10"/>
  <c r="O1488" i="10"/>
  <c r="N1488" i="10"/>
  <c r="M1488" i="10"/>
  <c r="L1488" i="10"/>
  <c r="K1488" i="10"/>
  <c r="J1488" i="10"/>
  <c r="I1488" i="10"/>
  <c r="H1488" i="10"/>
  <c r="G1488" i="10"/>
  <c r="F1488" i="10"/>
  <c r="F1486" i="10" s="1"/>
  <c r="AI1484" i="10"/>
  <c r="AH1484" i="10"/>
  <c r="AG1484" i="10"/>
  <c r="AF1484" i="10"/>
  <c r="AE1484" i="10"/>
  <c r="AD1484" i="10"/>
  <c r="AC1484" i="10"/>
  <c r="AB1484" i="10"/>
  <c r="AA1484" i="10"/>
  <c r="Z1484" i="10"/>
  <c r="Y1484" i="10"/>
  <c r="X1484" i="10"/>
  <c r="W1484" i="10"/>
  <c r="V1484" i="10"/>
  <c r="U1484" i="10"/>
  <c r="T1484" i="10"/>
  <c r="S1484" i="10"/>
  <c r="R1484" i="10"/>
  <c r="Q1484" i="10"/>
  <c r="P1484" i="10"/>
  <c r="O1484" i="10"/>
  <c r="N1484" i="10"/>
  <c r="M1484" i="10"/>
  <c r="L1484" i="10"/>
  <c r="K1484" i="10"/>
  <c r="J1484" i="10"/>
  <c r="I1484" i="10"/>
  <c r="H1484" i="10"/>
  <c r="G1484" i="10"/>
  <c r="F1484" i="10"/>
  <c r="AI1475" i="10"/>
  <c r="AH1475" i="10"/>
  <c r="AG1475" i="10"/>
  <c r="AF1475" i="10"/>
  <c r="AE1475" i="10"/>
  <c r="AD1475" i="10"/>
  <c r="AC1475" i="10"/>
  <c r="AB1475" i="10"/>
  <c r="AA1475" i="10"/>
  <c r="Z1475" i="10"/>
  <c r="Y1475" i="10"/>
  <c r="X1475" i="10"/>
  <c r="W1475" i="10"/>
  <c r="V1475" i="10"/>
  <c r="U1475" i="10"/>
  <c r="T1475" i="10"/>
  <c r="S1475" i="10"/>
  <c r="R1475" i="10"/>
  <c r="Q1475" i="10"/>
  <c r="P1475" i="10"/>
  <c r="O1475" i="10"/>
  <c r="N1475" i="10"/>
  <c r="M1475" i="10"/>
  <c r="L1475" i="10"/>
  <c r="K1475" i="10"/>
  <c r="J1475" i="10"/>
  <c r="I1475" i="10"/>
  <c r="H1475" i="10"/>
  <c r="G1475" i="10"/>
  <c r="F1475" i="10"/>
  <c r="F1473" i="10" s="1"/>
  <c r="AI1466" i="10"/>
  <c r="AH1466" i="10"/>
  <c r="AG1466" i="10"/>
  <c r="AF1466" i="10"/>
  <c r="AE1466" i="10"/>
  <c r="AD1466" i="10"/>
  <c r="AC1466" i="10"/>
  <c r="AB1466" i="10"/>
  <c r="AA1466" i="10"/>
  <c r="Z1466" i="10"/>
  <c r="Y1466" i="10"/>
  <c r="X1466" i="10"/>
  <c r="W1466" i="10"/>
  <c r="V1466" i="10"/>
  <c r="U1466" i="10"/>
  <c r="T1466" i="10"/>
  <c r="S1466" i="10"/>
  <c r="R1466" i="10"/>
  <c r="Q1466" i="10"/>
  <c r="P1466" i="10"/>
  <c r="O1466" i="10"/>
  <c r="N1466" i="10"/>
  <c r="M1466" i="10"/>
  <c r="L1466" i="10"/>
  <c r="K1466" i="10"/>
  <c r="J1466" i="10"/>
  <c r="I1466" i="10"/>
  <c r="H1466" i="10"/>
  <c r="G1466" i="10"/>
  <c r="F1466" i="10"/>
  <c r="F1464" i="10" s="1"/>
  <c r="AI1457" i="10"/>
  <c r="AH1457" i="10"/>
  <c r="AG1457" i="10"/>
  <c r="AF1457" i="10"/>
  <c r="AE1457" i="10"/>
  <c r="AD1457" i="10"/>
  <c r="AC1457" i="10"/>
  <c r="AB1457" i="10"/>
  <c r="AA1457" i="10"/>
  <c r="Z1457" i="10"/>
  <c r="Y1457" i="10"/>
  <c r="X1457" i="10"/>
  <c r="W1457" i="10"/>
  <c r="V1457" i="10"/>
  <c r="U1457" i="10"/>
  <c r="T1457" i="10"/>
  <c r="S1457" i="10"/>
  <c r="R1457" i="10"/>
  <c r="Q1457" i="10"/>
  <c r="P1457" i="10"/>
  <c r="O1457" i="10"/>
  <c r="N1457" i="10"/>
  <c r="M1457" i="10"/>
  <c r="L1457" i="10"/>
  <c r="K1457" i="10"/>
  <c r="J1457" i="10"/>
  <c r="I1457" i="10"/>
  <c r="H1457" i="10"/>
  <c r="G1457" i="10"/>
  <c r="F1457" i="10"/>
  <c r="F1455" i="10" s="1"/>
  <c r="AI1439" i="10"/>
  <c r="AH1439" i="10"/>
  <c r="AG1439" i="10"/>
  <c r="AF1439" i="10"/>
  <c r="AE1439" i="10"/>
  <c r="AD1439" i="10"/>
  <c r="AC1439" i="10"/>
  <c r="AB1439" i="10"/>
  <c r="AA1439" i="10"/>
  <c r="Z1439" i="10"/>
  <c r="Y1439" i="10"/>
  <c r="X1439" i="10"/>
  <c r="W1439" i="10"/>
  <c r="V1439" i="10"/>
  <c r="U1439" i="10"/>
  <c r="T1439" i="10"/>
  <c r="S1439" i="10"/>
  <c r="R1439" i="10"/>
  <c r="Q1439" i="10"/>
  <c r="P1439" i="10"/>
  <c r="O1439" i="10"/>
  <c r="N1439" i="10"/>
  <c r="M1439" i="10"/>
  <c r="L1439" i="10"/>
  <c r="K1439" i="10"/>
  <c r="J1439" i="10"/>
  <c r="I1439" i="10"/>
  <c r="H1439" i="10"/>
  <c r="G1439" i="10"/>
  <c r="F1439" i="10"/>
  <c r="F1437" i="10" s="1"/>
  <c r="AI1435" i="10"/>
  <c r="AH1435" i="10"/>
  <c r="AG1435" i="10"/>
  <c r="AF1435" i="10"/>
  <c r="AE1435" i="10"/>
  <c r="AD1435" i="10"/>
  <c r="AC1435" i="10"/>
  <c r="AB1435" i="10"/>
  <c r="AA1435" i="10"/>
  <c r="Z1435" i="10"/>
  <c r="Y1435" i="10"/>
  <c r="X1435" i="10"/>
  <c r="W1435" i="10"/>
  <c r="V1435" i="10"/>
  <c r="U1435" i="10"/>
  <c r="T1435" i="10"/>
  <c r="S1435" i="10"/>
  <c r="R1435" i="10"/>
  <c r="Q1435" i="10"/>
  <c r="P1435" i="10"/>
  <c r="O1435" i="10"/>
  <c r="N1435" i="10"/>
  <c r="M1435" i="10"/>
  <c r="L1435" i="10"/>
  <c r="K1435" i="10"/>
  <c r="J1435" i="10"/>
  <c r="I1435" i="10"/>
  <c r="H1435" i="10"/>
  <c r="G1435" i="10"/>
  <c r="F1435" i="10"/>
  <c r="F1433" i="10" s="1"/>
  <c r="AI1431" i="10"/>
  <c r="AH1431" i="10"/>
  <c r="AG1431" i="10"/>
  <c r="AF1431" i="10"/>
  <c r="AE1431" i="10"/>
  <c r="AD1431" i="10"/>
  <c r="AC1431" i="10"/>
  <c r="AB1431" i="10"/>
  <c r="AA1431" i="10"/>
  <c r="Z1431" i="10"/>
  <c r="Y1431" i="10"/>
  <c r="X1431" i="10"/>
  <c r="W1431" i="10"/>
  <c r="V1431" i="10"/>
  <c r="U1431" i="10"/>
  <c r="T1431" i="10"/>
  <c r="S1431" i="10"/>
  <c r="R1431" i="10"/>
  <c r="Q1431" i="10"/>
  <c r="P1431" i="10"/>
  <c r="O1431" i="10"/>
  <c r="N1431" i="10"/>
  <c r="M1431" i="10"/>
  <c r="L1431" i="10"/>
  <c r="K1431" i="10"/>
  <c r="J1431" i="10"/>
  <c r="I1431" i="10"/>
  <c r="H1431" i="10"/>
  <c r="G1431" i="10"/>
  <c r="F1431" i="10"/>
  <c r="F1429" i="10" s="1"/>
  <c r="AI1427" i="10"/>
  <c r="AH1427" i="10"/>
  <c r="AG1427" i="10"/>
  <c r="AF1427" i="10"/>
  <c r="AE1427" i="10"/>
  <c r="AD1427" i="10"/>
  <c r="AC1427" i="10"/>
  <c r="AB1427" i="10"/>
  <c r="AA1427" i="10"/>
  <c r="Z1427" i="10"/>
  <c r="Y1427" i="10"/>
  <c r="X1427" i="10"/>
  <c r="W1427" i="10"/>
  <c r="V1427" i="10"/>
  <c r="U1427" i="10"/>
  <c r="T1427" i="10"/>
  <c r="S1427" i="10"/>
  <c r="R1427" i="10"/>
  <c r="Q1427" i="10"/>
  <c r="P1427" i="10"/>
  <c r="O1427" i="10"/>
  <c r="N1427" i="10"/>
  <c r="M1427" i="10"/>
  <c r="L1427" i="10"/>
  <c r="K1427" i="10"/>
  <c r="J1427" i="10"/>
  <c r="I1427" i="10"/>
  <c r="H1427" i="10"/>
  <c r="G1427" i="10"/>
  <c r="F1427" i="10"/>
  <c r="F1425" i="10" s="1"/>
  <c r="AI1423" i="10"/>
  <c r="AH1423" i="10"/>
  <c r="AG1423" i="10"/>
  <c r="AF1423" i="10"/>
  <c r="AE1423" i="10"/>
  <c r="AD1423" i="10"/>
  <c r="AC1423" i="10"/>
  <c r="AB1423" i="10"/>
  <c r="AA1423" i="10"/>
  <c r="Z1423" i="10"/>
  <c r="Y1423" i="10"/>
  <c r="X1423" i="10"/>
  <c r="W1423" i="10"/>
  <c r="V1423" i="10"/>
  <c r="U1423" i="10"/>
  <c r="T1423" i="10"/>
  <c r="S1423" i="10"/>
  <c r="R1423" i="10"/>
  <c r="Q1423" i="10"/>
  <c r="P1423" i="10"/>
  <c r="O1423" i="10"/>
  <c r="N1423" i="10"/>
  <c r="M1423" i="10"/>
  <c r="L1423" i="10"/>
  <c r="K1423" i="10"/>
  <c r="J1423" i="10"/>
  <c r="I1423" i="10"/>
  <c r="H1423" i="10"/>
  <c r="G1423" i="10"/>
  <c r="F1423" i="10"/>
  <c r="F1421" i="10" s="1"/>
  <c r="AI1419" i="10"/>
  <c r="AH1419" i="10"/>
  <c r="AG1419" i="10"/>
  <c r="AF1419" i="10"/>
  <c r="AE1419" i="10"/>
  <c r="AD1419" i="10"/>
  <c r="AC1419" i="10"/>
  <c r="AB1419" i="10"/>
  <c r="AA1419" i="10"/>
  <c r="Z1419" i="10"/>
  <c r="Y1419" i="10"/>
  <c r="X1419" i="10"/>
  <c r="W1419" i="10"/>
  <c r="V1419" i="10"/>
  <c r="U1419" i="10"/>
  <c r="T1419" i="10"/>
  <c r="S1419" i="10"/>
  <c r="R1419" i="10"/>
  <c r="Q1419" i="10"/>
  <c r="P1419" i="10"/>
  <c r="O1419" i="10"/>
  <c r="N1419" i="10"/>
  <c r="M1419" i="10"/>
  <c r="L1419" i="10"/>
  <c r="K1419" i="10"/>
  <c r="J1419" i="10"/>
  <c r="I1419" i="10"/>
  <c r="H1419" i="10"/>
  <c r="G1419" i="10"/>
  <c r="F1419" i="10"/>
  <c r="F1417" i="10" s="1"/>
  <c r="AI1410" i="10"/>
  <c r="AH1410" i="10"/>
  <c r="AG1410" i="10"/>
  <c r="AF1410" i="10"/>
  <c r="AE1410" i="10"/>
  <c r="AD1410" i="10"/>
  <c r="AC1410" i="10"/>
  <c r="AB1410" i="10"/>
  <c r="AA1410" i="10"/>
  <c r="Z1410" i="10"/>
  <c r="Y1410" i="10"/>
  <c r="X1410" i="10"/>
  <c r="W1410" i="10"/>
  <c r="V1410" i="10"/>
  <c r="U1410" i="10"/>
  <c r="T1410" i="10"/>
  <c r="S1410" i="10"/>
  <c r="R1410" i="10"/>
  <c r="Q1410" i="10"/>
  <c r="P1410" i="10"/>
  <c r="O1410" i="10"/>
  <c r="N1410" i="10"/>
  <c r="M1410" i="10"/>
  <c r="L1410" i="10"/>
  <c r="K1410" i="10"/>
  <c r="J1410" i="10"/>
  <c r="I1410" i="10"/>
  <c r="H1410" i="10"/>
  <c r="G1410" i="10"/>
  <c r="F1410" i="10"/>
  <c r="AI1406" i="10"/>
  <c r="AH1406" i="10"/>
  <c r="AG1406" i="10"/>
  <c r="AF1406" i="10"/>
  <c r="AE1406" i="10"/>
  <c r="AD1406" i="10"/>
  <c r="AC1406" i="10"/>
  <c r="AB1406" i="10"/>
  <c r="AA1406" i="10"/>
  <c r="Z1406" i="10"/>
  <c r="Y1406" i="10"/>
  <c r="X1406" i="10"/>
  <c r="W1406" i="10"/>
  <c r="V1406" i="10"/>
  <c r="U1406" i="10"/>
  <c r="T1406" i="10"/>
  <c r="S1406" i="10"/>
  <c r="R1406" i="10"/>
  <c r="Q1406" i="10"/>
  <c r="P1406" i="10"/>
  <c r="O1406" i="10"/>
  <c r="N1406" i="10"/>
  <c r="M1406" i="10"/>
  <c r="L1406" i="10"/>
  <c r="K1406" i="10"/>
  <c r="J1406" i="10"/>
  <c r="I1406" i="10"/>
  <c r="H1406" i="10"/>
  <c r="G1406" i="10"/>
  <c r="F1406" i="10"/>
  <c r="AI1402" i="10"/>
  <c r="AH1402" i="10"/>
  <c r="AG1402" i="10"/>
  <c r="AF1402" i="10"/>
  <c r="AE1402" i="10"/>
  <c r="AD1402" i="10"/>
  <c r="AC1402" i="10"/>
  <c r="AB1402" i="10"/>
  <c r="AA1402" i="10"/>
  <c r="Z1402" i="10"/>
  <c r="Y1402" i="10"/>
  <c r="X1402" i="10"/>
  <c r="W1402" i="10"/>
  <c r="V1402" i="10"/>
  <c r="U1402" i="10"/>
  <c r="T1402" i="10"/>
  <c r="S1402" i="10"/>
  <c r="R1402" i="10"/>
  <c r="Q1402" i="10"/>
  <c r="P1402" i="10"/>
  <c r="O1402" i="10"/>
  <c r="N1402" i="10"/>
  <c r="M1402" i="10"/>
  <c r="L1402" i="10"/>
  <c r="K1402" i="10"/>
  <c r="J1402" i="10"/>
  <c r="I1402" i="10"/>
  <c r="H1402" i="10"/>
  <c r="G1402" i="10"/>
  <c r="F1402" i="10"/>
  <c r="F1400" i="10" s="1"/>
  <c r="AI1398" i="10"/>
  <c r="AH1398" i="10"/>
  <c r="AG1398" i="10"/>
  <c r="AF1398" i="10"/>
  <c r="AE1398" i="10"/>
  <c r="AD1398" i="10"/>
  <c r="AC1398" i="10"/>
  <c r="AB1398" i="10"/>
  <c r="AA1398" i="10"/>
  <c r="Z1398" i="10"/>
  <c r="Y1398" i="10"/>
  <c r="X1398" i="10"/>
  <c r="W1398" i="10"/>
  <c r="V1398" i="10"/>
  <c r="U1398" i="10"/>
  <c r="T1398" i="10"/>
  <c r="S1398" i="10"/>
  <c r="R1398" i="10"/>
  <c r="Q1398" i="10"/>
  <c r="P1398" i="10"/>
  <c r="O1398" i="10"/>
  <c r="N1398" i="10"/>
  <c r="M1398" i="10"/>
  <c r="L1398" i="10"/>
  <c r="K1398" i="10"/>
  <c r="J1398" i="10"/>
  <c r="I1398" i="10"/>
  <c r="H1398" i="10"/>
  <c r="G1398" i="10"/>
  <c r="F1398" i="10"/>
  <c r="F1396" i="10" s="1"/>
  <c r="AI1394" i="10"/>
  <c r="AH1394" i="10"/>
  <c r="AG1394" i="10"/>
  <c r="AF1394" i="10"/>
  <c r="AE1394" i="10"/>
  <c r="AD1394" i="10"/>
  <c r="AC1394" i="10"/>
  <c r="AB1394" i="10"/>
  <c r="AA1394" i="10"/>
  <c r="Z1394" i="10"/>
  <c r="Y1394" i="10"/>
  <c r="X1394" i="10"/>
  <c r="W1394" i="10"/>
  <c r="V1394" i="10"/>
  <c r="U1394" i="10"/>
  <c r="T1394" i="10"/>
  <c r="S1394" i="10"/>
  <c r="R1394" i="10"/>
  <c r="Q1394" i="10"/>
  <c r="P1394" i="10"/>
  <c r="O1394" i="10"/>
  <c r="N1394" i="10"/>
  <c r="M1394" i="10"/>
  <c r="L1394" i="10"/>
  <c r="K1394" i="10"/>
  <c r="J1394" i="10"/>
  <c r="I1394" i="10"/>
  <c r="H1394" i="10"/>
  <c r="G1394" i="10"/>
  <c r="F1394" i="10"/>
  <c r="F1392" i="10" s="1"/>
  <c r="AI1390" i="10"/>
  <c r="AH1390" i="10"/>
  <c r="AG1390" i="10"/>
  <c r="AF1390" i="10"/>
  <c r="AE1390" i="10"/>
  <c r="AD1390" i="10"/>
  <c r="AC1390" i="10"/>
  <c r="AB1390" i="10"/>
  <c r="AA1390" i="10"/>
  <c r="Z1390" i="10"/>
  <c r="Y1390" i="10"/>
  <c r="X1390" i="10"/>
  <c r="W1390" i="10"/>
  <c r="V1390" i="10"/>
  <c r="U1390" i="10"/>
  <c r="T1390" i="10"/>
  <c r="S1390" i="10"/>
  <c r="R1390" i="10"/>
  <c r="Q1390" i="10"/>
  <c r="P1390" i="10"/>
  <c r="O1390" i="10"/>
  <c r="N1390" i="10"/>
  <c r="M1390" i="10"/>
  <c r="L1390" i="10"/>
  <c r="K1390" i="10"/>
  <c r="J1390" i="10"/>
  <c r="I1390" i="10"/>
  <c r="H1390" i="10"/>
  <c r="G1390" i="10"/>
  <c r="F1390" i="10"/>
  <c r="AI1386" i="10"/>
  <c r="AH1386" i="10"/>
  <c r="AG1386" i="10"/>
  <c r="AF1386" i="10"/>
  <c r="AE1386" i="10"/>
  <c r="AD1386" i="10"/>
  <c r="AC1386" i="10"/>
  <c r="AB1386" i="10"/>
  <c r="AA1386" i="10"/>
  <c r="Z1386" i="10"/>
  <c r="Y1386" i="10"/>
  <c r="X1386" i="10"/>
  <c r="W1386" i="10"/>
  <c r="V1386" i="10"/>
  <c r="U1386" i="10"/>
  <c r="T1386" i="10"/>
  <c r="S1386" i="10"/>
  <c r="R1386" i="10"/>
  <c r="Q1386" i="10"/>
  <c r="P1386" i="10"/>
  <c r="O1386" i="10"/>
  <c r="N1386" i="10"/>
  <c r="M1386" i="10"/>
  <c r="L1386" i="10"/>
  <c r="K1386" i="10"/>
  <c r="J1386" i="10"/>
  <c r="I1386" i="10"/>
  <c r="H1386" i="10"/>
  <c r="G1386" i="10"/>
  <c r="F1386" i="10"/>
  <c r="F1384" i="10" s="1"/>
  <c r="AI1252" i="10"/>
  <c r="AH1252" i="10"/>
  <c r="AG1252" i="10"/>
  <c r="AF1252" i="10"/>
  <c r="AE1252" i="10"/>
  <c r="AD1252" i="10"/>
  <c r="AC1252" i="10"/>
  <c r="AB1252" i="10"/>
  <c r="AA1252" i="10"/>
  <c r="Z1252" i="10"/>
  <c r="Y1252" i="10"/>
  <c r="X1252" i="10"/>
  <c r="W1252" i="10"/>
  <c r="V1252" i="10"/>
  <c r="U1252" i="10"/>
  <c r="T1252" i="10"/>
  <c r="S1252" i="10"/>
  <c r="R1252" i="10"/>
  <c r="Q1252" i="10"/>
  <c r="P1252" i="10"/>
  <c r="O1252" i="10"/>
  <c r="N1252" i="10"/>
  <c r="M1252" i="10"/>
  <c r="L1252" i="10"/>
  <c r="K1252" i="10"/>
  <c r="J1252" i="10"/>
  <c r="I1252" i="10"/>
  <c r="H1252" i="10"/>
  <c r="G1252" i="10"/>
  <c r="F1252" i="10"/>
  <c r="F1250" i="10" s="1"/>
  <c r="AI1243" i="10"/>
  <c r="AH1243" i="10"/>
  <c r="AG1243" i="10"/>
  <c r="AF1243" i="10"/>
  <c r="AE1243" i="10"/>
  <c r="AD1243" i="10"/>
  <c r="AC1243" i="10"/>
  <c r="AB1243" i="10"/>
  <c r="AA1243" i="10"/>
  <c r="Z1243" i="10"/>
  <c r="Y1243" i="10"/>
  <c r="X1243" i="10"/>
  <c r="W1243" i="10"/>
  <c r="V1243" i="10"/>
  <c r="U1243" i="10"/>
  <c r="T1243" i="10"/>
  <c r="S1243" i="10"/>
  <c r="R1243" i="10"/>
  <c r="Q1243" i="10"/>
  <c r="P1243" i="10"/>
  <c r="O1243" i="10"/>
  <c r="N1243" i="10"/>
  <c r="M1243" i="10"/>
  <c r="L1243" i="10"/>
  <c r="K1243" i="10"/>
  <c r="J1243" i="10"/>
  <c r="I1243" i="10"/>
  <c r="H1243" i="10"/>
  <c r="G1243" i="10"/>
  <c r="F1243" i="10"/>
  <c r="AI1009" i="10"/>
  <c r="AH1009" i="10"/>
  <c r="AG1009" i="10"/>
  <c r="AF1009" i="10"/>
  <c r="AE1009" i="10"/>
  <c r="AD1009" i="10"/>
  <c r="AC1009" i="10"/>
  <c r="AB1009" i="10"/>
  <c r="AA1009" i="10"/>
  <c r="Z1009" i="10"/>
  <c r="Y1009" i="10"/>
  <c r="X1009" i="10"/>
  <c r="W1009" i="10"/>
  <c r="V1009" i="10"/>
  <c r="U1009" i="10"/>
  <c r="T1009" i="10"/>
  <c r="S1009" i="10"/>
  <c r="R1009" i="10"/>
  <c r="Q1009" i="10"/>
  <c r="P1009" i="10"/>
  <c r="O1009" i="10"/>
  <c r="N1009" i="10"/>
  <c r="M1009" i="10"/>
  <c r="L1009" i="10"/>
  <c r="K1009" i="10"/>
  <c r="J1009" i="10"/>
  <c r="I1009" i="10"/>
  <c r="H1009" i="10"/>
  <c r="G1009" i="10"/>
  <c r="F1009" i="10"/>
  <c r="F1007" i="10" s="1"/>
  <c r="AI1005" i="10"/>
  <c r="AH1005" i="10"/>
  <c r="AG1005" i="10"/>
  <c r="AF1005" i="10"/>
  <c r="AE1005" i="10"/>
  <c r="AD1005" i="10"/>
  <c r="AC1005" i="10"/>
  <c r="AB1005" i="10"/>
  <c r="AA1005" i="10"/>
  <c r="Z1005" i="10"/>
  <c r="Y1005" i="10"/>
  <c r="X1005" i="10"/>
  <c r="W1005" i="10"/>
  <c r="V1005" i="10"/>
  <c r="U1005" i="10"/>
  <c r="T1005" i="10"/>
  <c r="S1005" i="10"/>
  <c r="R1005" i="10"/>
  <c r="Q1005" i="10"/>
  <c r="P1005" i="10"/>
  <c r="O1005" i="10"/>
  <c r="N1005" i="10"/>
  <c r="M1005" i="10"/>
  <c r="L1005" i="10"/>
  <c r="K1005" i="10"/>
  <c r="J1005" i="10"/>
  <c r="I1005" i="10"/>
  <c r="H1005" i="10"/>
  <c r="G1005" i="10"/>
  <c r="F1005" i="10"/>
  <c r="AI973" i="10"/>
  <c r="AH973" i="10"/>
  <c r="AG973" i="10"/>
  <c r="AF973" i="10"/>
  <c r="AE973" i="10"/>
  <c r="AD973" i="10"/>
  <c r="AC973" i="10"/>
  <c r="AB973" i="10"/>
  <c r="AA973" i="10"/>
  <c r="Z973" i="10"/>
  <c r="Y973" i="10"/>
  <c r="X973" i="10"/>
  <c r="W973" i="10"/>
  <c r="V973" i="10"/>
  <c r="U973" i="10"/>
  <c r="T973" i="10"/>
  <c r="S973" i="10"/>
  <c r="R973" i="10"/>
  <c r="Q973" i="10"/>
  <c r="P973" i="10"/>
  <c r="O973" i="10"/>
  <c r="N973" i="10"/>
  <c r="M973" i="10"/>
  <c r="L973" i="10"/>
  <c r="K973" i="10"/>
  <c r="J973" i="10"/>
  <c r="I973" i="10"/>
  <c r="H973" i="10"/>
  <c r="G973" i="10"/>
  <c r="F973" i="10"/>
  <c r="F971" i="10" s="1"/>
  <c r="AI945" i="10"/>
  <c r="AH945" i="10"/>
  <c r="AG945" i="10"/>
  <c r="AF945" i="10"/>
  <c r="AE945" i="10"/>
  <c r="AD945" i="10"/>
  <c r="AC945" i="10"/>
  <c r="AB945" i="10"/>
  <c r="AA945" i="10"/>
  <c r="Z945" i="10"/>
  <c r="Y945" i="10"/>
  <c r="X945" i="10"/>
  <c r="W945" i="10"/>
  <c r="V945" i="10"/>
  <c r="U945" i="10"/>
  <c r="T945" i="10"/>
  <c r="S945" i="10"/>
  <c r="R945" i="10"/>
  <c r="Q945" i="10"/>
  <c r="P945" i="10"/>
  <c r="O945" i="10"/>
  <c r="N945" i="10"/>
  <c r="M945" i="10"/>
  <c r="L945" i="10"/>
  <c r="K945" i="10"/>
  <c r="J945" i="10"/>
  <c r="I945" i="10"/>
  <c r="H945" i="10"/>
  <c r="G945" i="10"/>
  <c r="F945" i="10"/>
  <c r="AI941" i="10"/>
  <c r="AH941" i="10"/>
  <c r="AG941" i="10"/>
  <c r="AF941" i="10"/>
  <c r="AE941" i="10"/>
  <c r="AD941" i="10"/>
  <c r="AC941" i="10"/>
  <c r="AB941" i="10"/>
  <c r="AA941" i="10"/>
  <c r="Z941" i="10"/>
  <c r="Y941" i="10"/>
  <c r="X941" i="10"/>
  <c r="W941" i="10"/>
  <c r="V941" i="10"/>
  <c r="U941" i="10"/>
  <c r="T941" i="10"/>
  <c r="S941" i="10"/>
  <c r="R941" i="10"/>
  <c r="Q941" i="10"/>
  <c r="P941" i="10"/>
  <c r="O941" i="10"/>
  <c r="N941" i="10"/>
  <c r="M941" i="10"/>
  <c r="L941" i="10"/>
  <c r="K941" i="10"/>
  <c r="J941" i="10"/>
  <c r="I941" i="10"/>
  <c r="H941" i="10"/>
  <c r="G941" i="10"/>
  <c r="F941" i="10"/>
  <c r="F939" i="10" s="1"/>
  <c r="AI937" i="10"/>
  <c r="AH937" i="10"/>
  <c r="AG937" i="10"/>
  <c r="AF937" i="10"/>
  <c r="AE937" i="10"/>
  <c r="AD937" i="10"/>
  <c r="AC937" i="10"/>
  <c r="AB937" i="10"/>
  <c r="AA937" i="10"/>
  <c r="Z937" i="10"/>
  <c r="Y937" i="10"/>
  <c r="X937" i="10"/>
  <c r="W937" i="10"/>
  <c r="V937" i="10"/>
  <c r="U937" i="10"/>
  <c r="T937" i="10"/>
  <c r="S937" i="10"/>
  <c r="R937" i="10"/>
  <c r="Q937" i="10"/>
  <c r="P937" i="10"/>
  <c r="O937" i="10"/>
  <c r="N937" i="10"/>
  <c r="M937" i="10"/>
  <c r="L937" i="10"/>
  <c r="K937" i="10"/>
  <c r="J937" i="10"/>
  <c r="I937" i="10"/>
  <c r="H937" i="10"/>
  <c r="G937" i="10"/>
  <c r="F937" i="10"/>
  <c r="F935" i="10" s="1"/>
  <c r="AI933" i="10"/>
  <c r="AH933" i="10"/>
  <c r="AG933" i="10"/>
  <c r="AF933" i="10"/>
  <c r="AE933" i="10"/>
  <c r="AD933" i="10"/>
  <c r="AC933" i="10"/>
  <c r="AB933" i="10"/>
  <c r="AA933" i="10"/>
  <c r="Z933" i="10"/>
  <c r="Y933" i="10"/>
  <c r="X933" i="10"/>
  <c r="W933" i="10"/>
  <c r="V933" i="10"/>
  <c r="U933" i="10"/>
  <c r="T933" i="10"/>
  <c r="S933" i="10"/>
  <c r="R933" i="10"/>
  <c r="Q933" i="10"/>
  <c r="P933" i="10"/>
  <c r="O933" i="10"/>
  <c r="N933" i="10"/>
  <c r="M933" i="10"/>
  <c r="L933" i="10"/>
  <c r="K933" i="10"/>
  <c r="J933" i="10"/>
  <c r="I933" i="10"/>
  <c r="H933" i="10"/>
  <c r="G933" i="10"/>
  <c r="F933" i="10"/>
  <c r="F931" i="10" s="1"/>
  <c r="AI929" i="10"/>
  <c r="AH929" i="10"/>
  <c r="AG929" i="10"/>
  <c r="AF929" i="10"/>
  <c r="AE929" i="10"/>
  <c r="AD929" i="10"/>
  <c r="AC929" i="10"/>
  <c r="AB929" i="10"/>
  <c r="AA929" i="10"/>
  <c r="Z929" i="10"/>
  <c r="Y929" i="10"/>
  <c r="X929" i="10"/>
  <c r="W929" i="10"/>
  <c r="V929" i="10"/>
  <c r="U929" i="10"/>
  <c r="T929" i="10"/>
  <c r="S929" i="10"/>
  <c r="R929" i="10"/>
  <c r="Q929" i="10"/>
  <c r="P929" i="10"/>
  <c r="O929" i="10"/>
  <c r="N929" i="10"/>
  <c r="M929" i="10"/>
  <c r="L929" i="10"/>
  <c r="K929" i="10"/>
  <c r="J929" i="10"/>
  <c r="I929" i="10"/>
  <c r="H929" i="10"/>
  <c r="G929" i="10"/>
  <c r="F929" i="10"/>
  <c r="F927" i="10" s="1"/>
  <c r="AI925" i="10"/>
  <c r="AH925" i="10"/>
  <c r="AG925" i="10"/>
  <c r="AF925" i="10"/>
  <c r="AE925" i="10"/>
  <c r="AD925" i="10"/>
  <c r="AC925" i="10"/>
  <c r="AB925" i="10"/>
  <c r="AA925" i="10"/>
  <c r="Z925" i="10"/>
  <c r="Y925" i="10"/>
  <c r="X925" i="10"/>
  <c r="W925" i="10"/>
  <c r="V925" i="10"/>
  <c r="U925" i="10"/>
  <c r="T925" i="10"/>
  <c r="S925" i="10"/>
  <c r="R925" i="10"/>
  <c r="Q925" i="10"/>
  <c r="P925" i="10"/>
  <c r="O925" i="10"/>
  <c r="N925" i="10"/>
  <c r="M925" i="10"/>
  <c r="L925" i="10"/>
  <c r="K925" i="10"/>
  <c r="J925" i="10"/>
  <c r="I925" i="10"/>
  <c r="H925" i="10"/>
  <c r="G925" i="10"/>
  <c r="F925" i="10"/>
  <c r="F923" i="10" s="1"/>
  <c r="AI921" i="10"/>
  <c r="AH921" i="10"/>
  <c r="AG921" i="10"/>
  <c r="AF921" i="10"/>
  <c r="AE921" i="10"/>
  <c r="AD921" i="10"/>
  <c r="AC921" i="10"/>
  <c r="AB921" i="10"/>
  <c r="AA921" i="10"/>
  <c r="Z921" i="10"/>
  <c r="Y921" i="10"/>
  <c r="X921" i="10"/>
  <c r="W921" i="10"/>
  <c r="V921" i="10"/>
  <c r="U921" i="10"/>
  <c r="T921" i="10"/>
  <c r="S921" i="10"/>
  <c r="R921" i="10"/>
  <c r="Q921" i="10"/>
  <c r="P921" i="10"/>
  <c r="O921" i="10"/>
  <c r="N921" i="10"/>
  <c r="M921" i="10"/>
  <c r="L921" i="10"/>
  <c r="K921" i="10"/>
  <c r="J921" i="10"/>
  <c r="I921" i="10"/>
  <c r="H921" i="10"/>
  <c r="G921" i="10"/>
  <c r="F921" i="10"/>
  <c r="F919" i="10" s="1"/>
  <c r="AI917" i="10"/>
  <c r="AH917" i="10"/>
  <c r="AG917" i="10"/>
  <c r="AF917" i="10"/>
  <c r="AE917" i="10"/>
  <c r="AD917" i="10"/>
  <c r="AC917" i="10"/>
  <c r="AB917" i="10"/>
  <c r="AA917" i="10"/>
  <c r="Z917" i="10"/>
  <c r="Y917" i="10"/>
  <c r="X917" i="10"/>
  <c r="W917" i="10"/>
  <c r="V917" i="10"/>
  <c r="U917" i="10"/>
  <c r="T917" i="10"/>
  <c r="S917" i="10"/>
  <c r="R917" i="10"/>
  <c r="Q917" i="10"/>
  <c r="P917" i="10"/>
  <c r="O917" i="10"/>
  <c r="N917" i="10"/>
  <c r="M917" i="10"/>
  <c r="L917" i="10"/>
  <c r="K917" i="10"/>
  <c r="J917" i="10"/>
  <c r="I917" i="10"/>
  <c r="H917" i="10"/>
  <c r="G917" i="10"/>
  <c r="F917" i="10"/>
  <c r="F915" i="10" s="1"/>
  <c r="AI913" i="10"/>
  <c r="AH913" i="10"/>
  <c r="AG913" i="10"/>
  <c r="AF913" i="10"/>
  <c r="AE913" i="10"/>
  <c r="AD913" i="10"/>
  <c r="AC913" i="10"/>
  <c r="AB913" i="10"/>
  <c r="AA913" i="10"/>
  <c r="Z913" i="10"/>
  <c r="Y913" i="10"/>
  <c r="X913" i="10"/>
  <c r="W913" i="10"/>
  <c r="V913" i="10"/>
  <c r="U913" i="10"/>
  <c r="T913" i="10"/>
  <c r="S913" i="10"/>
  <c r="R913" i="10"/>
  <c r="Q913" i="10"/>
  <c r="P913" i="10"/>
  <c r="O913" i="10"/>
  <c r="N913" i="10"/>
  <c r="M913" i="10"/>
  <c r="L913" i="10"/>
  <c r="K913" i="10"/>
  <c r="J913" i="10"/>
  <c r="I913" i="10"/>
  <c r="H913" i="10"/>
  <c r="G913" i="10"/>
  <c r="F913" i="10"/>
  <c r="F911" i="10" s="1"/>
  <c r="AI909" i="10"/>
  <c r="AH909" i="10"/>
  <c r="AG909" i="10"/>
  <c r="AF909" i="10"/>
  <c r="AE909" i="10"/>
  <c r="AD909" i="10"/>
  <c r="AC909" i="10"/>
  <c r="AB909" i="10"/>
  <c r="AA909" i="10"/>
  <c r="Z909" i="10"/>
  <c r="Y909" i="10"/>
  <c r="X909" i="10"/>
  <c r="W909" i="10"/>
  <c r="V909" i="10"/>
  <c r="U909" i="10"/>
  <c r="T909" i="10"/>
  <c r="S909" i="10"/>
  <c r="R909" i="10"/>
  <c r="Q909" i="10"/>
  <c r="P909" i="10"/>
  <c r="O909" i="10"/>
  <c r="N909" i="10"/>
  <c r="M909" i="10"/>
  <c r="L909" i="10"/>
  <c r="K909" i="10"/>
  <c r="J909" i="10"/>
  <c r="I909" i="10"/>
  <c r="H909" i="10"/>
  <c r="G909" i="10"/>
  <c r="F909" i="10"/>
  <c r="F907" i="10" s="1"/>
  <c r="AI905" i="10"/>
  <c r="AH905" i="10"/>
  <c r="AG905" i="10"/>
  <c r="AF905" i="10"/>
  <c r="AE905" i="10"/>
  <c r="AD905" i="10"/>
  <c r="AC905" i="10"/>
  <c r="AB905" i="10"/>
  <c r="AA905" i="10"/>
  <c r="Z905" i="10"/>
  <c r="Y905" i="10"/>
  <c r="X905" i="10"/>
  <c r="W905" i="10"/>
  <c r="V905" i="10"/>
  <c r="U905" i="10"/>
  <c r="T905" i="10"/>
  <c r="S905" i="10"/>
  <c r="R905" i="10"/>
  <c r="Q905" i="10"/>
  <c r="P905" i="10"/>
  <c r="O905" i="10"/>
  <c r="N905" i="10"/>
  <c r="M905" i="10"/>
  <c r="L905" i="10"/>
  <c r="K905" i="10"/>
  <c r="J905" i="10"/>
  <c r="I905" i="10"/>
  <c r="H905" i="10"/>
  <c r="G905" i="10"/>
  <c r="F905" i="10"/>
  <c r="F903" i="10" s="1"/>
  <c r="AI901" i="10"/>
  <c r="AH901" i="10"/>
  <c r="AG901" i="10"/>
  <c r="AF901" i="10"/>
  <c r="AE901" i="10"/>
  <c r="AD901" i="10"/>
  <c r="AC901" i="10"/>
  <c r="AB901" i="10"/>
  <c r="AA901" i="10"/>
  <c r="Z901" i="10"/>
  <c r="Y901" i="10"/>
  <c r="X901" i="10"/>
  <c r="W901" i="10"/>
  <c r="V901" i="10"/>
  <c r="U901" i="10"/>
  <c r="T901" i="10"/>
  <c r="S901" i="10"/>
  <c r="R901" i="10"/>
  <c r="Q901" i="10"/>
  <c r="P901" i="10"/>
  <c r="O901" i="10"/>
  <c r="N901" i="10"/>
  <c r="M901" i="10"/>
  <c r="L901" i="10"/>
  <c r="K901" i="10"/>
  <c r="J901" i="10"/>
  <c r="I901" i="10"/>
  <c r="H901" i="10"/>
  <c r="G901" i="10"/>
  <c r="F901" i="10"/>
  <c r="F899" i="10" s="1"/>
  <c r="AI897" i="10"/>
  <c r="AH897" i="10"/>
  <c r="AG897" i="10"/>
  <c r="AF897" i="10"/>
  <c r="AE897" i="10"/>
  <c r="AD897" i="10"/>
  <c r="AC897" i="10"/>
  <c r="AB897" i="10"/>
  <c r="AA897" i="10"/>
  <c r="Z897" i="10"/>
  <c r="Y897" i="10"/>
  <c r="X897" i="10"/>
  <c r="W897" i="10"/>
  <c r="V897" i="10"/>
  <c r="U897" i="10"/>
  <c r="T897" i="10"/>
  <c r="S897" i="10"/>
  <c r="R897" i="10"/>
  <c r="Q897" i="10"/>
  <c r="P897" i="10"/>
  <c r="O897" i="10"/>
  <c r="N897" i="10"/>
  <c r="M897" i="10"/>
  <c r="L897" i="10"/>
  <c r="K897" i="10"/>
  <c r="J897" i="10"/>
  <c r="I897" i="10"/>
  <c r="H897" i="10"/>
  <c r="G897" i="10"/>
  <c r="F897" i="10"/>
  <c r="AI879" i="10"/>
  <c r="AH879" i="10"/>
  <c r="AG879" i="10"/>
  <c r="AF879" i="10"/>
  <c r="AE879" i="10"/>
  <c r="AD879" i="10"/>
  <c r="AC879" i="10"/>
  <c r="AB879" i="10"/>
  <c r="AA879" i="10"/>
  <c r="Z879" i="10"/>
  <c r="Y879" i="10"/>
  <c r="X879" i="10"/>
  <c r="W879" i="10"/>
  <c r="V879" i="10"/>
  <c r="U879" i="10"/>
  <c r="T879" i="10"/>
  <c r="S879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F877" i="10" s="1"/>
  <c r="AI875" i="10"/>
  <c r="AH875" i="10"/>
  <c r="AG875" i="10"/>
  <c r="AF875" i="10"/>
  <c r="AE875" i="10"/>
  <c r="AD875" i="10"/>
  <c r="AC875" i="10"/>
  <c r="AB875" i="10"/>
  <c r="AA875" i="10"/>
  <c r="Z875" i="10"/>
  <c r="Y875" i="10"/>
  <c r="X875" i="10"/>
  <c r="W875" i="10"/>
  <c r="V875" i="10"/>
  <c r="U875" i="10"/>
  <c r="T875" i="10"/>
  <c r="S875" i="10"/>
  <c r="R875" i="10"/>
  <c r="Q875" i="10"/>
  <c r="P875" i="10"/>
  <c r="O875" i="10"/>
  <c r="N875" i="10"/>
  <c r="M875" i="10"/>
  <c r="L875" i="10"/>
  <c r="K875" i="10"/>
  <c r="J875" i="10"/>
  <c r="I875" i="10"/>
  <c r="H875" i="10"/>
  <c r="G875" i="10"/>
  <c r="F875" i="10"/>
  <c r="F873" i="10" s="1"/>
  <c r="AI871" i="10"/>
  <c r="AH871" i="10"/>
  <c r="AG871" i="10"/>
  <c r="AF871" i="10"/>
  <c r="AE871" i="10"/>
  <c r="AD871" i="10"/>
  <c r="AC871" i="10"/>
  <c r="AB871" i="10"/>
  <c r="AA871" i="10"/>
  <c r="Z871" i="10"/>
  <c r="Y871" i="10"/>
  <c r="X871" i="10"/>
  <c r="W871" i="10"/>
  <c r="V871" i="10"/>
  <c r="U871" i="10"/>
  <c r="T871" i="10"/>
  <c r="S871" i="10"/>
  <c r="R871" i="10"/>
  <c r="Q871" i="10"/>
  <c r="P871" i="10"/>
  <c r="O871" i="10"/>
  <c r="N871" i="10"/>
  <c r="M871" i="10"/>
  <c r="L871" i="10"/>
  <c r="K871" i="10"/>
  <c r="J871" i="10"/>
  <c r="I871" i="10"/>
  <c r="H871" i="10"/>
  <c r="G871" i="10"/>
  <c r="F871" i="10"/>
  <c r="AI862" i="10"/>
  <c r="AH862" i="10"/>
  <c r="AG862" i="10"/>
  <c r="AF862" i="10"/>
  <c r="AE862" i="10"/>
  <c r="AD862" i="10"/>
  <c r="AC862" i="10"/>
  <c r="AB862" i="10"/>
  <c r="AA862" i="10"/>
  <c r="Z862" i="10"/>
  <c r="Y862" i="10"/>
  <c r="X862" i="10"/>
  <c r="W862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F860" i="10" s="1"/>
  <c r="AI858" i="10"/>
  <c r="AH858" i="10"/>
  <c r="AG858" i="10"/>
  <c r="AF858" i="10"/>
  <c r="AE858" i="10"/>
  <c r="AD858" i="10"/>
  <c r="AC858" i="10"/>
  <c r="AB858" i="10"/>
  <c r="AA858" i="10"/>
  <c r="Z858" i="10"/>
  <c r="Y858" i="10"/>
  <c r="X858" i="10"/>
  <c r="W858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AI781" i="10"/>
  <c r="AH781" i="10"/>
  <c r="AG781" i="10"/>
  <c r="AF781" i="10"/>
  <c r="AE781" i="10"/>
  <c r="AD781" i="10"/>
  <c r="AC781" i="10"/>
  <c r="AB781" i="10"/>
  <c r="AA781" i="10"/>
  <c r="Z781" i="10"/>
  <c r="Y781" i="10"/>
  <c r="X781" i="10"/>
  <c r="W781" i="10"/>
  <c r="V781" i="10"/>
  <c r="U781" i="10"/>
  <c r="T781" i="10"/>
  <c r="S781" i="10"/>
  <c r="R781" i="10"/>
  <c r="Q781" i="10"/>
  <c r="P781" i="10"/>
  <c r="O781" i="10"/>
  <c r="N781" i="10"/>
  <c r="M781" i="10"/>
  <c r="L781" i="10"/>
  <c r="K781" i="10"/>
  <c r="J781" i="10"/>
  <c r="I781" i="10"/>
  <c r="H781" i="10"/>
  <c r="G781" i="10"/>
  <c r="F781" i="10"/>
  <c r="F779" i="10" s="1"/>
  <c r="AI737" i="10"/>
  <c r="AH737" i="10"/>
  <c r="AG737" i="10"/>
  <c r="AF737" i="10"/>
  <c r="AE737" i="10"/>
  <c r="AD737" i="10"/>
  <c r="AC737" i="10"/>
  <c r="AB737" i="10"/>
  <c r="AA737" i="10"/>
  <c r="Z737" i="10"/>
  <c r="Y737" i="10"/>
  <c r="X737" i="10"/>
  <c r="W737" i="10"/>
  <c r="V737" i="10"/>
  <c r="U737" i="10"/>
  <c r="T737" i="10"/>
  <c r="S737" i="10"/>
  <c r="R737" i="10"/>
  <c r="Q737" i="10"/>
  <c r="P737" i="10"/>
  <c r="O737" i="10"/>
  <c r="N737" i="10"/>
  <c r="M737" i="10"/>
  <c r="L737" i="10"/>
  <c r="K737" i="10"/>
  <c r="J737" i="10"/>
  <c r="I737" i="10"/>
  <c r="H737" i="10"/>
  <c r="G737" i="10"/>
  <c r="F737" i="10"/>
  <c r="F735" i="10" s="1"/>
  <c r="AI733" i="10"/>
  <c r="AH733" i="10"/>
  <c r="AG733" i="10"/>
  <c r="AF733" i="10"/>
  <c r="AE733" i="10"/>
  <c r="AD733" i="10"/>
  <c r="AC733" i="10"/>
  <c r="AB733" i="10"/>
  <c r="AA733" i="10"/>
  <c r="Z733" i="10"/>
  <c r="Y733" i="10"/>
  <c r="X733" i="10"/>
  <c r="W733" i="10"/>
  <c r="V733" i="10"/>
  <c r="U733" i="10"/>
  <c r="T733" i="10"/>
  <c r="S733" i="10"/>
  <c r="R733" i="10"/>
  <c r="Q733" i="10"/>
  <c r="P733" i="10"/>
  <c r="O733" i="10"/>
  <c r="N733" i="10"/>
  <c r="M733" i="10"/>
  <c r="L733" i="10"/>
  <c r="K733" i="10"/>
  <c r="J733" i="10"/>
  <c r="I733" i="10"/>
  <c r="H733" i="10"/>
  <c r="G733" i="10"/>
  <c r="F733" i="10"/>
  <c r="AI631" i="10"/>
  <c r="AH631" i="10"/>
  <c r="AG631" i="10"/>
  <c r="AF631" i="10"/>
  <c r="AE631" i="10"/>
  <c r="AD631" i="10"/>
  <c r="AC631" i="10"/>
  <c r="AB631" i="10"/>
  <c r="AA631" i="10"/>
  <c r="Z631" i="10"/>
  <c r="Y631" i="10"/>
  <c r="X631" i="10"/>
  <c r="W631" i="10"/>
  <c r="V631" i="10"/>
  <c r="U631" i="10"/>
  <c r="T631" i="10"/>
  <c r="S631" i="10"/>
  <c r="R631" i="10"/>
  <c r="Q631" i="10"/>
  <c r="P631" i="10"/>
  <c r="O631" i="10"/>
  <c r="N631" i="10"/>
  <c r="M631" i="10"/>
  <c r="L631" i="10"/>
  <c r="K631" i="10"/>
  <c r="J631" i="10"/>
  <c r="I631" i="10"/>
  <c r="H631" i="10"/>
  <c r="G631" i="10"/>
  <c r="F631" i="10"/>
  <c r="F629" i="10" s="1"/>
  <c r="AI547" i="10"/>
  <c r="AH547" i="10"/>
  <c r="AG547" i="10"/>
  <c r="AF547" i="10"/>
  <c r="AE547" i="10"/>
  <c r="AD547" i="10"/>
  <c r="AC547" i="10"/>
  <c r="AB547" i="10"/>
  <c r="AA547" i="10"/>
  <c r="Z547" i="10"/>
  <c r="Y547" i="10"/>
  <c r="X547" i="10"/>
  <c r="W547" i="10"/>
  <c r="V547" i="10"/>
  <c r="U547" i="10"/>
  <c r="T547" i="10"/>
  <c r="S547" i="10"/>
  <c r="R547" i="10"/>
  <c r="Q547" i="10"/>
  <c r="P547" i="10"/>
  <c r="O547" i="10"/>
  <c r="N547" i="10"/>
  <c r="M547" i="10"/>
  <c r="L547" i="10"/>
  <c r="K547" i="10"/>
  <c r="J547" i="10"/>
  <c r="I547" i="10"/>
  <c r="H547" i="10"/>
  <c r="G547" i="10"/>
  <c r="F547" i="10"/>
  <c r="F545" i="10" s="1"/>
  <c r="AI519" i="10"/>
  <c r="AH519" i="10"/>
  <c r="AG519" i="10"/>
  <c r="AF519" i="10"/>
  <c r="AE519" i="10"/>
  <c r="AD519" i="10"/>
  <c r="AC519" i="10"/>
  <c r="AB519" i="10"/>
  <c r="AA519" i="10"/>
  <c r="Z519" i="10"/>
  <c r="Y519" i="10"/>
  <c r="X519" i="10"/>
  <c r="W519" i="10"/>
  <c r="V519" i="10"/>
  <c r="U519" i="10"/>
  <c r="T519" i="10"/>
  <c r="S519" i="10"/>
  <c r="R519" i="10"/>
  <c r="Q519" i="10"/>
  <c r="P519" i="10"/>
  <c r="O519" i="10"/>
  <c r="N519" i="10"/>
  <c r="M519" i="10"/>
  <c r="L519" i="10"/>
  <c r="K519" i="10"/>
  <c r="J519" i="10"/>
  <c r="I519" i="10"/>
  <c r="H519" i="10"/>
  <c r="G519" i="10"/>
  <c r="F519" i="10"/>
  <c r="AG381" i="10"/>
  <c r="AF381" i="10"/>
  <c r="AE381" i="10"/>
  <c r="AD381" i="10"/>
  <c r="AC381" i="10"/>
  <c r="AB381" i="10"/>
  <c r="AA381" i="10"/>
  <c r="Z381" i="10"/>
  <c r="Y381" i="10"/>
  <c r="X381" i="10"/>
  <c r="W381" i="10"/>
  <c r="V381" i="10"/>
  <c r="U381" i="10"/>
  <c r="T381" i="10"/>
  <c r="S381" i="10"/>
  <c r="R381" i="10"/>
  <c r="Q381" i="10"/>
  <c r="P381" i="10"/>
  <c r="O381" i="10"/>
  <c r="N381" i="10"/>
  <c r="M381" i="10"/>
  <c r="L381" i="10"/>
  <c r="K381" i="10"/>
  <c r="J381" i="10"/>
  <c r="I381" i="10"/>
  <c r="H381" i="10"/>
  <c r="G381" i="10"/>
  <c r="F381" i="10"/>
  <c r="F379" i="10" s="1"/>
  <c r="AI273" i="10"/>
  <c r="AH273" i="10"/>
  <c r="AG273" i="10"/>
  <c r="AF273" i="10"/>
  <c r="AE273" i="10"/>
  <c r="AD273" i="10"/>
  <c r="AC273" i="10"/>
  <c r="AB273" i="10"/>
  <c r="AA273" i="10"/>
  <c r="Z273" i="10"/>
  <c r="Y273" i="10"/>
  <c r="X273" i="10"/>
  <c r="W273" i="10"/>
  <c r="V273" i="10"/>
  <c r="U273" i="10"/>
  <c r="T273" i="10"/>
  <c r="S273" i="10"/>
  <c r="R273" i="10"/>
  <c r="Q273" i="10"/>
  <c r="P273" i="10"/>
  <c r="O273" i="10"/>
  <c r="N273" i="10"/>
  <c r="M273" i="10"/>
  <c r="L273" i="10"/>
  <c r="K273" i="10"/>
  <c r="J273" i="10"/>
  <c r="I273" i="10"/>
  <c r="F273" i="10"/>
  <c r="AI269" i="10"/>
  <c r="AH269" i="10"/>
  <c r="AG269" i="10"/>
  <c r="AF269" i="10"/>
  <c r="AE269" i="10"/>
  <c r="AD269" i="10"/>
  <c r="AC269" i="10"/>
  <c r="AB269" i="10"/>
  <c r="AA269" i="10"/>
  <c r="Z269" i="10"/>
  <c r="Y269" i="10"/>
  <c r="X269" i="10"/>
  <c r="W269" i="10"/>
  <c r="V269" i="10"/>
  <c r="U269" i="10"/>
  <c r="T269" i="10"/>
  <c r="S269" i="10"/>
  <c r="Q269" i="10"/>
  <c r="P269" i="10"/>
  <c r="O269" i="10"/>
  <c r="N269" i="10"/>
  <c r="M269" i="10"/>
  <c r="L269" i="10"/>
  <c r="K269" i="10"/>
  <c r="J269" i="10"/>
  <c r="I269" i="10"/>
  <c r="H269" i="10"/>
  <c r="AI260" i="10"/>
  <c r="AH260" i="10"/>
  <c r="AG260" i="10"/>
  <c r="AF260" i="10"/>
  <c r="AE260" i="10"/>
  <c r="AD260" i="10"/>
  <c r="AB260" i="10"/>
  <c r="AA260" i="10"/>
  <c r="Z260" i="10"/>
  <c r="Y260" i="10"/>
  <c r="X260" i="10"/>
  <c r="W260" i="10"/>
  <c r="V260" i="10"/>
  <c r="U260" i="10"/>
  <c r="T260" i="10"/>
  <c r="S260" i="10"/>
  <c r="R260" i="10"/>
  <c r="Q260" i="10"/>
  <c r="P260" i="10"/>
  <c r="O260" i="10"/>
  <c r="N260" i="10"/>
  <c r="M260" i="10"/>
  <c r="L260" i="10"/>
  <c r="K260" i="10"/>
  <c r="J260" i="10"/>
  <c r="I260" i="10"/>
  <c r="H260" i="10"/>
  <c r="G260" i="10"/>
  <c r="F260" i="10"/>
  <c r="F258" i="10" s="1"/>
  <c r="AI168" i="10"/>
  <c r="AH168" i="10"/>
  <c r="AG168" i="10"/>
  <c r="AF168" i="10"/>
  <c r="AE168" i="10"/>
  <c r="AD168" i="10"/>
  <c r="AC168" i="10"/>
  <c r="AB168" i="10"/>
  <c r="AA168" i="10"/>
  <c r="Z168" i="10"/>
  <c r="Y168" i="10"/>
  <c r="X168" i="10"/>
  <c r="W168" i="10"/>
  <c r="V168" i="10"/>
  <c r="U168" i="10"/>
  <c r="T168" i="10"/>
  <c r="S168" i="10"/>
  <c r="R168" i="10"/>
  <c r="Q168" i="10"/>
  <c r="P168" i="10"/>
  <c r="O168" i="10"/>
  <c r="N168" i="10"/>
  <c r="M168" i="10"/>
  <c r="J168" i="10"/>
  <c r="I168" i="10"/>
  <c r="H168" i="10"/>
  <c r="G168" i="10"/>
  <c r="F168" i="10"/>
  <c r="AI164" i="10"/>
  <c r="AH164" i="10"/>
  <c r="AG164" i="10"/>
  <c r="AF164" i="10"/>
  <c r="AE164" i="10"/>
  <c r="AD164" i="10"/>
  <c r="AC164" i="10"/>
  <c r="AB164" i="10"/>
  <c r="AA164" i="10"/>
  <c r="Z164" i="10"/>
  <c r="Y164" i="10"/>
  <c r="X164" i="10"/>
  <c r="W164" i="10"/>
  <c r="V164" i="10"/>
  <c r="U164" i="10"/>
  <c r="T164" i="10"/>
  <c r="S164" i="10"/>
  <c r="R164" i="10"/>
  <c r="Q164" i="10"/>
  <c r="P164" i="10"/>
  <c r="O164" i="10"/>
  <c r="N164" i="10"/>
  <c r="M164" i="10"/>
  <c r="L164" i="10"/>
  <c r="I164" i="10"/>
  <c r="H164" i="10"/>
  <c r="G164" i="10"/>
  <c r="F164" i="10"/>
  <c r="AI160" i="10"/>
  <c r="AH160" i="10"/>
  <c r="AG160" i="10"/>
  <c r="AF160" i="10"/>
  <c r="AE160" i="10"/>
  <c r="AD160" i="10"/>
  <c r="AC160" i="10"/>
  <c r="AB160" i="10"/>
  <c r="AA160" i="10"/>
  <c r="Z160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M160" i="10"/>
  <c r="L160" i="10"/>
  <c r="K160" i="10"/>
  <c r="H160" i="10"/>
  <c r="G160" i="10"/>
  <c r="F160" i="10"/>
  <c r="F158" i="10" s="1"/>
  <c r="AI156" i="10"/>
  <c r="AH156" i="10"/>
  <c r="AG156" i="10"/>
  <c r="AF156" i="10"/>
  <c r="AE156" i="10"/>
  <c r="AD156" i="10"/>
  <c r="AC156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P156" i="10"/>
  <c r="O156" i="10"/>
  <c r="N156" i="10"/>
  <c r="M156" i="10"/>
  <c r="L156" i="10"/>
  <c r="K156" i="10"/>
  <c r="J156" i="10"/>
  <c r="I156" i="10"/>
  <c r="H156" i="10"/>
  <c r="G156" i="10"/>
  <c r="F156" i="10"/>
  <c r="F154" i="10" s="1"/>
  <c r="AI152" i="10"/>
  <c r="AH152" i="10"/>
  <c r="AG152" i="10"/>
  <c r="AF152" i="10"/>
  <c r="AE152" i="10"/>
  <c r="AD152" i="10"/>
  <c r="AC152" i="10"/>
  <c r="AB152" i="10"/>
  <c r="AA152" i="10"/>
  <c r="Z152" i="10"/>
  <c r="Y152" i="10"/>
  <c r="X152" i="10"/>
  <c r="W152" i="10"/>
  <c r="V152" i="10"/>
  <c r="U152" i="10"/>
  <c r="T152" i="10"/>
  <c r="S152" i="10"/>
  <c r="R152" i="10"/>
  <c r="Q152" i="10"/>
  <c r="P152" i="10"/>
  <c r="O152" i="10"/>
  <c r="N152" i="10"/>
  <c r="M152" i="10"/>
  <c r="L152" i="10"/>
  <c r="K152" i="10"/>
  <c r="J152" i="10"/>
  <c r="I152" i="10"/>
  <c r="F152" i="10"/>
  <c r="F150" i="10" s="1"/>
  <c r="AI148" i="10"/>
  <c r="AH148" i="10"/>
  <c r="AG148" i="10"/>
  <c r="AF148" i="10"/>
  <c r="AE148" i="10"/>
  <c r="AD148" i="10"/>
  <c r="AC148" i="10"/>
  <c r="AB148" i="10"/>
  <c r="AA148" i="10"/>
  <c r="Z148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M148" i="10"/>
  <c r="L148" i="10"/>
  <c r="K148" i="10"/>
  <c r="J148" i="10"/>
  <c r="I148" i="10"/>
  <c r="H148" i="10"/>
  <c r="AI96" i="10"/>
  <c r="AH96" i="10"/>
  <c r="AG96" i="10"/>
  <c r="AF96" i="10"/>
  <c r="AE96" i="10"/>
  <c r="AD96" i="10"/>
  <c r="AC96" i="10"/>
  <c r="V96" i="10"/>
  <c r="U96" i="10"/>
  <c r="T96" i="10"/>
  <c r="S96" i="10"/>
  <c r="R96" i="10"/>
  <c r="Q96" i="10"/>
  <c r="P96" i="10"/>
  <c r="O96" i="10"/>
  <c r="N96" i="10"/>
  <c r="M96" i="10"/>
  <c r="L96" i="10"/>
  <c r="K96" i="10"/>
  <c r="J96" i="10"/>
  <c r="I96" i="10"/>
  <c r="H96" i="10"/>
  <c r="G96" i="10"/>
  <c r="F96" i="10"/>
  <c r="F94" i="10" s="1"/>
  <c r="AI92" i="10"/>
  <c r="AH92" i="10"/>
  <c r="AG92" i="10"/>
  <c r="AF92" i="10"/>
  <c r="AE92" i="10"/>
  <c r="AD92" i="10"/>
  <c r="AC92" i="10"/>
  <c r="AB92" i="10"/>
  <c r="AA92" i="10"/>
  <c r="U92" i="10"/>
  <c r="T92" i="10"/>
  <c r="S92" i="10"/>
  <c r="R92" i="10"/>
  <c r="Q92" i="10"/>
  <c r="P92" i="10"/>
  <c r="O92" i="10"/>
  <c r="N92" i="10"/>
  <c r="M92" i="10"/>
  <c r="L92" i="10"/>
  <c r="K92" i="10"/>
  <c r="J92" i="10"/>
  <c r="I92" i="10"/>
  <c r="H92" i="10"/>
  <c r="G92" i="10"/>
  <c r="F92" i="10"/>
  <c r="F90" i="10" s="1"/>
  <c r="AI88" i="10"/>
  <c r="AH88" i="10"/>
  <c r="AG88" i="10"/>
  <c r="AF88" i="10"/>
  <c r="AE88" i="10"/>
  <c r="AD88" i="10"/>
  <c r="AC88" i="10"/>
  <c r="AB88" i="10"/>
  <c r="AA88" i="10"/>
  <c r="T88" i="10"/>
  <c r="S88" i="10"/>
  <c r="R88" i="10"/>
  <c r="Q88" i="10"/>
  <c r="P88" i="10"/>
  <c r="O88" i="10"/>
  <c r="N88" i="10"/>
  <c r="M88" i="10"/>
  <c r="L88" i="10"/>
  <c r="K88" i="10"/>
  <c r="J88" i="10"/>
  <c r="I88" i="10"/>
  <c r="H88" i="10"/>
  <c r="G88" i="10"/>
  <c r="F88" i="10"/>
  <c r="AI84" i="10"/>
  <c r="AH84" i="10"/>
  <c r="AG84" i="10"/>
  <c r="AF84" i="10"/>
  <c r="AE84" i="10"/>
  <c r="AD84" i="10"/>
  <c r="AC84" i="10"/>
  <c r="AB84" i="10"/>
  <c r="AA84" i="10"/>
  <c r="Z84" i="10"/>
  <c r="Y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AI80" i="10"/>
  <c r="AH80" i="10"/>
  <c r="AG80" i="10"/>
  <c r="AF80" i="10"/>
  <c r="AE80" i="10"/>
  <c r="AD80" i="10"/>
  <c r="AC80" i="10"/>
  <c r="AB80" i="10"/>
  <c r="AA80" i="10"/>
  <c r="Z80" i="10"/>
  <c r="Y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F78" i="10" s="1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AI72" i="10"/>
  <c r="AH72" i="10"/>
  <c r="AG72" i="10"/>
  <c r="AF72" i="10"/>
  <c r="AE72" i="10"/>
  <c r="AD72" i="10"/>
  <c r="AC72" i="10"/>
  <c r="AB72" i="10"/>
  <c r="AA72" i="10"/>
  <c r="Z72" i="10"/>
  <c r="Y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O68" i="10"/>
  <c r="N68" i="10"/>
  <c r="M68" i="10"/>
  <c r="L68" i="10"/>
  <c r="K68" i="10"/>
  <c r="J68" i="10"/>
  <c r="I68" i="10"/>
  <c r="H68" i="10"/>
  <c r="G68" i="10"/>
  <c r="F68" i="10"/>
  <c r="F66" i="10" s="1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N64" i="10"/>
  <c r="M64" i="10"/>
  <c r="L64" i="10"/>
  <c r="K64" i="10"/>
  <c r="J64" i="10"/>
  <c r="I64" i="10"/>
  <c r="H64" i="10"/>
  <c r="G64" i="10"/>
  <c r="F64" i="10"/>
  <c r="F62" i="10" s="1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M60" i="10"/>
  <c r="L60" i="10"/>
  <c r="K60" i="10"/>
  <c r="J60" i="10"/>
  <c r="I60" i="10"/>
  <c r="H60" i="10"/>
  <c r="G60" i="10"/>
  <c r="F60" i="10"/>
  <c r="F58" i="10" s="1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J56" i="10"/>
  <c r="I56" i="10"/>
  <c r="H56" i="10"/>
  <c r="G56" i="10"/>
  <c r="F56" i="10"/>
  <c r="F54" i="10" s="1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K52" i="10"/>
  <c r="J52" i="10"/>
  <c r="I52" i="10"/>
  <c r="H52" i="10"/>
  <c r="G52" i="10"/>
  <c r="F52" i="10"/>
  <c r="F50" i="10" s="1"/>
  <c r="AI48" i="10"/>
  <c r="J48" i="10"/>
  <c r="I48" i="10"/>
  <c r="H48" i="10"/>
  <c r="G48" i="10"/>
  <c r="F48" i="10"/>
  <c r="F46" i="10" s="1"/>
  <c r="AI44" i="10"/>
  <c r="AH44" i="10"/>
  <c r="AG44" i="10"/>
  <c r="AF44" i="10"/>
  <c r="AE44" i="10"/>
  <c r="AD44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I44" i="10"/>
  <c r="H44" i="10"/>
  <c r="G44" i="10"/>
  <c r="F44" i="10"/>
  <c r="F42" i="10" s="1"/>
  <c r="AI40" i="10"/>
  <c r="AH40" i="10"/>
  <c r="AG40" i="10"/>
  <c r="AF40" i="10"/>
  <c r="AE40" i="10"/>
  <c r="AD40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I40" i="10"/>
  <c r="H40" i="10"/>
  <c r="G40" i="10"/>
  <c r="F40" i="10"/>
  <c r="AI36" i="10"/>
  <c r="AH36" i="10"/>
  <c r="AG36" i="10"/>
  <c r="AF36" i="10"/>
  <c r="AE36" i="10"/>
  <c r="AD36" i="10"/>
  <c r="AC36" i="10"/>
  <c r="AB36" i="10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G36" i="10"/>
  <c r="F36" i="10"/>
  <c r="F34" i="10" s="1"/>
  <c r="AI32" i="10"/>
  <c r="AH32" i="10"/>
  <c r="AG32" i="10"/>
  <c r="AF32" i="10"/>
  <c r="AE32" i="10"/>
  <c r="AD32" i="10"/>
  <c r="AC32" i="10"/>
  <c r="AB32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F32" i="10"/>
  <c r="F30" i="10" s="1"/>
  <c r="K28" i="10"/>
  <c r="L28" i="10"/>
  <c r="M28" i="10"/>
  <c r="N28" i="10"/>
  <c r="O28" i="10"/>
  <c r="P28" i="10"/>
  <c r="Q28" i="10"/>
  <c r="R28" i="10"/>
  <c r="S28" i="10"/>
  <c r="T28" i="10"/>
  <c r="U28" i="10"/>
  <c r="V28" i="10"/>
  <c r="W28" i="10"/>
  <c r="X28" i="10"/>
  <c r="Y28" i="10"/>
  <c r="Z28" i="10"/>
  <c r="AA28" i="10"/>
  <c r="AB28" i="10"/>
  <c r="AC28" i="10"/>
  <c r="AD28" i="10"/>
  <c r="AE28" i="10"/>
  <c r="AF28" i="10"/>
  <c r="AG28" i="10"/>
  <c r="AH28" i="10"/>
  <c r="AI28" i="10"/>
  <c r="I28" i="10"/>
  <c r="I26" i="10" s="1"/>
  <c r="J28" i="10"/>
  <c r="H1606" i="10"/>
  <c r="I1606" i="10"/>
  <c r="J1606" i="10"/>
  <c r="K1606" i="10"/>
  <c r="L1606" i="10"/>
  <c r="M1606" i="10"/>
  <c r="N1606" i="10"/>
  <c r="O1606" i="10"/>
  <c r="P1606" i="10"/>
  <c r="Q1606" i="10"/>
  <c r="R1606" i="10"/>
  <c r="S1606" i="10"/>
  <c r="T1606" i="10"/>
  <c r="U1606" i="10"/>
  <c r="V1606" i="10"/>
  <c r="W1606" i="10"/>
  <c r="X1606" i="10"/>
  <c r="Y1606" i="10"/>
  <c r="Z1606" i="10"/>
  <c r="AA1606" i="10"/>
  <c r="AB1606" i="10"/>
  <c r="AC1606" i="10"/>
  <c r="AD1606" i="10"/>
  <c r="AE1606" i="10"/>
  <c r="AF1606" i="10"/>
  <c r="AG1606" i="10"/>
  <c r="AH1606" i="10"/>
  <c r="AI1606" i="10"/>
  <c r="M42" i="10" l="1"/>
  <c r="L26" i="10"/>
  <c r="J26" i="10"/>
  <c r="K34" i="10"/>
  <c r="L38" i="10"/>
  <c r="H54" i="10"/>
  <c r="AG1241" i="10"/>
  <c r="T3" i="4"/>
  <c r="T2" i="4"/>
  <c r="J30" i="10"/>
  <c r="K26" i="10"/>
  <c r="H46" i="10"/>
  <c r="H58" i="10"/>
  <c r="H62" i="10"/>
  <c r="H66" i="10"/>
  <c r="H74" i="10"/>
  <c r="H86" i="10"/>
  <c r="H90" i="10"/>
  <c r="AI1241" i="10"/>
  <c r="H82" i="10"/>
  <c r="H38" i="10"/>
  <c r="H42" i="10"/>
  <c r="M26" i="10"/>
  <c r="H50" i="10"/>
  <c r="H70" i="10"/>
  <c r="H78" i="10"/>
  <c r="H34" i="10"/>
  <c r="AH1241" i="10"/>
  <c r="I1259" i="10"/>
  <c r="I267" i="10"/>
  <c r="U779" i="10"/>
  <c r="F1257" i="10"/>
  <c r="N1257" i="10"/>
  <c r="J38" i="10"/>
  <c r="R70" i="10"/>
  <c r="Q66" i="10"/>
  <c r="M1257" i="10"/>
  <c r="U1257" i="10"/>
  <c r="AC1257" i="10"/>
  <c r="J1257" i="10"/>
  <c r="R1257" i="10"/>
  <c r="Z1257" i="10"/>
  <c r="AH1257" i="10"/>
  <c r="F1480" i="10"/>
  <c r="N1480" i="10"/>
  <c r="V1480" i="10"/>
  <c r="AD1480" i="10"/>
  <c r="G1480" i="10"/>
  <c r="O1480" i="10"/>
  <c r="W1480" i="10"/>
  <c r="AE1480" i="10"/>
  <c r="I1480" i="10"/>
  <c r="Q1480" i="10"/>
  <c r="Y1480" i="10"/>
  <c r="AG1480" i="10"/>
  <c r="V1257" i="10"/>
  <c r="AD1257" i="10"/>
  <c r="J1480" i="10"/>
  <c r="R1480" i="10"/>
  <c r="Z1480" i="10"/>
  <c r="AH1480" i="10"/>
  <c r="K729" i="10"/>
  <c r="S729" i="10"/>
  <c r="AA729" i="10"/>
  <c r="AI729" i="10"/>
  <c r="G1257" i="10"/>
  <c r="O1257" i="10"/>
  <c r="W1257" i="10"/>
  <c r="AE1257" i="10"/>
  <c r="K1480" i="10"/>
  <c r="S1480" i="10"/>
  <c r="AA1480" i="10"/>
  <c r="AI1480" i="10"/>
  <c r="F515" i="10"/>
  <c r="N515" i="10"/>
  <c r="V515" i="10"/>
  <c r="AD515" i="10"/>
  <c r="L729" i="10"/>
  <c r="T729" i="10"/>
  <c r="AB729" i="10"/>
  <c r="H1257" i="10"/>
  <c r="P1257" i="10"/>
  <c r="X1257" i="10"/>
  <c r="AF1257" i="10"/>
  <c r="L1480" i="10"/>
  <c r="T1480" i="10"/>
  <c r="AB1480" i="10"/>
  <c r="M1480" i="10"/>
  <c r="U1480" i="10"/>
  <c r="AC1480" i="10"/>
  <c r="H1480" i="10"/>
  <c r="P1480" i="10"/>
  <c r="X1480" i="10"/>
  <c r="AF1480" i="10"/>
  <c r="I1257" i="10"/>
  <c r="Q1257" i="10"/>
  <c r="Y1257" i="10"/>
  <c r="AG1257" i="10"/>
  <c r="K1257" i="10"/>
  <c r="S1257" i="10"/>
  <c r="AA1257" i="10"/>
  <c r="AI1257" i="10"/>
  <c r="L1257" i="10"/>
  <c r="AB1257" i="10"/>
  <c r="J729" i="10"/>
  <c r="R729" i="10"/>
  <c r="Z729" i="10"/>
  <c r="AH729" i="10"/>
  <c r="M729" i="10"/>
  <c r="U729" i="10"/>
  <c r="AC729" i="10"/>
  <c r="F729" i="10"/>
  <c r="N729" i="10"/>
  <c r="V729" i="10"/>
  <c r="AD729" i="10"/>
  <c r="I515" i="10"/>
  <c r="Q515" i="10"/>
  <c r="G729" i="10"/>
  <c r="O729" i="10"/>
  <c r="W729" i="10"/>
  <c r="AE729" i="10"/>
  <c r="H729" i="10"/>
  <c r="P729" i="10"/>
  <c r="X729" i="10"/>
  <c r="AF729" i="10"/>
  <c r="K515" i="10"/>
  <c r="S515" i="10"/>
  <c r="AA515" i="10"/>
  <c r="AI515" i="10"/>
  <c r="I729" i="10"/>
  <c r="Q729" i="10"/>
  <c r="Y729" i="10"/>
  <c r="AG729" i="10"/>
  <c r="M515" i="10"/>
  <c r="U515" i="10"/>
  <c r="AC515" i="10"/>
  <c r="G515" i="10"/>
  <c r="O515" i="10"/>
  <c r="W515" i="10"/>
  <c r="AE515" i="10"/>
  <c r="AB389" i="10"/>
  <c r="J264" i="10"/>
  <c r="H515" i="10"/>
  <c r="P515" i="10"/>
  <c r="X515" i="10"/>
  <c r="AF515" i="10"/>
  <c r="Y515" i="10"/>
  <c r="AG515" i="10"/>
  <c r="L23" i="10"/>
  <c r="J389" i="10"/>
  <c r="K264" i="10"/>
  <c r="J515" i="10"/>
  <c r="R515" i="10"/>
  <c r="Z515" i="10"/>
  <c r="AH515" i="10"/>
  <c r="L515" i="10"/>
  <c r="T515" i="10"/>
  <c r="AB515" i="10"/>
  <c r="G389" i="10"/>
  <c r="L390" i="10"/>
  <c r="P424" i="10"/>
  <c r="O390" i="10"/>
  <c r="W452" i="10"/>
  <c r="V390" i="10"/>
  <c r="AA468" i="10"/>
  <c r="Z390" i="10"/>
  <c r="AG502" i="10"/>
  <c r="AG390" i="10" s="1"/>
  <c r="AG389" i="10"/>
  <c r="J400" i="10"/>
  <c r="Q428" i="10"/>
  <c r="P390" i="10"/>
  <c r="X456" i="10"/>
  <c r="W390" i="10"/>
  <c r="AB472" i="10"/>
  <c r="AA478" i="10"/>
  <c r="AA390" i="10" s="1"/>
  <c r="AA389" i="10"/>
  <c r="I406" i="10"/>
  <c r="I390" i="10" s="1"/>
  <c r="I389" i="10"/>
  <c r="N416" i="10"/>
  <c r="M390" i="10"/>
  <c r="R432" i="10"/>
  <c r="Q390" i="10"/>
  <c r="S436" i="10"/>
  <c r="R390" i="10"/>
  <c r="Y460" i="10"/>
  <c r="X390" i="10"/>
  <c r="AE484" i="10"/>
  <c r="AD390" i="10"/>
  <c r="AH496" i="10"/>
  <c r="Q265" i="10"/>
  <c r="Y265" i="10"/>
  <c r="O420" i="10"/>
  <c r="N390" i="10"/>
  <c r="T440" i="10"/>
  <c r="V448" i="10"/>
  <c r="U390" i="10"/>
  <c r="Z464" i="10"/>
  <c r="Y390" i="10"/>
  <c r="AF488" i="10"/>
  <c r="R265" i="10"/>
  <c r="F394" i="10"/>
  <c r="F389" i="10"/>
  <c r="S446" i="10"/>
  <c r="S390" i="10" s="1"/>
  <c r="S389" i="10"/>
  <c r="AE494" i="10"/>
  <c r="AE390" i="10" s="1"/>
  <c r="AE389" i="10"/>
  <c r="P265" i="10"/>
  <c r="X265" i="10"/>
  <c r="W24" i="10"/>
  <c r="AI265" i="10"/>
  <c r="N180" i="10"/>
  <c r="N144" i="10" s="1"/>
  <c r="N264" i="10"/>
  <c r="Z349" i="10"/>
  <c r="Z265" i="10" s="1"/>
  <c r="Z264" i="10"/>
  <c r="AA264" i="10"/>
  <c r="U265" i="10"/>
  <c r="S200" i="10"/>
  <c r="S144" i="10" s="1"/>
  <c r="S264" i="10"/>
  <c r="AE248" i="10"/>
  <c r="AE144" i="10" s="1"/>
  <c r="AE264" i="10"/>
  <c r="I160" i="10"/>
  <c r="I158" i="10" s="1"/>
  <c r="I264" i="10"/>
  <c r="M265" i="10"/>
  <c r="V265" i="10"/>
  <c r="AD265" i="10"/>
  <c r="G264" i="10"/>
  <c r="AB264" i="10"/>
  <c r="W265" i="10"/>
  <c r="N60" i="10"/>
  <c r="N58" i="10" s="1"/>
  <c r="V24" i="10"/>
  <c r="AD24" i="10"/>
  <c r="AC24" i="10"/>
  <c r="U24" i="10"/>
  <c r="K23" i="10"/>
  <c r="AI24" i="10"/>
  <c r="F26" i="10"/>
  <c r="F24" i="10"/>
  <c r="AH24" i="10"/>
  <c r="Z24" i="10"/>
  <c r="R24" i="10"/>
  <c r="G32" i="10"/>
  <c r="G30" i="10" s="1"/>
  <c r="G23" i="10"/>
  <c r="T24" i="10"/>
  <c r="AA24" i="10"/>
  <c r="AG24" i="10"/>
  <c r="Y24" i="10"/>
  <c r="Q24" i="10"/>
  <c r="AB24" i="10"/>
  <c r="AF24" i="10"/>
  <c r="X24" i="10"/>
  <c r="F1482" i="10"/>
  <c r="F1259" i="10"/>
  <c r="F1255" i="10" s="1"/>
  <c r="X893" i="10"/>
  <c r="V893" i="10"/>
  <c r="AH893" i="10"/>
  <c r="K893" i="10"/>
  <c r="W893" i="10"/>
  <c r="L893" i="10"/>
  <c r="AI893" i="10"/>
  <c r="Z893" i="10"/>
  <c r="Y893" i="10"/>
  <c r="N893" i="10"/>
  <c r="M893" i="10"/>
  <c r="J893" i="10"/>
  <c r="I893" i="10"/>
  <c r="U893" i="10"/>
  <c r="AG893" i="10"/>
  <c r="O893" i="10"/>
  <c r="AA893" i="10"/>
  <c r="Q893" i="10"/>
  <c r="AC893" i="10"/>
  <c r="F895" i="10"/>
  <c r="F893" i="10"/>
  <c r="R893" i="10"/>
  <c r="AD893" i="10"/>
  <c r="G893" i="10"/>
  <c r="S893" i="10"/>
  <c r="AE893" i="10"/>
  <c r="P893" i="10"/>
  <c r="AB893" i="10"/>
  <c r="H893" i="10"/>
  <c r="T893" i="10"/>
  <c r="AF893" i="10"/>
  <c r="T943" i="10"/>
  <c r="F731" i="10"/>
  <c r="F727" i="10" s="1"/>
  <c r="F517" i="10"/>
  <c r="F513" i="10" s="1"/>
  <c r="AA353" i="10"/>
  <c r="P144" i="10"/>
  <c r="K279" i="10"/>
  <c r="AG377" i="10"/>
  <c r="AG265" i="10" s="1"/>
  <c r="I281" i="10"/>
  <c r="I265" i="10" s="1"/>
  <c r="K289" i="10"/>
  <c r="R144" i="10"/>
  <c r="W144" i="10"/>
  <c r="AI144" i="10"/>
  <c r="X144" i="10"/>
  <c r="M144" i="10"/>
  <c r="Y144" i="10"/>
  <c r="AC357" i="10"/>
  <c r="AD355" i="10" s="1"/>
  <c r="F269" i="10"/>
  <c r="Q144" i="10"/>
  <c r="L289" i="10"/>
  <c r="M287" i="10" s="1"/>
  <c r="U144" i="10"/>
  <c r="P299" i="10"/>
  <c r="AB347" i="10"/>
  <c r="AC351" i="10"/>
  <c r="AD144" i="10"/>
  <c r="G269" i="10"/>
  <c r="G144" i="10"/>
  <c r="V144" i="10"/>
  <c r="AH377" i="10"/>
  <c r="AI375" i="10" s="1"/>
  <c r="AB357" i="10"/>
  <c r="K285" i="10"/>
  <c r="L283" i="10" s="1"/>
  <c r="G273" i="10"/>
  <c r="G271" i="10" s="1"/>
  <c r="S321" i="10"/>
  <c r="S265" i="10" s="1"/>
  <c r="AE369" i="10"/>
  <c r="AE265" i="10" s="1"/>
  <c r="F144" i="10"/>
  <c r="H273" i="10"/>
  <c r="H265" i="10" s="1"/>
  <c r="U319" i="10"/>
  <c r="AF369" i="10"/>
  <c r="AG367" i="10" s="1"/>
  <c r="N301" i="10"/>
  <c r="N265" i="10" s="1"/>
  <c r="AB232" i="10"/>
  <c r="AC230" i="10" s="1"/>
  <c r="AC236" i="10"/>
  <c r="AD234" i="10" s="1"/>
  <c r="Z228" i="10"/>
  <c r="Z144" i="10" s="1"/>
  <c r="AA228" i="10"/>
  <c r="AB226" i="10" s="1"/>
  <c r="AF248" i="10"/>
  <c r="AG246" i="10" s="1"/>
  <c r="AG256" i="10"/>
  <c r="AG144" i="10" s="1"/>
  <c r="AH256" i="10"/>
  <c r="AI254" i="10" s="1"/>
  <c r="T200" i="10"/>
  <c r="U198" i="10" s="1"/>
  <c r="O180" i="10"/>
  <c r="P178" i="10" s="1"/>
  <c r="J160" i="10"/>
  <c r="K164" i="10"/>
  <c r="K144" i="10" s="1"/>
  <c r="H152" i="10"/>
  <c r="I150" i="10" s="1"/>
  <c r="J164" i="10"/>
  <c r="J162" i="10" s="1"/>
  <c r="L168" i="10"/>
  <c r="M166" i="10" s="1"/>
  <c r="AH502" i="10"/>
  <c r="AH390" i="10" s="1"/>
  <c r="AF494" i="10"/>
  <c r="AF390" i="10" s="1"/>
  <c r="AB478" i="10"/>
  <c r="AB390" i="10" s="1"/>
  <c r="AC482" i="10"/>
  <c r="AC390" i="10" s="1"/>
  <c r="Y504" i="10"/>
  <c r="AE504" i="10"/>
  <c r="G504" i="10"/>
  <c r="P504" i="10"/>
  <c r="AI504" i="10"/>
  <c r="W504" i="10"/>
  <c r="K504" i="10"/>
  <c r="T446" i="10"/>
  <c r="T390" i="10" s="1"/>
  <c r="G86" i="10"/>
  <c r="S86" i="10"/>
  <c r="J504" i="10"/>
  <c r="AC504" i="10"/>
  <c r="Q504" i="10"/>
  <c r="Z504" i="10"/>
  <c r="N504" i="10"/>
  <c r="AA504" i="10"/>
  <c r="R504" i="10"/>
  <c r="AB504" i="10"/>
  <c r="S504" i="10"/>
  <c r="AD504" i="10"/>
  <c r="S70" i="10"/>
  <c r="O504" i="10"/>
  <c r="M504" i="10"/>
  <c r="M388" i="10" s="1"/>
  <c r="K4" i="5" s="1"/>
  <c r="K410" i="10"/>
  <c r="L408" i="10" s="1"/>
  <c r="S76" i="10"/>
  <c r="S74" i="10" s="1"/>
  <c r="AA102" i="10"/>
  <c r="AH504" i="10"/>
  <c r="V504" i="10"/>
  <c r="AG504" i="10"/>
  <c r="U504" i="10"/>
  <c r="I504" i="10"/>
  <c r="AF504" i="10"/>
  <c r="T504" i="10"/>
  <c r="H504" i="10"/>
  <c r="L504" i="10"/>
  <c r="X504" i="10"/>
  <c r="AF629" i="10"/>
  <c r="N731" i="10"/>
  <c r="H735" i="10"/>
  <c r="T860" i="10"/>
  <c r="M52" i="10"/>
  <c r="M50" i="10" s="1"/>
  <c r="X90" i="10"/>
  <c r="AB106" i="10"/>
  <c r="H398" i="10"/>
  <c r="H390" i="10" s="1"/>
  <c r="AD114" i="10"/>
  <c r="J406" i="10"/>
  <c r="J390" i="10" s="1"/>
  <c r="Y74" i="10"/>
  <c r="AE70" i="10"/>
  <c r="L48" i="10"/>
  <c r="J44" i="10"/>
  <c r="J42" i="10" s="1"/>
  <c r="AB102" i="10"/>
  <c r="G394" i="10"/>
  <c r="G390" i="10" s="1"/>
  <c r="K48" i="10"/>
  <c r="K46" i="10" s="1"/>
  <c r="O60" i="10"/>
  <c r="AC106" i="10"/>
  <c r="AH130" i="10"/>
  <c r="AI134" i="10"/>
  <c r="P64" i="10"/>
  <c r="P62" i="10" s="1"/>
  <c r="AE118" i="10"/>
  <c r="I36" i="10"/>
  <c r="I34" i="10" s="1"/>
  <c r="AE124" i="10"/>
  <c r="AF122" i="10" s="1"/>
  <c r="N54" i="10"/>
  <c r="G28" i="10"/>
  <c r="G26" i="10" s="1"/>
  <c r="K44" i="10"/>
  <c r="AC110" i="10"/>
  <c r="Z98" i="10"/>
  <c r="AE86" i="10"/>
  <c r="H32" i="10"/>
  <c r="AG126" i="10"/>
  <c r="S78" i="10"/>
  <c r="Z146" i="10"/>
  <c r="AI130" i="10"/>
  <c r="AC1250" i="10"/>
  <c r="Q1437" i="10"/>
  <c r="AI1486" i="10"/>
  <c r="Y971" i="10"/>
  <c r="X1137" i="10"/>
  <c r="L1259" i="10"/>
  <c r="AG122" i="10"/>
  <c r="AC517" i="10"/>
  <c r="J1425" i="10"/>
  <c r="P1498" i="10"/>
  <c r="U1852" i="10"/>
  <c r="AA1874" i="10"/>
  <c r="I1883" i="10"/>
  <c r="AG1883" i="10"/>
  <c r="AE26" i="10"/>
  <c r="R154" i="10"/>
  <c r="X158" i="10"/>
  <c r="AF735" i="10"/>
  <c r="AA154" i="10"/>
  <c r="H935" i="10"/>
  <c r="T935" i="10"/>
  <c r="AF935" i="10"/>
  <c r="N1007" i="10"/>
  <c r="AD1656" i="10"/>
  <c r="Q94" i="10"/>
  <c r="I895" i="10"/>
  <c r="AG895" i="10"/>
  <c r="AA923" i="10"/>
  <c r="AA971" i="10"/>
  <c r="AF1490" i="10"/>
  <c r="R1417" i="10"/>
  <c r="AC907" i="10"/>
  <c r="Q931" i="10"/>
  <c r="AC971" i="10"/>
  <c r="Q1007" i="10"/>
  <c r="AC1007" i="10"/>
  <c r="AD915" i="10"/>
  <c r="I1522" i="10"/>
  <c r="AG1522" i="10"/>
  <c r="I1530" i="10"/>
  <c r="AG1530" i="10"/>
  <c r="Z1678" i="10"/>
  <c r="H1843" i="10"/>
  <c r="AF1843" i="10"/>
  <c r="H1892" i="10"/>
  <c r="AF1892" i="10"/>
  <c r="S629" i="10"/>
  <c r="T1250" i="10"/>
  <c r="H258" i="10"/>
  <c r="AF258" i="10"/>
  <c r="AH154" i="10"/>
  <c r="M162" i="10"/>
  <c r="AD629" i="10"/>
  <c r="X907" i="10"/>
  <c r="X931" i="10"/>
  <c r="R1003" i="10"/>
  <c r="J1396" i="10"/>
  <c r="V1396" i="10"/>
  <c r="AH1396" i="10"/>
  <c r="P1400" i="10"/>
  <c r="O1490" i="10"/>
  <c r="AA1498" i="10"/>
  <c r="AA62" i="10"/>
  <c r="W82" i="10"/>
  <c r="T150" i="10"/>
  <c r="H158" i="10"/>
  <c r="AF158" i="10"/>
  <c r="N258" i="10"/>
  <c r="Z271" i="10"/>
  <c r="AF517" i="10"/>
  <c r="Y869" i="10"/>
  <c r="AF78" i="10"/>
  <c r="Q545" i="10"/>
  <c r="AC545" i="10"/>
  <c r="P779" i="10"/>
  <c r="AB779" i="10"/>
  <c r="Y1486" i="10"/>
  <c r="R1522" i="10"/>
  <c r="I1687" i="10"/>
  <c r="Q58" i="10"/>
  <c r="O86" i="10"/>
  <c r="AA86" i="10"/>
  <c r="AH146" i="10"/>
  <c r="V877" i="10"/>
  <c r="AC895" i="10"/>
  <c r="AC943" i="10"/>
  <c r="AA1250" i="10"/>
  <c r="AF1473" i="10"/>
  <c r="H1510" i="10"/>
  <c r="AF1510" i="10"/>
  <c r="X1856" i="10"/>
  <c r="L1874" i="10"/>
  <c r="X1874" i="10"/>
  <c r="I1498" i="10"/>
  <c r="M1384" i="10"/>
  <c r="AG915" i="10"/>
  <c r="O927" i="10"/>
  <c r="AI1502" i="10"/>
  <c r="I62" i="10"/>
  <c r="I154" i="10"/>
  <c r="U162" i="10"/>
  <c r="S915" i="10"/>
  <c r="Z919" i="10"/>
  <c r="Q1494" i="10"/>
  <c r="AB1705" i="10"/>
  <c r="AH158" i="10"/>
  <c r="T911" i="10"/>
  <c r="AD856" i="10"/>
  <c r="W903" i="10"/>
  <c r="R1530" i="10"/>
  <c r="R1656" i="10"/>
  <c r="W1705" i="10"/>
  <c r="Q1843" i="10"/>
  <c r="AI915" i="10"/>
  <c r="T1623" i="10"/>
  <c r="Q856" i="10"/>
  <c r="H779" i="10"/>
  <c r="T779" i="10"/>
  <c r="AF779" i="10"/>
  <c r="S877" i="10"/>
  <c r="M895" i="10"/>
  <c r="Y895" i="10"/>
  <c r="AI1250" i="10"/>
  <c r="X1852" i="10"/>
  <c r="I1852" i="10"/>
  <c r="AF82" i="10"/>
  <c r="V903" i="10"/>
  <c r="J146" i="10"/>
  <c r="AB860" i="10"/>
  <c r="I877" i="10"/>
  <c r="AG877" i="10"/>
  <c r="L1250" i="10"/>
  <c r="Y1384" i="10"/>
  <c r="R1615" i="10"/>
  <c r="G903" i="10"/>
  <c r="AD58" i="10"/>
  <c r="J82" i="10"/>
  <c r="AH82" i="10"/>
  <c r="AB86" i="10"/>
  <c r="W146" i="10"/>
  <c r="H1259" i="10"/>
  <c r="T1259" i="10"/>
  <c r="T1255" i="10" s="1"/>
  <c r="R15" i="5" s="1"/>
  <c r="AF1259" i="10"/>
  <c r="Z1384" i="10"/>
  <c r="H1388" i="10"/>
  <c r="Y1437" i="10"/>
  <c r="R1502" i="10"/>
  <c r="W1514" i="10"/>
  <c r="Q1526" i="10"/>
  <c r="P1678" i="10"/>
  <c r="O1705" i="10"/>
  <c r="AA1705" i="10"/>
  <c r="P899" i="10"/>
  <c r="AB899" i="10"/>
  <c r="I915" i="10"/>
  <c r="O919" i="10"/>
  <c r="N927" i="10"/>
  <c r="K1534" i="10"/>
  <c r="P1619" i="10"/>
  <c r="P1627" i="10"/>
  <c r="O1643" i="10"/>
  <c r="AA1643" i="10"/>
  <c r="I1647" i="10"/>
  <c r="AG1647" i="10"/>
  <c r="T1665" i="10"/>
  <c r="AG1665" i="10"/>
  <c r="Z1674" i="10"/>
  <c r="AE90" i="10"/>
  <c r="X629" i="10"/>
  <c r="L860" i="10"/>
  <c r="X860" i="10"/>
  <c r="AD869" i="10"/>
  <c r="Q899" i="10"/>
  <c r="T903" i="10"/>
  <c r="S911" i="10"/>
  <c r="V915" i="10"/>
  <c r="R1396" i="10"/>
  <c r="AD1396" i="10"/>
  <c r="X1400" i="10"/>
  <c r="K1421" i="10"/>
  <c r="AI1421" i="10"/>
  <c r="V1498" i="10"/>
  <c r="H1514" i="10"/>
  <c r="Y1607" i="10"/>
  <c r="Q1643" i="10"/>
  <c r="J1678" i="10"/>
  <c r="V1678" i="10"/>
  <c r="H1901" i="10"/>
  <c r="K154" i="10"/>
  <c r="P860" i="10"/>
  <c r="I899" i="10"/>
  <c r="R907" i="10"/>
  <c r="AD877" i="10"/>
  <c r="L877" i="10"/>
  <c r="Q923" i="10"/>
  <c r="AC923" i="10"/>
  <c r="P939" i="10"/>
  <c r="J943" i="10"/>
  <c r="AH943" i="10"/>
  <c r="J1003" i="10"/>
  <c r="AH1003" i="10"/>
  <c r="O1137" i="10"/>
  <c r="AA1137" i="10"/>
  <c r="S1400" i="10"/>
  <c r="M1404" i="10"/>
  <c r="X1425" i="10"/>
  <c r="X1455" i="10"/>
  <c r="AI1494" i="10"/>
  <c r="R1631" i="10"/>
  <c r="R1639" i="10"/>
  <c r="AF86" i="10"/>
  <c r="K931" i="10"/>
  <c r="AI154" i="10"/>
  <c r="AI46" i="10"/>
  <c r="S166" i="10"/>
  <c r="J70" i="10"/>
  <c r="AH70" i="10"/>
  <c r="AA856" i="10"/>
  <c r="R923" i="10"/>
  <c r="L943" i="10"/>
  <c r="Q1137" i="10"/>
  <c r="Z1433" i="10"/>
  <c r="W779" i="10"/>
  <c r="O860" i="10"/>
  <c r="J1639" i="10"/>
  <c r="AH1678" i="10"/>
  <c r="V856" i="10"/>
  <c r="J1631" i="10"/>
  <c r="W856" i="10"/>
  <c r="AA1502" i="10"/>
  <c r="Q154" i="10"/>
  <c r="M779" i="10"/>
  <c r="AI166" i="10"/>
  <c r="J267" i="10"/>
  <c r="V267" i="10"/>
  <c r="I629" i="10"/>
  <c r="AE1417" i="10"/>
  <c r="S1433" i="10"/>
  <c r="AB1518" i="10"/>
  <c r="X166" i="10"/>
  <c r="U735" i="10"/>
  <c r="I1388" i="10"/>
  <c r="AG1388" i="10"/>
  <c r="I1404" i="10"/>
  <c r="AA1408" i="10"/>
  <c r="J1530" i="10"/>
  <c r="S1656" i="10"/>
  <c r="AD545" i="10"/>
  <c r="AF873" i="10"/>
  <c r="Q895" i="10"/>
  <c r="M911" i="10"/>
  <c r="Y931" i="10"/>
  <c r="I46" i="10"/>
  <c r="T58" i="10"/>
  <c r="Z158" i="10"/>
  <c r="H162" i="10"/>
  <c r="AF162" i="10"/>
  <c r="S258" i="10"/>
  <c r="AG873" i="10"/>
  <c r="R895" i="10"/>
  <c r="Z931" i="10"/>
  <c r="K1396" i="10"/>
  <c r="W1396" i="10"/>
  <c r="AI1396" i="10"/>
  <c r="L66" i="10"/>
  <c r="J154" i="10"/>
  <c r="P158" i="10"/>
  <c r="AA877" i="10"/>
  <c r="H895" i="10"/>
  <c r="T895" i="10"/>
  <c r="AF895" i="10"/>
  <c r="AC903" i="10"/>
  <c r="K907" i="10"/>
  <c r="W907" i="10"/>
  <c r="O931" i="10"/>
  <c r="AA931" i="10"/>
  <c r="I935" i="10"/>
  <c r="U935" i="10"/>
  <c r="AG935" i="10"/>
  <c r="O1007" i="10"/>
  <c r="R1392" i="10"/>
  <c r="AD1392" i="10"/>
  <c r="I1510" i="10"/>
  <c r="AA1003" i="10"/>
  <c r="Y1892" i="10"/>
  <c r="AA271" i="10"/>
  <c r="O545" i="10"/>
  <c r="Q860" i="10"/>
  <c r="R1433" i="10"/>
  <c r="L1437" i="10"/>
  <c r="R1455" i="10"/>
  <c r="AD1455" i="10"/>
  <c r="R1473" i="10"/>
  <c r="AH267" i="10"/>
  <c r="AG629" i="10"/>
  <c r="G1417" i="10"/>
  <c r="Z70" i="10"/>
  <c r="J629" i="10"/>
  <c r="I735" i="10"/>
  <c r="AG735" i="10"/>
  <c r="U1388" i="10"/>
  <c r="AG1404" i="10"/>
  <c r="Z1639" i="10"/>
  <c r="G1656" i="10"/>
  <c r="K1705" i="10"/>
  <c r="P1874" i="10"/>
  <c r="AB1874" i="10"/>
  <c r="AA78" i="10"/>
  <c r="R42" i="10"/>
  <c r="X873" i="10"/>
  <c r="U30" i="10"/>
  <c r="U78" i="10"/>
  <c r="O82" i="10"/>
  <c r="Z90" i="10"/>
  <c r="P735" i="10"/>
  <c r="AB735" i="10"/>
  <c r="I779" i="10"/>
  <c r="AG779" i="10"/>
  <c r="Y873" i="10"/>
  <c r="Q1852" i="10"/>
  <c r="P1865" i="10"/>
  <c r="AB1865" i="10"/>
  <c r="Q158" i="10"/>
  <c r="Y856" i="10"/>
  <c r="P1506" i="10"/>
  <c r="AB1506" i="10"/>
  <c r="AA1522" i="10"/>
  <c r="G1534" i="10"/>
  <c r="W1619" i="10"/>
  <c r="AA1639" i="10"/>
  <c r="U1250" i="10"/>
  <c r="N1396" i="10"/>
  <c r="Z1396" i="10"/>
  <c r="J1518" i="10"/>
  <c r="G34" i="10"/>
  <c r="I94" i="10"/>
  <c r="AD919" i="10"/>
  <c r="R931" i="10"/>
  <c r="R1007" i="10"/>
  <c r="AD1007" i="10"/>
  <c r="O1396" i="10"/>
  <c r="AA1396" i="10"/>
  <c r="I1400" i="10"/>
  <c r="AG1400" i="10"/>
  <c r="S1498" i="10"/>
  <c r="Z1611" i="10"/>
  <c r="AB1665" i="10"/>
  <c r="G1874" i="10"/>
  <c r="AE1874" i="10"/>
  <c r="AG158" i="10"/>
  <c r="X258" i="10"/>
  <c r="J877" i="10"/>
  <c r="P895" i="10"/>
  <c r="V911" i="10"/>
  <c r="G919" i="10"/>
  <c r="AC927" i="10"/>
  <c r="N935" i="10"/>
  <c r="H939" i="10"/>
  <c r="AF939" i="10"/>
  <c r="AC1404" i="10"/>
  <c r="K1408" i="10"/>
  <c r="W1408" i="10"/>
  <c r="AI1408" i="10"/>
  <c r="P1486" i="10"/>
  <c r="AA1486" i="10"/>
  <c r="Y1502" i="10"/>
  <c r="G1506" i="10"/>
  <c r="Y1510" i="10"/>
  <c r="L1518" i="10"/>
  <c r="Q1530" i="10"/>
  <c r="G1647" i="10"/>
  <c r="AE1647" i="10"/>
  <c r="I1843" i="10"/>
  <c r="AA1865" i="10"/>
  <c r="AH1007" i="10"/>
  <c r="J1007" i="10"/>
  <c r="AA379" i="10"/>
  <c r="U895" i="10"/>
  <c r="AB1502" i="10"/>
  <c r="I1874" i="10"/>
  <c r="U1874" i="10"/>
  <c r="AG1892" i="10"/>
  <c r="AH895" i="10"/>
  <c r="Z1437" i="10"/>
  <c r="AI895" i="10"/>
  <c r="AH1433" i="10"/>
  <c r="AE731" i="10"/>
  <c r="U943" i="10"/>
  <c r="K1425" i="10"/>
  <c r="AI1425" i="10"/>
  <c r="AE545" i="10"/>
  <c r="AD1259" i="10"/>
  <c r="V1007" i="10"/>
  <c r="AA1510" i="10"/>
  <c r="AF1874" i="10"/>
  <c r="AA629" i="10"/>
  <c r="J895" i="10"/>
  <c r="V895" i="10"/>
  <c r="M86" i="10"/>
  <c r="Z873" i="10"/>
  <c r="O1482" i="10"/>
  <c r="Z1490" i="10"/>
  <c r="AI66" i="10"/>
  <c r="L735" i="10"/>
  <c r="K82" i="10"/>
  <c r="P86" i="10"/>
  <c r="AA735" i="10"/>
  <c r="Q779" i="10"/>
  <c r="AD779" i="10"/>
  <c r="I860" i="10"/>
  <c r="AG860" i="10"/>
  <c r="W943" i="10"/>
  <c r="V943" i="10"/>
  <c r="M1388" i="10"/>
  <c r="Y1388" i="10"/>
  <c r="T1408" i="10"/>
  <c r="G1643" i="10"/>
  <c r="AE1643" i="10"/>
  <c r="Y1647" i="10"/>
  <c r="K1678" i="10"/>
  <c r="AI1678" i="10"/>
  <c r="Q1687" i="10"/>
  <c r="Q54" i="10"/>
  <c r="Y923" i="10"/>
  <c r="U1392" i="10"/>
  <c r="O1404" i="10"/>
  <c r="Q1615" i="10"/>
  <c r="AC1615" i="10"/>
  <c r="J1627" i="10"/>
  <c r="AH1627" i="10"/>
  <c r="N911" i="10"/>
  <c r="H1874" i="10"/>
  <c r="R158" i="10"/>
  <c r="X1490" i="10"/>
  <c r="AG1874" i="10"/>
  <c r="I1892" i="10"/>
  <c r="J899" i="10"/>
  <c r="AH899" i="10"/>
  <c r="M903" i="10"/>
  <c r="Y903" i="10"/>
  <c r="P915" i="10"/>
  <c r="Q927" i="10"/>
  <c r="J1384" i="10"/>
  <c r="V1384" i="10"/>
  <c r="AH1384" i="10"/>
  <c r="Z1530" i="10"/>
  <c r="AI1627" i="10"/>
  <c r="P1631" i="10"/>
  <c r="I1514" i="10"/>
  <c r="AG1514" i="10"/>
  <c r="S1522" i="10"/>
  <c r="AI1874" i="10"/>
  <c r="L58" i="10"/>
  <c r="X82" i="10"/>
  <c r="T166" i="10"/>
  <c r="O629" i="10"/>
  <c r="P1404" i="10"/>
  <c r="N1425" i="10"/>
  <c r="P1482" i="10"/>
  <c r="AI1534" i="10"/>
  <c r="H1674" i="10"/>
  <c r="Q30" i="10"/>
  <c r="S1631" i="10"/>
  <c r="AI1656" i="10"/>
  <c r="L146" i="10"/>
  <c r="AE150" i="10"/>
  <c r="M271" i="10"/>
  <c r="S517" i="10"/>
  <c r="H856" i="10"/>
  <c r="Z895" i="10"/>
  <c r="AD971" i="10"/>
  <c r="AD1404" i="10"/>
  <c r="J78" i="10"/>
  <c r="G94" i="10"/>
  <c r="S94" i="10"/>
  <c r="U150" i="10"/>
  <c r="AA258" i="10"/>
  <c r="Y860" i="10"/>
  <c r="AD911" i="10"/>
  <c r="J939" i="10"/>
  <c r="G1396" i="10"/>
  <c r="S1396" i="10"/>
  <c r="AE1396" i="10"/>
  <c r="Y1400" i="10"/>
  <c r="H1404" i="10"/>
  <c r="L1421" i="10"/>
  <c r="Y1421" i="10"/>
  <c r="R1425" i="10"/>
  <c r="I1437" i="10"/>
  <c r="AG1437" i="10"/>
  <c r="AA1455" i="10"/>
  <c r="N1486" i="10"/>
  <c r="Z1486" i="10"/>
  <c r="G1490" i="10"/>
  <c r="AE1490" i="10"/>
  <c r="M1494" i="10"/>
  <c r="Y1494" i="10"/>
  <c r="AD1498" i="10"/>
  <c r="AH1502" i="10"/>
  <c r="Y1514" i="10"/>
  <c r="R1518" i="10"/>
  <c r="K1522" i="10"/>
  <c r="AI1522" i="10"/>
  <c r="Q1619" i="10"/>
  <c r="AA1635" i="10"/>
  <c r="Z1643" i="10"/>
  <c r="S1665" i="10"/>
  <c r="J1687" i="10"/>
  <c r="M1852" i="10"/>
  <c r="S1639" i="10"/>
  <c r="J1852" i="10"/>
  <c r="R1901" i="10"/>
  <c r="I78" i="10"/>
  <c r="R94" i="10"/>
  <c r="G150" i="10"/>
  <c r="AH931" i="10"/>
  <c r="L1408" i="10"/>
  <c r="AC82" i="10"/>
  <c r="AH517" i="10"/>
  <c r="R899" i="10"/>
  <c r="K927" i="10"/>
  <c r="AI927" i="10"/>
  <c r="AD935" i="10"/>
  <c r="K939" i="10"/>
  <c r="AI939" i="10"/>
  <c r="O1003" i="10"/>
  <c r="S1250" i="10"/>
  <c r="I1482" i="10"/>
  <c r="AG1482" i="10"/>
  <c r="H1518" i="10"/>
  <c r="R1627" i="10"/>
  <c r="AC1635" i="10"/>
  <c r="M1674" i="10"/>
  <c r="AF1856" i="10"/>
  <c r="AB1843" i="10"/>
  <c r="AF1852" i="10"/>
  <c r="P162" i="10"/>
  <c r="AI1137" i="10"/>
  <c r="P1843" i="10"/>
  <c r="K1656" i="10"/>
  <c r="I1674" i="10"/>
  <c r="K70" i="10"/>
  <c r="G379" i="10"/>
  <c r="AD735" i="10"/>
  <c r="T927" i="10"/>
  <c r="X1514" i="10"/>
  <c r="M78" i="10"/>
  <c r="Y78" i="10"/>
  <c r="V150" i="10"/>
  <c r="Z1518" i="10"/>
  <c r="AH1607" i="10"/>
  <c r="Y1619" i="10"/>
  <c r="W1839" i="10"/>
  <c r="H166" i="10"/>
  <c r="O911" i="10"/>
  <c r="AB971" i="10"/>
  <c r="N1250" i="10"/>
  <c r="O1417" i="10"/>
  <c r="L1705" i="10"/>
  <c r="I931" i="10"/>
  <c r="V1421" i="10"/>
  <c r="P1490" i="10"/>
  <c r="S1530" i="10"/>
  <c r="X1534" i="10"/>
  <c r="H1623" i="10"/>
  <c r="G1631" i="10"/>
  <c r="X146" i="10"/>
  <c r="G517" i="10"/>
  <c r="N895" i="10"/>
  <c r="M943" i="10"/>
  <c r="AG1259" i="10"/>
  <c r="Q1417" i="10"/>
  <c r="AG1687" i="10"/>
  <c r="M38" i="10"/>
  <c r="Y38" i="10"/>
  <c r="L86" i="10"/>
  <c r="W162" i="10"/>
  <c r="V629" i="10"/>
  <c r="U899" i="10"/>
  <c r="L903" i="10"/>
  <c r="U923" i="10"/>
  <c r="L927" i="10"/>
  <c r="Y939" i="10"/>
  <c r="N1259" i="10"/>
  <c r="Y1259" i="10"/>
  <c r="X1388" i="10"/>
  <c r="Q1408" i="10"/>
  <c r="J1482" i="10"/>
  <c r="V1482" i="10"/>
  <c r="AH1482" i="10"/>
  <c r="K1510" i="10"/>
  <c r="AI1510" i="10"/>
  <c r="AC1534" i="10"/>
  <c r="Z1615" i="10"/>
  <c r="I1619" i="10"/>
  <c r="M1623" i="10"/>
  <c r="Y1623" i="10"/>
  <c r="AC1643" i="10"/>
  <c r="I1665" i="10"/>
  <c r="O1674" i="10"/>
  <c r="P1852" i="10"/>
  <c r="AH1856" i="10"/>
  <c r="P146" i="10"/>
  <c r="L154" i="10"/>
  <c r="V923" i="10"/>
  <c r="G42" i="10"/>
  <c r="AH94" i="10"/>
  <c r="AG1429" i="10"/>
  <c r="M154" i="10"/>
  <c r="AH860" i="10"/>
  <c r="W911" i="10"/>
  <c r="R1482" i="10"/>
  <c r="AF907" i="10"/>
  <c r="AA915" i="10"/>
  <c r="AA1433" i="10"/>
  <c r="S1510" i="10"/>
  <c r="J1892" i="10"/>
  <c r="AH1892" i="10"/>
  <c r="S146" i="10"/>
  <c r="R1883" i="10"/>
  <c r="I258" i="10"/>
  <c r="AH629" i="10"/>
  <c r="AI907" i="10"/>
  <c r="AH907" i="10"/>
  <c r="W1404" i="10"/>
  <c r="V1404" i="10"/>
  <c r="Y1429" i="10"/>
  <c r="AH1437" i="10"/>
  <c r="AH78" i="10"/>
  <c r="Y82" i="10"/>
  <c r="Q86" i="10"/>
  <c r="W919" i="10"/>
  <c r="L935" i="10"/>
  <c r="G1678" i="10"/>
  <c r="I74" i="10"/>
  <c r="AH271" i="10"/>
  <c r="AB911" i="10"/>
  <c r="G46" i="10"/>
  <c r="T62" i="10"/>
  <c r="N66" i="10"/>
  <c r="P70" i="10"/>
  <c r="AI271" i="10"/>
  <c r="Y629" i="10"/>
  <c r="K869" i="10"/>
  <c r="J869" i="10"/>
  <c r="AI869" i="10"/>
  <c r="AH869" i="10"/>
  <c r="AE903" i="10"/>
  <c r="G1839" i="10"/>
  <c r="AE1839" i="10"/>
  <c r="L1843" i="10"/>
  <c r="I1856" i="10"/>
  <c r="U1856" i="10"/>
  <c r="S1007" i="10"/>
  <c r="K1852" i="10"/>
  <c r="Q1856" i="10"/>
  <c r="AB154" i="10"/>
  <c r="V919" i="10"/>
  <c r="N923" i="10"/>
  <c r="M927" i="10"/>
  <c r="J1437" i="10"/>
  <c r="R1856" i="10"/>
  <c r="K629" i="10"/>
  <c r="AI629" i="10"/>
  <c r="K919" i="10"/>
  <c r="AI919" i="10"/>
  <c r="AB1421" i="10"/>
  <c r="S1678" i="10"/>
  <c r="Y1852" i="10"/>
  <c r="AE1901" i="10"/>
  <c r="AA70" i="10"/>
  <c r="K78" i="10"/>
  <c r="AI78" i="10"/>
  <c r="J271" i="10"/>
  <c r="V545" i="10"/>
  <c r="N877" i="10"/>
  <c r="AD903" i="10"/>
  <c r="P911" i="10"/>
  <c r="X1404" i="10"/>
  <c r="Z1852" i="10"/>
  <c r="K1874" i="10"/>
  <c r="P66" i="10"/>
  <c r="P82" i="10"/>
  <c r="AD517" i="10"/>
  <c r="X545" i="10"/>
  <c r="Z629" i="10"/>
  <c r="Q877" i="10"/>
  <c r="AC877" i="10"/>
  <c r="K1665" i="10"/>
  <c r="AI1665" i="10"/>
  <c r="T1705" i="10"/>
  <c r="Q1874" i="10"/>
  <c r="AC1874" i="10"/>
  <c r="K1883" i="10"/>
  <c r="AI1883" i="10"/>
  <c r="AH923" i="10"/>
  <c r="G50" i="10"/>
  <c r="S90" i="10"/>
  <c r="Y154" i="10"/>
  <c r="X731" i="10"/>
  <c r="W731" i="10"/>
  <c r="V971" i="10"/>
  <c r="AF1404" i="10"/>
  <c r="AE1404" i="10"/>
  <c r="Y1506" i="10"/>
  <c r="AG1615" i="10"/>
  <c r="Y30" i="10"/>
  <c r="T90" i="10"/>
  <c r="H907" i="10"/>
  <c r="P1003" i="10"/>
  <c r="T1437" i="10"/>
  <c r="Q1490" i="10"/>
  <c r="V1892" i="10"/>
  <c r="N150" i="10"/>
  <c r="G1007" i="10"/>
  <c r="AC1856" i="10"/>
  <c r="AA30" i="10"/>
  <c r="J94" i="10"/>
  <c r="J860" i="10"/>
  <c r="S1502" i="10"/>
  <c r="Y267" i="10"/>
  <c r="U907" i="10"/>
  <c r="AD943" i="10"/>
  <c r="G1482" i="10"/>
  <c r="T1502" i="10"/>
  <c r="S943" i="10"/>
  <c r="AE1007" i="10"/>
  <c r="AI1852" i="10"/>
  <c r="AI1865" i="10"/>
  <c r="AD1883" i="10"/>
  <c r="AG78" i="10"/>
  <c r="G70" i="10"/>
  <c r="F70" i="10"/>
  <c r="AG30" i="10"/>
  <c r="X38" i="10"/>
  <c r="L54" i="10"/>
  <c r="AB58" i="10"/>
  <c r="P258" i="10"/>
  <c r="AG267" i="10"/>
  <c r="T379" i="10"/>
  <c r="AF379" i="10"/>
  <c r="U517" i="10"/>
  <c r="T731" i="10"/>
  <c r="AF731" i="10"/>
  <c r="M735" i="10"/>
  <c r="Y735" i="10"/>
  <c r="Y1137" i="10"/>
  <c r="AB1250" i="10"/>
  <c r="K1506" i="10"/>
  <c r="AI1506" i="10"/>
  <c r="P1510" i="10"/>
  <c r="AF1514" i="10"/>
  <c r="M1518" i="10"/>
  <c r="Y1518" i="10"/>
  <c r="AB1647" i="10"/>
  <c r="AG1656" i="10"/>
  <c r="AI860" i="10"/>
  <c r="Q939" i="10"/>
  <c r="S1003" i="10"/>
  <c r="J1705" i="10"/>
  <c r="I1839" i="10"/>
  <c r="I50" i="10"/>
  <c r="AD54" i="10"/>
  <c r="P78" i="10"/>
  <c r="R82" i="10"/>
  <c r="AD150" i="10"/>
  <c r="K258" i="10"/>
  <c r="N267" i="10"/>
  <c r="Z267" i="10"/>
  <c r="AC271" i="10"/>
  <c r="K379" i="10"/>
  <c r="Q629" i="10"/>
  <c r="S735" i="10"/>
  <c r="J779" i="10"/>
  <c r="V779" i="10"/>
  <c r="AH779" i="10"/>
  <c r="AA869" i="10"/>
  <c r="U877" i="10"/>
  <c r="T877" i="10"/>
  <c r="AD927" i="10"/>
  <c r="T931" i="10"/>
  <c r="AD939" i="10"/>
  <c r="S1137" i="10"/>
  <c r="N1384" i="10"/>
  <c r="N1392" i="10"/>
  <c r="Z1392" i="10"/>
  <c r="I1623" i="10"/>
  <c r="U1623" i="10"/>
  <c r="M1643" i="10"/>
  <c r="Y1643" i="10"/>
  <c r="Z1665" i="10"/>
  <c r="S1674" i="10"/>
  <c r="AD1687" i="10"/>
  <c r="J379" i="10"/>
  <c r="Z869" i="10"/>
  <c r="AE1388" i="10"/>
  <c r="R1674" i="10"/>
  <c r="AG1839" i="10"/>
  <c r="J1901" i="10"/>
  <c r="AH1901" i="10"/>
  <c r="S54" i="10"/>
  <c r="AE54" i="10"/>
  <c r="AC78" i="10"/>
  <c r="AE82" i="10"/>
  <c r="K86" i="10"/>
  <c r="H154" i="10"/>
  <c r="AF154" i="10"/>
  <c r="AC162" i="10"/>
  <c r="AF166" i="10"/>
  <c r="P731" i="10"/>
  <c r="AB731" i="10"/>
  <c r="L779" i="10"/>
  <c r="K856" i="10"/>
  <c r="AI856" i="10"/>
  <c r="N860" i="10"/>
  <c r="Q869" i="10"/>
  <c r="G911" i="10"/>
  <c r="K915" i="10"/>
  <c r="J915" i="10"/>
  <c r="AH915" i="10"/>
  <c r="S923" i="10"/>
  <c r="V931" i="10"/>
  <c r="AG931" i="10"/>
  <c r="N1404" i="10"/>
  <c r="Q1607" i="10"/>
  <c r="AC1607" i="10"/>
  <c r="U1674" i="10"/>
  <c r="AG1674" i="10"/>
  <c r="G1865" i="10"/>
  <c r="N1883" i="10"/>
  <c r="Z1883" i="10"/>
  <c r="R166" i="10"/>
  <c r="AC939" i="10"/>
  <c r="R1429" i="10"/>
  <c r="Q1429" i="10"/>
  <c r="S931" i="10"/>
  <c r="Y1392" i="10"/>
  <c r="S1518" i="10"/>
  <c r="AF30" i="10"/>
  <c r="S62" i="10"/>
  <c r="R78" i="10"/>
  <c r="U82" i="10"/>
  <c r="O146" i="10"/>
  <c r="G162" i="10"/>
  <c r="AE162" i="10"/>
  <c r="J166" i="10"/>
  <c r="Q267" i="10"/>
  <c r="AG271" i="10"/>
  <c r="Z379" i="10"/>
  <c r="U545" i="10"/>
  <c r="AD731" i="10"/>
  <c r="V735" i="10"/>
  <c r="Y779" i="10"/>
  <c r="X856" i="10"/>
  <c r="L895" i="10"/>
  <c r="X895" i="10"/>
  <c r="M899" i="10"/>
  <c r="N903" i="10"/>
  <c r="U911" i="10"/>
  <c r="I927" i="10"/>
  <c r="U927" i="10"/>
  <c r="AG927" i="10"/>
  <c r="W1137" i="10"/>
  <c r="AH1137" i="10"/>
  <c r="M1250" i="10"/>
  <c r="Q1259" i="10"/>
  <c r="AC1259" i="10"/>
  <c r="K1388" i="10"/>
  <c r="Y1408" i="10"/>
  <c r="J1473" i="10"/>
  <c r="AH1473" i="10"/>
  <c r="M1490" i="10"/>
  <c r="S1494" i="10"/>
  <c r="X1498" i="10"/>
  <c r="G1514" i="10"/>
  <c r="AE1514" i="10"/>
  <c r="X1518" i="10"/>
  <c r="Q1522" i="10"/>
  <c r="I1526" i="10"/>
  <c r="AG1526" i="10"/>
  <c r="Y1530" i="10"/>
  <c r="R1607" i="10"/>
  <c r="J1611" i="10"/>
  <c r="V1611" i="10"/>
  <c r="K1639" i="10"/>
  <c r="AI1639" i="10"/>
  <c r="W1647" i="10"/>
  <c r="AC1665" i="10"/>
  <c r="AH1674" i="10"/>
  <c r="AG1852" i="10"/>
  <c r="J1874" i="10"/>
  <c r="V1874" i="10"/>
  <c r="AH1874" i="10"/>
  <c r="AI779" i="10"/>
  <c r="G856" i="10"/>
  <c r="AE856" i="10"/>
  <c r="AB903" i="10"/>
  <c r="AC911" i="10"/>
  <c r="AE919" i="10"/>
  <c r="I923" i="10"/>
  <c r="AG923" i="10"/>
  <c r="G927" i="10"/>
  <c r="AE927" i="10"/>
  <c r="AD931" i="10"/>
  <c r="AB943" i="10"/>
  <c r="I971" i="10"/>
  <c r="AG971" i="10"/>
  <c r="Z1003" i="10"/>
  <c r="Z1007" i="10"/>
  <c r="T1137" i="10"/>
  <c r="AG1137" i="10"/>
  <c r="P1259" i="10"/>
  <c r="AB1259" i="10"/>
  <c r="J1392" i="10"/>
  <c r="V1392" i="10"/>
  <c r="AH1392" i="10"/>
  <c r="G1429" i="10"/>
  <c r="AE1429" i="10"/>
  <c r="K1433" i="10"/>
  <c r="AI1433" i="10"/>
  <c r="J1455" i="10"/>
  <c r="AH1455" i="10"/>
  <c r="P1464" i="10"/>
  <c r="S1486" i="10"/>
  <c r="T1506" i="10"/>
  <c r="AG1506" i="10"/>
  <c r="Z1510" i="10"/>
  <c r="P1514" i="10"/>
  <c r="I1518" i="10"/>
  <c r="AG1518" i="10"/>
  <c r="Z1522" i="10"/>
  <c r="R1526" i="10"/>
  <c r="AH1530" i="10"/>
  <c r="AA1534" i="10"/>
  <c r="AA1607" i="10"/>
  <c r="R1611" i="10"/>
  <c r="AD1611" i="10"/>
  <c r="N1619" i="10"/>
  <c r="Z1619" i="10"/>
  <c r="S1623" i="10"/>
  <c r="K1643" i="10"/>
  <c r="W1643" i="10"/>
  <c r="AI1643" i="10"/>
  <c r="Q1647" i="10"/>
  <c r="L1665" i="10"/>
  <c r="Y1665" i="10"/>
  <c r="Q1674" i="10"/>
  <c r="AC1674" i="10"/>
  <c r="H1678" i="10"/>
  <c r="G1705" i="10"/>
  <c r="S1705" i="10"/>
  <c r="AE1705" i="10"/>
  <c r="R1839" i="10"/>
  <c r="AG1843" i="10"/>
  <c r="P1856" i="10"/>
  <c r="AA1856" i="10"/>
  <c r="Y1883" i="10"/>
  <c r="AC1892" i="10"/>
  <c r="N856" i="10"/>
  <c r="H873" i="10"/>
  <c r="T873" i="10"/>
  <c r="L911" i="10"/>
  <c r="X911" i="10"/>
  <c r="H1003" i="10"/>
  <c r="AF1003" i="10"/>
  <c r="AG1007" i="10"/>
  <c r="R1384" i="10"/>
  <c r="Q1392" i="10"/>
  <c r="Z1400" i="10"/>
  <c r="AG1408" i="10"/>
  <c r="Z1429" i="10"/>
  <c r="K1437" i="10"/>
  <c r="AI1437" i="10"/>
  <c r="Q1455" i="10"/>
  <c r="AC1455" i="10"/>
  <c r="AA1473" i="10"/>
  <c r="R1490" i="10"/>
  <c r="Q1498" i="10"/>
  <c r="K1514" i="10"/>
  <c r="AI1514" i="10"/>
  <c r="T1522" i="10"/>
  <c r="Y1526" i="10"/>
  <c r="G1635" i="10"/>
  <c r="S1635" i="10"/>
  <c r="AE1635" i="10"/>
  <c r="K1674" i="10"/>
  <c r="AI1674" i="10"/>
  <c r="M1874" i="10"/>
  <c r="Y1874" i="10"/>
  <c r="X1892" i="10"/>
  <c r="Y907" i="10"/>
  <c r="V1510" i="10"/>
  <c r="Q1518" i="10"/>
  <c r="X1674" i="10"/>
  <c r="AD860" i="10"/>
  <c r="AI899" i="10"/>
  <c r="O907" i="10"/>
  <c r="AA907" i="10"/>
  <c r="AA911" i="10"/>
  <c r="N915" i="10"/>
  <c r="Z915" i="10"/>
  <c r="V939" i="10"/>
  <c r="I1384" i="10"/>
  <c r="U1384" i="10"/>
  <c r="AG1384" i="10"/>
  <c r="I1433" i="10"/>
  <c r="U1433" i="10"/>
  <c r="AG1433" i="10"/>
  <c r="U1490" i="10"/>
  <c r="AA1494" i="10"/>
  <c r="H1498" i="10"/>
  <c r="AF1498" i="10"/>
  <c r="AD1506" i="10"/>
  <c r="AB1623" i="10"/>
  <c r="J1635" i="10"/>
  <c r="AH1635" i="10"/>
  <c r="R1678" i="10"/>
  <c r="AH1687" i="10"/>
  <c r="AD1901" i="10"/>
  <c r="R267" i="10"/>
  <c r="T146" i="10"/>
  <c r="AI1635" i="10"/>
  <c r="N939" i="10"/>
  <c r="M939" i="10"/>
  <c r="T971" i="10"/>
  <c r="U971" i="10"/>
  <c r="J74" i="10"/>
  <c r="O267" i="10"/>
  <c r="AA267" i="10"/>
  <c r="R271" i="10"/>
  <c r="V927" i="10"/>
  <c r="P943" i="10"/>
  <c r="G1392" i="10"/>
  <c r="AE1392" i="10"/>
  <c r="T1421" i="10"/>
  <c r="I42" i="10"/>
  <c r="U50" i="10"/>
  <c r="AA54" i="10"/>
  <c r="K74" i="10"/>
  <c r="AC267" i="10"/>
  <c r="T271" i="10"/>
  <c r="S271" i="10"/>
  <c r="Z517" i="10"/>
  <c r="Y517" i="10"/>
  <c r="H731" i="10"/>
  <c r="G731" i="10"/>
  <c r="L923" i="10"/>
  <c r="M923" i="10"/>
  <c r="W927" i="10"/>
  <c r="W935" i="10"/>
  <c r="AA939" i="10"/>
  <c r="P1388" i="10"/>
  <c r="AA1388" i="10"/>
  <c r="G1404" i="10"/>
  <c r="F1404" i="10"/>
  <c r="AG162" i="10"/>
  <c r="AD267" i="10"/>
  <c r="O150" i="10"/>
  <c r="Z899" i="10"/>
  <c r="Z907" i="10"/>
  <c r="T1518" i="10"/>
  <c r="K1635" i="10"/>
  <c r="W34" i="10"/>
  <c r="AB873" i="10"/>
  <c r="AB923" i="10"/>
  <c r="Q1514" i="10"/>
  <c r="T86" i="10"/>
  <c r="P166" i="10"/>
  <c r="AA895" i="10"/>
  <c r="R1514" i="10"/>
  <c r="AH1518" i="10"/>
  <c r="AI1518" i="10"/>
  <c r="U86" i="10"/>
  <c r="W860" i="10"/>
  <c r="R873" i="10"/>
  <c r="I38" i="10"/>
  <c r="R74" i="10"/>
  <c r="G82" i="10"/>
  <c r="F82" i="10"/>
  <c r="AC154" i="10"/>
  <c r="N545" i="10"/>
  <c r="AF856" i="10"/>
  <c r="V1003" i="10"/>
  <c r="K1007" i="10"/>
  <c r="W1007" i="10"/>
  <c r="AI1007" i="10"/>
  <c r="Q1433" i="10"/>
  <c r="P1455" i="10"/>
  <c r="Z1473" i="10"/>
  <c r="Q1482" i="10"/>
  <c r="L1506" i="10"/>
  <c r="X1506" i="10"/>
  <c r="Q1510" i="10"/>
  <c r="AD1510" i="10"/>
  <c r="I162" i="10"/>
  <c r="Y899" i="10"/>
  <c r="J931" i="10"/>
  <c r="AC1623" i="10"/>
  <c r="K90" i="10"/>
  <c r="AI90" i="10"/>
  <c r="AF146" i="10"/>
  <c r="Z166" i="10"/>
  <c r="AE267" i="10"/>
  <c r="AB877" i="10"/>
  <c r="AI931" i="10"/>
  <c r="AC150" i="10"/>
  <c r="AB150" i="10"/>
  <c r="O903" i="10"/>
  <c r="P907" i="10"/>
  <c r="Z78" i="10"/>
  <c r="Y162" i="10"/>
  <c r="X162" i="10"/>
  <c r="AB166" i="10"/>
  <c r="Q873" i="10"/>
  <c r="Y915" i="10"/>
  <c r="AG86" i="10"/>
  <c r="S158" i="10"/>
  <c r="AB869" i="10"/>
  <c r="AC1502" i="10"/>
  <c r="S1514" i="10"/>
  <c r="T1865" i="10"/>
  <c r="AF1865" i="10"/>
  <c r="Q50" i="10"/>
  <c r="AC50" i="10"/>
  <c r="K54" i="10"/>
  <c r="Y66" i="10"/>
  <c r="O70" i="10"/>
  <c r="Q78" i="10"/>
  <c r="S82" i="10"/>
  <c r="I517" i="10"/>
  <c r="T735" i="10"/>
  <c r="S856" i="10"/>
  <c r="R869" i="10"/>
  <c r="S971" i="10"/>
  <c r="K1003" i="10"/>
  <c r="AI1003" i="10"/>
  <c r="AE1482" i="10"/>
  <c r="K1494" i="10"/>
  <c r="J1494" i="10"/>
  <c r="N1506" i="10"/>
  <c r="K1865" i="10"/>
  <c r="W1865" i="10"/>
  <c r="AA158" i="10"/>
  <c r="Y935" i="10"/>
  <c r="R38" i="10"/>
  <c r="Z94" i="10"/>
  <c r="AH162" i="10"/>
  <c r="Q258" i="10"/>
  <c r="S267" i="10"/>
  <c r="I1656" i="10"/>
  <c r="L90" i="10"/>
  <c r="Z154" i="10"/>
  <c r="N919" i="10"/>
  <c r="O856" i="10"/>
  <c r="O869" i="10"/>
  <c r="Q907" i="10"/>
  <c r="I86" i="10"/>
  <c r="Z1137" i="10"/>
  <c r="H1865" i="10"/>
  <c r="Q271" i="10"/>
  <c r="W379" i="10"/>
  <c r="AI379" i="10"/>
  <c r="AH379" i="10"/>
  <c r="U731" i="10"/>
  <c r="O943" i="10"/>
  <c r="AA1506" i="10"/>
  <c r="Z1506" i="10"/>
  <c r="H943" i="10"/>
  <c r="AF943" i="10"/>
  <c r="U1502" i="10"/>
  <c r="F1619" i="10"/>
  <c r="G1619" i="10"/>
  <c r="AD1619" i="10"/>
  <c r="S1856" i="10"/>
  <c r="L1865" i="10"/>
  <c r="L62" i="10"/>
  <c r="N517" i="10"/>
  <c r="AF545" i="10"/>
  <c r="U856" i="10"/>
  <c r="T856" i="10"/>
  <c r="R860" i="10"/>
  <c r="G869" i="10"/>
  <c r="S869" i="10"/>
  <c r="AB1137" i="10"/>
  <c r="G1400" i="10"/>
  <c r="Y1839" i="10"/>
  <c r="N42" i="10"/>
  <c r="G58" i="10"/>
  <c r="M74" i="10"/>
  <c r="R629" i="10"/>
  <c r="L731" i="10"/>
  <c r="AE860" i="10"/>
  <c r="I907" i="10"/>
  <c r="AE911" i="10"/>
  <c r="N1839" i="10"/>
  <c r="W150" i="10"/>
  <c r="T154" i="10"/>
  <c r="AI158" i="10"/>
  <c r="G629" i="10"/>
  <c r="AG899" i="10"/>
  <c r="H911" i="10"/>
  <c r="AF911" i="10"/>
  <c r="R915" i="10"/>
  <c r="R919" i="10"/>
  <c r="Q935" i="10"/>
  <c r="AC935" i="10"/>
  <c r="G1003" i="10"/>
  <c r="AE1003" i="10"/>
  <c r="AA1007" i="10"/>
  <c r="R1137" i="10"/>
  <c r="AE1137" i="10"/>
  <c r="W1259" i="10"/>
  <c r="N1656" i="10"/>
  <c r="Z1656" i="10"/>
  <c r="Z1687" i="10"/>
  <c r="O1839" i="10"/>
  <c r="G1883" i="10"/>
  <c r="S1883" i="10"/>
  <c r="L971" i="10"/>
  <c r="Q1388" i="10"/>
  <c r="S154" i="10"/>
  <c r="R779" i="10"/>
  <c r="Q915" i="10"/>
  <c r="AD1250" i="10"/>
  <c r="Q42" i="10"/>
  <c r="I66" i="10"/>
  <c r="K94" i="10"/>
  <c r="Q146" i="10"/>
  <c r="M150" i="10"/>
  <c r="U154" i="10"/>
  <c r="AG154" i="10"/>
  <c r="S379" i="10"/>
  <c r="R517" i="10"/>
  <c r="W545" i="10"/>
  <c r="AA731" i="10"/>
  <c r="H915" i="10"/>
  <c r="AF915" i="10"/>
  <c r="S927" i="10"/>
  <c r="Q971" i="10"/>
  <c r="H1486" i="10"/>
  <c r="AF1486" i="10"/>
  <c r="AF1506" i="10"/>
  <c r="K1607" i="10"/>
  <c r="J1607" i="10"/>
  <c r="N1611" i="10"/>
  <c r="Z1631" i="10"/>
  <c r="R1643" i="10"/>
  <c r="L1647" i="10"/>
  <c r="X1647" i="10"/>
  <c r="AA1656" i="10"/>
  <c r="X1665" i="10"/>
  <c r="X1678" i="10"/>
  <c r="W1678" i="10"/>
  <c r="P1687" i="10"/>
  <c r="AA1687" i="10"/>
  <c r="Q1839" i="10"/>
  <c r="R1852" i="10"/>
  <c r="K1856" i="10"/>
  <c r="AI1856" i="10"/>
  <c r="N1874" i="10"/>
  <c r="Z1874" i="10"/>
  <c r="AC1388" i="10"/>
  <c r="P1417" i="10"/>
  <c r="I1502" i="10"/>
  <c r="R1619" i="10"/>
  <c r="Y1843" i="10"/>
  <c r="H1856" i="10"/>
  <c r="G1856" i="10"/>
  <c r="X1865" i="10"/>
  <c r="J50" i="10"/>
  <c r="R90" i="10"/>
  <c r="Q90" i="10"/>
  <c r="H545" i="10"/>
  <c r="N735" i="10"/>
  <c r="AE869" i="10"/>
  <c r="AA919" i="10"/>
  <c r="S939" i="10"/>
  <c r="R1250" i="10"/>
  <c r="Q1250" i="10"/>
  <c r="V1259" i="10"/>
  <c r="U1259" i="10"/>
  <c r="AE1400" i="10"/>
  <c r="G860" i="10"/>
  <c r="AG907" i="10"/>
  <c r="P919" i="10"/>
  <c r="AD923" i="10"/>
  <c r="Y1687" i="10"/>
  <c r="Z1839" i="10"/>
  <c r="V46" i="10"/>
  <c r="I54" i="10"/>
  <c r="Q74" i="10"/>
  <c r="J90" i="10"/>
  <c r="AH90" i="10"/>
  <c r="Y94" i="10"/>
  <c r="G146" i="10"/>
  <c r="AE146" i="10"/>
  <c r="AB271" i="10"/>
  <c r="M545" i="10"/>
  <c r="H860" i="10"/>
  <c r="L899" i="10"/>
  <c r="X899" i="10"/>
  <c r="K911" i="10"/>
  <c r="AI911" i="10"/>
  <c r="Z943" i="10"/>
  <c r="U1003" i="10"/>
  <c r="T1003" i="10"/>
  <c r="H1506" i="10"/>
  <c r="I1506" i="10"/>
  <c r="T1643" i="10"/>
  <c r="AF90" i="10"/>
  <c r="AG94" i="10"/>
  <c r="AA146" i="10"/>
  <c r="AG150" i="10"/>
  <c r="P154" i="10"/>
  <c r="Q162" i="10"/>
  <c r="K271" i="10"/>
  <c r="P379" i="10"/>
  <c r="AB379" i="10"/>
  <c r="AA517" i="10"/>
  <c r="P629" i="10"/>
  <c r="AB629" i="10"/>
  <c r="M731" i="10"/>
  <c r="Y731" i="10"/>
  <c r="P856" i="10"/>
  <c r="AC856" i="10"/>
  <c r="M877" i="10"/>
  <c r="Y877" i="10"/>
  <c r="I903" i="10"/>
  <c r="U903" i="10"/>
  <c r="AG903" i="10"/>
  <c r="X919" i="10"/>
  <c r="H927" i="10"/>
  <c r="AF927" i="10"/>
  <c r="AB931" i="10"/>
  <c r="M971" i="10"/>
  <c r="AC1003" i="10"/>
  <c r="M1007" i="10"/>
  <c r="Y1007" i="10"/>
  <c r="Z1250" i="10"/>
  <c r="J1486" i="10"/>
  <c r="V1486" i="10"/>
  <c r="AH1486" i="10"/>
  <c r="AC1518" i="10"/>
  <c r="J1522" i="10"/>
  <c r="AH1522" i="10"/>
  <c r="M1611" i="10"/>
  <c r="X1843" i="10"/>
  <c r="S1874" i="10"/>
  <c r="T1874" i="10"/>
  <c r="Q1892" i="10"/>
  <c r="X86" i="10"/>
  <c r="P90" i="10"/>
  <c r="AA90" i="10"/>
  <c r="K146" i="10"/>
  <c r="AI146" i="10"/>
  <c r="X154" i="10"/>
  <c r="Y158" i="10"/>
  <c r="Z162" i="10"/>
  <c r="U267" i="10"/>
  <c r="U271" i="10"/>
  <c r="L629" i="10"/>
  <c r="I731" i="10"/>
  <c r="V731" i="10"/>
  <c r="AG731" i="10"/>
  <c r="X735" i="10"/>
  <c r="AI735" i="10"/>
  <c r="X779" i="10"/>
  <c r="M856" i="10"/>
  <c r="AF860" i="10"/>
  <c r="I869" i="10"/>
  <c r="T869" i="10"/>
  <c r="I873" i="10"/>
  <c r="Q903" i="10"/>
  <c r="S907" i="10"/>
  <c r="AE907" i="10"/>
  <c r="P927" i="10"/>
  <c r="AB927" i="10"/>
  <c r="L931" i="10"/>
  <c r="R943" i="10"/>
  <c r="L1003" i="10"/>
  <c r="M1003" i="10"/>
  <c r="X1003" i="10"/>
  <c r="I1007" i="10"/>
  <c r="H1007" i="10"/>
  <c r="U1007" i="10"/>
  <c r="AF1007" i="10"/>
  <c r="H1400" i="10"/>
  <c r="AF1400" i="10"/>
  <c r="P1425" i="10"/>
  <c r="AA1425" i="10"/>
  <c r="J1433" i="10"/>
  <c r="V1433" i="10"/>
  <c r="AE1534" i="10"/>
  <c r="M1615" i="10"/>
  <c r="Y1615" i="10"/>
  <c r="Z1627" i="10"/>
  <c r="Y1627" i="10"/>
  <c r="M1635" i="10"/>
  <c r="I1643" i="10"/>
  <c r="U1643" i="10"/>
  <c r="AG1643" i="10"/>
  <c r="R1665" i="10"/>
  <c r="W1674" i="10"/>
  <c r="N1678" i="10"/>
  <c r="O1874" i="10"/>
  <c r="M82" i="10"/>
  <c r="O162" i="10"/>
  <c r="V258" i="10"/>
  <c r="AH258" i="10"/>
  <c r="N629" i="10"/>
  <c r="K731" i="10"/>
  <c r="AI731" i="10"/>
  <c r="V860" i="10"/>
  <c r="V869" i="10"/>
  <c r="H899" i="10"/>
  <c r="T899" i="10"/>
  <c r="AF899" i="10"/>
  <c r="N931" i="10"/>
  <c r="P935" i="10"/>
  <c r="AB935" i="10"/>
  <c r="G943" i="10"/>
  <c r="AE943" i="10"/>
  <c r="K971" i="10"/>
  <c r="AI971" i="10"/>
  <c r="AH1611" i="10"/>
  <c r="Z1635" i="10"/>
  <c r="Y1635" i="10"/>
  <c r="AH166" i="10"/>
  <c r="Y258" i="10"/>
  <c r="K267" i="10"/>
  <c r="W267" i="10"/>
  <c r="AI267" i="10"/>
  <c r="L379" i="10"/>
  <c r="X379" i="10"/>
  <c r="V517" i="10"/>
  <c r="T629" i="10"/>
  <c r="N779" i="10"/>
  <c r="Z779" i="10"/>
  <c r="I856" i="10"/>
  <c r="AG856" i="10"/>
  <c r="Z860" i="10"/>
  <c r="W869" i="10"/>
  <c r="J873" i="10"/>
  <c r="AH873" i="10"/>
  <c r="S919" i="10"/>
  <c r="T923" i="10"/>
  <c r="X927" i="10"/>
  <c r="I939" i="10"/>
  <c r="AG939" i="10"/>
  <c r="V1250" i="10"/>
  <c r="Y1404" i="10"/>
  <c r="AB1408" i="10"/>
  <c r="AF1417" i="10"/>
  <c r="Q1425" i="10"/>
  <c r="R1498" i="10"/>
  <c r="V1502" i="10"/>
  <c r="AF1619" i="10"/>
  <c r="L1623" i="10"/>
  <c r="U1665" i="10"/>
  <c r="Y1674" i="10"/>
  <c r="AA1678" i="10"/>
  <c r="AA1883" i="10"/>
  <c r="W1901" i="10"/>
  <c r="M267" i="10"/>
  <c r="L271" i="10"/>
  <c r="K517" i="10"/>
  <c r="AI517" i="10"/>
  <c r="Q731" i="10"/>
  <c r="Q735" i="10"/>
  <c r="AC735" i="10"/>
  <c r="L869" i="10"/>
  <c r="H919" i="10"/>
  <c r="AF919" i="10"/>
  <c r="Y927" i="10"/>
  <c r="AI943" i="10"/>
  <c r="N971" i="10"/>
  <c r="O1400" i="10"/>
  <c r="I1417" i="10"/>
  <c r="Z1421" i="10"/>
  <c r="AA1421" i="10"/>
  <c r="AD1425" i="10"/>
  <c r="I1490" i="10"/>
  <c r="AG1490" i="10"/>
  <c r="K1502" i="10"/>
  <c r="K1530" i="10"/>
  <c r="AI1530" i="10"/>
  <c r="P1534" i="10"/>
  <c r="O1611" i="10"/>
  <c r="AA1611" i="10"/>
  <c r="AD1615" i="10"/>
  <c r="AG1619" i="10"/>
  <c r="T1647" i="10"/>
  <c r="J1665" i="10"/>
  <c r="AH1665" i="10"/>
  <c r="M1856" i="10"/>
  <c r="Y1856" i="10"/>
  <c r="Z1856" i="10"/>
  <c r="U1892" i="10"/>
  <c r="O379" i="10"/>
  <c r="M517" i="10"/>
  <c r="S731" i="10"/>
  <c r="N869" i="10"/>
  <c r="L873" i="10"/>
  <c r="K877" i="10"/>
  <c r="AI877" i="10"/>
  <c r="AD895" i="10"/>
  <c r="AC899" i="10"/>
  <c r="M907" i="10"/>
  <c r="X915" i="10"/>
  <c r="J919" i="10"/>
  <c r="AH919" i="10"/>
  <c r="K923" i="10"/>
  <c r="AI923" i="10"/>
  <c r="AA927" i="10"/>
  <c r="H931" i="10"/>
  <c r="AF931" i="10"/>
  <c r="V935" i="10"/>
  <c r="X939" i="10"/>
  <c r="X943" i="10"/>
  <c r="G1408" i="10"/>
  <c r="S1408" i="10"/>
  <c r="AE1408" i="10"/>
  <c r="AH1417" i="10"/>
  <c r="R1437" i="10"/>
  <c r="Z1482" i="10"/>
  <c r="J1490" i="10"/>
  <c r="W1490" i="10"/>
  <c r="AH1490" i="10"/>
  <c r="J1526" i="10"/>
  <c r="AH1526" i="10"/>
  <c r="O1607" i="10"/>
  <c r="Y1656" i="10"/>
  <c r="AH1852" i="10"/>
  <c r="W1874" i="10"/>
  <c r="N1901" i="10"/>
  <c r="Z1901" i="10"/>
  <c r="AE1384" i="10"/>
  <c r="O1392" i="10"/>
  <c r="O1408" i="10"/>
  <c r="Z1425" i="10"/>
  <c r="O1429" i="10"/>
  <c r="AD1433" i="10"/>
  <c r="S1437" i="10"/>
  <c r="Y1455" i="10"/>
  <c r="K1473" i="10"/>
  <c r="AI1473" i="10"/>
  <c r="R1486" i="10"/>
  <c r="AD1486" i="10"/>
  <c r="H1490" i="10"/>
  <c r="AD1502" i="10"/>
  <c r="V1506" i="10"/>
  <c r="O1514" i="10"/>
  <c r="Z1514" i="10"/>
  <c r="N1534" i="10"/>
  <c r="Z1534" i="10"/>
  <c r="W1607" i="10"/>
  <c r="K1611" i="10"/>
  <c r="W1611" i="10"/>
  <c r="AI1611" i="10"/>
  <c r="N1615" i="10"/>
  <c r="AA1631" i="10"/>
  <c r="U1635" i="10"/>
  <c r="AF1635" i="10"/>
  <c r="J1656" i="10"/>
  <c r="AH1656" i="10"/>
  <c r="J1674" i="10"/>
  <c r="K1687" i="10"/>
  <c r="X1687" i="10"/>
  <c r="AI1687" i="10"/>
  <c r="J1839" i="10"/>
  <c r="V1839" i="10"/>
  <c r="AH1839" i="10"/>
  <c r="H1852" i="10"/>
  <c r="S1852" i="10"/>
  <c r="Q1883" i="10"/>
  <c r="R1892" i="10"/>
  <c r="AD1892" i="10"/>
  <c r="V1901" i="10"/>
  <c r="AG1901" i="10"/>
  <c r="AD1388" i="10"/>
  <c r="I1392" i="10"/>
  <c r="AG1392" i="10"/>
  <c r="J1400" i="10"/>
  <c r="AH1400" i="10"/>
  <c r="Q1404" i="10"/>
  <c r="I1408" i="10"/>
  <c r="H1425" i="10"/>
  <c r="S1425" i="10"/>
  <c r="AF1425" i="10"/>
  <c r="I1429" i="10"/>
  <c r="M1433" i="10"/>
  <c r="Y1433" i="10"/>
  <c r="H1455" i="10"/>
  <c r="AF1455" i="10"/>
  <c r="Q1473" i="10"/>
  <c r="K1486" i="10"/>
  <c r="X1486" i="10"/>
  <c r="Y1490" i="10"/>
  <c r="K1498" i="10"/>
  <c r="AI1498" i="10"/>
  <c r="L1502" i="10"/>
  <c r="U1518" i="10"/>
  <c r="L1522" i="10"/>
  <c r="Y1522" i="10"/>
  <c r="Z1526" i="10"/>
  <c r="AA1530" i="10"/>
  <c r="H1534" i="10"/>
  <c r="AF1534" i="10"/>
  <c r="I1615" i="10"/>
  <c r="U1615" i="10"/>
  <c r="AF1615" i="10"/>
  <c r="J1619" i="10"/>
  <c r="V1619" i="10"/>
  <c r="AH1619" i="10"/>
  <c r="X1623" i="10"/>
  <c r="AH1631" i="10"/>
  <c r="J1643" i="10"/>
  <c r="AH1643" i="10"/>
  <c r="O1647" i="10"/>
  <c r="Q1656" i="10"/>
  <c r="M1665" i="10"/>
  <c r="AA1674" i="10"/>
  <c r="R1687" i="10"/>
  <c r="R1874" i="10"/>
  <c r="AD1874" i="10"/>
  <c r="J1883" i="10"/>
  <c r="AH1883" i="10"/>
  <c r="M1892" i="10"/>
  <c r="P1901" i="10"/>
  <c r="W1392" i="10"/>
  <c r="Z1417" i="10"/>
  <c r="AG1425" i="10"/>
  <c r="W1429" i="10"/>
  <c r="N1433" i="10"/>
  <c r="AA1437" i="10"/>
  <c r="I1455" i="10"/>
  <c r="AG1455" i="10"/>
  <c r="G1473" i="10"/>
  <c r="S1473" i="10"/>
  <c r="W1482" i="10"/>
  <c r="L1498" i="10"/>
  <c r="N1502" i="10"/>
  <c r="J1514" i="10"/>
  <c r="AH1514" i="10"/>
  <c r="J1534" i="10"/>
  <c r="V1534" i="10"/>
  <c r="AH1534" i="10"/>
  <c r="G1607" i="10"/>
  <c r="G1611" i="10"/>
  <c r="S1611" i="10"/>
  <c r="AE1611" i="10"/>
  <c r="J1615" i="10"/>
  <c r="V1615" i="10"/>
  <c r="AH1615" i="10"/>
  <c r="X1619" i="10"/>
  <c r="K1631" i="10"/>
  <c r="AI1631" i="10"/>
  <c r="P1635" i="10"/>
  <c r="AD1678" i="10"/>
  <c r="H1687" i="10"/>
  <c r="S1687" i="10"/>
  <c r="AI1705" i="10"/>
  <c r="AD1839" i="10"/>
  <c r="AA1852" i="10"/>
  <c r="N1892" i="10"/>
  <c r="Z1892" i="10"/>
  <c r="Q1384" i="10"/>
  <c r="AC1384" i="10"/>
  <c r="M1392" i="10"/>
  <c r="U1404" i="10"/>
  <c r="S1421" i="10"/>
  <c r="AD1421" i="10"/>
  <c r="AC1437" i="10"/>
  <c r="Y1482" i="10"/>
  <c r="AC1490" i="10"/>
  <c r="I1494" i="10"/>
  <c r="U1494" i="10"/>
  <c r="AG1494" i="10"/>
  <c r="N1498" i="10"/>
  <c r="S1506" i="10"/>
  <c r="X1510" i="10"/>
  <c r="I1607" i="10"/>
  <c r="U1607" i="10"/>
  <c r="AG1607" i="10"/>
  <c r="AF1627" i="10"/>
  <c r="R1635" i="10"/>
  <c r="Q1665" i="10"/>
  <c r="G1674" i="10"/>
  <c r="AE1674" i="10"/>
  <c r="AF1678" i="10"/>
  <c r="AC1852" i="10"/>
  <c r="P1892" i="10"/>
  <c r="S1901" i="10"/>
  <c r="AA94" i="10"/>
  <c r="AI94" i="10"/>
  <c r="AB90" i="10"/>
  <c r="Y86" i="10"/>
  <c r="AC86" i="10"/>
  <c r="W86" i="10"/>
  <c r="AI86" i="10"/>
  <c r="AI82" i="10"/>
  <c r="AA82" i="10"/>
  <c r="X78" i="10"/>
  <c r="AG74" i="10"/>
  <c r="AH74" i="10"/>
  <c r="AI74" i="10"/>
  <c r="Z74" i="10"/>
  <c r="AA74" i="10"/>
  <c r="AC74" i="10"/>
  <c r="AF70" i="10"/>
  <c r="W70" i="10"/>
  <c r="X70" i="10"/>
  <c r="AD66" i="10"/>
  <c r="S66" i="10"/>
  <c r="V66" i="10"/>
  <c r="AG66" i="10"/>
  <c r="Y62" i="10"/>
  <c r="AB62" i="10"/>
  <c r="AF58" i="10"/>
  <c r="V58" i="10"/>
  <c r="X58" i="10"/>
  <c r="AE58" i="10"/>
  <c r="Y54" i="10"/>
  <c r="T54" i="10"/>
  <c r="AG54" i="10"/>
  <c r="Z54" i="10"/>
  <c r="V54" i="10"/>
  <c r="AB54" i="10"/>
  <c r="W54" i="10"/>
  <c r="AI54" i="10"/>
  <c r="AF50" i="10"/>
  <c r="AG50" i="10"/>
  <c r="Y50" i="10"/>
  <c r="R50" i="10"/>
  <c r="AD50" i="10"/>
  <c r="Z50" i="10"/>
  <c r="AH50" i="10"/>
  <c r="V50" i="10"/>
  <c r="AA46" i="10"/>
  <c r="AD46" i="10"/>
  <c r="X46" i="10"/>
  <c r="Y46" i="10"/>
  <c r="O46" i="10"/>
  <c r="P46" i="10"/>
  <c r="AB46" i="10"/>
  <c r="Q46" i="10"/>
  <c r="AE46" i="10"/>
  <c r="AF46" i="10"/>
  <c r="W46" i="10"/>
  <c r="T46" i="10"/>
  <c r="AG46" i="10"/>
  <c r="AG42" i="10"/>
  <c r="AH42" i="10"/>
  <c r="Z42" i="10"/>
  <c r="S42" i="10"/>
  <c r="AE42" i="10"/>
  <c r="V42" i="10"/>
  <c r="W42" i="10"/>
  <c r="O42" i="10"/>
  <c r="AA42" i="10"/>
  <c r="AD42" i="10"/>
  <c r="AI42" i="10"/>
  <c r="Q38" i="10"/>
  <c r="AC38" i="10"/>
  <c r="U38" i="10"/>
  <c r="AG38" i="10"/>
  <c r="Z38" i="10"/>
  <c r="AH38" i="10"/>
  <c r="R34" i="10"/>
  <c r="AD34" i="10"/>
  <c r="S34" i="10"/>
  <c r="AE34" i="10"/>
  <c r="AI34" i="10"/>
  <c r="O34" i="10"/>
  <c r="V34" i="10"/>
  <c r="AH34" i="10"/>
  <c r="AA34" i="10"/>
  <c r="P34" i="10"/>
  <c r="AF34" i="10"/>
  <c r="X34" i="10"/>
  <c r="N34" i="10"/>
  <c r="Z30" i="10"/>
  <c r="P30" i="10"/>
  <c r="AH30" i="10"/>
  <c r="S30" i="10"/>
  <c r="V30" i="10"/>
  <c r="K30" i="10"/>
  <c r="X30" i="10"/>
  <c r="AI30" i="10"/>
  <c r="R30" i="10"/>
  <c r="N30" i="10"/>
  <c r="K62" i="10"/>
  <c r="AI62" i="10"/>
  <c r="AE66" i="10"/>
  <c r="W66" i="10"/>
  <c r="X66" i="10"/>
  <c r="AF66" i="10"/>
  <c r="AF62" i="10"/>
  <c r="Z62" i="10"/>
  <c r="AH62" i="10"/>
  <c r="AG62" i="10"/>
  <c r="J62" i="10"/>
  <c r="G62" i="10"/>
  <c r="N62" i="10"/>
  <c r="V62" i="10"/>
  <c r="AD62" i="10"/>
  <c r="X62" i="10"/>
  <c r="I1901" i="10"/>
  <c r="Q1901" i="10"/>
  <c r="Y1901" i="10"/>
  <c r="AF1901" i="10"/>
  <c r="G1901" i="10"/>
  <c r="K1901" i="10"/>
  <c r="AA1901" i="10"/>
  <c r="AI1901" i="10"/>
  <c r="O1901" i="10"/>
  <c r="AA1892" i="10"/>
  <c r="K1892" i="10"/>
  <c r="AI1892" i="10"/>
  <c r="S1892" i="10"/>
  <c r="X1883" i="10"/>
  <c r="AF1883" i="10"/>
  <c r="H1883" i="10"/>
  <c r="V1883" i="10"/>
  <c r="P1883" i="10"/>
  <c r="O1865" i="10"/>
  <c r="AE1865" i="10"/>
  <c r="J1865" i="10"/>
  <c r="R1865" i="10"/>
  <c r="AH1865" i="10"/>
  <c r="N1865" i="10"/>
  <c r="V1865" i="10"/>
  <c r="AD1865" i="10"/>
  <c r="N1856" i="10"/>
  <c r="V1856" i="10"/>
  <c r="AD1856" i="10"/>
  <c r="J1856" i="10"/>
  <c r="L1856" i="10"/>
  <c r="T1856" i="10"/>
  <c r="AB1856" i="10"/>
  <c r="V1852" i="10"/>
  <c r="G1852" i="10"/>
  <c r="O1852" i="10"/>
  <c r="W1852" i="10"/>
  <c r="AE1852" i="10"/>
  <c r="F1852" i="10"/>
  <c r="K1843" i="10"/>
  <c r="S1843" i="10"/>
  <c r="AA1843" i="10"/>
  <c r="AI1843" i="10"/>
  <c r="T1843" i="10"/>
  <c r="M1839" i="10"/>
  <c r="U1839" i="10"/>
  <c r="AC1839" i="10"/>
  <c r="P1705" i="10"/>
  <c r="I1705" i="10"/>
  <c r="R1705" i="10"/>
  <c r="Z1705" i="10"/>
  <c r="AG1705" i="10"/>
  <c r="G1687" i="10"/>
  <c r="O1687" i="10"/>
  <c r="W1687" i="10"/>
  <c r="I1678" i="10"/>
  <c r="O1678" i="10"/>
  <c r="AE1678" i="10"/>
  <c r="M1678" i="10"/>
  <c r="U1678" i="10"/>
  <c r="AC1678" i="10"/>
  <c r="V1674" i="10"/>
  <c r="AD1674" i="10"/>
  <c r="F1674" i="10"/>
  <c r="G1665" i="10"/>
  <c r="V1656" i="10"/>
  <c r="H1656" i="10"/>
  <c r="P1656" i="10"/>
  <c r="J1647" i="10"/>
  <c r="R1647" i="10"/>
  <c r="Z1647" i="10"/>
  <c r="AH1647" i="10"/>
  <c r="M1647" i="10"/>
  <c r="U1647" i="10"/>
  <c r="AC1647" i="10"/>
  <c r="H1647" i="10"/>
  <c r="P1647" i="10"/>
  <c r="AF1647" i="10"/>
  <c r="I1639" i="10"/>
  <c r="P1639" i="10"/>
  <c r="Y1639" i="10"/>
  <c r="AF1639" i="10"/>
  <c r="L1639" i="10"/>
  <c r="T1639" i="10"/>
  <c r="AB1639" i="10"/>
  <c r="L1643" i="10"/>
  <c r="P1643" i="10"/>
  <c r="X1643" i="10"/>
  <c r="AB1643" i="10"/>
  <c r="AF1643" i="10"/>
  <c r="H1643" i="10"/>
  <c r="N1643" i="10"/>
  <c r="V1643" i="10"/>
  <c r="AD1643" i="10"/>
  <c r="I1635" i="10"/>
  <c r="AG1635" i="10"/>
  <c r="Q1635" i="10"/>
  <c r="M1631" i="10"/>
  <c r="U1631" i="10"/>
  <c r="AC1631" i="10"/>
  <c r="N1631" i="10"/>
  <c r="V1631" i="10"/>
  <c r="AD1631" i="10"/>
  <c r="I1631" i="10"/>
  <c r="Q1631" i="10"/>
  <c r="Y1631" i="10"/>
  <c r="AG1631" i="10"/>
  <c r="M1627" i="10"/>
  <c r="U1627" i="10"/>
  <c r="AC1627" i="10"/>
  <c r="O1627" i="10"/>
  <c r="W1627" i="10"/>
  <c r="AE1627" i="10"/>
  <c r="H1627" i="10"/>
  <c r="X1627" i="10"/>
  <c r="I1627" i="10"/>
  <c r="L1627" i="10"/>
  <c r="T1627" i="10"/>
  <c r="AB1627" i="10"/>
  <c r="G1623" i="10"/>
  <c r="O1623" i="10"/>
  <c r="AE1623" i="10"/>
  <c r="Q1623" i="10"/>
  <c r="AG1623" i="10"/>
  <c r="J1623" i="10"/>
  <c r="R1623" i="10"/>
  <c r="Z1623" i="10"/>
  <c r="AH1623" i="10"/>
  <c r="H1619" i="10"/>
  <c r="AE1619" i="10"/>
  <c r="O1619" i="10"/>
  <c r="M1619" i="10"/>
  <c r="U1619" i="10"/>
  <c r="AC1619" i="10"/>
  <c r="G1615" i="10"/>
  <c r="O1615" i="10"/>
  <c r="W1615" i="10"/>
  <c r="AE1615" i="10"/>
  <c r="K1615" i="10"/>
  <c r="S1615" i="10"/>
  <c r="AA1615" i="10"/>
  <c r="AI1615" i="10"/>
  <c r="S1607" i="10"/>
  <c r="AI1607" i="10"/>
  <c r="Z1607" i="10"/>
  <c r="M1607" i="10"/>
  <c r="U1611" i="10"/>
  <c r="AC1611" i="10"/>
  <c r="I1611" i="10"/>
  <c r="Q1611" i="10"/>
  <c r="Y1611" i="10"/>
  <c r="AG1611" i="10"/>
  <c r="S1534" i="10"/>
  <c r="L1530" i="10"/>
  <c r="T1530" i="10"/>
  <c r="AB1530" i="10"/>
  <c r="N1530" i="10"/>
  <c r="V1530" i="10"/>
  <c r="AD1530" i="10"/>
  <c r="H1530" i="10"/>
  <c r="O1530" i="10"/>
  <c r="X1530" i="10"/>
  <c r="AF1530" i="10"/>
  <c r="H1526" i="10"/>
  <c r="P1526" i="10"/>
  <c r="X1526" i="10"/>
  <c r="AF1526" i="10"/>
  <c r="K1526" i="10"/>
  <c r="S1526" i="10"/>
  <c r="AA1526" i="10"/>
  <c r="AI1526" i="10"/>
  <c r="N1526" i="10"/>
  <c r="V1526" i="10"/>
  <c r="AD1526" i="10"/>
  <c r="G1522" i="10"/>
  <c r="K1518" i="10"/>
  <c r="AA1518" i="10"/>
  <c r="L1514" i="10"/>
  <c r="T1514" i="10"/>
  <c r="AB1514" i="10"/>
  <c r="N1510" i="10"/>
  <c r="AG1510" i="10"/>
  <c r="M1510" i="10"/>
  <c r="J1506" i="10"/>
  <c r="Q1506" i="10"/>
  <c r="R1506" i="10"/>
  <c r="AH1506" i="10"/>
  <c r="O1506" i="10"/>
  <c r="W1506" i="10"/>
  <c r="AE1506" i="10"/>
  <c r="AE1502" i="10"/>
  <c r="J1502" i="10"/>
  <c r="H1502" i="10"/>
  <c r="P1502" i="10"/>
  <c r="X1502" i="10"/>
  <c r="AF1502" i="10"/>
  <c r="G1502" i="10"/>
  <c r="Z1502" i="10"/>
  <c r="O1502" i="10"/>
  <c r="W1502" i="10"/>
  <c r="M1502" i="10"/>
  <c r="AH1498" i="10"/>
  <c r="J1498" i="10"/>
  <c r="Y1498" i="10"/>
  <c r="Z1498" i="10"/>
  <c r="R1494" i="10"/>
  <c r="Z1494" i="10"/>
  <c r="AH1494" i="10"/>
  <c r="H1494" i="10"/>
  <c r="P1494" i="10"/>
  <c r="X1494" i="10"/>
  <c r="AF1494" i="10"/>
  <c r="V1490" i="10"/>
  <c r="F1490" i="10"/>
  <c r="AD1490" i="10"/>
  <c r="N1490" i="10"/>
  <c r="I1486" i="10"/>
  <c r="Q1486" i="10"/>
  <c r="AG1486" i="10"/>
  <c r="X1482" i="10"/>
  <c r="K1482" i="10"/>
  <c r="S1482" i="10"/>
  <c r="AA1482" i="10"/>
  <c r="AI1482" i="10"/>
  <c r="H1482" i="10"/>
  <c r="AF1482" i="10"/>
  <c r="AC1482" i="10"/>
  <c r="AG1473" i="10"/>
  <c r="I1473" i="10"/>
  <c r="O1473" i="10"/>
  <c r="W1473" i="10"/>
  <c r="AE1473" i="10"/>
  <c r="P1473" i="10"/>
  <c r="Y1473" i="10"/>
  <c r="I1464" i="10"/>
  <c r="Q1464" i="10"/>
  <c r="Y1464" i="10"/>
  <c r="AG1464" i="10"/>
  <c r="H1464" i="10"/>
  <c r="X1464" i="10"/>
  <c r="AF1464" i="10"/>
  <c r="K1455" i="10"/>
  <c r="S1455" i="10"/>
  <c r="AI1455" i="10"/>
  <c r="Z1455" i="10"/>
  <c r="N1455" i="10"/>
  <c r="H1437" i="10"/>
  <c r="P1437" i="10"/>
  <c r="X1437" i="10"/>
  <c r="AF1437" i="10"/>
  <c r="G1433" i="10"/>
  <c r="O1433" i="10"/>
  <c r="W1433" i="10"/>
  <c r="AE1433" i="10"/>
  <c r="AC1433" i="10"/>
  <c r="N1429" i="10"/>
  <c r="V1429" i="10"/>
  <c r="AD1429" i="10"/>
  <c r="J1429" i="10"/>
  <c r="AH1429" i="10"/>
  <c r="M1429" i="10"/>
  <c r="U1429" i="10"/>
  <c r="AC1429" i="10"/>
  <c r="Y1425" i="10"/>
  <c r="AH1425" i="10"/>
  <c r="I1425" i="10"/>
  <c r="J1421" i="10"/>
  <c r="R1421" i="10"/>
  <c r="AH1421" i="10"/>
  <c r="AC1421" i="10"/>
  <c r="AG1417" i="10"/>
  <c r="Y1417" i="10"/>
  <c r="J1417" i="10"/>
  <c r="M1408" i="10"/>
  <c r="U1408" i="10"/>
  <c r="AC1408" i="10"/>
  <c r="H1408" i="10"/>
  <c r="P1408" i="10"/>
  <c r="X1408" i="10"/>
  <c r="AF1408" i="10"/>
  <c r="K1404" i="10"/>
  <c r="S1404" i="10"/>
  <c r="AA1404" i="10"/>
  <c r="AI1404" i="10"/>
  <c r="N1400" i="10"/>
  <c r="V1400" i="10"/>
  <c r="AD1400" i="10"/>
  <c r="R1400" i="10"/>
  <c r="Q1400" i="10"/>
  <c r="K1400" i="10"/>
  <c r="AA1400" i="10"/>
  <c r="AI1400" i="10"/>
  <c r="L1396" i="10"/>
  <c r="T1396" i="10"/>
  <c r="AC1396" i="10"/>
  <c r="I1396" i="10"/>
  <c r="Q1396" i="10"/>
  <c r="Y1396" i="10"/>
  <c r="AG1396" i="10"/>
  <c r="J1388" i="10"/>
  <c r="S1388" i="10"/>
  <c r="Z1388" i="10"/>
  <c r="AI1388" i="10"/>
  <c r="L1388" i="10"/>
  <c r="T1388" i="10"/>
  <c r="AB1388" i="10"/>
  <c r="AF1388" i="10"/>
  <c r="O1388" i="10"/>
  <c r="K1384" i="10"/>
  <c r="S1384" i="10"/>
  <c r="AD1384" i="10"/>
  <c r="G1384" i="10"/>
  <c r="O1384" i="10"/>
  <c r="W1384" i="10"/>
  <c r="M1259" i="10"/>
  <c r="X1259" i="10"/>
  <c r="O1259" i="10"/>
  <c r="K1259" i="10"/>
  <c r="S1259" i="10"/>
  <c r="AA1259" i="10"/>
  <c r="AI1259" i="10"/>
  <c r="AE1259" i="10"/>
  <c r="G1259" i="10"/>
  <c r="H1250" i="10"/>
  <c r="H1246" i="10" s="1"/>
  <c r="P1250" i="10"/>
  <c r="X1250" i="10"/>
  <c r="AF1250" i="10"/>
  <c r="I1250" i="10"/>
  <c r="AG1250" i="10"/>
  <c r="J1250" i="10"/>
  <c r="Y1250" i="10"/>
  <c r="K1250" i="10"/>
  <c r="P1137" i="10"/>
  <c r="AF1137" i="10"/>
  <c r="G1137" i="10"/>
  <c r="U1137" i="10"/>
  <c r="AC1137" i="10"/>
  <c r="X1007" i="10"/>
  <c r="P1007" i="10"/>
  <c r="W1003" i="10"/>
  <c r="N1003" i="10"/>
  <c r="AB1003" i="10"/>
  <c r="AD1003" i="10"/>
  <c r="F1003" i="10"/>
  <c r="G971" i="10"/>
  <c r="O971" i="10"/>
  <c r="W971" i="10"/>
  <c r="AE971" i="10"/>
  <c r="J971" i="10"/>
  <c r="Z971" i="10"/>
  <c r="R971" i="10"/>
  <c r="AH971" i="10"/>
  <c r="F943" i="10"/>
  <c r="K943" i="10"/>
  <c r="AA943" i="10"/>
  <c r="N943" i="10"/>
  <c r="R939" i="10"/>
  <c r="AH939" i="10"/>
  <c r="L939" i="10"/>
  <c r="T939" i="10"/>
  <c r="AB939" i="10"/>
  <c r="U939" i="10"/>
  <c r="Z939" i="10"/>
  <c r="M935" i="10"/>
  <c r="X935" i="10"/>
  <c r="O935" i="10"/>
  <c r="K935" i="10"/>
  <c r="S935" i="10"/>
  <c r="AA935" i="10"/>
  <c r="AI935" i="10"/>
  <c r="AE935" i="10"/>
  <c r="G935" i="10"/>
  <c r="P931" i="10"/>
  <c r="AE931" i="10"/>
  <c r="G931" i="10"/>
  <c r="W931" i="10"/>
  <c r="G923" i="10"/>
  <c r="O923" i="10"/>
  <c r="W923" i="10"/>
  <c r="AE923" i="10"/>
  <c r="J923" i="10"/>
  <c r="Z923" i="10"/>
  <c r="M919" i="10"/>
  <c r="U919" i="10"/>
  <c r="AC919" i="10"/>
  <c r="M915" i="10"/>
  <c r="U915" i="10"/>
  <c r="AC915" i="10"/>
  <c r="I911" i="10"/>
  <c r="Q911" i="10"/>
  <c r="Y911" i="10"/>
  <c r="AG911" i="10"/>
  <c r="G907" i="10"/>
  <c r="J907" i="10"/>
  <c r="H903" i="10"/>
  <c r="P903" i="10"/>
  <c r="X903" i="10"/>
  <c r="AF903" i="10"/>
  <c r="K903" i="10"/>
  <c r="S903" i="10"/>
  <c r="AA903" i="10"/>
  <c r="AI903" i="10"/>
  <c r="G899" i="10"/>
  <c r="O899" i="10"/>
  <c r="W899" i="10"/>
  <c r="AE899" i="10"/>
  <c r="AH877" i="10"/>
  <c r="Z877" i="10"/>
  <c r="H877" i="10"/>
  <c r="P877" i="10"/>
  <c r="X877" i="10"/>
  <c r="AF877" i="10"/>
  <c r="R877" i="10"/>
  <c r="G873" i="10"/>
  <c r="O873" i="10"/>
  <c r="W873" i="10"/>
  <c r="AE873" i="10"/>
  <c r="P873" i="10"/>
  <c r="K873" i="10"/>
  <c r="S873" i="10"/>
  <c r="AA873" i="10"/>
  <c r="AI873" i="10"/>
  <c r="N873" i="10"/>
  <c r="V873" i="10"/>
  <c r="AD873" i="10"/>
  <c r="U869" i="10"/>
  <c r="AG869" i="10"/>
  <c r="M869" i="10"/>
  <c r="AC869" i="10"/>
  <c r="S860" i="10"/>
  <c r="K860" i="10"/>
  <c r="AA860" i="10"/>
  <c r="L856" i="10"/>
  <c r="AB856" i="10"/>
  <c r="O779" i="10"/>
  <c r="AC779" i="10"/>
  <c r="AE779" i="10"/>
  <c r="G779" i="10"/>
  <c r="J735" i="10"/>
  <c r="R735" i="10"/>
  <c r="Z735" i="10"/>
  <c r="AH735" i="10"/>
  <c r="K735" i="10"/>
  <c r="O731" i="10"/>
  <c r="AC731" i="10"/>
  <c r="I545" i="10"/>
  <c r="Y545" i="10"/>
  <c r="AG545" i="10"/>
  <c r="P545" i="10"/>
  <c r="G545" i="10"/>
  <c r="I379" i="10"/>
  <c r="Q379" i="10"/>
  <c r="Y379" i="10"/>
  <c r="AG379" i="10"/>
  <c r="N379" i="10"/>
  <c r="V379" i="10"/>
  <c r="AD379" i="10"/>
  <c r="AE379" i="10"/>
  <c r="X271" i="10"/>
  <c r="Y271" i="10"/>
  <c r="J258" i="10"/>
  <c r="R258" i="10"/>
  <c r="AI258" i="10"/>
  <c r="Z258" i="10"/>
  <c r="L258" i="10"/>
  <c r="T258" i="10"/>
  <c r="AB258" i="10"/>
  <c r="Q166" i="10"/>
  <c r="I166" i="10"/>
  <c r="Y166" i="10"/>
  <c r="AG166" i="10"/>
  <c r="R162" i="10"/>
  <c r="N154" i="10"/>
  <c r="V154" i="10"/>
  <c r="AD154" i="10"/>
  <c r="P150" i="10"/>
  <c r="X150" i="10"/>
  <c r="AF150" i="10"/>
  <c r="Q150" i="10"/>
  <c r="Y150" i="10"/>
  <c r="Y146" i="10"/>
  <c r="AG146" i="10"/>
  <c r="AB146" i="10"/>
  <c r="R146" i="10"/>
  <c r="I146" i="10"/>
  <c r="H94" i="10"/>
  <c r="AF94" i="10"/>
  <c r="P94" i="10"/>
  <c r="O90" i="10"/>
  <c r="Y90" i="10"/>
  <c r="I82" i="10"/>
  <c r="Z82" i="10"/>
  <c r="AG82" i="10"/>
  <c r="Q82" i="10"/>
  <c r="P74" i="10"/>
  <c r="AF74" i="10"/>
  <c r="X74" i="10"/>
  <c r="V70" i="10"/>
  <c r="AI70" i="10"/>
  <c r="J66" i="10"/>
  <c r="R66" i="10"/>
  <c r="Z66" i="10"/>
  <c r="AH66" i="10"/>
  <c r="T66" i="10"/>
  <c r="AA66" i="10"/>
  <c r="AB66" i="10"/>
  <c r="G66" i="10"/>
  <c r="K66" i="10"/>
  <c r="W58" i="10"/>
  <c r="J58" i="10"/>
  <c r="R58" i="10"/>
  <c r="Z58" i="10"/>
  <c r="AH58" i="10"/>
  <c r="I58" i="10"/>
  <c r="Y58" i="10"/>
  <c r="AG58" i="10"/>
  <c r="J54" i="10"/>
  <c r="AH54" i="10"/>
  <c r="R54" i="10"/>
  <c r="G54" i="10"/>
  <c r="K50" i="10"/>
  <c r="S50" i="10"/>
  <c r="AA50" i="10"/>
  <c r="AI50" i="10"/>
  <c r="W50" i="10"/>
  <c r="AE50" i="10"/>
  <c r="J46" i="10"/>
  <c r="R46" i="10"/>
  <c r="Z46" i="10"/>
  <c r="AH46" i="10"/>
  <c r="S46" i="10"/>
  <c r="AB895" i="10"/>
  <c r="S895" i="10"/>
  <c r="K895" i="10"/>
  <c r="AF38" i="10"/>
  <c r="S38" i="10"/>
  <c r="AA38" i="10"/>
  <c r="AI38" i="10"/>
  <c r="P38" i="10"/>
  <c r="O38" i="10"/>
  <c r="W38" i="10"/>
  <c r="AE38" i="10"/>
  <c r="Y34" i="10"/>
  <c r="Z34" i="10"/>
  <c r="L34" i="10"/>
  <c r="T34" i="10"/>
  <c r="AB34" i="10"/>
  <c r="L30" i="10"/>
  <c r="L1901" i="10"/>
  <c r="T1901" i="10"/>
  <c r="AB1901" i="10"/>
  <c r="X1901" i="10"/>
  <c r="O1883" i="10"/>
  <c r="W1883" i="10"/>
  <c r="AE1883" i="10"/>
  <c r="M1883" i="10"/>
  <c r="U1883" i="10"/>
  <c r="AC1883" i="10"/>
  <c r="I1865" i="10"/>
  <c r="Q1865" i="10"/>
  <c r="Y1865" i="10"/>
  <c r="AG1865" i="10"/>
  <c r="Z1865" i="10"/>
  <c r="S1865" i="10"/>
  <c r="O1856" i="10"/>
  <c r="AG1856" i="10"/>
  <c r="N1852" i="10"/>
  <c r="AD1852" i="10"/>
  <c r="M1843" i="10"/>
  <c r="U1843" i="10"/>
  <c r="AC1843" i="10"/>
  <c r="G1843" i="10"/>
  <c r="O1843" i="10"/>
  <c r="W1843" i="10"/>
  <c r="AE1843" i="10"/>
  <c r="J1843" i="10"/>
  <c r="R1843" i="10"/>
  <c r="Z1843" i="10"/>
  <c r="AH1843" i="10"/>
  <c r="X1839" i="10"/>
  <c r="AF1839" i="10"/>
  <c r="K1839" i="10"/>
  <c r="S1839" i="10"/>
  <c r="AA1839" i="10"/>
  <c r="AI1839" i="10"/>
  <c r="H1839" i="10"/>
  <c r="P1839" i="10"/>
  <c r="L1687" i="10"/>
  <c r="T1687" i="10"/>
  <c r="AB1687" i="10"/>
  <c r="M1687" i="10"/>
  <c r="U1687" i="10"/>
  <c r="AC1687" i="10"/>
  <c r="AE1687" i="10"/>
  <c r="AF1687" i="10"/>
  <c r="AG1678" i="10"/>
  <c r="Y1678" i="10"/>
  <c r="Q1678" i="10"/>
  <c r="N1674" i="10"/>
  <c r="P1674" i="10"/>
  <c r="AF1674" i="10"/>
  <c r="O1665" i="10"/>
  <c r="AA1665" i="10"/>
  <c r="V1665" i="10"/>
  <c r="AE1665" i="10"/>
  <c r="P1665" i="10"/>
  <c r="AF1665" i="10"/>
  <c r="N1665" i="10"/>
  <c r="AD1665" i="10"/>
  <c r="H1665" i="10"/>
  <c r="W1665" i="10"/>
  <c r="AF1656" i="10"/>
  <c r="M1656" i="10"/>
  <c r="U1656" i="10"/>
  <c r="AC1656" i="10"/>
  <c r="O1656" i="10"/>
  <c r="W1656" i="10"/>
  <c r="AE1656" i="10"/>
  <c r="X1656" i="10"/>
  <c r="S1647" i="10"/>
  <c r="AI1647" i="10"/>
  <c r="K1647" i="10"/>
  <c r="AA1647" i="10"/>
  <c r="S1643" i="10"/>
  <c r="H1639" i="10"/>
  <c r="X1639" i="10"/>
  <c r="AG1639" i="10"/>
  <c r="Q1639" i="10"/>
  <c r="AH1639" i="10"/>
  <c r="M1639" i="10"/>
  <c r="U1639" i="10"/>
  <c r="AC1639" i="10"/>
  <c r="G1639" i="10"/>
  <c r="O1639" i="10"/>
  <c r="W1639" i="10"/>
  <c r="AE1639" i="10"/>
  <c r="N1635" i="10"/>
  <c r="V1635" i="10"/>
  <c r="AD1635" i="10"/>
  <c r="O1635" i="10"/>
  <c r="W1635" i="10"/>
  <c r="X1635" i="10"/>
  <c r="H1635" i="10"/>
  <c r="W1631" i="10"/>
  <c r="AE1631" i="10"/>
  <c r="X1631" i="10"/>
  <c r="O1631" i="10"/>
  <c r="H1631" i="10"/>
  <c r="AF1631" i="10"/>
  <c r="K1627" i="10"/>
  <c r="AA1627" i="10"/>
  <c r="Q1627" i="10"/>
  <c r="AG1627" i="10"/>
  <c r="S1627" i="10"/>
  <c r="G1627" i="10"/>
  <c r="AI1623" i="10"/>
  <c r="N1623" i="10"/>
  <c r="V1623" i="10"/>
  <c r="AD1623" i="10"/>
  <c r="W1623" i="10"/>
  <c r="K1623" i="10"/>
  <c r="AA1623" i="10"/>
  <c r="P1623" i="10"/>
  <c r="AF1623" i="10"/>
  <c r="S1619" i="10"/>
  <c r="AA1619" i="10"/>
  <c r="K1619" i="10"/>
  <c r="AI1619" i="10"/>
  <c r="P1615" i="10"/>
  <c r="X1615" i="10"/>
  <c r="H1615" i="10"/>
  <c r="L1607" i="10"/>
  <c r="V1607" i="10"/>
  <c r="AD1607" i="10"/>
  <c r="AE1607" i="10"/>
  <c r="O1534" i="10"/>
  <c r="L1534" i="10"/>
  <c r="T1534" i="10"/>
  <c r="AB1534" i="10"/>
  <c r="R1534" i="10"/>
  <c r="M1534" i="10"/>
  <c r="U1534" i="10"/>
  <c r="W1534" i="10"/>
  <c r="I1534" i="10"/>
  <c r="Q1534" i="10"/>
  <c r="Y1534" i="10"/>
  <c r="AG1534" i="10"/>
  <c r="P1530" i="10"/>
  <c r="AE1530" i="10"/>
  <c r="G1530" i="10"/>
  <c r="W1530" i="10"/>
  <c r="T1526" i="10"/>
  <c r="AB1526" i="10"/>
  <c r="L1526" i="10"/>
  <c r="P1522" i="10"/>
  <c r="N1522" i="10"/>
  <c r="V1522" i="10"/>
  <c r="AD1522" i="10"/>
  <c r="O1522" i="10"/>
  <c r="W1522" i="10"/>
  <c r="AE1522" i="10"/>
  <c r="X1522" i="10"/>
  <c r="H1522" i="10"/>
  <c r="AF1522" i="10"/>
  <c r="AB1522" i="10"/>
  <c r="G1518" i="10"/>
  <c r="O1518" i="10"/>
  <c r="W1518" i="10"/>
  <c r="AE1518" i="10"/>
  <c r="P1518" i="10"/>
  <c r="AF1518" i="10"/>
  <c r="M1514" i="10"/>
  <c r="U1514" i="10"/>
  <c r="AC1514" i="10"/>
  <c r="AA1514" i="10"/>
  <c r="J1510" i="10"/>
  <c r="R1510" i="10"/>
  <c r="AH1510" i="10"/>
  <c r="U1510" i="10"/>
  <c r="AC1510" i="10"/>
  <c r="G1510" i="10"/>
  <c r="O1510" i="10"/>
  <c r="W1510" i="10"/>
  <c r="AE1510" i="10"/>
  <c r="Q1502" i="10"/>
  <c r="AG1502" i="10"/>
  <c r="AG1498" i="10"/>
  <c r="U1498" i="10"/>
  <c r="AC1498" i="10"/>
  <c r="AC1494" i="10"/>
  <c r="G1494" i="10"/>
  <c r="O1494" i="10"/>
  <c r="W1494" i="10"/>
  <c r="AE1494" i="10"/>
  <c r="K1490" i="10"/>
  <c r="S1490" i="10"/>
  <c r="AA1490" i="10"/>
  <c r="AI1490" i="10"/>
  <c r="M1486" i="10"/>
  <c r="U1486" i="10"/>
  <c r="AC1486" i="10"/>
  <c r="L1482" i="10"/>
  <c r="T1482" i="10"/>
  <c r="AB1482" i="10"/>
  <c r="M1482" i="10"/>
  <c r="U1482" i="10"/>
  <c r="N1482" i="10"/>
  <c r="L1473" i="10"/>
  <c r="T1473" i="10"/>
  <c r="AB1473" i="10"/>
  <c r="N1473" i="10"/>
  <c r="V1473" i="10"/>
  <c r="AD1473" i="10"/>
  <c r="H1473" i="10"/>
  <c r="L1455" i="10"/>
  <c r="T1455" i="10"/>
  <c r="AB1455" i="10"/>
  <c r="U1455" i="10"/>
  <c r="N1437" i="10"/>
  <c r="V1437" i="10"/>
  <c r="AD1437" i="10"/>
  <c r="AB1437" i="10"/>
  <c r="L1433" i="10"/>
  <c r="AB1433" i="10"/>
  <c r="X1429" i="10"/>
  <c r="H1429" i="10"/>
  <c r="AF1429" i="10"/>
  <c r="K1429" i="10"/>
  <c r="S1429" i="10"/>
  <c r="AA1429" i="10"/>
  <c r="AI1429" i="10"/>
  <c r="P1429" i="10"/>
  <c r="I1421" i="10"/>
  <c r="AG1421" i="10"/>
  <c r="Q1421" i="10"/>
  <c r="M1421" i="10"/>
  <c r="U1421" i="10"/>
  <c r="N1421" i="10"/>
  <c r="H1421" i="10"/>
  <c r="P1421" i="10"/>
  <c r="X1421" i="10"/>
  <c r="AF1421" i="10"/>
  <c r="M1417" i="10"/>
  <c r="U1417" i="10"/>
  <c r="AC1417" i="10"/>
  <c r="N1417" i="10"/>
  <c r="V1417" i="10"/>
  <c r="AD1417" i="10"/>
  <c r="W1417" i="10"/>
  <c r="X1417" i="10"/>
  <c r="H1417" i="10"/>
  <c r="K1417" i="10"/>
  <c r="S1417" i="10"/>
  <c r="AA1417" i="10"/>
  <c r="AI1417" i="10"/>
  <c r="J1408" i="10"/>
  <c r="R1408" i="10"/>
  <c r="Z1408" i="10"/>
  <c r="AH1408" i="10"/>
  <c r="R1404" i="10"/>
  <c r="AH1404" i="10"/>
  <c r="J1404" i="10"/>
  <c r="Z1404" i="10"/>
  <c r="W1400" i="10"/>
  <c r="L1400" i="10"/>
  <c r="T1400" i="10"/>
  <c r="AB1400" i="10"/>
  <c r="M1396" i="10"/>
  <c r="U1396" i="10"/>
  <c r="X1392" i="10"/>
  <c r="AF1392" i="10"/>
  <c r="K1392" i="10"/>
  <c r="S1392" i="10"/>
  <c r="AA1392" i="10"/>
  <c r="AI1392" i="10"/>
  <c r="AC1392" i="10"/>
  <c r="P1392" i="10"/>
  <c r="H1392" i="10"/>
  <c r="R1388" i="10"/>
  <c r="AH1388" i="10"/>
  <c r="G1388" i="10"/>
  <c r="W1388" i="10"/>
  <c r="X1384" i="10"/>
  <c r="H1384" i="10"/>
  <c r="AF1384" i="10"/>
  <c r="AA1384" i="10"/>
  <c r="AI1384" i="10"/>
  <c r="P1384" i="10"/>
  <c r="J1259" i="10"/>
  <c r="R1259" i="10"/>
  <c r="Z1259" i="10"/>
  <c r="AH1259" i="10"/>
  <c r="N1137" i="10"/>
  <c r="V1137" i="10"/>
  <c r="AD1137" i="10"/>
  <c r="L1007" i="10"/>
  <c r="T1007" i="10"/>
  <c r="AB1007" i="10"/>
  <c r="I1003" i="10"/>
  <c r="Q1003" i="10"/>
  <c r="Y1003" i="10"/>
  <c r="AG1003" i="10"/>
  <c r="H971" i="10"/>
  <c r="P971" i="10"/>
  <c r="X971" i="10"/>
  <c r="AF971" i="10"/>
  <c r="I943" i="10"/>
  <c r="Q943" i="10"/>
  <c r="Y943" i="10"/>
  <c r="AG943" i="10"/>
  <c r="G939" i="10"/>
  <c r="O939" i="10"/>
  <c r="W939" i="10"/>
  <c r="AE939" i="10"/>
  <c r="J935" i="10"/>
  <c r="R935" i="10"/>
  <c r="Z935" i="10"/>
  <c r="AH935" i="10"/>
  <c r="M931" i="10"/>
  <c r="U931" i="10"/>
  <c r="AC931" i="10"/>
  <c r="J927" i="10"/>
  <c r="R927" i="10"/>
  <c r="Z927" i="10"/>
  <c r="AH927" i="10"/>
  <c r="H923" i="10"/>
  <c r="P923" i="10"/>
  <c r="X923" i="10"/>
  <c r="AF923" i="10"/>
  <c r="I919" i="10"/>
  <c r="Q919" i="10"/>
  <c r="Y919" i="10"/>
  <c r="AG919" i="10"/>
  <c r="L919" i="10"/>
  <c r="T919" i="10"/>
  <c r="AB919" i="10"/>
  <c r="L915" i="10"/>
  <c r="T915" i="10"/>
  <c r="AB915" i="10"/>
  <c r="G915" i="10"/>
  <c r="O915" i="10"/>
  <c r="W915" i="10"/>
  <c r="AE915" i="10"/>
  <c r="J911" i="10"/>
  <c r="R911" i="10"/>
  <c r="Z911" i="10"/>
  <c r="AH911" i="10"/>
  <c r="L907" i="10"/>
  <c r="T907" i="10"/>
  <c r="AB907" i="10"/>
  <c r="N907" i="10"/>
  <c r="V907" i="10"/>
  <c r="AD907" i="10"/>
  <c r="J903" i="10"/>
  <c r="R903" i="10"/>
  <c r="Z903" i="10"/>
  <c r="AH903" i="10"/>
  <c r="K899" i="10"/>
  <c r="S899" i="10"/>
  <c r="AA899" i="10"/>
  <c r="N899" i="10"/>
  <c r="V899" i="10"/>
  <c r="AD899" i="10"/>
  <c r="G877" i="10"/>
  <c r="O877" i="10"/>
  <c r="W877" i="10"/>
  <c r="AE877" i="10"/>
  <c r="M873" i="10"/>
  <c r="AC873" i="10"/>
  <c r="U873" i="10"/>
  <c r="H869" i="10"/>
  <c r="P869" i="10"/>
  <c r="X869" i="10"/>
  <c r="AF869" i="10"/>
  <c r="M860" i="10"/>
  <c r="U860" i="10"/>
  <c r="AC860" i="10"/>
  <c r="J856" i="10"/>
  <c r="R856" i="10"/>
  <c r="Z856" i="10"/>
  <c r="AH856" i="10"/>
  <c r="K779" i="10"/>
  <c r="S779" i="10"/>
  <c r="AA779" i="10"/>
  <c r="G735" i="10"/>
  <c r="O735" i="10"/>
  <c r="W735" i="10"/>
  <c r="AE735" i="10"/>
  <c r="J731" i="10"/>
  <c r="R731" i="10"/>
  <c r="Z731" i="10"/>
  <c r="AH731" i="10"/>
  <c r="H629" i="10"/>
  <c r="R545" i="10"/>
  <c r="K545" i="10"/>
  <c r="S545" i="10"/>
  <c r="AA545" i="10"/>
  <c r="AI545" i="10"/>
  <c r="Z545" i="10"/>
  <c r="J545" i="10"/>
  <c r="AH545" i="10"/>
  <c r="Q517" i="10"/>
  <c r="O517" i="10"/>
  <c r="W517" i="10"/>
  <c r="AE517" i="10"/>
  <c r="X517" i="10"/>
  <c r="H517" i="10"/>
  <c r="J517" i="10"/>
  <c r="AG517" i="10"/>
  <c r="P517" i="10"/>
  <c r="R379" i="10"/>
  <c r="H379" i="10"/>
  <c r="P271" i="10"/>
  <c r="AF271" i="10"/>
  <c r="O271" i="10"/>
  <c r="W271" i="10"/>
  <c r="AE271" i="10"/>
  <c r="X267" i="10"/>
  <c r="AF267" i="10"/>
  <c r="P267" i="10"/>
  <c r="AG258" i="10"/>
  <c r="U166" i="10"/>
  <c r="AC166" i="10"/>
  <c r="G166" i="10"/>
  <c r="O166" i="10"/>
  <c r="W166" i="10"/>
  <c r="AE166" i="10"/>
  <c r="K166" i="10"/>
  <c r="AA166" i="10"/>
  <c r="S162" i="10"/>
  <c r="AA162" i="10"/>
  <c r="AI162" i="10"/>
  <c r="L158" i="10"/>
  <c r="T158" i="10"/>
  <c r="AB158" i="10"/>
  <c r="N158" i="10"/>
  <c r="V158" i="10"/>
  <c r="AD158" i="10"/>
  <c r="AH150" i="10"/>
  <c r="J150" i="10"/>
  <c r="K150" i="10"/>
  <c r="S150" i="10"/>
  <c r="AA150" i="10"/>
  <c r="AI150" i="10"/>
  <c r="R150" i="10"/>
  <c r="Z150" i="10"/>
  <c r="L150" i="10"/>
  <c r="M146" i="10"/>
  <c r="U146" i="10"/>
  <c r="AC146" i="10"/>
  <c r="T94" i="10"/>
  <c r="AB94" i="10"/>
  <c r="N94" i="10"/>
  <c r="V94" i="10"/>
  <c r="AD94" i="10"/>
  <c r="L94" i="10"/>
  <c r="X94" i="10"/>
  <c r="O94" i="10"/>
  <c r="W94" i="10"/>
  <c r="AE94" i="10"/>
  <c r="G90" i="10"/>
  <c r="AG90" i="10"/>
  <c r="I90" i="10"/>
  <c r="W90" i="10"/>
  <c r="N90" i="10"/>
  <c r="V90" i="10"/>
  <c r="AD90" i="10"/>
  <c r="J86" i="10"/>
  <c r="AH86" i="10"/>
  <c r="Z86" i="10"/>
  <c r="R86" i="10"/>
  <c r="AD82" i="10"/>
  <c r="V82" i="10"/>
  <c r="N82" i="10"/>
  <c r="N78" i="10"/>
  <c r="V78" i="10"/>
  <c r="AD78" i="10"/>
  <c r="L74" i="10"/>
  <c r="AB74" i="10"/>
  <c r="G74" i="10"/>
  <c r="O74" i="10"/>
  <c r="W74" i="10"/>
  <c r="AE74" i="10"/>
  <c r="I70" i="10"/>
  <c r="Q70" i="10"/>
  <c r="Y70" i="10"/>
  <c r="AG70" i="10"/>
  <c r="N70" i="10"/>
  <c r="AD70" i="10"/>
  <c r="M70" i="10"/>
  <c r="U70" i="10"/>
  <c r="AC70" i="10"/>
  <c r="M66" i="10"/>
  <c r="U66" i="10"/>
  <c r="AC66" i="10"/>
  <c r="O66" i="10"/>
  <c r="W62" i="10"/>
  <c r="O62" i="10"/>
  <c r="S58" i="10"/>
  <c r="AI58" i="10"/>
  <c r="K58" i="10"/>
  <c r="AA58" i="10"/>
  <c r="X50" i="10"/>
  <c r="Q34" i="10"/>
  <c r="AG34" i="10"/>
  <c r="AC30" i="10"/>
  <c r="AD30" i="10"/>
  <c r="H1705" i="10"/>
  <c r="Q1705" i="10"/>
  <c r="X1705" i="10"/>
  <c r="AF1705" i="10"/>
  <c r="AH1705" i="10"/>
  <c r="Y1705" i="10"/>
  <c r="M1705" i="10"/>
  <c r="U1705" i="10"/>
  <c r="AC1705" i="10"/>
  <c r="O1464" i="10"/>
  <c r="W1464" i="10"/>
  <c r="AE1464" i="10"/>
  <c r="K1464" i="10"/>
  <c r="S1464" i="10"/>
  <c r="AA1464" i="10"/>
  <c r="AI1464" i="10"/>
  <c r="L1464" i="10"/>
  <c r="T1464" i="10"/>
  <c r="AB1464" i="10"/>
  <c r="G1464" i="10"/>
  <c r="N1464" i="10"/>
  <c r="V1464" i="10"/>
  <c r="AD1464" i="10"/>
  <c r="V1425" i="10"/>
  <c r="G1425" i="10"/>
  <c r="O1425" i="10"/>
  <c r="W1425" i="10"/>
  <c r="AE1425" i="10"/>
  <c r="M1425" i="10"/>
  <c r="U1425" i="10"/>
  <c r="AC1425" i="10"/>
  <c r="AH1250" i="10"/>
  <c r="G1250" i="10"/>
  <c r="O1250" i="10"/>
  <c r="W1250" i="10"/>
  <c r="AE1250" i="10"/>
  <c r="G895" i="10"/>
  <c r="O895" i="10"/>
  <c r="W895" i="10"/>
  <c r="AE895" i="10"/>
  <c r="U42" i="10"/>
  <c r="AC42" i="10"/>
  <c r="P42" i="10"/>
  <c r="X42" i="10"/>
  <c r="AF42" i="10"/>
  <c r="Y42" i="10"/>
  <c r="G38" i="10"/>
  <c r="M1901" i="10"/>
  <c r="U1901" i="10"/>
  <c r="AC1901" i="10"/>
  <c r="L1892" i="10"/>
  <c r="T1892" i="10"/>
  <c r="AB1892" i="10"/>
  <c r="G1892" i="10"/>
  <c r="O1892" i="10"/>
  <c r="W1892" i="10"/>
  <c r="AE1892" i="10"/>
  <c r="L1883" i="10"/>
  <c r="T1883" i="10"/>
  <c r="AB1883" i="10"/>
  <c r="M1865" i="10"/>
  <c r="U1865" i="10"/>
  <c r="AC1865" i="10"/>
  <c r="W1856" i="10"/>
  <c r="AE1856" i="10"/>
  <c r="L1852" i="10"/>
  <c r="T1852" i="10"/>
  <c r="AB1852" i="10"/>
  <c r="F1843" i="10"/>
  <c r="N1843" i="10"/>
  <c r="V1843" i="10"/>
  <c r="AD1843" i="10"/>
  <c r="L1839" i="10"/>
  <c r="T1839" i="10"/>
  <c r="AB1839" i="10"/>
  <c r="N1705" i="10"/>
  <c r="V1705" i="10"/>
  <c r="AD1705" i="10"/>
  <c r="F1687" i="10"/>
  <c r="N1687" i="10"/>
  <c r="V1687" i="10"/>
  <c r="L1678" i="10"/>
  <c r="T1678" i="10"/>
  <c r="AB1678" i="10"/>
  <c r="L1674" i="10"/>
  <c r="T1674" i="10"/>
  <c r="AB1674" i="10"/>
  <c r="L1656" i="10"/>
  <c r="T1656" i="10"/>
  <c r="AB1656" i="10"/>
  <c r="F1647" i="10"/>
  <c r="N1647" i="10"/>
  <c r="V1647" i="10"/>
  <c r="AD1647" i="10"/>
  <c r="F1639" i="10"/>
  <c r="N1639" i="10"/>
  <c r="V1639" i="10"/>
  <c r="AD1639" i="10"/>
  <c r="L1635" i="10"/>
  <c r="T1635" i="10"/>
  <c r="AB1635" i="10"/>
  <c r="L1631" i="10"/>
  <c r="T1631" i="10"/>
  <c r="AB1631" i="10"/>
  <c r="F1627" i="10"/>
  <c r="N1627" i="10"/>
  <c r="V1627" i="10"/>
  <c r="AD1627" i="10"/>
  <c r="L1619" i="10"/>
  <c r="T1619" i="10"/>
  <c r="AB1619" i="10"/>
  <c r="L1615" i="10"/>
  <c r="T1615" i="10"/>
  <c r="AB1615" i="10"/>
  <c r="L1611" i="10"/>
  <c r="T1611" i="10"/>
  <c r="AB1611" i="10"/>
  <c r="H1611" i="10"/>
  <c r="P1611" i="10"/>
  <c r="X1611" i="10"/>
  <c r="AF1611" i="10"/>
  <c r="T1607" i="10"/>
  <c r="AB1607" i="10"/>
  <c r="N1607" i="10"/>
  <c r="H1607" i="10"/>
  <c r="P1607" i="10"/>
  <c r="X1607" i="10"/>
  <c r="AF1607" i="10"/>
  <c r="AD1534" i="10"/>
  <c r="M1530" i="10"/>
  <c r="U1530" i="10"/>
  <c r="AC1530" i="10"/>
  <c r="M1526" i="10"/>
  <c r="U1526" i="10"/>
  <c r="AC1526" i="10"/>
  <c r="G1526" i="10"/>
  <c r="O1526" i="10"/>
  <c r="W1526" i="10"/>
  <c r="AE1526" i="10"/>
  <c r="M1522" i="10"/>
  <c r="U1522" i="10"/>
  <c r="AC1522" i="10"/>
  <c r="F1518" i="10"/>
  <c r="N1518" i="10"/>
  <c r="V1518" i="10"/>
  <c r="AD1518" i="10"/>
  <c r="F1514" i="10"/>
  <c r="N1514" i="10"/>
  <c r="V1514" i="10"/>
  <c r="AD1514" i="10"/>
  <c r="L1510" i="10"/>
  <c r="T1510" i="10"/>
  <c r="AB1510" i="10"/>
  <c r="M1506" i="10"/>
  <c r="U1506" i="10"/>
  <c r="AC1506" i="10"/>
  <c r="T1498" i="10"/>
  <c r="AB1498" i="10"/>
  <c r="M1498" i="10"/>
  <c r="G1498" i="10"/>
  <c r="O1498" i="10"/>
  <c r="W1498" i="10"/>
  <c r="AE1498" i="10"/>
  <c r="L1494" i="10"/>
  <c r="T1494" i="10"/>
  <c r="AB1494" i="10"/>
  <c r="F1494" i="10"/>
  <c r="N1494" i="10"/>
  <c r="V1494" i="10"/>
  <c r="AD1494" i="10"/>
  <c r="L1490" i="10"/>
  <c r="T1490" i="10"/>
  <c r="AB1490" i="10"/>
  <c r="L1486" i="10"/>
  <c r="T1486" i="10"/>
  <c r="AB1486" i="10"/>
  <c r="G1486" i="10"/>
  <c r="O1486" i="10"/>
  <c r="W1486" i="10"/>
  <c r="AE1486" i="10"/>
  <c r="AD1482" i="10"/>
  <c r="M1473" i="10"/>
  <c r="U1473" i="10"/>
  <c r="AC1473" i="10"/>
  <c r="X1473" i="10"/>
  <c r="J1464" i="10"/>
  <c r="R1464" i="10"/>
  <c r="Z1464" i="10"/>
  <c r="AH1464" i="10"/>
  <c r="M1464" i="10"/>
  <c r="U1464" i="10"/>
  <c r="AC1464" i="10"/>
  <c r="M1455" i="10"/>
  <c r="V1455" i="10"/>
  <c r="G1455" i="10"/>
  <c r="O1455" i="10"/>
  <c r="W1455" i="10"/>
  <c r="AE1455" i="10"/>
  <c r="M1437" i="10"/>
  <c r="U1437" i="10"/>
  <c r="G1437" i="10"/>
  <c r="O1437" i="10"/>
  <c r="W1437" i="10"/>
  <c r="AE1437" i="10"/>
  <c r="T1433" i="10"/>
  <c r="H1433" i="10"/>
  <c r="P1433" i="10"/>
  <c r="X1433" i="10"/>
  <c r="AF1433" i="10"/>
  <c r="L1429" i="10"/>
  <c r="T1429" i="10"/>
  <c r="AB1429" i="10"/>
  <c r="L1425" i="10"/>
  <c r="T1425" i="10"/>
  <c r="AB1425" i="10"/>
  <c r="G1421" i="10"/>
  <c r="O1421" i="10"/>
  <c r="W1421" i="10"/>
  <c r="AE1421" i="10"/>
  <c r="L1417" i="10"/>
  <c r="T1417" i="10"/>
  <c r="AB1417" i="10"/>
  <c r="F1408" i="10"/>
  <c r="N1408" i="10"/>
  <c r="V1408" i="10"/>
  <c r="AD1408" i="10"/>
  <c r="L1404" i="10"/>
  <c r="T1404" i="10"/>
  <c r="AB1404" i="10"/>
  <c r="M1400" i="10"/>
  <c r="U1400" i="10"/>
  <c r="AC1400" i="10"/>
  <c r="AB1396" i="10"/>
  <c r="H1396" i="10"/>
  <c r="P1396" i="10"/>
  <c r="X1396" i="10"/>
  <c r="AF1396" i="10"/>
  <c r="L1392" i="10"/>
  <c r="T1392" i="10"/>
  <c r="AB1392" i="10"/>
  <c r="F1388" i="10"/>
  <c r="N1388" i="10"/>
  <c r="V1388" i="10"/>
  <c r="L1384" i="10"/>
  <c r="T1384" i="10"/>
  <c r="AB1384" i="10"/>
  <c r="M629" i="10"/>
  <c r="U629" i="10"/>
  <c r="AC629" i="10"/>
  <c r="W629" i="10"/>
  <c r="AE629" i="10"/>
  <c r="L545" i="10"/>
  <c r="T545" i="10"/>
  <c r="AB545" i="10"/>
  <c r="L517" i="10"/>
  <c r="T517" i="10"/>
  <c r="AB517" i="10"/>
  <c r="M379" i="10"/>
  <c r="U379" i="10"/>
  <c r="AC379" i="10"/>
  <c r="F271" i="10"/>
  <c r="N271" i="10"/>
  <c r="V271" i="10"/>
  <c r="AD271" i="10"/>
  <c r="L267" i="10"/>
  <c r="T267" i="10"/>
  <c r="AB267" i="10"/>
  <c r="M258" i="10"/>
  <c r="U258" i="10"/>
  <c r="G258" i="10"/>
  <c r="O258" i="10"/>
  <c r="W258" i="10"/>
  <c r="AE258" i="10"/>
  <c r="F166" i="10"/>
  <c r="N166" i="10"/>
  <c r="V166" i="10"/>
  <c r="AD166" i="10"/>
  <c r="T162" i="10"/>
  <c r="AB162" i="10"/>
  <c r="F162" i="10"/>
  <c r="N162" i="10"/>
  <c r="V162" i="10"/>
  <c r="AD162" i="10"/>
  <c r="M158" i="10"/>
  <c r="U158" i="10"/>
  <c r="AC158" i="10"/>
  <c r="G158" i="10"/>
  <c r="O158" i="10"/>
  <c r="W158" i="10"/>
  <c r="AE158" i="10"/>
  <c r="G154" i="10"/>
  <c r="O154" i="10"/>
  <c r="W154" i="10"/>
  <c r="AE154" i="10"/>
  <c r="F146" i="10"/>
  <c r="N146" i="10"/>
  <c r="V146" i="10"/>
  <c r="AD146" i="10"/>
  <c r="M94" i="10"/>
  <c r="U94" i="10"/>
  <c r="AC94" i="10"/>
  <c r="M90" i="10"/>
  <c r="U90" i="10"/>
  <c r="AC90" i="10"/>
  <c r="F86" i="10"/>
  <c r="N86" i="10"/>
  <c r="V86" i="10"/>
  <c r="AD86" i="10"/>
  <c r="L82" i="10"/>
  <c r="T82" i="10"/>
  <c r="AB82" i="10"/>
  <c r="L78" i="10"/>
  <c r="T78" i="10"/>
  <c r="AB78" i="10"/>
  <c r="G78" i="10"/>
  <c r="O78" i="10"/>
  <c r="W78" i="10"/>
  <c r="AE78" i="10"/>
  <c r="F74" i="10"/>
  <c r="N74" i="10"/>
  <c r="V74" i="10"/>
  <c r="AD74" i="10"/>
  <c r="L70" i="10"/>
  <c r="T70" i="10"/>
  <c r="AB70" i="10"/>
  <c r="M62" i="10"/>
  <c r="U62" i="10"/>
  <c r="AC62" i="10"/>
  <c r="AE62" i="10"/>
  <c r="M58" i="10"/>
  <c r="U58" i="10"/>
  <c r="AC58" i="10"/>
  <c r="M54" i="10"/>
  <c r="U54" i="10"/>
  <c r="AC54" i="10"/>
  <c r="X54" i="10"/>
  <c r="AF54" i="10"/>
  <c r="L50" i="10"/>
  <c r="T50" i="10"/>
  <c r="AB50" i="10"/>
  <c r="U46" i="10"/>
  <c r="AC46" i="10"/>
  <c r="T42" i="10"/>
  <c r="AB42" i="10"/>
  <c r="T38" i="10"/>
  <c r="AB38" i="10"/>
  <c r="F38" i="10"/>
  <c r="N38" i="10"/>
  <c r="V38" i="10"/>
  <c r="AD38" i="10"/>
  <c r="M34" i="10"/>
  <c r="U34" i="10"/>
  <c r="AC34" i="10"/>
  <c r="T30" i="10"/>
  <c r="AB30" i="10"/>
  <c r="M30" i="10"/>
  <c r="O30" i="10"/>
  <c r="W30" i="10"/>
  <c r="AE30" i="10"/>
  <c r="AH26" i="10"/>
  <c r="Z26" i="10"/>
  <c r="R26" i="10"/>
  <c r="U26" i="10"/>
  <c r="W26" i="10"/>
  <c r="O26" i="10"/>
  <c r="AI26" i="10"/>
  <c r="AA26" i="10"/>
  <c r="S26" i="10"/>
  <c r="AF26" i="10"/>
  <c r="X26" i="10"/>
  <c r="P26" i="10"/>
  <c r="AD26" i="10"/>
  <c r="V26" i="10"/>
  <c r="N26" i="10"/>
  <c r="AC26" i="10"/>
  <c r="AB26" i="10"/>
  <c r="T26" i="10"/>
  <c r="AG26" i="10"/>
  <c r="Y26" i="10"/>
  <c r="Q26" i="10"/>
  <c r="G1673" i="10"/>
  <c r="G1450" i="10" s="1"/>
  <c r="H1673" i="10"/>
  <c r="H1450" i="10" s="1"/>
  <c r="I1673" i="10"/>
  <c r="I1450" i="10" s="1"/>
  <c r="J1673" i="10"/>
  <c r="J1450" i="10" s="1"/>
  <c r="K1673" i="10"/>
  <c r="K1450" i="10" s="1"/>
  <c r="L1673" i="10"/>
  <c r="L1450" i="10" s="1"/>
  <c r="M1673" i="10"/>
  <c r="M1450" i="10" s="1"/>
  <c r="N1673" i="10"/>
  <c r="N1450" i="10" s="1"/>
  <c r="O1673" i="10"/>
  <c r="O1450" i="10" s="1"/>
  <c r="P1673" i="10"/>
  <c r="P1450" i="10" s="1"/>
  <c r="Q1673" i="10"/>
  <c r="Q1450" i="10" s="1"/>
  <c r="R1673" i="10"/>
  <c r="R1450" i="10" s="1"/>
  <c r="S1673" i="10"/>
  <c r="S1450" i="10" s="1"/>
  <c r="T1673" i="10"/>
  <c r="T1450" i="10" s="1"/>
  <c r="U1673" i="10"/>
  <c r="U1450" i="10" s="1"/>
  <c r="V1673" i="10"/>
  <c r="V1450" i="10" s="1"/>
  <c r="W1673" i="10"/>
  <c r="W1450" i="10" s="1"/>
  <c r="X1673" i="10"/>
  <c r="X1450" i="10" s="1"/>
  <c r="Y1673" i="10"/>
  <c r="Y1450" i="10" s="1"/>
  <c r="Z1673" i="10"/>
  <c r="Z1450" i="10" s="1"/>
  <c r="AA1673" i="10"/>
  <c r="AA1450" i="10" s="1"/>
  <c r="AB1673" i="10"/>
  <c r="AB1450" i="10" s="1"/>
  <c r="AC1673" i="10"/>
  <c r="AC1450" i="10" s="1"/>
  <c r="AD1673" i="10"/>
  <c r="AD1450" i="10" s="1"/>
  <c r="AE1673" i="10"/>
  <c r="AE1450" i="10" s="1"/>
  <c r="AF1673" i="10"/>
  <c r="AF1450" i="10" s="1"/>
  <c r="AG1673" i="10"/>
  <c r="AG1450" i="10" s="1"/>
  <c r="AH1673" i="10"/>
  <c r="AH1450" i="10" s="1"/>
  <c r="AI1673" i="10"/>
  <c r="AI1450" i="10" s="1"/>
  <c r="F1673" i="10"/>
  <c r="F1450" i="10" s="1"/>
  <c r="H1414" i="10"/>
  <c r="H888" i="10" s="1"/>
  <c r="I1414" i="10"/>
  <c r="I888" i="10" s="1"/>
  <c r="J1414" i="10"/>
  <c r="J888" i="10" s="1"/>
  <c r="G1416" i="10"/>
  <c r="G890" i="10" s="1"/>
  <c r="H1416" i="10"/>
  <c r="H890" i="10" s="1"/>
  <c r="I1416" i="10"/>
  <c r="I890" i="10" s="1"/>
  <c r="J1416" i="10"/>
  <c r="J890" i="10" s="1"/>
  <c r="K1416" i="10"/>
  <c r="K890" i="10" s="1"/>
  <c r="L1416" i="10"/>
  <c r="L890" i="10" s="1"/>
  <c r="M1416" i="10"/>
  <c r="M890" i="10" s="1"/>
  <c r="N1416" i="10"/>
  <c r="N890" i="10" s="1"/>
  <c r="O1416" i="10"/>
  <c r="O890" i="10" s="1"/>
  <c r="P1416" i="10"/>
  <c r="P890" i="10" s="1"/>
  <c r="Q1416" i="10"/>
  <c r="Q890" i="10" s="1"/>
  <c r="R1416" i="10"/>
  <c r="R890" i="10" s="1"/>
  <c r="S1416" i="10"/>
  <c r="S890" i="10" s="1"/>
  <c r="T1416" i="10"/>
  <c r="T890" i="10" s="1"/>
  <c r="U1416" i="10"/>
  <c r="U890" i="10" s="1"/>
  <c r="V1416" i="10"/>
  <c r="V890" i="10" s="1"/>
  <c r="W1416" i="10"/>
  <c r="W890" i="10" s="1"/>
  <c r="X1416" i="10"/>
  <c r="X890" i="10" s="1"/>
  <c r="Y1416" i="10"/>
  <c r="Y890" i="10" s="1"/>
  <c r="Z1416" i="10"/>
  <c r="Z890" i="10" s="1"/>
  <c r="AA1416" i="10"/>
  <c r="AA890" i="10" s="1"/>
  <c r="AB1416" i="10"/>
  <c r="AB890" i="10" s="1"/>
  <c r="AC1416" i="10"/>
  <c r="AC890" i="10" s="1"/>
  <c r="AD1416" i="10"/>
  <c r="AD890" i="10" s="1"/>
  <c r="AE1416" i="10"/>
  <c r="AE890" i="10" s="1"/>
  <c r="AF1416" i="10"/>
  <c r="AF890" i="10" s="1"/>
  <c r="AG1416" i="10"/>
  <c r="AG890" i="10" s="1"/>
  <c r="AH1416" i="10"/>
  <c r="AH890" i="10" s="1"/>
  <c r="AI1416" i="10"/>
  <c r="AI890" i="10" s="1"/>
  <c r="F1416" i="10"/>
  <c r="F890" i="10" s="1"/>
  <c r="J1381" i="10"/>
  <c r="I1383" i="10"/>
  <c r="J1383" i="10"/>
  <c r="K1383" i="10"/>
  <c r="L1383" i="10"/>
  <c r="M1383" i="10"/>
  <c r="N1383" i="10"/>
  <c r="O1383" i="10"/>
  <c r="P1383" i="10"/>
  <c r="Q1383" i="10"/>
  <c r="R1383" i="10"/>
  <c r="S1383" i="10"/>
  <c r="T1383" i="10"/>
  <c r="U1383" i="10"/>
  <c r="V1383" i="10"/>
  <c r="W1383" i="10"/>
  <c r="X1383" i="10"/>
  <c r="Y1383" i="10"/>
  <c r="Z1383" i="10"/>
  <c r="AA1383" i="10"/>
  <c r="AB1383" i="10"/>
  <c r="AC1383" i="10"/>
  <c r="AD1383" i="10"/>
  <c r="AE1383" i="10"/>
  <c r="AF1383" i="10"/>
  <c r="AG1383" i="10"/>
  <c r="AH1383" i="10"/>
  <c r="AI1383" i="10"/>
  <c r="I1381" i="10"/>
  <c r="L853" i="10"/>
  <c r="L19" i="10" s="1"/>
  <c r="M853" i="10"/>
  <c r="M19" i="10" s="1"/>
  <c r="N853" i="10"/>
  <c r="N19" i="10" s="1"/>
  <c r="G855" i="10"/>
  <c r="G21" i="10" s="1"/>
  <c r="H855" i="10"/>
  <c r="H21" i="10" s="1"/>
  <c r="I855" i="10"/>
  <c r="I21" i="10" s="1"/>
  <c r="J855" i="10"/>
  <c r="J21" i="10" s="1"/>
  <c r="K855" i="10"/>
  <c r="K21" i="10" s="1"/>
  <c r="L855" i="10"/>
  <c r="L21" i="10" s="1"/>
  <c r="M855" i="10"/>
  <c r="M21" i="10" s="1"/>
  <c r="N855" i="10"/>
  <c r="N21" i="10" s="1"/>
  <c r="O855" i="10"/>
  <c r="O21" i="10" s="1"/>
  <c r="P855" i="10"/>
  <c r="P21" i="10" s="1"/>
  <c r="Q855" i="10"/>
  <c r="Q21" i="10" s="1"/>
  <c r="R855" i="10"/>
  <c r="R21" i="10" s="1"/>
  <c r="S855" i="10"/>
  <c r="S21" i="10" s="1"/>
  <c r="T855" i="10"/>
  <c r="T21" i="10" s="1"/>
  <c r="U855" i="10"/>
  <c r="U21" i="10" s="1"/>
  <c r="V855" i="10"/>
  <c r="V21" i="10" s="1"/>
  <c r="W855" i="10"/>
  <c r="W21" i="10" s="1"/>
  <c r="X855" i="10"/>
  <c r="X21" i="10" s="1"/>
  <c r="Y855" i="10"/>
  <c r="Y21" i="10" s="1"/>
  <c r="Z855" i="10"/>
  <c r="Z21" i="10" s="1"/>
  <c r="AA855" i="10"/>
  <c r="AA21" i="10" s="1"/>
  <c r="AB855" i="10"/>
  <c r="AB21" i="10" s="1"/>
  <c r="AC855" i="10"/>
  <c r="AC21" i="10" s="1"/>
  <c r="AD855" i="10"/>
  <c r="AD21" i="10" s="1"/>
  <c r="AE855" i="10"/>
  <c r="AE21" i="10" s="1"/>
  <c r="AF855" i="10"/>
  <c r="AF21" i="10" s="1"/>
  <c r="AG855" i="10"/>
  <c r="AG21" i="10" s="1"/>
  <c r="AH855" i="10"/>
  <c r="AH21" i="10" s="1"/>
  <c r="AI855" i="10"/>
  <c r="AI21" i="10" s="1"/>
  <c r="F855" i="10"/>
  <c r="F21" i="10" s="1"/>
  <c r="G853" i="10"/>
  <c r="G19" i="10" s="1"/>
  <c r="F853" i="10"/>
  <c r="F19" i="10" s="1"/>
  <c r="U3" i="4" l="1"/>
  <c r="U2" i="4"/>
  <c r="H30" i="10"/>
  <c r="H22" i="10" s="1"/>
  <c r="AE1255" i="10"/>
  <c r="AC15" i="5" s="1"/>
  <c r="F22" i="10"/>
  <c r="K1255" i="10"/>
  <c r="I15" i="5" s="1"/>
  <c r="G24" i="10"/>
  <c r="J1255" i="10"/>
  <c r="H15" i="5" s="1"/>
  <c r="Z1255" i="10"/>
  <c r="X15" i="5" s="1"/>
  <c r="P1255" i="10"/>
  <c r="N15" i="5" s="1"/>
  <c r="S1255" i="10"/>
  <c r="Q15" i="5" s="1"/>
  <c r="L727" i="10"/>
  <c r="J9" i="5" s="1"/>
  <c r="J727" i="10"/>
  <c r="H9" i="5" s="1"/>
  <c r="O1255" i="10"/>
  <c r="M15" i="5" s="1"/>
  <c r="K42" i="10"/>
  <c r="AC727" i="10"/>
  <c r="AA9" i="5" s="1"/>
  <c r="O58" i="10"/>
  <c r="O22" i="10" s="1"/>
  <c r="M3" i="5" s="1"/>
  <c r="J513" i="10"/>
  <c r="H6" i="5" s="1"/>
  <c r="AI1255" i="10"/>
  <c r="AG15" i="5" s="1"/>
  <c r="J158" i="10"/>
  <c r="J142" i="10" s="1"/>
  <c r="U727" i="10"/>
  <c r="S9" i="5" s="1"/>
  <c r="I144" i="10"/>
  <c r="Q727" i="10"/>
  <c r="O9" i="5" s="1"/>
  <c r="AH1255" i="10"/>
  <c r="AF15" i="5" s="1"/>
  <c r="AA1255" i="10"/>
  <c r="Y15" i="5" s="1"/>
  <c r="X1255" i="10"/>
  <c r="V15" i="5" s="1"/>
  <c r="R1255" i="10"/>
  <c r="P15" i="5" s="1"/>
  <c r="AF263" i="10"/>
  <c r="AD5" i="5" s="1"/>
  <c r="I1255" i="10"/>
  <c r="G15" i="5" s="1"/>
  <c r="AB1255" i="10"/>
  <c r="Z15" i="5" s="1"/>
  <c r="AA1478" i="10"/>
  <c r="Y22" i="5" s="1"/>
  <c r="V727" i="10"/>
  <c r="T9" i="5" s="1"/>
  <c r="AB263" i="10"/>
  <c r="Z5" i="5" s="1"/>
  <c r="I727" i="10"/>
  <c r="G9" i="5" s="1"/>
  <c r="AB513" i="10"/>
  <c r="Z6" i="5" s="1"/>
  <c r="T1478" i="10"/>
  <c r="R22" i="5" s="1"/>
  <c r="X1478" i="10"/>
  <c r="V22" i="5" s="1"/>
  <c r="P727" i="10"/>
  <c r="N9" i="5" s="1"/>
  <c r="AB1478" i="10"/>
  <c r="Z22" i="5" s="1"/>
  <c r="K1478" i="10"/>
  <c r="I22" i="5" s="1"/>
  <c r="Q1478" i="10"/>
  <c r="O22" i="5" s="1"/>
  <c r="R1478" i="10"/>
  <c r="P22" i="5" s="1"/>
  <c r="I1478" i="10"/>
  <c r="G22" i="5" s="1"/>
  <c r="AE1478" i="10"/>
  <c r="AC22" i="5" s="1"/>
  <c r="AH1478" i="10"/>
  <c r="AF22" i="5" s="1"/>
  <c r="Z727" i="10"/>
  <c r="X9" i="5" s="1"/>
  <c r="L1478" i="10"/>
  <c r="J22" i="5" s="1"/>
  <c r="AC1478" i="10"/>
  <c r="AA22" i="5" s="1"/>
  <c r="Y1478" i="10"/>
  <c r="W22" i="5" s="1"/>
  <c r="Z1478" i="10"/>
  <c r="X22" i="5" s="1"/>
  <c r="W1255" i="10"/>
  <c r="U15" i="5" s="1"/>
  <c r="G1478" i="10"/>
  <c r="AD513" i="10"/>
  <c r="AB6" i="5" s="1"/>
  <c r="V1478" i="10"/>
  <c r="T22" i="5" s="1"/>
  <c r="L513" i="10"/>
  <c r="J6" i="5" s="1"/>
  <c r="R727" i="10"/>
  <c r="P9" i="5" s="1"/>
  <c r="AF1478" i="10"/>
  <c r="AD22" i="5" s="1"/>
  <c r="J1478" i="10"/>
  <c r="H22" i="5" s="1"/>
  <c r="H1478" i="10"/>
  <c r="AC1255" i="10"/>
  <c r="AA15" i="5" s="1"/>
  <c r="AG1255" i="10"/>
  <c r="AE15" i="5" s="1"/>
  <c r="AD1478" i="10"/>
  <c r="AB22" i="5" s="1"/>
  <c r="N1478" i="10"/>
  <c r="L22" i="5" s="1"/>
  <c r="AI1478" i="10"/>
  <c r="AG22" i="5" s="1"/>
  <c r="W1478" i="10"/>
  <c r="U22" i="5" s="1"/>
  <c r="AF727" i="10"/>
  <c r="AD9" i="5" s="1"/>
  <c r="O1478" i="10"/>
  <c r="M22" i="5" s="1"/>
  <c r="F1478" i="10"/>
  <c r="U1478" i="10"/>
  <c r="S22" i="5" s="1"/>
  <c r="M1478" i="10"/>
  <c r="K22" i="5" s="1"/>
  <c r="G1255" i="10"/>
  <c r="M1255" i="10"/>
  <c r="K15" i="5" s="1"/>
  <c r="S1478" i="10"/>
  <c r="Q22" i="5" s="1"/>
  <c r="AG1478" i="10"/>
  <c r="AE22" i="5" s="1"/>
  <c r="P1478" i="10"/>
  <c r="N22" i="5" s="1"/>
  <c r="AI727" i="10"/>
  <c r="AG9" i="5" s="1"/>
  <c r="AG727" i="10"/>
  <c r="AE9" i="5" s="1"/>
  <c r="U1255" i="10"/>
  <c r="S15" i="5" s="1"/>
  <c r="H727" i="10"/>
  <c r="Q1255" i="10"/>
  <c r="O15" i="5" s="1"/>
  <c r="L1255" i="10"/>
  <c r="J15" i="5" s="1"/>
  <c r="V513" i="10"/>
  <c r="T6" i="5" s="1"/>
  <c r="Y727" i="10"/>
  <c r="W9" i="5" s="1"/>
  <c r="V1255" i="10"/>
  <c r="T15" i="5" s="1"/>
  <c r="AD727" i="10"/>
  <c r="AB9" i="5" s="1"/>
  <c r="Y1255" i="10"/>
  <c r="W15" i="5" s="1"/>
  <c r="M727" i="10"/>
  <c r="K9" i="5" s="1"/>
  <c r="N1255" i="10"/>
  <c r="L15" i="5" s="1"/>
  <c r="AD1255" i="10"/>
  <c r="AB15" i="5" s="1"/>
  <c r="AB727" i="10"/>
  <c r="Z9" i="5" s="1"/>
  <c r="AH727" i="10"/>
  <c r="AF9" i="5" s="1"/>
  <c r="AF1255" i="10"/>
  <c r="AD15" i="5" s="1"/>
  <c r="H513" i="10"/>
  <c r="H1255" i="10"/>
  <c r="AA727" i="10"/>
  <c r="Y9" i="5" s="1"/>
  <c r="G727" i="10"/>
  <c r="AE727" i="10"/>
  <c r="AC9" i="5" s="1"/>
  <c r="W513" i="10"/>
  <c r="U6" i="5" s="1"/>
  <c r="O727" i="10"/>
  <c r="M9" i="5" s="1"/>
  <c r="N727" i="10"/>
  <c r="L9" i="5" s="1"/>
  <c r="K727" i="10"/>
  <c r="I9" i="5" s="1"/>
  <c r="T727" i="10"/>
  <c r="R9" i="5" s="1"/>
  <c r="T513" i="10"/>
  <c r="R6" i="5" s="1"/>
  <c r="W727" i="10"/>
  <c r="U9" i="5" s="1"/>
  <c r="AH513" i="10"/>
  <c r="AF6" i="5" s="1"/>
  <c r="S727" i="10"/>
  <c r="Q9" i="5" s="1"/>
  <c r="AA513" i="10"/>
  <c r="Y6" i="5" s="1"/>
  <c r="X727" i="10"/>
  <c r="V9" i="5" s="1"/>
  <c r="AE388" i="10"/>
  <c r="AC4" i="5" s="1"/>
  <c r="N388" i="10"/>
  <c r="L4" i="5" s="1"/>
  <c r="X513" i="10"/>
  <c r="V6" i="5" s="1"/>
  <c r="M513" i="10"/>
  <c r="K6" i="5" s="1"/>
  <c r="AC513" i="10"/>
  <c r="AA6" i="5" s="1"/>
  <c r="AE513" i="10"/>
  <c r="AC6" i="5" s="1"/>
  <c r="O388" i="10"/>
  <c r="M4" i="5" s="1"/>
  <c r="P263" i="10"/>
  <c r="N5" i="5" s="1"/>
  <c r="AI513" i="10"/>
  <c r="AG6" i="5" s="1"/>
  <c r="R513" i="10"/>
  <c r="P6" i="5" s="1"/>
  <c r="AF513" i="10"/>
  <c r="AD6" i="5" s="1"/>
  <c r="AF388" i="10"/>
  <c r="AD4" i="5" s="1"/>
  <c r="Y513" i="10"/>
  <c r="W6" i="5" s="1"/>
  <c r="S513" i="10"/>
  <c r="Q6" i="5" s="1"/>
  <c r="K513" i="10"/>
  <c r="I6" i="5" s="1"/>
  <c r="N513" i="10"/>
  <c r="L6" i="5" s="1"/>
  <c r="T263" i="10"/>
  <c r="R5" i="5" s="1"/>
  <c r="P513" i="10"/>
  <c r="N6" i="5" s="1"/>
  <c r="Q513" i="10"/>
  <c r="O6" i="5" s="1"/>
  <c r="Z513" i="10"/>
  <c r="X6" i="5" s="1"/>
  <c r="U513" i="10"/>
  <c r="S6" i="5" s="1"/>
  <c r="G513" i="10"/>
  <c r="O513" i="10"/>
  <c r="M6" i="5" s="1"/>
  <c r="AG513" i="10"/>
  <c r="AE6" i="5" s="1"/>
  <c r="I513" i="10"/>
  <c r="G6" i="5" s="1"/>
  <c r="X388" i="10"/>
  <c r="V4" i="5" s="1"/>
  <c r="L263" i="10"/>
  <c r="J5" i="5" s="1"/>
  <c r="AA388" i="10"/>
  <c r="Y4" i="5" s="1"/>
  <c r="Z388" i="10"/>
  <c r="X4" i="5" s="1"/>
  <c r="Y388" i="10"/>
  <c r="W4" i="5" s="1"/>
  <c r="Q388" i="10"/>
  <c r="O4" i="5" s="1"/>
  <c r="W388" i="10"/>
  <c r="U4" i="5" s="1"/>
  <c r="L388" i="10"/>
  <c r="J4" i="5" s="1"/>
  <c r="V388" i="10"/>
  <c r="T4" i="5" s="1"/>
  <c r="K390" i="10"/>
  <c r="S388" i="10"/>
  <c r="Q4" i="5" s="1"/>
  <c r="J265" i="10"/>
  <c r="F392" i="10"/>
  <c r="F388" i="10" s="1"/>
  <c r="F390" i="10"/>
  <c r="J388" i="10"/>
  <c r="H4" i="5" s="1"/>
  <c r="P388" i="10"/>
  <c r="N4" i="5" s="1"/>
  <c r="S263" i="10"/>
  <c r="Q5" i="5" s="1"/>
  <c r="AA263" i="10"/>
  <c r="Y5" i="5" s="1"/>
  <c r="V263" i="10"/>
  <c r="T5" i="5" s="1"/>
  <c r="T388" i="10"/>
  <c r="R4" i="5" s="1"/>
  <c r="AH388" i="10"/>
  <c r="AF4" i="5" s="1"/>
  <c r="R388" i="10"/>
  <c r="P4" i="5" s="1"/>
  <c r="AB388" i="10"/>
  <c r="Z4" i="5" s="1"/>
  <c r="O263" i="10"/>
  <c r="M5" i="5" s="1"/>
  <c r="N263" i="10"/>
  <c r="L5" i="5" s="1"/>
  <c r="F267" i="10"/>
  <c r="F263" i="10" s="1"/>
  <c r="F265" i="10"/>
  <c r="AC265" i="10"/>
  <c r="AH265" i="10"/>
  <c r="AH22" i="10"/>
  <c r="AF3" i="5" s="1"/>
  <c r="X263" i="10"/>
  <c r="V5" i="5" s="1"/>
  <c r="R263" i="10"/>
  <c r="P5" i="5" s="1"/>
  <c r="O265" i="10"/>
  <c r="AB265" i="10"/>
  <c r="Y263" i="10"/>
  <c r="W5" i="5" s="1"/>
  <c r="M263" i="10"/>
  <c r="K5" i="5" s="1"/>
  <c r="G267" i="10"/>
  <c r="G263" i="10" s="1"/>
  <c r="G265" i="10"/>
  <c r="T265" i="10"/>
  <c r="AA265" i="10"/>
  <c r="AF265" i="10"/>
  <c r="AI263" i="10"/>
  <c r="AG5" i="5" s="1"/>
  <c r="AD263" i="10"/>
  <c r="AB5" i="5" s="1"/>
  <c r="L265" i="10"/>
  <c r="J263" i="10"/>
  <c r="H5" i="5" s="1"/>
  <c r="W263" i="10"/>
  <c r="U5" i="5" s="1"/>
  <c r="U263" i="10"/>
  <c r="S5" i="5" s="1"/>
  <c r="AC263" i="10"/>
  <c r="AA5" i="5" s="1"/>
  <c r="Q263" i="10"/>
  <c r="O5" i="5" s="1"/>
  <c r="AG263" i="10"/>
  <c r="AE5" i="5" s="1"/>
  <c r="AH263" i="10"/>
  <c r="AF5" i="5" s="1"/>
  <c r="K265" i="10"/>
  <c r="K263" i="10"/>
  <c r="I5" i="5" s="1"/>
  <c r="AE263" i="10"/>
  <c r="AC5" i="5" s="1"/>
  <c r="Z263" i="10"/>
  <c r="X5" i="5" s="1"/>
  <c r="N24" i="10"/>
  <c r="AE24" i="10"/>
  <c r="K24" i="10"/>
  <c r="L24" i="10"/>
  <c r="V22" i="10"/>
  <c r="T3" i="5" s="1"/>
  <c r="AA22" i="10"/>
  <c r="Y3" i="5" s="1"/>
  <c r="AD22" i="10"/>
  <c r="AB3" i="5" s="1"/>
  <c r="S24" i="10"/>
  <c r="Y22" i="10"/>
  <c r="W3" i="5" s="1"/>
  <c r="O24" i="10"/>
  <c r="J24" i="10"/>
  <c r="I24" i="10"/>
  <c r="AI22" i="10"/>
  <c r="AG3" i="5" s="1"/>
  <c r="W22" i="10"/>
  <c r="U3" i="5" s="1"/>
  <c r="X22" i="10"/>
  <c r="V3" i="5" s="1"/>
  <c r="AB22" i="10"/>
  <c r="Z3" i="5" s="1"/>
  <c r="AF22" i="10"/>
  <c r="AD3" i="5" s="1"/>
  <c r="AE22" i="10"/>
  <c r="AC3" i="5" s="1"/>
  <c r="H24" i="10"/>
  <c r="AG22" i="10"/>
  <c r="AE3" i="5" s="1"/>
  <c r="AC22" i="10"/>
  <c r="AA3" i="5" s="1"/>
  <c r="P24" i="10"/>
  <c r="S22" i="10"/>
  <c r="Q3" i="5" s="1"/>
  <c r="Z22" i="10"/>
  <c r="X3" i="5" s="1"/>
  <c r="M24" i="10"/>
  <c r="G891" i="10"/>
  <c r="O891" i="10"/>
  <c r="M12" i="5" s="1"/>
  <c r="H891" i="10"/>
  <c r="X891" i="10"/>
  <c r="V12" i="5" s="1"/>
  <c r="V891" i="10"/>
  <c r="T12" i="5" s="1"/>
  <c r="Y891" i="10"/>
  <c r="W12" i="5" s="1"/>
  <c r="AE891" i="10"/>
  <c r="AC12" i="5" s="1"/>
  <c r="L891" i="10"/>
  <c r="J12" i="5" s="1"/>
  <c r="J891" i="10"/>
  <c r="H12" i="5" s="1"/>
  <c r="P891" i="10"/>
  <c r="N12" i="5" s="1"/>
  <c r="M891" i="10"/>
  <c r="K12" i="5" s="1"/>
  <c r="W891" i="10"/>
  <c r="U12" i="5" s="1"/>
  <c r="N891" i="10"/>
  <c r="L12" i="5" s="1"/>
  <c r="Z891" i="10"/>
  <c r="X12" i="5" s="1"/>
  <c r="AI891" i="10"/>
  <c r="AG12" i="5" s="1"/>
  <c r="R891" i="10"/>
  <c r="P12" i="5" s="1"/>
  <c r="S891" i="10"/>
  <c r="Q12" i="5" s="1"/>
  <c r="AF891" i="10"/>
  <c r="AD12" i="5" s="1"/>
  <c r="AG891" i="10"/>
  <c r="AE12" i="5" s="1"/>
  <c r="F891" i="10"/>
  <c r="AH891" i="10"/>
  <c r="AF12" i="5" s="1"/>
  <c r="Q891" i="10"/>
  <c r="O12" i="5" s="1"/>
  <c r="AC891" i="10"/>
  <c r="AA12" i="5" s="1"/>
  <c r="K891" i="10"/>
  <c r="I12" i="5" s="1"/>
  <c r="AB891" i="10"/>
  <c r="Z12" i="5" s="1"/>
  <c r="AD891" i="10"/>
  <c r="AB12" i="5" s="1"/>
  <c r="AA891" i="10"/>
  <c r="Y12" i="5" s="1"/>
  <c r="U891" i="10"/>
  <c r="S12" i="5" s="1"/>
  <c r="T891" i="10"/>
  <c r="R12" i="5" s="1"/>
  <c r="I891" i="10"/>
  <c r="G12" i="5" s="1"/>
  <c r="O144" i="10"/>
  <c r="H267" i="10"/>
  <c r="V142" i="10"/>
  <c r="AA144" i="10"/>
  <c r="N142" i="10"/>
  <c r="AA142" i="10"/>
  <c r="F142" i="10"/>
  <c r="Q142" i="10"/>
  <c r="T144" i="10"/>
  <c r="I271" i="10"/>
  <c r="I263" i="10" s="1"/>
  <c r="G5" i="5" s="1"/>
  <c r="AE142" i="10"/>
  <c r="J144" i="10"/>
  <c r="G142" i="10"/>
  <c r="Y142" i="10"/>
  <c r="AH144" i="10"/>
  <c r="AI142" i="10"/>
  <c r="X142" i="10"/>
  <c r="W142" i="10"/>
  <c r="AF144" i="10"/>
  <c r="AF142" i="10"/>
  <c r="O142" i="10"/>
  <c r="P142" i="10"/>
  <c r="M142" i="10"/>
  <c r="H271" i="10"/>
  <c r="I142" i="10"/>
  <c r="Z142" i="10"/>
  <c r="U142" i="10"/>
  <c r="T142" i="10"/>
  <c r="S142" i="10"/>
  <c r="AH142" i="10"/>
  <c r="L144" i="10"/>
  <c r="AB142" i="10"/>
  <c r="AC144" i="10"/>
  <c r="R142" i="10"/>
  <c r="AG142" i="10"/>
  <c r="H144" i="10"/>
  <c r="AB144" i="10"/>
  <c r="K162" i="10"/>
  <c r="K158" i="10"/>
  <c r="H146" i="10"/>
  <c r="L162" i="10"/>
  <c r="H150" i="10"/>
  <c r="L166" i="10"/>
  <c r="I396" i="10"/>
  <c r="I388" i="10" s="1"/>
  <c r="G4" i="5" s="1"/>
  <c r="K404" i="10"/>
  <c r="K388" i="10" s="1"/>
  <c r="I4" i="5" s="1"/>
  <c r="AD480" i="10"/>
  <c r="AD388" i="10" s="1"/>
  <c r="AB4" i="5" s="1"/>
  <c r="U444" i="10"/>
  <c r="U388" i="10" s="1"/>
  <c r="S4" i="5" s="1"/>
  <c r="AC476" i="10"/>
  <c r="AC388" i="10" s="1"/>
  <c r="AA4" i="5" s="1"/>
  <c r="AG492" i="10"/>
  <c r="AG388" i="10" s="1"/>
  <c r="AE4" i="5" s="1"/>
  <c r="AI500" i="10"/>
  <c r="AI388" i="10" s="1"/>
  <c r="AG4" i="5" s="1"/>
  <c r="G392" i="10"/>
  <c r="G388" i="10" s="1"/>
  <c r="H392" i="10"/>
  <c r="H388" i="10" s="1"/>
  <c r="T74" i="10"/>
  <c r="T22" i="10" s="1"/>
  <c r="R3" i="5" s="1"/>
  <c r="I22" i="10"/>
  <c r="G3" i="5" s="1"/>
  <c r="G45" i="5" s="1"/>
  <c r="L46" i="10"/>
  <c r="Q62" i="10"/>
  <c r="Q22" i="10" s="1"/>
  <c r="O3" i="5" s="1"/>
  <c r="G22" i="10"/>
  <c r="P58" i="10"/>
  <c r="P22" i="10" s="1"/>
  <c r="N3" i="5" s="1"/>
  <c r="U74" i="10"/>
  <c r="U22" i="10" s="1"/>
  <c r="S3" i="5" s="1"/>
  <c r="M22" i="10"/>
  <c r="K3" i="5" s="1"/>
  <c r="R62" i="10"/>
  <c r="R22" i="10" s="1"/>
  <c r="G866" i="10"/>
  <c r="G1671" i="10"/>
  <c r="G1448" i="10" s="1"/>
  <c r="F1671" i="10"/>
  <c r="F1448" i="10" s="1"/>
  <c r="F1414" i="10"/>
  <c r="F888" i="10" s="1"/>
  <c r="N1414" i="10"/>
  <c r="N888" i="10" s="1"/>
  <c r="M1414" i="10"/>
  <c r="M888" i="10" s="1"/>
  <c r="L1414" i="10"/>
  <c r="L888" i="10" s="1"/>
  <c r="K1414" i="10"/>
  <c r="K888" i="10" s="1"/>
  <c r="G1414" i="10"/>
  <c r="G888" i="10" s="1"/>
  <c r="P3" i="5" l="1"/>
  <c r="V3" i="4"/>
  <c r="V2" i="4"/>
  <c r="K22" i="10"/>
  <c r="I3" i="5" s="1"/>
  <c r="H263" i="10"/>
  <c r="N22" i="10"/>
  <c r="L3" i="5" s="1"/>
  <c r="L22" i="10"/>
  <c r="J3" i="5" s="1"/>
  <c r="L142" i="10"/>
  <c r="K142" i="10"/>
  <c r="H142" i="10"/>
  <c r="J1683" i="10"/>
  <c r="I27" i="5" s="1"/>
  <c r="G1898" i="10"/>
  <c r="H1898" i="10"/>
  <c r="I1898" i="10"/>
  <c r="J1898" i="10"/>
  <c r="K1898" i="10"/>
  <c r="L1898" i="10"/>
  <c r="M1898" i="10"/>
  <c r="N1898" i="10"/>
  <c r="O1898" i="10"/>
  <c r="P1898" i="10"/>
  <c r="Q1898" i="10"/>
  <c r="R1898" i="10"/>
  <c r="S1898" i="10"/>
  <c r="T1898" i="10"/>
  <c r="U1898" i="10"/>
  <c r="V1898" i="10"/>
  <c r="W1898" i="10"/>
  <c r="X1898" i="10"/>
  <c r="Y1898" i="10"/>
  <c r="Z1898" i="10"/>
  <c r="AA1898" i="10"/>
  <c r="AB1898" i="10"/>
  <c r="AC1898" i="10"/>
  <c r="AD1898" i="10"/>
  <c r="AE1898" i="10"/>
  <c r="AF1898" i="10"/>
  <c r="AG1898" i="10"/>
  <c r="AH1898" i="10"/>
  <c r="AI1898" i="10"/>
  <c r="G1900" i="10"/>
  <c r="H1900" i="10"/>
  <c r="I1900" i="10"/>
  <c r="J1900" i="10"/>
  <c r="K1900" i="10"/>
  <c r="L1900" i="10"/>
  <c r="M1900" i="10"/>
  <c r="N1900" i="10"/>
  <c r="O1900" i="10"/>
  <c r="P1900" i="10"/>
  <c r="Q1900" i="10"/>
  <c r="R1900" i="10"/>
  <c r="S1900" i="10"/>
  <c r="T1900" i="10"/>
  <c r="U1900" i="10"/>
  <c r="V1900" i="10"/>
  <c r="W1900" i="10"/>
  <c r="X1900" i="10"/>
  <c r="Y1900" i="10"/>
  <c r="Z1900" i="10"/>
  <c r="AA1900" i="10"/>
  <c r="AB1900" i="10"/>
  <c r="AC1900" i="10"/>
  <c r="AD1900" i="10"/>
  <c r="AE1900" i="10"/>
  <c r="AF1900" i="10"/>
  <c r="AG1900" i="10"/>
  <c r="AH1900" i="10"/>
  <c r="AI1900" i="10"/>
  <c r="F1898" i="10"/>
  <c r="F1900" i="10"/>
  <c r="G1889" i="10"/>
  <c r="H1889" i="10"/>
  <c r="M1889" i="10"/>
  <c r="N1889" i="10"/>
  <c r="G1891" i="10"/>
  <c r="H1891" i="10"/>
  <c r="I1891" i="10"/>
  <c r="J1891" i="10"/>
  <c r="K1891" i="10"/>
  <c r="L1891" i="10"/>
  <c r="M1891" i="10"/>
  <c r="N1891" i="10"/>
  <c r="O1891" i="10"/>
  <c r="P1891" i="10"/>
  <c r="Q1891" i="10"/>
  <c r="R1891" i="10"/>
  <c r="S1891" i="10"/>
  <c r="T1891" i="10"/>
  <c r="U1891" i="10"/>
  <c r="V1891" i="10"/>
  <c r="W1891" i="10"/>
  <c r="X1891" i="10"/>
  <c r="Y1891" i="10"/>
  <c r="Z1891" i="10"/>
  <c r="AA1891" i="10"/>
  <c r="AB1891" i="10"/>
  <c r="AC1891" i="10"/>
  <c r="AD1891" i="10"/>
  <c r="AE1891" i="10"/>
  <c r="AF1891" i="10"/>
  <c r="AG1891" i="10"/>
  <c r="AH1891" i="10"/>
  <c r="AI1891" i="10"/>
  <c r="F1889" i="10"/>
  <c r="F1891" i="10"/>
  <c r="G1880" i="10"/>
  <c r="H1880" i="10"/>
  <c r="M1880" i="10"/>
  <c r="N1880" i="10"/>
  <c r="G1882" i="10"/>
  <c r="H1882" i="10"/>
  <c r="I1882" i="10"/>
  <c r="J1882" i="10"/>
  <c r="K1882" i="10"/>
  <c r="L1882" i="10"/>
  <c r="M1882" i="10"/>
  <c r="N1882" i="10"/>
  <c r="O1882" i="10"/>
  <c r="P1882" i="10"/>
  <c r="Q1882" i="10"/>
  <c r="R1882" i="10"/>
  <c r="S1882" i="10"/>
  <c r="T1882" i="10"/>
  <c r="U1882" i="10"/>
  <c r="V1882" i="10"/>
  <c r="W1882" i="10"/>
  <c r="X1882" i="10"/>
  <c r="Y1882" i="10"/>
  <c r="Z1882" i="10"/>
  <c r="AA1882" i="10"/>
  <c r="AB1882" i="10"/>
  <c r="AC1882" i="10"/>
  <c r="AD1882" i="10"/>
  <c r="AE1882" i="10"/>
  <c r="AF1882" i="10"/>
  <c r="AG1882" i="10"/>
  <c r="AH1882" i="10"/>
  <c r="AI1882" i="10"/>
  <c r="F1880" i="10"/>
  <c r="F1882" i="10"/>
  <c r="G1871" i="10"/>
  <c r="M1871" i="10"/>
  <c r="N1871" i="10"/>
  <c r="G1873" i="10"/>
  <c r="H1873" i="10"/>
  <c r="I1873" i="10"/>
  <c r="J1873" i="10"/>
  <c r="K1873" i="10"/>
  <c r="L1873" i="10"/>
  <c r="M1873" i="10"/>
  <c r="N1873" i="10"/>
  <c r="O1873" i="10"/>
  <c r="P1873" i="10"/>
  <c r="Q1873" i="10"/>
  <c r="R1873" i="10"/>
  <c r="S1873" i="10"/>
  <c r="T1873" i="10"/>
  <c r="U1873" i="10"/>
  <c r="V1873" i="10"/>
  <c r="W1873" i="10"/>
  <c r="X1873" i="10"/>
  <c r="Y1873" i="10"/>
  <c r="Z1873" i="10"/>
  <c r="AA1873" i="10"/>
  <c r="AB1873" i="10"/>
  <c r="AC1873" i="10"/>
  <c r="AD1873" i="10"/>
  <c r="AE1873" i="10"/>
  <c r="AF1873" i="10"/>
  <c r="AG1873" i="10"/>
  <c r="AH1873" i="10"/>
  <c r="AI1873" i="10"/>
  <c r="F1871" i="10"/>
  <c r="F1873" i="10"/>
  <c r="G1862" i="10"/>
  <c r="M1862" i="10"/>
  <c r="N1862" i="10"/>
  <c r="G1864" i="10"/>
  <c r="H1864" i="10"/>
  <c r="I1864" i="10"/>
  <c r="J1864" i="10"/>
  <c r="K1864" i="10"/>
  <c r="L1864" i="10"/>
  <c r="M1864" i="10"/>
  <c r="N1864" i="10"/>
  <c r="O1864" i="10"/>
  <c r="P1864" i="10"/>
  <c r="Q1864" i="10"/>
  <c r="R1864" i="10"/>
  <c r="S1864" i="10"/>
  <c r="T1864" i="10"/>
  <c r="U1864" i="10"/>
  <c r="V1864" i="10"/>
  <c r="W1864" i="10"/>
  <c r="X1864" i="10"/>
  <c r="Y1864" i="10"/>
  <c r="Z1864" i="10"/>
  <c r="AA1864" i="10"/>
  <c r="AB1864" i="10"/>
  <c r="AC1864" i="10"/>
  <c r="AD1864" i="10"/>
  <c r="AE1864" i="10"/>
  <c r="AF1864" i="10"/>
  <c r="AG1864" i="10"/>
  <c r="AH1864" i="10"/>
  <c r="AI1864" i="10"/>
  <c r="F1862" i="10"/>
  <c r="F1864" i="10"/>
  <c r="M1849" i="10"/>
  <c r="G1851" i="10"/>
  <c r="H1851" i="10"/>
  <c r="I1851" i="10"/>
  <c r="J1851" i="10"/>
  <c r="K1851" i="10"/>
  <c r="L1851" i="10"/>
  <c r="M1851" i="10"/>
  <c r="N1851" i="10"/>
  <c r="O1851" i="10"/>
  <c r="P1851" i="10"/>
  <c r="Q1851" i="10"/>
  <c r="R1851" i="10"/>
  <c r="S1851" i="10"/>
  <c r="T1851" i="10"/>
  <c r="U1851" i="10"/>
  <c r="V1851" i="10"/>
  <c r="W1851" i="10"/>
  <c r="X1851" i="10"/>
  <c r="Y1851" i="10"/>
  <c r="Z1851" i="10"/>
  <c r="AA1851" i="10"/>
  <c r="AB1851" i="10"/>
  <c r="AC1851" i="10"/>
  <c r="AD1851" i="10"/>
  <c r="AE1851" i="10"/>
  <c r="AF1851" i="10"/>
  <c r="AG1851" i="10"/>
  <c r="AH1851" i="10"/>
  <c r="AI1851" i="10"/>
  <c r="F1851" i="10"/>
  <c r="G1838" i="10"/>
  <c r="H1838" i="10"/>
  <c r="I1838" i="10"/>
  <c r="J1838" i="10"/>
  <c r="K1838" i="10"/>
  <c r="L1838" i="10"/>
  <c r="M1838" i="10"/>
  <c r="N1838" i="10"/>
  <c r="O1838" i="10"/>
  <c r="P1838" i="10"/>
  <c r="Q1838" i="10"/>
  <c r="R1838" i="10"/>
  <c r="S1838" i="10"/>
  <c r="T1838" i="10"/>
  <c r="U1838" i="10"/>
  <c r="V1838" i="10"/>
  <c r="W1838" i="10"/>
  <c r="X1838" i="10"/>
  <c r="Y1838" i="10"/>
  <c r="Z1838" i="10"/>
  <c r="AA1838" i="10"/>
  <c r="AB1838" i="10"/>
  <c r="AC1838" i="10"/>
  <c r="AD1838" i="10"/>
  <c r="AE1838" i="10"/>
  <c r="AF1838" i="10"/>
  <c r="AG1838" i="10"/>
  <c r="AH1838" i="10"/>
  <c r="AI1838" i="10"/>
  <c r="F1838" i="10"/>
  <c r="M1702" i="10"/>
  <c r="N1702" i="10"/>
  <c r="G1704" i="10"/>
  <c r="H1704" i="10"/>
  <c r="I1704" i="10"/>
  <c r="J1704" i="10"/>
  <c r="K1704" i="10"/>
  <c r="L1704" i="10"/>
  <c r="M1704" i="10"/>
  <c r="N1704" i="10"/>
  <c r="O1704" i="10"/>
  <c r="P1704" i="10"/>
  <c r="Q1704" i="10"/>
  <c r="R1704" i="10"/>
  <c r="S1704" i="10"/>
  <c r="T1704" i="10"/>
  <c r="U1704" i="10"/>
  <c r="V1704" i="10"/>
  <c r="W1704" i="10"/>
  <c r="X1704" i="10"/>
  <c r="Y1704" i="10"/>
  <c r="Z1704" i="10"/>
  <c r="AA1704" i="10"/>
  <c r="AB1704" i="10"/>
  <c r="AC1704" i="10"/>
  <c r="AD1704" i="10"/>
  <c r="AE1704" i="10"/>
  <c r="AF1704" i="10"/>
  <c r="AG1704" i="10"/>
  <c r="AH1704" i="10"/>
  <c r="AI1704" i="10"/>
  <c r="F1704" i="10"/>
  <c r="H1683" i="10"/>
  <c r="G27" i="5" s="1"/>
  <c r="K1683" i="10"/>
  <c r="J27" i="5" s="1"/>
  <c r="L1683" i="10"/>
  <c r="K27" i="5" s="1"/>
  <c r="M1683" i="10"/>
  <c r="L27" i="5" s="1"/>
  <c r="N1683" i="10"/>
  <c r="M27" i="5" s="1"/>
  <c r="G1684" i="10"/>
  <c r="H1684" i="10"/>
  <c r="J1684" i="10"/>
  <c r="K1684" i="10"/>
  <c r="L1684" i="10"/>
  <c r="M1684" i="10"/>
  <c r="N1684" i="10"/>
  <c r="J1685" i="10"/>
  <c r="K1685" i="10"/>
  <c r="L1685" i="10"/>
  <c r="M1685" i="10"/>
  <c r="N1685" i="10"/>
  <c r="G1686" i="10"/>
  <c r="H1686" i="10"/>
  <c r="I1686" i="10"/>
  <c r="J1686" i="10"/>
  <c r="K1686" i="10"/>
  <c r="L1686" i="10"/>
  <c r="M1686" i="10"/>
  <c r="N1686" i="10"/>
  <c r="O1686" i="10"/>
  <c r="P1686" i="10"/>
  <c r="Q1686" i="10"/>
  <c r="R1686" i="10"/>
  <c r="S1686" i="10"/>
  <c r="T1686" i="10"/>
  <c r="U1686" i="10"/>
  <c r="V1686" i="10"/>
  <c r="W1686" i="10"/>
  <c r="X1686" i="10"/>
  <c r="Y1686" i="10"/>
  <c r="Z1686" i="10"/>
  <c r="AA1686" i="10"/>
  <c r="AB1686" i="10"/>
  <c r="AC1686" i="10"/>
  <c r="AD1686" i="10"/>
  <c r="AE1686" i="10"/>
  <c r="AF1686" i="10"/>
  <c r="AG1686" i="10"/>
  <c r="AH1686" i="10"/>
  <c r="AI1686" i="10"/>
  <c r="F1684" i="10"/>
  <c r="F1686" i="10"/>
  <c r="G1662" i="10"/>
  <c r="G1664" i="10"/>
  <c r="H1664" i="10"/>
  <c r="I1664" i="10"/>
  <c r="J1664" i="10"/>
  <c r="K1664" i="10"/>
  <c r="L1664" i="10"/>
  <c r="M1664" i="10"/>
  <c r="N1664" i="10"/>
  <c r="O1664" i="10"/>
  <c r="P1664" i="10"/>
  <c r="Q1664" i="10"/>
  <c r="R1664" i="10"/>
  <c r="S1664" i="10"/>
  <c r="T1664" i="10"/>
  <c r="U1664" i="10"/>
  <c r="V1664" i="10"/>
  <c r="W1664" i="10"/>
  <c r="X1664" i="10"/>
  <c r="Y1664" i="10"/>
  <c r="Z1664" i="10"/>
  <c r="AA1664" i="10"/>
  <c r="AB1664" i="10"/>
  <c r="AC1664" i="10"/>
  <c r="AD1664" i="10"/>
  <c r="AE1664" i="10"/>
  <c r="AF1664" i="10"/>
  <c r="AG1664" i="10"/>
  <c r="AH1664" i="10"/>
  <c r="AI1664" i="10"/>
  <c r="F1662" i="10"/>
  <c r="F1664" i="10"/>
  <c r="G1653" i="10"/>
  <c r="G1655" i="10"/>
  <c r="H1655" i="10"/>
  <c r="I1655" i="10"/>
  <c r="J1655" i="10"/>
  <c r="K1655" i="10"/>
  <c r="L1655" i="10"/>
  <c r="M1655" i="10"/>
  <c r="N1655" i="10"/>
  <c r="O1655" i="10"/>
  <c r="P1655" i="10"/>
  <c r="Q1655" i="10"/>
  <c r="R1655" i="10"/>
  <c r="S1655" i="10"/>
  <c r="T1655" i="10"/>
  <c r="U1655" i="10"/>
  <c r="V1655" i="10"/>
  <c r="W1655" i="10"/>
  <c r="X1655" i="10"/>
  <c r="Y1655" i="10"/>
  <c r="Z1655" i="10"/>
  <c r="AA1655" i="10"/>
  <c r="AB1655" i="10"/>
  <c r="AC1655" i="10"/>
  <c r="AD1655" i="10"/>
  <c r="AE1655" i="10"/>
  <c r="AF1655" i="10"/>
  <c r="AG1655" i="10"/>
  <c r="AH1655" i="10"/>
  <c r="AI1655" i="10"/>
  <c r="F1653" i="10"/>
  <c r="F1655" i="10"/>
  <c r="G1470" i="10"/>
  <c r="H1470" i="10"/>
  <c r="I1470" i="10"/>
  <c r="J1470" i="10"/>
  <c r="K1470" i="10"/>
  <c r="L1470" i="10"/>
  <c r="M1470" i="10"/>
  <c r="N1470" i="10"/>
  <c r="G1472" i="10"/>
  <c r="H1472" i="10"/>
  <c r="I1472" i="10"/>
  <c r="J1472" i="10"/>
  <c r="K1472" i="10"/>
  <c r="L1472" i="10"/>
  <c r="M1472" i="10"/>
  <c r="N1472" i="10"/>
  <c r="O1472" i="10"/>
  <c r="P1472" i="10"/>
  <c r="Q1472" i="10"/>
  <c r="R1472" i="10"/>
  <c r="S1472" i="10"/>
  <c r="T1472" i="10"/>
  <c r="U1472" i="10"/>
  <c r="V1472" i="10"/>
  <c r="W1472" i="10"/>
  <c r="X1472" i="10"/>
  <c r="Y1472" i="10"/>
  <c r="Z1472" i="10"/>
  <c r="AA1472" i="10"/>
  <c r="AB1472" i="10"/>
  <c r="AC1472" i="10"/>
  <c r="AD1472" i="10"/>
  <c r="AE1472" i="10"/>
  <c r="AF1472" i="10"/>
  <c r="AG1472" i="10"/>
  <c r="AH1472" i="10"/>
  <c r="AI1472" i="10"/>
  <c r="F1470" i="10"/>
  <c r="F1472" i="10"/>
  <c r="G1461" i="10"/>
  <c r="H1461" i="10"/>
  <c r="I1461" i="10"/>
  <c r="J1461" i="10"/>
  <c r="K1461" i="10"/>
  <c r="L1461" i="10"/>
  <c r="M1461" i="10"/>
  <c r="N1461" i="10"/>
  <c r="G1463" i="10"/>
  <c r="H1463" i="10"/>
  <c r="I1463" i="10"/>
  <c r="J1463" i="10"/>
  <c r="K1463" i="10"/>
  <c r="L1463" i="10"/>
  <c r="M1463" i="10"/>
  <c r="N1463" i="10"/>
  <c r="O1463" i="10"/>
  <c r="P1463" i="10"/>
  <c r="Q1463" i="10"/>
  <c r="R1463" i="10"/>
  <c r="S1463" i="10"/>
  <c r="T1463" i="10"/>
  <c r="U1463" i="10"/>
  <c r="V1463" i="10"/>
  <c r="W1463" i="10"/>
  <c r="X1463" i="10"/>
  <c r="Y1463" i="10"/>
  <c r="Z1463" i="10"/>
  <c r="AA1463" i="10"/>
  <c r="AB1463" i="10"/>
  <c r="AC1463" i="10"/>
  <c r="AD1463" i="10"/>
  <c r="AE1463" i="10"/>
  <c r="AF1463" i="10"/>
  <c r="AG1463" i="10"/>
  <c r="AH1463" i="10"/>
  <c r="AI1463" i="10"/>
  <c r="F1461" i="10"/>
  <c r="F1463" i="10"/>
  <c r="G1452" i="10"/>
  <c r="H1452" i="10"/>
  <c r="I1452" i="10"/>
  <c r="J1452" i="10"/>
  <c r="K1452" i="10"/>
  <c r="L1452" i="10"/>
  <c r="M1452" i="10"/>
  <c r="N1452" i="10"/>
  <c r="G1454" i="10"/>
  <c r="H1454" i="10"/>
  <c r="I1454" i="10"/>
  <c r="J1454" i="10"/>
  <c r="K1454" i="10"/>
  <c r="L1454" i="10"/>
  <c r="M1454" i="10"/>
  <c r="N1454" i="10"/>
  <c r="O1454" i="10"/>
  <c r="P1454" i="10"/>
  <c r="Q1454" i="10"/>
  <c r="R1454" i="10"/>
  <c r="S1454" i="10"/>
  <c r="T1454" i="10"/>
  <c r="U1454" i="10"/>
  <c r="V1454" i="10"/>
  <c r="W1454" i="10"/>
  <c r="X1454" i="10"/>
  <c r="Y1454" i="10"/>
  <c r="Z1454" i="10"/>
  <c r="AA1454" i="10"/>
  <c r="AB1454" i="10"/>
  <c r="AC1454" i="10"/>
  <c r="AD1454" i="10"/>
  <c r="AE1454" i="10"/>
  <c r="AF1454" i="10"/>
  <c r="AG1454" i="10"/>
  <c r="AH1454" i="10"/>
  <c r="AI1454" i="10"/>
  <c r="F1452" i="10"/>
  <c r="F1454" i="10"/>
  <c r="G1247" i="10"/>
  <c r="H1247" i="10"/>
  <c r="I1247" i="10"/>
  <c r="J1247" i="10"/>
  <c r="K1247" i="10"/>
  <c r="L1247" i="10"/>
  <c r="M1247" i="10"/>
  <c r="N1247" i="10"/>
  <c r="G1249" i="10"/>
  <c r="H1249" i="10"/>
  <c r="I1249" i="10"/>
  <c r="J1249" i="10"/>
  <c r="K1249" i="10"/>
  <c r="L1249" i="10"/>
  <c r="M1249" i="10"/>
  <c r="N1249" i="10"/>
  <c r="O1249" i="10"/>
  <c r="P1249" i="10"/>
  <c r="Q1249" i="10"/>
  <c r="R1249" i="10"/>
  <c r="S1249" i="10"/>
  <c r="T1249" i="10"/>
  <c r="U1249" i="10"/>
  <c r="V1249" i="10"/>
  <c r="W1249" i="10"/>
  <c r="X1249" i="10"/>
  <c r="Y1249" i="10"/>
  <c r="Z1249" i="10"/>
  <c r="AA1249" i="10"/>
  <c r="AB1249" i="10"/>
  <c r="AC1249" i="10"/>
  <c r="AD1249" i="10"/>
  <c r="AE1249" i="10"/>
  <c r="AF1249" i="10"/>
  <c r="AG1249" i="10"/>
  <c r="AH1249" i="10"/>
  <c r="AI1249" i="10"/>
  <c r="F1247" i="10"/>
  <c r="F1249" i="10"/>
  <c r="G1134" i="10"/>
  <c r="H1134" i="10"/>
  <c r="I1134" i="10"/>
  <c r="J1134" i="10"/>
  <c r="K1134" i="10"/>
  <c r="L1134" i="10"/>
  <c r="M1134" i="10"/>
  <c r="N1134" i="10"/>
  <c r="G1136" i="10"/>
  <c r="H1136" i="10"/>
  <c r="I1136" i="10"/>
  <c r="J1136" i="10"/>
  <c r="K1136" i="10"/>
  <c r="L1136" i="10"/>
  <c r="M1136" i="10"/>
  <c r="N1136" i="10"/>
  <c r="O1136" i="10"/>
  <c r="P1136" i="10"/>
  <c r="Q1136" i="10"/>
  <c r="R1136" i="10"/>
  <c r="S1136" i="10"/>
  <c r="T1136" i="10"/>
  <c r="U1136" i="10"/>
  <c r="V1136" i="10"/>
  <c r="W1136" i="10"/>
  <c r="X1136" i="10"/>
  <c r="Y1136" i="10"/>
  <c r="Z1136" i="10"/>
  <c r="AA1136" i="10"/>
  <c r="AB1136" i="10"/>
  <c r="AC1136" i="10"/>
  <c r="AD1136" i="10"/>
  <c r="AE1136" i="10"/>
  <c r="AF1136" i="10"/>
  <c r="AG1136" i="10"/>
  <c r="AH1136" i="10"/>
  <c r="AI1136" i="10"/>
  <c r="F1134" i="10"/>
  <c r="F1136" i="10"/>
  <c r="L866" i="10"/>
  <c r="M866" i="10"/>
  <c r="N866" i="10"/>
  <c r="N14" i="10" s="1"/>
  <c r="G868" i="10"/>
  <c r="H868" i="10"/>
  <c r="I868" i="10"/>
  <c r="J868" i="10"/>
  <c r="K868" i="10"/>
  <c r="L868" i="10"/>
  <c r="M868" i="10"/>
  <c r="N868" i="10"/>
  <c r="O868" i="10"/>
  <c r="P868" i="10"/>
  <c r="Q868" i="10"/>
  <c r="R868" i="10"/>
  <c r="S868" i="10"/>
  <c r="T868" i="10"/>
  <c r="U868" i="10"/>
  <c r="V868" i="10"/>
  <c r="W868" i="10"/>
  <c r="X868" i="10"/>
  <c r="Y868" i="10"/>
  <c r="Z868" i="10"/>
  <c r="AA868" i="10"/>
  <c r="AB868" i="10"/>
  <c r="AC868" i="10"/>
  <c r="AD868" i="10"/>
  <c r="AE868" i="10"/>
  <c r="AF868" i="10"/>
  <c r="AG868" i="10"/>
  <c r="AH868" i="10"/>
  <c r="AI868" i="10"/>
  <c r="F868" i="10"/>
  <c r="U1897" i="10"/>
  <c r="T36" i="5" s="1"/>
  <c r="U1899" i="10"/>
  <c r="U1888" i="10"/>
  <c r="T35" i="5" s="1"/>
  <c r="U1879" i="10"/>
  <c r="T34" i="5" s="1"/>
  <c r="U1870" i="10"/>
  <c r="U1861" i="10"/>
  <c r="T32" i="5" s="1"/>
  <c r="U1701" i="10"/>
  <c r="U1683" i="10"/>
  <c r="T27" i="5" s="1"/>
  <c r="U1661" i="10"/>
  <c r="T25" i="5" s="1"/>
  <c r="U1652" i="10"/>
  <c r="U1469" i="10"/>
  <c r="T21" i="5" s="1"/>
  <c r="U1460" i="10"/>
  <c r="T20" i="5" s="1"/>
  <c r="U1451" i="10"/>
  <c r="T19" i="5" s="1"/>
  <c r="U1246" i="10"/>
  <c r="T16" i="5" s="1"/>
  <c r="U1133" i="10"/>
  <c r="S14" i="5" s="1"/>
  <c r="B52" i="26" l="1"/>
  <c r="W3" i="4"/>
  <c r="W2" i="4"/>
  <c r="T885" i="10"/>
  <c r="S885" i="10"/>
  <c r="AF885" i="10"/>
  <c r="AE885" i="10"/>
  <c r="R885" i="10"/>
  <c r="AC885" i="10"/>
  <c r="AI885" i="10"/>
  <c r="W885" i="10"/>
  <c r="K885" i="10"/>
  <c r="AH885" i="10"/>
  <c r="V885" i="10"/>
  <c r="J885" i="10"/>
  <c r="AG885" i="10"/>
  <c r="U885" i="10"/>
  <c r="AD885" i="10"/>
  <c r="AB885" i="10"/>
  <c r="AA885" i="10"/>
  <c r="Z885" i="10"/>
  <c r="Y885" i="10"/>
  <c r="M885" i="10"/>
  <c r="Q885" i="10"/>
  <c r="P885" i="10"/>
  <c r="O885" i="10"/>
  <c r="N885" i="10"/>
  <c r="X885" i="10"/>
  <c r="L885" i="10"/>
  <c r="F1700" i="10"/>
  <c r="U1604" i="10"/>
  <c r="U1603" i="10"/>
  <c r="AD16" i="10"/>
  <c r="V16" i="10"/>
  <c r="I885" i="10"/>
  <c r="AH16" i="10"/>
  <c r="Z16" i="10"/>
  <c r="R16" i="10"/>
  <c r="J16" i="10"/>
  <c r="N16" i="10"/>
  <c r="AB16" i="10"/>
  <c r="T16" i="10"/>
  <c r="L16" i="10"/>
  <c r="AI16" i="10"/>
  <c r="AA16" i="10"/>
  <c r="S16" i="10"/>
  <c r="K16" i="10"/>
  <c r="AG16" i="10"/>
  <c r="Y16" i="10"/>
  <c r="Q16" i="10"/>
  <c r="AB1700" i="10"/>
  <c r="T1700" i="10"/>
  <c r="L1700" i="10"/>
  <c r="T7" i="5"/>
  <c r="AF16" i="10"/>
  <c r="X16" i="10"/>
  <c r="P16" i="10"/>
  <c r="AE16" i="10"/>
  <c r="W16" i="10"/>
  <c r="O16" i="10"/>
  <c r="AC16" i="10"/>
  <c r="U16" i="10"/>
  <c r="M16" i="10"/>
  <c r="I16" i="10"/>
  <c r="AI1700" i="10"/>
  <c r="AA1700" i="10"/>
  <c r="S1700" i="10"/>
  <c r="K1700" i="10"/>
  <c r="AH1700" i="10"/>
  <c r="Z1700" i="10"/>
  <c r="R1700" i="10"/>
  <c r="J1700" i="10"/>
  <c r="AD1700" i="10"/>
  <c r="V1700" i="10"/>
  <c r="N1700" i="10"/>
  <c r="AC1700" i="10"/>
  <c r="U1700" i="10"/>
  <c r="M1700" i="10"/>
  <c r="AH1445" i="10"/>
  <c r="Z1445" i="10"/>
  <c r="J1445" i="10"/>
  <c r="AG1695" i="10"/>
  <c r="Y1695" i="10"/>
  <c r="Q1695" i="10"/>
  <c r="I1695" i="10"/>
  <c r="AE1700" i="10"/>
  <c r="W1700" i="10"/>
  <c r="O1700" i="10"/>
  <c r="G1700" i="10"/>
  <c r="R1445" i="10"/>
  <c r="AE1695" i="10"/>
  <c r="W1695" i="10"/>
  <c r="O1695" i="10"/>
  <c r="G1695" i="10"/>
  <c r="AF1700" i="10"/>
  <c r="X1700" i="10"/>
  <c r="P1700" i="10"/>
  <c r="AF1445" i="10"/>
  <c r="X1445" i="10"/>
  <c r="P1445" i="10"/>
  <c r="AG1700" i="10"/>
  <c r="Y1700" i="10"/>
  <c r="Q1700" i="10"/>
  <c r="I1700" i="10"/>
  <c r="AG1445" i="10"/>
  <c r="Y1445" i="10"/>
  <c r="Q1445" i="10"/>
  <c r="I1445" i="10"/>
  <c r="AF1695" i="10"/>
  <c r="X1695" i="10"/>
  <c r="P1695" i="10"/>
  <c r="H1695" i="10"/>
  <c r="AD1695" i="10"/>
  <c r="V1695" i="10"/>
  <c r="N1695" i="10"/>
  <c r="AC1445" i="10"/>
  <c r="U1445" i="10"/>
  <c r="M1445" i="10"/>
  <c r="AB1695" i="10"/>
  <c r="T1695" i="10"/>
  <c r="L1695" i="10"/>
  <c r="AE1445" i="10"/>
  <c r="W1445" i="10"/>
  <c r="O1445" i="10"/>
  <c r="AD1445" i="10"/>
  <c r="V1445" i="10"/>
  <c r="N1445" i="10"/>
  <c r="AC1695" i="10"/>
  <c r="U1695" i="10"/>
  <c r="M1695" i="10"/>
  <c r="F1695" i="10"/>
  <c r="T28" i="5"/>
  <c r="AB1445" i="10"/>
  <c r="T1445" i="10"/>
  <c r="L1445" i="10"/>
  <c r="AI1695" i="10"/>
  <c r="AA1695" i="10"/>
  <c r="S1695" i="10"/>
  <c r="K1695" i="10"/>
  <c r="H1700" i="10"/>
  <c r="AI1445" i="10"/>
  <c r="AA1445" i="10"/>
  <c r="S1445" i="10"/>
  <c r="K1445" i="10"/>
  <c r="AH1695" i="10"/>
  <c r="Z1695" i="10"/>
  <c r="R1695" i="10"/>
  <c r="J1695" i="10"/>
  <c r="U1670" i="10"/>
  <c r="U1413" i="10"/>
  <c r="U1381" i="10"/>
  <c r="U1380" i="10"/>
  <c r="T18" i="5" s="1"/>
  <c r="U1414" i="10"/>
  <c r="U888" i="10" s="1"/>
  <c r="I1684" i="10"/>
  <c r="U852" i="10"/>
  <c r="I1685" i="10"/>
  <c r="U867" i="10"/>
  <c r="U866" i="10"/>
  <c r="U1850" i="10"/>
  <c r="U1849" i="10"/>
  <c r="U1848" i="10"/>
  <c r="T31" i="5" s="1"/>
  <c r="U1703" i="10"/>
  <c r="U1702" i="10"/>
  <c r="U1415" i="10"/>
  <c r="U889" i="10" s="1"/>
  <c r="U1837" i="10"/>
  <c r="U1836" i="10"/>
  <c r="U1654" i="10"/>
  <c r="U1653" i="10"/>
  <c r="U1835" i="10"/>
  <c r="U1605" i="10"/>
  <c r="U865" i="10"/>
  <c r="S11" i="5" s="1"/>
  <c r="U1663" i="10"/>
  <c r="U1662" i="10"/>
  <c r="T33" i="5"/>
  <c r="T24" i="5"/>
  <c r="AI45" i="5"/>
  <c r="AJ45" i="5"/>
  <c r="AK45" i="5"/>
  <c r="AL45" i="5"/>
  <c r="AM45" i="5"/>
  <c r="AN45" i="5"/>
  <c r="AO45" i="5"/>
  <c r="AP45" i="5"/>
  <c r="AQ45" i="5"/>
  <c r="AR45" i="5"/>
  <c r="AS45" i="5"/>
  <c r="AT45" i="5"/>
  <c r="AU45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U46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I51" i="5"/>
  <c r="AJ51" i="5"/>
  <c r="AK51" i="5"/>
  <c r="AL51" i="5"/>
  <c r="AM51" i="5"/>
  <c r="AN51" i="5"/>
  <c r="AO51" i="5"/>
  <c r="AP51" i="5"/>
  <c r="AQ51" i="5"/>
  <c r="AR51" i="5"/>
  <c r="AS51" i="5"/>
  <c r="AT51" i="5"/>
  <c r="AU51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I53" i="5"/>
  <c r="AJ53" i="5"/>
  <c r="AK53" i="5"/>
  <c r="AL53" i="5"/>
  <c r="AM53" i="5"/>
  <c r="AN53" i="5"/>
  <c r="AO53" i="5"/>
  <c r="AP53" i="5"/>
  <c r="AQ53" i="5"/>
  <c r="AR53" i="5"/>
  <c r="AS53" i="5"/>
  <c r="AT53" i="5"/>
  <c r="AU53" i="5"/>
  <c r="AI55" i="5"/>
  <c r="AJ55" i="5"/>
  <c r="AK55" i="5"/>
  <c r="AL55" i="5"/>
  <c r="AM55" i="5"/>
  <c r="AN55" i="5"/>
  <c r="AO55" i="5"/>
  <c r="AP55" i="5"/>
  <c r="AQ55" i="5"/>
  <c r="AR55" i="5"/>
  <c r="AS55" i="5"/>
  <c r="AT55" i="5"/>
  <c r="AU55" i="5"/>
  <c r="AI56" i="5"/>
  <c r="AJ56" i="5"/>
  <c r="AK56" i="5"/>
  <c r="AL56" i="5"/>
  <c r="AM56" i="5"/>
  <c r="AN56" i="5"/>
  <c r="AO56" i="5"/>
  <c r="AP56" i="5"/>
  <c r="AQ56" i="5"/>
  <c r="AR56" i="5"/>
  <c r="AS56" i="5"/>
  <c r="AT56" i="5"/>
  <c r="AU56" i="5"/>
  <c r="AI57" i="5"/>
  <c r="AJ57" i="5"/>
  <c r="AK57" i="5"/>
  <c r="AL57" i="5"/>
  <c r="AM57" i="5"/>
  <c r="AN57" i="5"/>
  <c r="AO57" i="5"/>
  <c r="AP57" i="5"/>
  <c r="AQ57" i="5"/>
  <c r="AR57" i="5"/>
  <c r="AS57" i="5"/>
  <c r="AT57" i="5"/>
  <c r="AU57" i="5"/>
  <c r="AI58" i="5"/>
  <c r="AJ58" i="5"/>
  <c r="AK58" i="5"/>
  <c r="AL58" i="5"/>
  <c r="AM58" i="5"/>
  <c r="AN58" i="5"/>
  <c r="AO58" i="5"/>
  <c r="AP58" i="5"/>
  <c r="AQ58" i="5"/>
  <c r="AR58" i="5"/>
  <c r="AS58" i="5"/>
  <c r="AT58" i="5"/>
  <c r="AU58" i="5"/>
  <c r="AI59" i="5"/>
  <c r="AJ59" i="5"/>
  <c r="AK59" i="5"/>
  <c r="AL59" i="5"/>
  <c r="AM59" i="5"/>
  <c r="AN59" i="5"/>
  <c r="AO59" i="5"/>
  <c r="AP59" i="5"/>
  <c r="AQ59" i="5"/>
  <c r="AR59" i="5"/>
  <c r="AS59" i="5"/>
  <c r="AT59" i="5"/>
  <c r="AU59" i="5"/>
  <c r="AI61" i="5"/>
  <c r="AJ61" i="5"/>
  <c r="AK61" i="5"/>
  <c r="AL61" i="5"/>
  <c r="AM61" i="5"/>
  <c r="AN61" i="5"/>
  <c r="AO61" i="5"/>
  <c r="AP61" i="5"/>
  <c r="AQ61" i="5"/>
  <c r="AR61" i="5"/>
  <c r="AS61" i="5"/>
  <c r="AT61" i="5"/>
  <c r="AU61" i="5"/>
  <c r="AI62" i="5"/>
  <c r="AJ62" i="5"/>
  <c r="AK62" i="5"/>
  <c r="AL62" i="5"/>
  <c r="AM62" i="5"/>
  <c r="AN62" i="5"/>
  <c r="AO62" i="5"/>
  <c r="AP62" i="5"/>
  <c r="AQ62" i="5"/>
  <c r="AR62" i="5"/>
  <c r="AS62" i="5"/>
  <c r="AT62" i="5"/>
  <c r="AU62" i="5"/>
  <c r="AI63" i="5"/>
  <c r="AJ63" i="5"/>
  <c r="AK63" i="5"/>
  <c r="AL63" i="5"/>
  <c r="AM63" i="5"/>
  <c r="AN63" i="5"/>
  <c r="AO63" i="5"/>
  <c r="AP63" i="5"/>
  <c r="AQ63" i="5"/>
  <c r="AR63" i="5"/>
  <c r="AS63" i="5"/>
  <c r="AT63" i="5"/>
  <c r="AU63" i="5"/>
  <c r="AI64" i="5"/>
  <c r="AJ64" i="5"/>
  <c r="AK64" i="5"/>
  <c r="AL64" i="5"/>
  <c r="AM64" i="5"/>
  <c r="AN64" i="5"/>
  <c r="AO64" i="5"/>
  <c r="AP64" i="5"/>
  <c r="AQ64" i="5"/>
  <c r="AR64" i="5"/>
  <c r="AS64" i="5"/>
  <c r="AT64" i="5"/>
  <c r="AU64" i="5"/>
  <c r="AI65" i="5"/>
  <c r="AJ65" i="5"/>
  <c r="AK65" i="5"/>
  <c r="AL65" i="5"/>
  <c r="AM65" i="5"/>
  <c r="AN65" i="5"/>
  <c r="AO65" i="5"/>
  <c r="AP65" i="5"/>
  <c r="AQ65" i="5"/>
  <c r="AR65" i="5"/>
  <c r="AS65" i="5"/>
  <c r="AT65" i="5"/>
  <c r="AU65" i="5"/>
  <c r="AI66" i="5"/>
  <c r="AJ66" i="5"/>
  <c r="AK66" i="5"/>
  <c r="AL66" i="5"/>
  <c r="AM66" i="5"/>
  <c r="AN66" i="5"/>
  <c r="AO66" i="5"/>
  <c r="AP66" i="5"/>
  <c r="AQ66" i="5"/>
  <c r="AR66" i="5"/>
  <c r="AS66" i="5"/>
  <c r="AT66" i="5"/>
  <c r="AU66" i="5"/>
  <c r="AI67" i="5"/>
  <c r="AJ67" i="5"/>
  <c r="AK67" i="5"/>
  <c r="AL67" i="5"/>
  <c r="AM67" i="5"/>
  <c r="AN67" i="5"/>
  <c r="AO67" i="5"/>
  <c r="AP67" i="5"/>
  <c r="AQ67" i="5"/>
  <c r="AR67" i="5"/>
  <c r="AS67" i="5"/>
  <c r="AT67" i="5"/>
  <c r="AU67" i="5"/>
  <c r="AI68" i="5"/>
  <c r="AJ68" i="5"/>
  <c r="AK68" i="5"/>
  <c r="AL68" i="5"/>
  <c r="AM68" i="5"/>
  <c r="AN68" i="5"/>
  <c r="AO68" i="5"/>
  <c r="AP68" i="5"/>
  <c r="AQ68" i="5"/>
  <c r="AR68" i="5"/>
  <c r="AS68" i="5"/>
  <c r="AT68" i="5"/>
  <c r="AU68" i="5"/>
  <c r="AI69" i="5"/>
  <c r="AJ69" i="5"/>
  <c r="AK69" i="5"/>
  <c r="AL69" i="5"/>
  <c r="AM69" i="5"/>
  <c r="AN69" i="5"/>
  <c r="AO69" i="5"/>
  <c r="AP69" i="5"/>
  <c r="AQ69" i="5"/>
  <c r="AR69" i="5"/>
  <c r="AS69" i="5"/>
  <c r="AT69" i="5"/>
  <c r="AU69" i="5"/>
  <c r="AI70" i="5"/>
  <c r="AJ70" i="5"/>
  <c r="AK70" i="5"/>
  <c r="AL70" i="5"/>
  <c r="AM70" i="5"/>
  <c r="AN70" i="5"/>
  <c r="AO70" i="5"/>
  <c r="AP70" i="5"/>
  <c r="AQ70" i="5"/>
  <c r="AR70" i="5"/>
  <c r="AS70" i="5"/>
  <c r="AT70" i="5"/>
  <c r="AU70" i="5"/>
  <c r="AI71" i="5"/>
  <c r="AJ71" i="5"/>
  <c r="AK71" i="5"/>
  <c r="AL71" i="5"/>
  <c r="AM71" i="5"/>
  <c r="AN71" i="5"/>
  <c r="AO71" i="5"/>
  <c r="AP71" i="5"/>
  <c r="AQ71" i="5"/>
  <c r="AR71" i="5"/>
  <c r="AS71" i="5"/>
  <c r="AT71" i="5"/>
  <c r="AU71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I73" i="5"/>
  <c r="AJ73" i="5"/>
  <c r="AK73" i="5"/>
  <c r="AL73" i="5"/>
  <c r="AM73" i="5"/>
  <c r="AN73" i="5"/>
  <c r="AO73" i="5"/>
  <c r="AP73" i="5"/>
  <c r="AQ73" i="5"/>
  <c r="AR73" i="5"/>
  <c r="AS73" i="5"/>
  <c r="AT73" i="5"/>
  <c r="AU73" i="5"/>
  <c r="AI74" i="5"/>
  <c r="AJ74" i="5"/>
  <c r="AK74" i="5"/>
  <c r="AL74" i="5"/>
  <c r="AM74" i="5"/>
  <c r="AN74" i="5"/>
  <c r="AO74" i="5"/>
  <c r="AP74" i="5"/>
  <c r="AQ74" i="5"/>
  <c r="AR74" i="5"/>
  <c r="AS74" i="5"/>
  <c r="AT74" i="5"/>
  <c r="AU74" i="5"/>
  <c r="AI76" i="5"/>
  <c r="AJ76" i="5"/>
  <c r="AK76" i="5"/>
  <c r="AL76" i="5"/>
  <c r="AM76" i="5"/>
  <c r="AN76" i="5"/>
  <c r="AO76" i="5"/>
  <c r="AP76" i="5"/>
  <c r="AQ76" i="5"/>
  <c r="AR76" i="5"/>
  <c r="AS76" i="5"/>
  <c r="AT76" i="5"/>
  <c r="AU76" i="5"/>
  <c r="AI77" i="5"/>
  <c r="AJ77" i="5"/>
  <c r="AK77" i="5"/>
  <c r="AL77" i="5"/>
  <c r="AM77" i="5"/>
  <c r="AN77" i="5"/>
  <c r="AO77" i="5"/>
  <c r="AP77" i="5"/>
  <c r="AQ77" i="5"/>
  <c r="AR77" i="5"/>
  <c r="AS77" i="5"/>
  <c r="AT77" i="5"/>
  <c r="AU77" i="5"/>
  <c r="AI78" i="5"/>
  <c r="AJ78" i="5"/>
  <c r="AK78" i="5"/>
  <c r="AL78" i="5"/>
  <c r="AM78" i="5"/>
  <c r="AN78" i="5"/>
  <c r="AO78" i="5"/>
  <c r="AP78" i="5"/>
  <c r="AQ78" i="5"/>
  <c r="AR78" i="5"/>
  <c r="AS78" i="5"/>
  <c r="AT78" i="5"/>
  <c r="AU78" i="5"/>
  <c r="AI79" i="5"/>
  <c r="AJ79" i="5"/>
  <c r="AK79" i="5"/>
  <c r="AL79" i="5"/>
  <c r="AM79" i="5"/>
  <c r="AN79" i="5"/>
  <c r="AO79" i="5"/>
  <c r="AP79" i="5"/>
  <c r="AQ79" i="5"/>
  <c r="AR79" i="5"/>
  <c r="AS79" i="5"/>
  <c r="AT79" i="5"/>
  <c r="AU79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X3" i="4" l="1"/>
  <c r="X2" i="4"/>
  <c r="U882" i="10"/>
  <c r="AE7" i="10"/>
  <c r="R7" i="10"/>
  <c r="Y7" i="10"/>
  <c r="Z7" i="10"/>
  <c r="AA7" i="10"/>
  <c r="O7" i="10"/>
  <c r="AC7" i="10"/>
  <c r="W7" i="10"/>
  <c r="AH7" i="10"/>
  <c r="Q7" i="10"/>
  <c r="U7" i="10"/>
  <c r="P7" i="10"/>
  <c r="K7" i="10"/>
  <c r="X7" i="10"/>
  <c r="M7" i="10"/>
  <c r="AF7" i="10"/>
  <c r="AG7" i="10"/>
  <c r="S7" i="10"/>
  <c r="U1692" i="10"/>
  <c r="AI7" i="10"/>
  <c r="T10" i="5"/>
  <c r="U18" i="10"/>
  <c r="T26" i="5"/>
  <c r="U1447" i="10"/>
  <c r="T30" i="5"/>
  <c r="U1697" i="10"/>
  <c r="J7" i="10"/>
  <c r="L7" i="10"/>
  <c r="T7" i="10"/>
  <c r="AB7" i="10"/>
  <c r="N7" i="10"/>
  <c r="U1698" i="10"/>
  <c r="V7" i="10"/>
  <c r="T17" i="5"/>
  <c r="U887" i="10"/>
  <c r="I7" i="10"/>
  <c r="AD7" i="10"/>
  <c r="T23" i="5"/>
  <c r="U1382" i="10"/>
  <c r="U1699" i="10"/>
  <c r="U11" i="10"/>
  <c r="F1683" i="10"/>
  <c r="F1661" i="10"/>
  <c r="F1451" i="10"/>
  <c r="F1861" i="10"/>
  <c r="F1246" i="10"/>
  <c r="E16" i="5" s="1"/>
  <c r="B65" i="26" l="1"/>
  <c r="B40" i="26"/>
  <c r="Y3" i="4"/>
  <c r="Y2" i="4"/>
  <c r="T39" i="5"/>
  <c r="F1413" i="10"/>
  <c r="F887" i="10" s="1"/>
  <c r="J11" i="10"/>
  <c r="AD11" i="10"/>
  <c r="L11" i="10"/>
  <c r="Y11" i="10"/>
  <c r="S11" i="10"/>
  <c r="I11" i="10"/>
  <c r="AH11" i="10"/>
  <c r="N11" i="10"/>
  <c r="T11" i="10"/>
  <c r="AG11" i="10"/>
  <c r="AB11" i="10"/>
  <c r="Q11" i="10"/>
  <c r="X11" i="10"/>
  <c r="P11" i="10"/>
  <c r="AF11" i="10"/>
  <c r="W11" i="10"/>
  <c r="O11" i="10"/>
  <c r="AC11" i="10"/>
  <c r="AA11" i="10"/>
  <c r="AI11" i="10"/>
  <c r="Z11" i="10"/>
  <c r="R11" i="10"/>
  <c r="V11" i="10"/>
  <c r="K11" i="10"/>
  <c r="AE11" i="10"/>
  <c r="M11" i="10"/>
  <c r="B69" i="26" l="1"/>
  <c r="B70" i="26"/>
  <c r="Z3" i="4"/>
  <c r="Z2" i="4"/>
  <c r="E17" i="5"/>
  <c r="AA3" i="4" l="1"/>
  <c r="AA2" i="4"/>
  <c r="H16" i="10"/>
  <c r="G16" i="10"/>
  <c r="F16" i="10"/>
  <c r="P866" i="10"/>
  <c r="O866" i="10"/>
  <c r="AB3" i="4" l="1"/>
  <c r="AB2" i="4"/>
  <c r="H1383" i="10"/>
  <c r="H885" i="10" s="1"/>
  <c r="G1383" i="10"/>
  <c r="G885" i="10" s="1"/>
  <c r="F1383" i="10"/>
  <c r="F885" i="10" s="1"/>
  <c r="H1381" i="10"/>
  <c r="G1381" i="10"/>
  <c r="N1899" i="10"/>
  <c r="M1899" i="10"/>
  <c r="H1899" i="10"/>
  <c r="G1899" i="10"/>
  <c r="F1899" i="10"/>
  <c r="AH1899" i="10"/>
  <c r="AG1899" i="10"/>
  <c r="O1899" i="10"/>
  <c r="AI1897" i="10"/>
  <c r="AH36" i="5" s="1"/>
  <c r="AH1897" i="10"/>
  <c r="AG36" i="5" s="1"/>
  <c r="AG1897" i="10"/>
  <c r="AF36" i="5" s="1"/>
  <c r="AF1897" i="10"/>
  <c r="AE36" i="5" s="1"/>
  <c r="AE1897" i="10"/>
  <c r="AD36" i="5" s="1"/>
  <c r="AD1897" i="10"/>
  <c r="AC36" i="5" s="1"/>
  <c r="AC1897" i="10"/>
  <c r="AB36" i="5" s="1"/>
  <c r="AB1897" i="10"/>
  <c r="AA36" i="5" s="1"/>
  <c r="AA1897" i="10"/>
  <c r="Z36" i="5" s="1"/>
  <c r="Z1897" i="10"/>
  <c r="Y36" i="5" s="1"/>
  <c r="Y1897" i="10"/>
  <c r="X36" i="5" s="1"/>
  <c r="X1897" i="10"/>
  <c r="W36" i="5" s="1"/>
  <c r="W1897" i="10"/>
  <c r="V36" i="5" s="1"/>
  <c r="V1897" i="10"/>
  <c r="U36" i="5" s="1"/>
  <c r="T1897" i="10"/>
  <c r="S36" i="5" s="1"/>
  <c r="S1897" i="10"/>
  <c r="R36" i="5" s="1"/>
  <c r="R1897" i="10"/>
  <c r="Q36" i="5" s="1"/>
  <c r="Q1897" i="10"/>
  <c r="P36" i="5" s="1"/>
  <c r="P1897" i="10"/>
  <c r="O36" i="5" s="1"/>
  <c r="N1897" i="10"/>
  <c r="M36" i="5" s="1"/>
  <c r="M1897" i="10"/>
  <c r="L36" i="5" s="1"/>
  <c r="L1897" i="10"/>
  <c r="K36" i="5" s="1"/>
  <c r="K1897" i="10"/>
  <c r="J36" i="5" s="1"/>
  <c r="J1897" i="10"/>
  <c r="I36" i="5" s="1"/>
  <c r="I1897" i="10"/>
  <c r="H36" i="5" s="1"/>
  <c r="H1897" i="10"/>
  <c r="G36" i="5" s="1"/>
  <c r="G1897" i="10"/>
  <c r="F1897" i="10"/>
  <c r="N1248" i="10"/>
  <c r="M1248" i="10"/>
  <c r="L1248" i="10"/>
  <c r="K1248" i="10"/>
  <c r="J1248" i="10"/>
  <c r="I1248" i="10"/>
  <c r="H1248" i="10"/>
  <c r="G1248" i="10"/>
  <c r="F1248" i="10"/>
  <c r="AI1246" i="10"/>
  <c r="AH16" i="5" s="1"/>
  <c r="AH1246" i="10"/>
  <c r="AG16" i="5" s="1"/>
  <c r="AG1246" i="10"/>
  <c r="AF16" i="5" s="1"/>
  <c r="AF1246" i="10"/>
  <c r="AE16" i="5" s="1"/>
  <c r="T58" i="5"/>
  <c r="N1135" i="10"/>
  <c r="M1135" i="10"/>
  <c r="L1135" i="10"/>
  <c r="K1135" i="10"/>
  <c r="J1135" i="10"/>
  <c r="I1135" i="10"/>
  <c r="H1135" i="10"/>
  <c r="G1135" i="10"/>
  <c r="F1135" i="10"/>
  <c r="W1133" i="10"/>
  <c r="U14" i="5" s="1"/>
  <c r="F1133" i="10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F4" i="5"/>
  <c r="E4" i="5"/>
  <c r="G69" i="5"/>
  <c r="I69" i="5"/>
  <c r="J69" i="5"/>
  <c r="K69" i="5"/>
  <c r="L69" i="5"/>
  <c r="M69" i="5"/>
  <c r="F1701" i="10"/>
  <c r="G1701" i="10"/>
  <c r="H1701" i="10"/>
  <c r="I1701" i="10"/>
  <c r="G28" i="5" s="1"/>
  <c r="G70" i="5" s="1"/>
  <c r="J1701" i="10"/>
  <c r="H28" i="5" s="1"/>
  <c r="K1701" i="10"/>
  <c r="I28" i="5" s="1"/>
  <c r="L1701" i="10"/>
  <c r="M1701" i="10"/>
  <c r="N1701" i="10"/>
  <c r="P1701" i="10"/>
  <c r="Q1701" i="10"/>
  <c r="R1701" i="10"/>
  <c r="S1701" i="10"/>
  <c r="T1701" i="10"/>
  <c r="V1701" i="10"/>
  <c r="W1701" i="10"/>
  <c r="X1701" i="10"/>
  <c r="Y1701" i="10"/>
  <c r="Z1701" i="10"/>
  <c r="AA1701" i="10"/>
  <c r="AB1701" i="10"/>
  <c r="AC1701" i="10"/>
  <c r="AD1701" i="10"/>
  <c r="AE1701" i="10"/>
  <c r="AF1701" i="10"/>
  <c r="AG1701" i="10"/>
  <c r="AH1701" i="10"/>
  <c r="AI1701" i="10"/>
  <c r="N1471" i="10"/>
  <c r="M1471" i="10"/>
  <c r="L1471" i="10"/>
  <c r="K1471" i="10"/>
  <c r="J1471" i="10"/>
  <c r="I1471" i="10"/>
  <c r="H1471" i="10"/>
  <c r="G1471" i="10"/>
  <c r="F1471" i="10"/>
  <c r="AI1469" i="10"/>
  <c r="AH21" i="5" s="1"/>
  <c r="AH1469" i="10"/>
  <c r="AG21" i="5" s="1"/>
  <c r="AG1469" i="10"/>
  <c r="AF21" i="5" s="1"/>
  <c r="AF1469" i="10"/>
  <c r="AE21" i="5" s="1"/>
  <c r="T63" i="5"/>
  <c r="F1469" i="10"/>
  <c r="N1462" i="10"/>
  <c r="M1462" i="10"/>
  <c r="L1462" i="10"/>
  <c r="K1462" i="10"/>
  <c r="J1462" i="10"/>
  <c r="I1462" i="10"/>
  <c r="H1462" i="10"/>
  <c r="G1462" i="10"/>
  <c r="F1462" i="10"/>
  <c r="AI1460" i="10"/>
  <c r="AH20" i="5" s="1"/>
  <c r="AH1460" i="10"/>
  <c r="AG20" i="5" s="1"/>
  <c r="AG1460" i="10"/>
  <c r="AF20" i="5" s="1"/>
  <c r="AF1460" i="10"/>
  <c r="AE20" i="5" s="1"/>
  <c r="T62" i="5"/>
  <c r="F1460" i="10"/>
  <c r="N1453" i="10"/>
  <c r="M1453" i="10"/>
  <c r="L1453" i="10"/>
  <c r="K1453" i="10"/>
  <c r="J1453" i="10"/>
  <c r="I1453" i="10"/>
  <c r="H1453" i="10"/>
  <c r="G1453" i="10"/>
  <c r="F1453" i="10"/>
  <c r="AI1451" i="10"/>
  <c r="AH19" i="5" s="1"/>
  <c r="AH1451" i="10"/>
  <c r="AG19" i="5" s="1"/>
  <c r="AG1451" i="10"/>
  <c r="AF19" i="5" s="1"/>
  <c r="AF1451" i="10"/>
  <c r="AE19" i="5" s="1"/>
  <c r="AE1451" i="10"/>
  <c r="AD19" i="5" s="1"/>
  <c r="AD1451" i="10"/>
  <c r="AC19" i="5" s="1"/>
  <c r="AC1451" i="10"/>
  <c r="AB19" i="5" s="1"/>
  <c r="AB1451" i="10"/>
  <c r="AA19" i="5" s="1"/>
  <c r="AA1451" i="10"/>
  <c r="Z19" i="5" s="1"/>
  <c r="Z1451" i="10"/>
  <c r="Y19" i="5" s="1"/>
  <c r="Y1451" i="10"/>
  <c r="X19" i="5" s="1"/>
  <c r="X1451" i="10"/>
  <c r="W19" i="5" s="1"/>
  <c r="W1451" i="10"/>
  <c r="V19" i="5" s="1"/>
  <c r="V1451" i="10"/>
  <c r="U19" i="5" s="1"/>
  <c r="T1451" i="10"/>
  <c r="S19" i="5" s="1"/>
  <c r="S1451" i="10"/>
  <c r="R19" i="5" s="1"/>
  <c r="R1451" i="10"/>
  <c r="Q19" i="5" s="1"/>
  <c r="Q1451" i="10"/>
  <c r="P19" i="5" s="1"/>
  <c r="P1451" i="10"/>
  <c r="O19" i="5" s="1"/>
  <c r="N1451" i="10"/>
  <c r="M19" i="5" s="1"/>
  <c r="M1451" i="10"/>
  <c r="L19" i="5" s="1"/>
  <c r="L1451" i="10"/>
  <c r="K1451" i="10"/>
  <c r="J19" i="5" s="1"/>
  <c r="J1451" i="10"/>
  <c r="I1451" i="10"/>
  <c r="H1451" i="10"/>
  <c r="G1451" i="10"/>
  <c r="E19" i="5"/>
  <c r="N1415" i="10"/>
  <c r="N889" i="10" s="1"/>
  <c r="M1415" i="10"/>
  <c r="M889" i="10" s="1"/>
  <c r="L1415" i="10"/>
  <c r="L889" i="10" s="1"/>
  <c r="K1415" i="10"/>
  <c r="K889" i="10" s="1"/>
  <c r="J1415" i="10"/>
  <c r="J889" i="10" s="1"/>
  <c r="I1415" i="10"/>
  <c r="I889" i="10" s="1"/>
  <c r="H1415" i="10"/>
  <c r="H889" i="10" s="1"/>
  <c r="G1415" i="10"/>
  <c r="G889" i="10" s="1"/>
  <c r="F1415" i="10"/>
  <c r="F889" i="10" s="1"/>
  <c r="AI1414" i="10"/>
  <c r="AI888" i="10" s="1"/>
  <c r="AH1414" i="10"/>
  <c r="AH888" i="10" s="1"/>
  <c r="AG1414" i="10"/>
  <c r="AG888" i="10" s="1"/>
  <c r="AF1414" i="10"/>
  <c r="AF888" i="10" s="1"/>
  <c r="AE1414" i="10"/>
  <c r="AE888" i="10" s="1"/>
  <c r="AD1414" i="10"/>
  <c r="AD888" i="10" s="1"/>
  <c r="AC1414" i="10"/>
  <c r="AC888" i="10" s="1"/>
  <c r="AB1414" i="10"/>
  <c r="AB888" i="10" s="1"/>
  <c r="AA1414" i="10"/>
  <c r="AA888" i="10" s="1"/>
  <c r="Z1414" i="10"/>
  <c r="Z888" i="10" s="1"/>
  <c r="Y1414" i="10"/>
  <c r="Y888" i="10" s="1"/>
  <c r="X1414" i="10"/>
  <c r="X888" i="10" s="1"/>
  <c r="W1414" i="10"/>
  <c r="W888" i="10" s="1"/>
  <c r="V1414" i="10"/>
  <c r="V888" i="10" s="1"/>
  <c r="T1414" i="10"/>
  <c r="T888" i="10" s="1"/>
  <c r="S1414" i="10"/>
  <c r="S888" i="10" s="1"/>
  <c r="R1414" i="10"/>
  <c r="R888" i="10" s="1"/>
  <c r="Q1414" i="10"/>
  <c r="Q888" i="10" s="1"/>
  <c r="P1414" i="10"/>
  <c r="P888" i="10" s="1"/>
  <c r="O1414" i="10"/>
  <c r="O888" i="10" s="1"/>
  <c r="AI1413" i="10"/>
  <c r="AI887" i="10" s="1"/>
  <c r="AH1413" i="10"/>
  <c r="AH887" i="10" s="1"/>
  <c r="AG1413" i="10"/>
  <c r="AG887" i="10" s="1"/>
  <c r="AF1413" i="10"/>
  <c r="AF887" i="10" s="1"/>
  <c r="AE1413" i="10"/>
  <c r="AE887" i="10" s="1"/>
  <c r="AD1413" i="10"/>
  <c r="AD887" i="10" s="1"/>
  <c r="AC1413" i="10"/>
  <c r="AC887" i="10" s="1"/>
  <c r="AB1413" i="10"/>
  <c r="AB887" i="10" s="1"/>
  <c r="AA1413" i="10"/>
  <c r="AA887" i="10" s="1"/>
  <c r="Z1413" i="10"/>
  <c r="Z887" i="10" s="1"/>
  <c r="Y1413" i="10"/>
  <c r="Y887" i="10" s="1"/>
  <c r="X1413" i="10"/>
  <c r="X887" i="10" s="1"/>
  <c r="W1413" i="10"/>
  <c r="W887" i="10" s="1"/>
  <c r="V1413" i="10"/>
  <c r="V887" i="10" s="1"/>
  <c r="T1413" i="10"/>
  <c r="T887" i="10" s="1"/>
  <c r="S1413" i="10"/>
  <c r="S887" i="10" s="1"/>
  <c r="R1413" i="10"/>
  <c r="R887" i="10" s="1"/>
  <c r="Q1413" i="10"/>
  <c r="Q887" i="10" s="1"/>
  <c r="P1413" i="10"/>
  <c r="P887" i="10" s="1"/>
  <c r="N1413" i="10"/>
  <c r="N887" i="10" s="1"/>
  <c r="M1413" i="10"/>
  <c r="M887" i="10" s="1"/>
  <c r="L1413" i="10"/>
  <c r="L887" i="10" s="1"/>
  <c r="K1413" i="10"/>
  <c r="K887" i="10" s="1"/>
  <c r="J1413" i="10"/>
  <c r="J887" i="10" s="1"/>
  <c r="I1413" i="10"/>
  <c r="I887" i="10" s="1"/>
  <c r="H1413" i="10"/>
  <c r="H887" i="10" s="1"/>
  <c r="G1413" i="10"/>
  <c r="G887" i="10" s="1"/>
  <c r="N854" i="10"/>
  <c r="N20" i="10" s="1"/>
  <c r="M854" i="10"/>
  <c r="M20" i="10" s="1"/>
  <c r="L854" i="10"/>
  <c r="L20" i="10" s="1"/>
  <c r="F854" i="10"/>
  <c r="F20" i="10" s="1"/>
  <c r="G852" i="10"/>
  <c r="G18" i="10" s="1"/>
  <c r="F852" i="10"/>
  <c r="F18" i="10" s="1"/>
  <c r="N1890" i="10"/>
  <c r="M1890" i="10"/>
  <c r="H1890" i="10"/>
  <c r="G1890" i="10"/>
  <c r="F1890" i="10"/>
  <c r="AI1888" i="10"/>
  <c r="AH35" i="5" s="1"/>
  <c r="AH1888" i="10"/>
  <c r="AG35" i="5" s="1"/>
  <c r="AG1888" i="10"/>
  <c r="AF35" i="5" s="1"/>
  <c r="AF1888" i="10"/>
  <c r="AE35" i="5" s="1"/>
  <c r="AE1888" i="10"/>
  <c r="AD35" i="5" s="1"/>
  <c r="AD1888" i="10"/>
  <c r="AC35" i="5" s="1"/>
  <c r="AC1888" i="10"/>
  <c r="AB35" i="5" s="1"/>
  <c r="AB1888" i="10"/>
  <c r="AA35" i="5" s="1"/>
  <c r="AA1888" i="10"/>
  <c r="Z35" i="5" s="1"/>
  <c r="Z1888" i="10"/>
  <c r="Y35" i="5" s="1"/>
  <c r="Y1888" i="10"/>
  <c r="X35" i="5" s="1"/>
  <c r="X1888" i="10"/>
  <c r="W35" i="5" s="1"/>
  <c r="W1888" i="10"/>
  <c r="V35" i="5" s="1"/>
  <c r="V1888" i="10"/>
  <c r="U35" i="5" s="1"/>
  <c r="T1888" i="10"/>
  <c r="S35" i="5" s="1"/>
  <c r="S1888" i="10"/>
  <c r="R35" i="5" s="1"/>
  <c r="R1888" i="10"/>
  <c r="Q35" i="5" s="1"/>
  <c r="Q1888" i="10"/>
  <c r="P35" i="5" s="1"/>
  <c r="P1888" i="10"/>
  <c r="O35" i="5" s="1"/>
  <c r="N1888" i="10"/>
  <c r="M35" i="5" s="1"/>
  <c r="M1888" i="10"/>
  <c r="L35" i="5" s="1"/>
  <c r="L1888" i="10"/>
  <c r="K35" i="5" s="1"/>
  <c r="K1888" i="10"/>
  <c r="J35" i="5" s="1"/>
  <c r="J1888" i="10"/>
  <c r="I35" i="5" s="1"/>
  <c r="I1888" i="10"/>
  <c r="H35" i="5" s="1"/>
  <c r="H1888" i="10"/>
  <c r="G35" i="5" s="1"/>
  <c r="G1888" i="10"/>
  <c r="F1888" i="10"/>
  <c r="N1881" i="10"/>
  <c r="M1881" i="10"/>
  <c r="G1881" i="10"/>
  <c r="F1881" i="10"/>
  <c r="AI1879" i="10"/>
  <c r="AH34" i="5" s="1"/>
  <c r="AH1879" i="10"/>
  <c r="AG34" i="5" s="1"/>
  <c r="AG1879" i="10"/>
  <c r="AF34" i="5" s="1"/>
  <c r="AF1879" i="10"/>
  <c r="AE34" i="5" s="1"/>
  <c r="AE1879" i="10"/>
  <c r="AD34" i="5" s="1"/>
  <c r="AD1879" i="10"/>
  <c r="AC34" i="5" s="1"/>
  <c r="AC1879" i="10"/>
  <c r="AB34" i="5" s="1"/>
  <c r="AB1879" i="10"/>
  <c r="AA34" i="5" s="1"/>
  <c r="AA1879" i="10"/>
  <c r="Z34" i="5" s="1"/>
  <c r="Z1879" i="10"/>
  <c r="Y34" i="5" s="1"/>
  <c r="Y1879" i="10"/>
  <c r="X34" i="5" s="1"/>
  <c r="X1879" i="10"/>
  <c r="W34" i="5" s="1"/>
  <c r="W1879" i="10"/>
  <c r="V34" i="5" s="1"/>
  <c r="V1879" i="10"/>
  <c r="U34" i="5" s="1"/>
  <c r="T1879" i="10"/>
  <c r="S34" i="5" s="1"/>
  <c r="S1879" i="10"/>
  <c r="R34" i="5" s="1"/>
  <c r="R1879" i="10"/>
  <c r="Q34" i="5" s="1"/>
  <c r="Q1879" i="10"/>
  <c r="P34" i="5" s="1"/>
  <c r="P1879" i="10"/>
  <c r="O34" i="5" s="1"/>
  <c r="N1879" i="10"/>
  <c r="M34" i="5" s="1"/>
  <c r="M1879" i="10"/>
  <c r="L34" i="5" s="1"/>
  <c r="L1879" i="10"/>
  <c r="K34" i="5" s="1"/>
  <c r="K1879" i="10"/>
  <c r="J34" i="5" s="1"/>
  <c r="J1879" i="10"/>
  <c r="I34" i="5" s="1"/>
  <c r="I1879" i="10"/>
  <c r="H34" i="5" s="1"/>
  <c r="H1879" i="10"/>
  <c r="G34" i="5" s="1"/>
  <c r="G1879" i="10"/>
  <c r="F1879" i="10"/>
  <c r="N1872" i="10"/>
  <c r="M1872" i="10"/>
  <c r="G1872" i="10"/>
  <c r="F1872" i="10"/>
  <c r="AI1870" i="10"/>
  <c r="AH33" i="5" s="1"/>
  <c r="AH1870" i="10"/>
  <c r="AG33" i="5" s="1"/>
  <c r="AG1870" i="10"/>
  <c r="AF33" i="5" s="1"/>
  <c r="AF1870" i="10"/>
  <c r="AE33" i="5" s="1"/>
  <c r="AE1870" i="10"/>
  <c r="AD33" i="5" s="1"/>
  <c r="AD1870" i="10"/>
  <c r="AC33" i="5" s="1"/>
  <c r="AC1870" i="10"/>
  <c r="AB33" i="5" s="1"/>
  <c r="AB1870" i="10"/>
  <c r="AA33" i="5" s="1"/>
  <c r="AA1870" i="10"/>
  <c r="Z33" i="5" s="1"/>
  <c r="Z1870" i="10"/>
  <c r="Y33" i="5" s="1"/>
  <c r="Y1870" i="10"/>
  <c r="X33" i="5" s="1"/>
  <c r="X1870" i="10"/>
  <c r="W33" i="5" s="1"/>
  <c r="W1870" i="10"/>
  <c r="V33" i="5" s="1"/>
  <c r="V1870" i="10"/>
  <c r="U33" i="5" s="1"/>
  <c r="T1870" i="10"/>
  <c r="S33" i="5" s="1"/>
  <c r="S1870" i="10"/>
  <c r="R33" i="5" s="1"/>
  <c r="R1870" i="10"/>
  <c r="Q33" i="5" s="1"/>
  <c r="Q1870" i="10"/>
  <c r="P33" i="5" s="1"/>
  <c r="P1870" i="10"/>
  <c r="O33" i="5" s="1"/>
  <c r="N1870" i="10"/>
  <c r="M33" i="5" s="1"/>
  <c r="M1870" i="10"/>
  <c r="L33" i="5" s="1"/>
  <c r="L1870" i="10"/>
  <c r="K33" i="5" s="1"/>
  <c r="K1870" i="10"/>
  <c r="J33" i="5" s="1"/>
  <c r="J1870" i="10"/>
  <c r="I33" i="5" s="1"/>
  <c r="I1870" i="10"/>
  <c r="H33" i="5" s="1"/>
  <c r="H1870" i="10"/>
  <c r="G33" i="5" s="1"/>
  <c r="G1870" i="10"/>
  <c r="F1870" i="10"/>
  <c r="N1863" i="10"/>
  <c r="M1863" i="10"/>
  <c r="F1863" i="10"/>
  <c r="AI1861" i="10"/>
  <c r="AH32" i="5" s="1"/>
  <c r="AH1861" i="10"/>
  <c r="AG32" i="5" s="1"/>
  <c r="AG1861" i="10"/>
  <c r="AF32" i="5" s="1"/>
  <c r="AF1861" i="10"/>
  <c r="AE32" i="5" s="1"/>
  <c r="AE1861" i="10"/>
  <c r="AD32" i="5" s="1"/>
  <c r="AD1861" i="10"/>
  <c r="AC32" i="5" s="1"/>
  <c r="AC1861" i="10"/>
  <c r="AB32" i="5" s="1"/>
  <c r="AB1861" i="10"/>
  <c r="AA32" i="5" s="1"/>
  <c r="AA1861" i="10"/>
  <c r="Z32" i="5" s="1"/>
  <c r="Z1861" i="10"/>
  <c r="Y32" i="5" s="1"/>
  <c r="Y1861" i="10"/>
  <c r="X32" i="5" s="1"/>
  <c r="X1861" i="10"/>
  <c r="W32" i="5" s="1"/>
  <c r="W1861" i="10"/>
  <c r="V32" i="5" s="1"/>
  <c r="V1861" i="10"/>
  <c r="U32" i="5" s="1"/>
  <c r="T1861" i="10"/>
  <c r="S32" i="5" s="1"/>
  <c r="S1861" i="10"/>
  <c r="R32" i="5" s="1"/>
  <c r="R1861" i="10"/>
  <c r="Q32" i="5" s="1"/>
  <c r="Q1861" i="10"/>
  <c r="P32" i="5" s="1"/>
  <c r="P1861" i="10"/>
  <c r="O32" i="5" s="1"/>
  <c r="N1861" i="10"/>
  <c r="M32" i="5" s="1"/>
  <c r="M1861" i="10"/>
  <c r="L32" i="5" s="1"/>
  <c r="L1861" i="10"/>
  <c r="K32" i="5" s="1"/>
  <c r="K1861" i="10"/>
  <c r="J32" i="5" s="1"/>
  <c r="J1861" i="10"/>
  <c r="I32" i="5" s="1"/>
  <c r="I1861" i="10"/>
  <c r="H32" i="5" s="1"/>
  <c r="H1861" i="10"/>
  <c r="G32" i="5" s="1"/>
  <c r="G1861" i="10"/>
  <c r="E32" i="5"/>
  <c r="E29" i="5"/>
  <c r="N1703" i="10"/>
  <c r="M1703" i="10"/>
  <c r="AI1702" i="10"/>
  <c r="AH1702" i="10"/>
  <c r="AG1702" i="10"/>
  <c r="AF1702" i="10"/>
  <c r="AE1702" i="10"/>
  <c r="AD1702" i="10"/>
  <c r="AC1702" i="10"/>
  <c r="AB1702" i="10"/>
  <c r="AA1702" i="10"/>
  <c r="Z1702" i="10"/>
  <c r="Y1702" i="10"/>
  <c r="X1702" i="10"/>
  <c r="W1702" i="10"/>
  <c r="V1702" i="10"/>
  <c r="T1702" i="10"/>
  <c r="S1702" i="10"/>
  <c r="R1702" i="10"/>
  <c r="Q1702" i="10"/>
  <c r="P1702" i="10"/>
  <c r="O1702" i="10"/>
  <c r="L1702" i="10"/>
  <c r="K1702" i="10"/>
  <c r="J1702" i="10"/>
  <c r="I1702" i="10"/>
  <c r="H1702" i="10"/>
  <c r="G1702" i="10"/>
  <c r="F1702" i="10"/>
  <c r="G1654" i="10"/>
  <c r="F1654" i="10"/>
  <c r="AI1653" i="10"/>
  <c r="AH1653" i="10"/>
  <c r="AG1653" i="10"/>
  <c r="AF1653" i="10"/>
  <c r="AE1653" i="10"/>
  <c r="AD1653" i="10"/>
  <c r="AC1653" i="10"/>
  <c r="AB1653" i="10"/>
  <c r="AA1653" i="10"/>
  <c r="Z1653" i="10"/>
  <c r="Y1653" i="10"/>
  <c r="X1653" i="10"/>
  <c r="W1653" i="10"/>
  <c r="V1653" i="10"/>
  <c r="T1653" i="10"/>
  <c r="S1653" i="10"/>
  <c r="R1653" i="10"/>
  <c r="Q1653" i="10"/>
  <c r="P1653" i="10"/>
  <c r="O1653" i="10"/>
  <c r="N1653" i="10"/>
  <c r="M1653" i="10"/>
  <c r="L1653" i="10"/>
  <c r="K1653" i="10"/>
  <c r="J1653" i="10"/>
  <c r="I1653" i="10"/>
  <c r="H1653" i="10"/>
  <c r="AI1652" i="10"/>
  <c r="AH24" i="5" s="1"/>
  <c r="AH1652" i="10"/>
  <c r="AG24" i="5" s="1"/>
  <c r="AG1652" i="10"/>
  <c r="AF24" i="5" s="1"/>
  <c r="AF1652" i="10"/>
  <c r="AE24" i="5" s="1"/>
  <c r="AE1652" i="10"/>
  <c r="AD24" i="5" s="1"/>
  <c r="AD1652" i="10"/>
  <c r="AC24" i="5" s="1"/>
  <c r="AC1652" i="10"/>
  <c r="AB24" i="5" s="1"/>
  <c r="AB1652" i="10"/>
  <c r="AA24" i="5" s="1"/>
  <c r="AA1652" i="10"/>
  <c r="Z24" i="5" s="1"/>
  <c r="Z1652" i="10"/>
  <c r="Y24" i="5" s="1"/>
  <c r="Y1652" i="10"/>
  <c r="X24" i="5" s="1"/>
  <c r="X1652" i="10"/>
  <c r="W24" i="5" s="1"/>
  <c r="W1652" i="10"/>
  <c r="V24" i="5" s="1"/>
  <c r="V1652" i="10"/>
  <c r="U24" i="5" s="1"/>
  <c r="T1652" i="10"/>
  <c r="S24" i="5" s="1"/>
  <c r="S1652" i="10"/>
  <c r="R24" i="5" s="1"/>
  <c r="R1652" i="10"/>
  <c r="Q24" i="5" s="1"/>
  <c r="Q1652" i="10"/>
  <c r="P24" i="5" s="1"/>
  <c r="P1652" i="10"/>
  <c r="O24" i="5" s="1"/>
  <c r="O1652" i="10"/>
  <c r="N24" i="5" s="1"/>
  <c r="N1652" i="10"/>
  <c r="M24" i="5" s="1"/>
  <c r="M1652" i="10"/>
  <c r="L24" i="5" s="1"/>
  <c r="L1652" i="10"/>
  <c r="K24" i="5" s="1"/>
  <c r="K1652" i="10"/>
  <c r="J24" i="5" s="1"/>
  <c r="J1652" i="10"/>
  <c r="I24" i="5" s="1"/>
  <c r="I1652" i="10"/>
  <c r="H24" i="5" s="1"/>
  <c r="G1652" i="10"/>
  <c r="F1652" i="10"/>
  <c r="G1661" i="10"/>
  <c r="I1661" i="10"/>
  <c r="H25" i="5" s="1"/>
  <c r="J1661" i="10"/>
  <c r="I25" i="5" s="1"/>
  <c r="K1661" i="10"/>
  <c r="J25" i="5" s="1"/>
  <c r="L1661" i="10"/>
  <c r="K25" i="5" s="1"/>
  <c r="M1661" i="10"/>
  <c r="L25" i="5" s="1"/>
  <c r="N1661" i="10"/>
  <c r="M25" i="5" s="1"/>
  <c r="O1661" i="10"/>
  <c r="N25" i="5" s="1"/>
  <c r="P1661" i="10"/>
  <c r="O25" i="5" s="1"/>
  <c r="Q1661" i="10"/>
  <c r="P25" i="5" s="1"/>
  <c r="R1661" i="10"/>
  <c r="Q25" i="5" s="1"/>
  <c r="S1661" i="10"/>
  <c r="R25" i="5" s="1"/>
  <c r="T1661" i="10"/>
  <c r="S25" i="5" s="1"/>
  <c r="V1661" i="10"/>
  <c r="U25" i="5" s="1"/>
  <c r="W1661" i="10"/>
  <c r="V25" i="5" s="1"/>
  <c r="X1661" i="10"/>
  <c r="W25" i="5" s="1"/>
  <c r="Y1661" i="10"/>
  <c r="X25" i="5" s="1"/>
  <c r="Z1661" i="10"/>
  <c r="Y25" i="5" s="1"/>
  <c r="AA1661" i="10"/>
  <c r="Z25" i="5" s="1"/>
  <c r="AB1661" i="10"/>
  <c r="AA25" i="5" s="1"/>
  <c r="AC1661" i="10"/>
  <c r="AB25" i="5" s="1"/>
  <c r="AD1661" i="10"/>
  <c r="AC25" i="5" s="1"/>
  <c r="AE1661" i="10"/>
  <c r="AD25" i="5" s="1"/>
  <c r="AF1661" i="10"/>
  <c r="AE25" i="5" s="1"/>
  <c r="AG1661" i="10"/>
  <c r="AF25" i="5" s="1"/>
  <c r="AH1661" i="10"/>
  <c r="AG25" i="5" s="1"/>
  <c r="AI1661" i="10"/>
  <c r="AH25" i="5" s="1"/>
  <c r="H1662" i="10"/>
  <c r="I1662" i="10"/>
  <c r="J1662" i="10"/>
  <c r="K1662" i="10"/>
  <c r="L1662" i="10"/>
  <c r="M1662" i="10"/>
  <c r="N1662" i="10"/>
  <c r="O1662" i="10"/>
  <c r="P1662" i="10"/>
  <c r="Q1662" i="10"/>
  <c r="R1662" i="10"/>
  <c r="S1662" i="10"/>
  <c r="T1662" i="10"/>
  <c r="V1662" i="10"/>
  <c r="W1662" i="10"/>
  <c r="X1662" i="10"/>
  <c r="Y1662" i="10"/>
  <c r="Z1662" i="10"/>
  <c r="AA1662" i="10"/>
  <c r="AB1662" i="10"/>
  <c r="AC1662" i="10"/>
  <c r="AD1662" i="10"/>
  <c r="AE1662" i="10"/>
  <c r="AF1662" i="10"/>
  <c r="AG1662" i="10"/>
  <c r="AH1662" i="10"/>
  <c r="AI1662" i="10"/>
  <c r="F1685" i="10"/>
  <c r="AI1683" i="10"/>
  <c r="AH27" i="5" s="1"/>
  <c r="AH1683" i="10"/>
  <c r="AG27" i="5" s="1"/>
  <c r="AG1683" i="10"/>
  <c r="AF27" i="5" s="1"/>
  <c r="AF1683" i="10"/>
  <c r="AE27" i="5" s="1"/>
  <c r="AE1683" i="10"/>
  <c r="AD27" i="5" s="1"/>
  <c r="AD1683" i="10"/>
  <c r="AC27" i="5" s="1"/>
  <c r="AC1683" i="10"/>
  <c r="AB27" i="5" s="1"/>
  <c r="AB1683" i="10"/>
  <c r="AA27" i="5" s="1"/>
  <c r="AA1683" i="10"/>
  <c r="Z27" i="5" s="1"/>
  <c r="Z1683" i="10"/>
  <c r="Y27" i="5" s="1"/>
  <c r="Y1683" i="10"/>
  <c r="X27" i="5" s="1"/>
  <c r="X1683" i="10"/>
  <c r="W27" i="5" s="1"/>
  <c r="W1683" i="10"/>
  <c r="V27" i="5" s="1"/>
  <c r="V1683" i="10"/>
  <c r="U27" i="5" s="1"/>
  <c r="T1683" i="10"/>
  <c r="S1683" i="10"/>
  <c r="R27" i="5" s="1"/>
  <c r="R1683" i="10"/>
  <c r="Q27" i="5" s="1"/>
  <c r="Q1683" i="10"/>
  <c r="P27" i="5" s="1"/>
  <c r="P1683" i="10"/>
  <c r="O27" i="5" s="1"/>
  <c r="O1683" i="10"/>
  <c r="N27" i="5" s="1"/>
  <c r="G1683" i="10"/>
  <c r="E27" i="5"/>
  <c r="G1672" i="10"/>
  <c r="G1449" i="10" s="1"/>
  <c r="F1672" i="10"/>
  <c r="F1449" i="10" s="1"/>
  <c r="N1671" i="10"/>
  <c r="N1448" i="10" s="1"/>
  <c r="M1671" i="10"/>
  <c r="M1448" i="10" s="1"/>
  <c r="L1671" i="10"/>
  <c r="L1448" i="10" s="1"/>
  <c r="K1671" i="10"/>
  <c r="K1448" i="10" s="1"/>
  <c r="J1671" i="10"/>
  <c r="J1448" i="10" s="1"/>
  <c r="I1671" i="10"/>
  <c r="I1448" i="10" s="1"/>
  <c r="H1671" i="10"/>
  <c r="H1448" i="10" s="1"/>
  <c r="G1670" i="10"/>
  <c r="G1447" i="10" s="1"/>
  <c r="AI18" i="5"/>
  <c r="AI60" i="5" s="1"/>
  <c r="AJ18" i="5"/>
  <c r="AJ60" i="5" s="1"/>
  <c r="AK18" i="5"/>
  <c r="AK60" i="5" s="1"/>
  <c r="AL18" i="5"/>
  <c r="AL60" i="5" s="1"/>
  <c r="AM18" i="5"/>
  <c r="AM60" i="5" s="1"/>
  <c r="AN18" i="5"/>
  <c r="AN60" i="5" s="1"/>
  <c r="AO18" i="5"/>
  <c r="AO60" i="5" s="1"/>
  <c r="AP18" i="5"/>
  <c r="AP60" i="5" s="1"/>
  <c r="AQ18" i="5"/>
  <c r="AQ60" i="5" s="1"/>
  <c r="AR18" i="5"/>
  <c r="AR60" i="5" s="1"/>
  <c r="AS18" i="5"/>
  <c r="AS60" i="5" s="1"/>
  <c r="AT18" i="5"/>
  <c r="AT60" i="5" s="1"/>
  <c r="AU18" i="5"/>
  <c r="AU60" i="5" s="1"/>
  <c r="AV18" i="5"/>
  <c r="AW18" i="5"/>
  <c r="AX18" i="5"/>
  <c r="AY18" i="5"/>
  <c r="AZ18" i="5"/>
  <c r="BA18" i="5"/>
  <c r="BB18" i="5"/>
  <c r="BC18" i="5"/>
  <c r="BD18" i="5"/>
  <c r="BE18" i="5"/>
  <c r="BF18" i="5"/>
  <c r="BG18" i="5"/>
  <c r="BH18" i="5"/>
  <c r="AE64" i="5" l="1"/>
  <c r="AG64" i="5"/>
  <c r="F22" i="5"/>
  <c r="F64" i="5" s="1"/>
  <c r="O1381" i="10"/>
  <c r="I19" i="5"/>
  <c r="I61" i="5" s="1"/>
  <c r="AE28" i="5"/>
  <c r="W28" i="5"/>
  <c r="M28" i="5"/>
  <c r="V28" i="5"/>
  <c r="K19" i="5"/>
  <c r="K61" i="5" s="1"/>
  <c r="AC28" i="5"/>
  <c r="U28" i="5"/>
  <c r="K28" i="5"/>
  <c r="AB28" i="5"/>
  <c r="S28" i="5"/>
  <c r="J28" i="5"/>
  <c r="AA28" i="5"/>
  <c r="R28" i="5"/>
  <c r="I70" i="5"/>
  <c r="AH28" i="5"/>
  <c r="AH70" i="5" s="1"/>
  <c r="Z28" i="5"/>
  <c r="Q28" i="5"/>
  <c r="H70" i="5"/>
  <c r="AD28" i="5"/>
  <c r="AG28" i="5"/>
  <c r="Y28" i="5"/>
  <c r="P28" i="5"/>
  <c r="L28" i="5"/>
  <c r="H19" i="5"/>
  <c r="H61" i="5" s="1"/>
  <c r="AF28" i="5"/>
  <c r="X28" i="5"/>
  <c r="O28" i="5"/>
  <c r="G71" i="5"/>
  <c r="G19" i="5"/>
  <c r="G61" i="5" s="1"/>
  <c r="F1670" i="10"/>
  <c r="F1447" i="10" s="1"/>
  <c r="X1670" i="10"/>
  <c r="Y1670" i="10"/>
  <c r="W1670" i="10"/>
  <c r="I1670" i="10"/>
  <c r="Z1670" i="10"/>
  <c r="J1670" i="10"/>
  <c r="AA1670" i="10"/>
  <c r="AA1447" i="10" s="1"/>
  <c r="K1670" i="10"/>
  <c r="AB1670" i="10"/>
  <c r="L1670" i="10"/>
  <c r="AC1670" i="10"/>
  <c r="M1670" i="10"/>
  <c r="AD1670" i="10"/>
  <c r="N1670" i="10"/>
  <c r="AE1670" i="10"/>
  <c r="O1670" i="10"/>
  <c r="AF1670" i="10"/>
  <c r="P1670" i="10"/>
  <c r="AG1670" i="10"/>
  <c r="Q1670" i="10"/>
  <c r="AH1670" i="10"/>
  <c r="R1670" i="10"/>
  <c r="AI1670" i="10"/>
  <c r="AI1447" i="10" s="1"/>
  <c r="S1670" i="10"/>
  <c r="T1670" i="10"/>
  <c r="V1670" i="10"/>
  <c r="H1380" i="10"/>
  <c r="G18" i="5" s="1"/>
  <c r="G60" i="5" s="1"/>
  <c r="AB1380" i="10"/>
  <c r="AA18" i="5" s="1"/>
  <c r="AA60" i="5" s="1"/>
  <c r="S1381" i="10"/>
  <c r="J1380" i="10"/>
  <c r="I18" i="5" s="1"/>
  <c r="I60" i="5" s="1"/>
  <c r="L1380" i="10"/>
  <c r="K18" i="5" s="1"/>
  <c r="K60" i="5" s="1"/>
  <c r="AC1380" i="10"/>
  <c r="AB18" i="5" s="1"/>
  <c r="AB60" i="5" s="1"/>
  <c r="T1381" i="10"/>
  <c r="M1380" i="10"/>
  <c r="L18" i="5" s="1"/>
  <c r="AD1380" i="10"/>
  <c r="AC18" i="5" s="1"/>
  <c r="AC60" i="5" s="1"/>
  <c r="V1381" i="10"/>
  <c r="N1380" i="10"/>
  <c r="M18" i="5" s="1"/>
  <c r="M60" i="5" s="1"/>
  <c r="AE1380" i="10"/>
  <c r="AD18" i="5" s="1"/>
  <c r="AD60" i="5" s="1"/>
  <c r="W1381" i="10"/>
  <c r="O1380" i="10"/>
  <c r="N18" i="5" s="1"/>
  <c r="N60" i="5" s="1"/>
  <c r="AF1380" i="10"/>
  <c r="AE18" i="5" s="1"/>
  <c r="AE60" i="5" s="1"/>
  <c r="X1381" i="10"/>
  <c r="P1380" i="10"/>
  <c r="O18" i="5" s="1"/>
  <c r="O60" i="5" s="1"/>
  <c r="AG1380" i="10"/>
  <c r="AF18" i="5" s="1"/>
  <c r="AF60" i="5" s="1"/>
  <c r="Y1381" i="10"/>
  <c r="AH1380" i="10"/>
  <c r="AG18" i="5" s="1"/>
  <c r="AG60" i="5" s="1"/>
  <c r="Z1381" i="10"/>
  <c r="R1380" i="10"/>
  <c r="Q18" i="5" s="1"/>
  <c r="Q60" i="5" s="1"/>
  <c r="AI1380" i="10"/>
  <c r="AH18" i="5" s="1"/>
  <c r="AH60" i="5" s="1"/>
  <c r="AA1381" i="10"/>
  <c r="S1380" i="10"/>
  <c r="R18" i="5" s="1"/>
  <c r="R60" i="5" s="1"/>
  <c r="F1381" i="10"/>
  <c r="AB1381" i="10"/>
  <c r="T1380" i="10"/>
  <c r="L1381" i="10"/>
  <c r="AC1381" i="10"/>
  <c r="V1380" i="10"/>
  <c r="U18" i="5" s="1"/>
  <c r="M1381" i="10"/>
  <c r="AD1381" i="10"/>
  <c r="K1381" i="10"/>
  <c r="W1380" i="10"/>
  <c r="V18" i="5" s="1"/>
  <c r="V60" i="5" s="1"/>
  <c r="N1381" i="10"/>
  <c r="AE1381" i="10"/>
  <c r="X1380" i="10"/>
  <c r="W18" i="5" s="1"/>
  <c r="W60" i="5" s="1"/>
  <c r="Y1380" i="10"/>
  <c r="X18" i="5" s="1"/>
  <c r="X60" i="5" s="1"/>
  <c r="P1381" i="10"/>
  <c r="F1380" i="10"/>
  <c r="Z1380" i="10"/>
  <c r="Y18" i="5" s="1"/>
  <c r="Y60" i="5" s="1"/>
  <c r="Q1381" i="10"/>
  <c r="G1380" i="10"/>
  <c r="F18" i="5" s="1"/>
  <c r="F60" i="5" s="1"/>
  <c r="AA1380" i="10"/>
  <c r="Z18" i="5" s="1"/>
  <c r="Z60" i="5" s="1"/>
  <c r="R1381" i="10"/>
  <c r="U17" i="5"/>
  <c r="V17" i="5"/>
  <c r="W17" i="5"/>
  <c r="X17" i="5"/>
  <c r="G17" i="5"/>
  <c r="Y17" i="5"/>
  <c r="H17" i="5"/>
  <c r="Z17" i="5"/>
  <c r="I17" i="5"/>
  <c r="AA17" i="5"/>
  <c r="J17" i="5"/>
  <c r="AB17" i="5"/>
  <c r="K17" i="5"/>
  <c r="AC17" i="5"/>
  <c r="L17" i="5"/>
  <c r="AD17" i="5"/>
  <c r="M17" i="5"/>
  <c r="AE17" i="5"/>
  <c r="O17" i="5"/>
  <c r="AF17" i="5"/>
  <c r="P17" i="5"/>
  <c r="AG17" i="5"/>
  <c r="Q17" i="5"/>
  <c r="AH17" i="5"/>
  <c r="R17" i="5"/>
  <c r="T852" i="10"/>
  <c r="V852" i="10"/>
  <c r="W852" i="10"/>
  <c r="X852" i="10"/>
  <c r="Y852" i="10"/>
  <c r="H852" i="10"/>
  <c r="Z852" i="10"/>
  <c r="I852" i="10"/>
  <c r="AA852" i="10"/>
  <c r="J852" i="10"/>
  <c r="AB852" i="10"/>
  <c r="K852" i="10"/>
  <c r="AC852" i="10"/>
  <c r="L852" i="10"/>
  <c r="AD852" i="10"/>
  <c r="M852" i="10"/>
  <c r="AE852" i="10"/>
  <c r="N852" i="10"/>
  <c r="AF852" i="10"/>
  <c r="P852" i="10"/>
  <c r="AG852" i="10"/>
  <c r="Q852" i="10"/>
  <c r="AH852" i="10"/>
  <c r="S852" i="10"/>
  <c r="R852" i="10"/>
  <c r="AI852" i="10"/>
  <c r="S1246" i="10"/>
  <c r="I1460" i="10"/>
  <c r="H20" i="5" s="1"/>
  <c r="H62" i="5" s="1"/>
  <c r="Z1460" i="10"/>
  <c r="Y20" i="5" s="1"/>
  <c r="Y62" i="5" s="1"/>
  <c r="P1469" i="10"/>
  <c r="O21" i="5" s="1"/>
  <c r="O63" i="5" s="1"/>
  <c r="T1246" i="10"/>
  <c r="J1460" i="10"/>
  <c r="I20" i="5" s="1"/>
  <c r="I62" i="5" s="1"/>
  <c r="AA1460" i="10"/>
  <c r="Z20" i="5" s="1"/>
  <c r="Z62" i="5" s="1"/>
  <c r="Q1469" i="10"/>
  <c r="P21" i="5" s="1"/>
  <c r="P63" i="5" s="1"/>
  <c r="G1133" i="10"/>
  <c r="F14" i="5" s="1"/>
  <c r="F56" i="5" s="1"/>
  <c r="X1133" i="10"/>
  <c r="K1460" i="10"/>
  <c r="J20" i="5" s="1"/>
  <c r="J62" i="5" s="1"/>
  <c r="AB1460" i="10"/>
  <c r="AA20" i="5" s="1"/>
  <c r="AA62" i="5" s="1"/>
  <c r="R1469" i="10"/>
  <c r="Q21" i="5" s="1"/>
  <c r="Q63" i="5" s="1"/>
  <c r="H1133" i="10"/>
  <c r="Y1133" i="10"/>
  <c r="V1246" i="10"/>
  <c r="L1460" i="10"/>
  <c r="K20" i="5" s="1"/>
  <c r="K62" i="5" s="1"/>
  <c r="AC1460" i="10"/>
  <c r="AB20" i="5" s="1"/>
  <c r="AB62" i="5" s="1"/>
  <c r="S1469" i="10"/>
  <c r="R21" i="5" s="1"/>
  <c r="R63" i="5" s="1"/>
  <c r="I1133" i="10"/>
  <c r="Z1133" i="10"/>
  <c r="W1246" i="10"/>
  <c r="M1460" i="10"/>
  <c r="L20" i="5" s="1"/>
  <c r="L62" i="5" s="1"/>
  <c r="AD1460" i="10"/>
  <c r="AC20" i="5" s="1"/>
  <c r="AC62" i="5" s="1"/>
  <c r="T1469" i="10"/>
  <c r="S21" i="5" s="1"/>
  <c r="S63" i="5" s="1"/>
  <c r="J1133" i="10"/>
  <c r="AA1133" i="10"/>
  <c r="G1246" i="10"/>
  <c r="X1246" i="10"/>
  <c r="G11" i="10"/>
  <c r="N1460" i="10"/>
  <c r="M20" i="5" s="1"/>
  <c r="M62" i="5" s="1"/>
  <c r="AE1460" i="10"/>
  <c r="AD20" i="5" s="1"/>
  <c r="AD62" i="5" s="1"/>
  <c r="K1133" i="10"/>
  <c r="AB1133" i="10"/>
  <c r="Y1246" i="10"/>
  <c r="H11" i="10"/>
  <c r="P1460" i="10"/>
  <c r="O20" i="5" s="1"/>
  <c r="O62" i="5" s="1"/>
  <c r="V1469" i="10"/>
  <c r="U21" i="5" s="1"/>
  <c r="U63" i="5" s="1"/>
  <c r="L1133" i="10"/>
  <c r="AC1133" i="10"/>
  <c r="I1246" i="10"/>
  <c r="Z1246" i="10"/>
  <c r="Q1460" i="10"/>
  <c r="P20" i="5" s="1"/>
  <c r="P62" i="5" s="1"/>
  <c r="W1469" i="10"/>
  <c r="V21" i="5" s="1"/>
  <c r="V63" i="5" s="1"/>
  <c r="M1133" i="10"/>
  <c r="AD1133" i="10"/>
  <c r="J1246" i="10"/>
  <c r="AA1246" i="10"/>
  <c r="AE1469" i="10"/>
  <c r="AD21" i="5" s="1"/>
  <c r="AD63" i="5" s="1"/>
  <c r="R1460" i="10"/>
  <c r="Q20" i="5" s="1"/>
  <c r="Q62" i="5" s="1"/>
  <c r="G1469" i="10"/>
  <c r="F21" i="5" s="1"/>
  <c r="F63" i="5" s="1"/>
  <c r="X1469" i="10"/>
  <c r="W21" i="5" s="1"/>
  <c r="W63" i="5" s="1"/>
  <c r="N1133" i="10"/>
  <c r="AE1133" i="10"/>
  <c r="K1246" i="10"/>
  <c r="AB1246" i="10"/>
  <c r="Y1460" i="10"/>
  <c r="X20" i="5" s="1"/>
  <c r="X62" i="5" s="1"/>
  <c r="S1460" i="10"/>
  <c r="R20" i="5" s="1"/>
  <c r="R62" i="5" s="1"/>
  <c r="H1469" i="10"/>
  <c r="G21" i="5" s="1"/>
  <c r="G63" i="5" s="1"/>
  <c r="Y1469" i="10"/>
  <c r="X21" i="5" s="1"/>
  <c r="X63" i="5" s="1"/>
  <c r="P1133" i="10"/>
  <c r="AF1133" i="10"/>
  <c r="L1246" i="10"/>
  <c r="AC1246" i="10"/>
  <c r="T1460" i="10"/>
  <c r="S20" i="5" s="1"/>
  <c r="S62" i="5" s="1"/>
  <c r="I1469" i="10"/>
  <c r="H21" i="5" s="1"/>
  <c r="H63" i="5" s="1"/>
  <c r="Z1469" i="10"/>
  <c r="Y21" i="5" s="1"/>
  <c r="Y63" i="5" s="1"/>
  <c r="Q1133" i="10"/>
  <c r="AG1133" i="10"/>
  <c r="M1246" i="10"/>
  <c r="AD1246" i="10"/>
  <c r="N1469" i="10"/>
  <c r="M21" i="5" s="1"/>
  <c r="M63" i="5" s="1"/>
  <c r="J1469" i="10"/>
  <c r="I21" i="5" s="1"/>
  <c r="I63" i="5" s="1"/>
  <c r="AA1469" i="10"/>
  <c r="Z21" i="5" s="1"/>
  <c r="Z63" i="5" s="1"/>
  <c r="R1133" i="10"/>
  <c r="AH1133" i="10"/>
  <c r="N1246" i="10"/>
  <c r="AE1246" i="10"/>
  <c r="H1460" i="10"/>
  <c r="G20" i="5" s="1"/>
  <c r="G62" i="5" s="1"/>
  <c r="V1460" i="10"/>
  <c r="U20" i="5" s="1"/>
  <c r="U62" i="5" s="1"/>
  <c r="K1469" i="10"/>
  <c r="J21" i="5" s="1"/>
  <c r="J63" i="5" s="1"/>
  <c r="AB1469" i="10"/>
  <c r="AA21" i="5" s="1"/>
  <c r="AA63" i="5" s="1"/>
  <c r="S1133" i="10"/>
  <c r="AI1133" i="10"/>
  <c r="P1246" i="10"/>
  <c r="W1460" i="10"/>
  <c r="V20" i="5" s="1"/>
  <c r="V62" i="5" s="1"/>
  <c r="L1469" i="10"/>
  <c r="K21" i="5" s="1"/>
  <c r="K63" i="5" s="1"/>
  <c r="AC1469" i="10"/>
  <c r="AB21" i="5" s="1"/>
  <c r="AB63" i="5" s="1"/>
  <c r="T1133" i="10"/>
  <c r="Q1246" i="10"/>
  <c r="V1133" i="10"/>
  <c r="G1460" i="10"/>
  <c r="F20" i="5" s="1"/>
  <c r="F62" i="5" s="1"/>
  <c r="X1460" i="10"/>
  <c r="W20" i="5" s="1"/>
  <c r="W62" i="5" s="1"/>
  <c r="M1469" i="10"/>
  <c r="L21" i="5" s="1"/>
  <c r="L63" i="5" s="1"/>
  <c r="AD1469" i="10"/>
  <c r="AC21" i="5" s="1"/>
  <c r="AC63" i="5" s="1"/>
  <c r="R1246" i="10"/>
  <c r="S27" i="5"/>
  <c r="AB67" i="5"/>
  <c r="T67" i="5"/>
  <c r="S67" i="5"/>
  <c r="K67" i="5"/>
  <c r="AA69" i="5"/>
  <c r="L74" i="5"/>
  <c r="U74" i="5"/>
  <c r="AC74" i="5"/>
  <c r="X76" i="5"/>
  <c r="AF76" i="5"/>
  <c r="M77" i="5"/>
  <c r="V77" i="5"/>
  <c r="AD77" i="5"/>
  <c r="AF62" i="5"/>
  <c r="AH58" i="5"/>
  <c r="K78" i="5"/>
  <c r="T78" i="5"/>
  <c r="AB78" i="5"/>
  <c r="F29" i="5"/>
  <c r="F71" i="5" s="1"/>
  <c r="AF71" i="5"/>
  <c r="Q76" i="5"/>
  <c r="O77" i="5"/>
  <c r="L78" i="5"/>
  <c r="U78" i="5"/>
  <c r="AC78" i="5"/>
  <c r="M1672" i="10"/>
  <c r="M1449" i="10" s="1"/>
  <c r="Y66" i="5"/>
  <c r="V74" i="5"/>
  <c r="AG76" i="5"/>
  <c r="F27" i="5"/>
  <c r="F69" i="5" s="1"/>
  <c r="U69" i="5"/>
  <c r="AC69" i="5"/>
  <c r="AH67" i="5"/>
  <c r="Z67" i="5"/>
  <c r="R67" i="5"/>
  <c r="J67" i="5"/>
  <c r="J66" i="5"/>
  <c r="R66" i="5"/>
  <c r="Z66" i="5"/>
  <c r="AH66" i="5"/>
  <c r="Y1703" i="10"/>
  <c r="H71" i="5"/>
  <c r="Q71" i="5"/>
  <c r="Y71" i="5"/>
  <c r="AG71" i="5"/>
  <c r="F32" i="5"/>
  <c r="F74" i="5" s="1"/>
  <c r="O74" i="5"/>
  <c r="W74" i="5"/>
  <c r="AE74" i="5"/>
  <c r="I76" i="5"/>
  <c r="R76" i="5"/>
  <c r="Z76" i="5"/>
  <c r="AH76" i="5"/>
  <c r="G77" i="5"/>
  <c r="P77" i="5"/>
  <c r="X77" i="5"/>
  <c r="AF77" i="5"/>
  <c r="AH62" i="5"/>
  <c r="AE63" i="5"/>
  <c r="M78" i="5"/>
  <c r="V78" i="5"/>
  <c r="AD78" i="5"/>
  <c r="X66" i="5"/>
  <c r="T69" i="5"/>
  <c r="I66" i="5"/>
  <c r="AE77" i="5"/>
  <c r="AG62" i="5"/>
  <c r="N69" i="5"/>
  <c r="Z71" i="5"/>
  <c r="AA76" i="5"/>
  <c r="AG77" i="5"/>
  <c r="AF63" i="5"/>
  <c r="F36" i="5"/>
  <c r="F78" i="5" s="1"/>
  <c r="O78" i="5"/>
  <c r="W78" i="5"/>
  <c r="AE78" i="5"/>
  <c r="W71" i="5"/>
  <c r="Q66" i="5"/>
  <c r="X71" i="5"/>
  <c r="M74" i="5"/>
  <c r="H76" i="5"/>
  <c r="F35" i="5"/>
  <c r="F77" i="5" s="1"/>
  <c r="V69" i="5"/>
  <c r="K66" i="5"/>
  <c r="P1654" i="10"/>
  <c r="Z1703" i="10"/>
  <c r="AH71" i="5"/>
  <c r="J76" i="5"/>
  <c r="Y77" i="5"/>
  <c r="AE69" i="5"/>
  <c r="AF67" i="5"/>
  <c r="H67" i="5"/>
  <c r="Y1654" i="10"/>
  <c r="AI1703" i="10"/>
  <c r="AA71" i="5"/>
  <c r="Q74" i="5"/>
  <c r="AG74" i="5"/>
  <c r="F33" i="5"/>
  <c r="K76" i="5"/>
  <c r="T76" i="5"/>
  <c r="AB76" i="5"/>
  <c r="I77" i="5"/>
  <c r="R77" i="5"/>
  <c r="Z77" i="5"/>
  <c r="AH77" i="5"/>
  <c r="AG63" i="5"/>
  <c r="G78" i="5"/>
  <c r="P78" i="5"/>
  <c r="X78" i="5"/>
  <c r="AF78" i="5"/>
  <c r="H66" i="5"/>
  <c r="G76" i="5"/>
  <c r="AG66" i="5"/>
  <c r="AD74" i="5"/>
  <c r="P74" i="5"/>
  <c r="J1672" i="10"/>
  <c r="J1449" i="10" s="1"/>
  <c r="P69" i="5"/>
  <c r="X69" i="5"/>
  <c r="AF69" i="5"/>
  <c r="AE67" i="5"/>
  <c r="W67" i="5"/>
  <c r="O67" i="5"/>
  <c r="M66" i="5"/>
  <c r="U66" i="5"/>
  <c r="AC66" i="5"/>
  <c r="K71" i="5"/>
  <c r="T71" i="5"/>
  <c r="AB71" i="5"/>
  <c r="I74" i="5"/>
  <c r="R74" i="5"/>
  <c r="Z74" i="5"/>
  <c r="AH74" i="5"/>
  <c r="L76" i="5"/>
  <c r="U76" i="5"/>
  <c r="AC76" i="5"/>
  <c r="J77" i="5"/>
  <c r="S77" i="5"/>
  <c r="AA77" i="5"/>
  <c r="AH63" i="5"/>
  <c r="AE58" i="5"/>
  <c r="H78" i="5"/>
  <c r="Q78" i="5"/>
  <c r="Y78" i="5"/>
  <c r="AG78" i="5"/>
  <c r="AE71" i="5"/>
  <c r="P76" i="5"/>
  <c r="AB69" i="5"/>
  <c r="W77" i="5"/>
  <c r="I67" i="5"/>
  <c r="AA66" i="5"/>
  <c r="X74" i="5"/>
  <c r="S76" i="5"/>
  <c r="H77" i="5"/>
  <c r="T68" i="5"/>
  <c r="O69" i="5"/>
  <c r="W69" i="5"/>
  <c r="X67" i="5"/>
  <c r="P67" i="5"/>
  <c r="L66" i="5"/>
  <c r="T66" i="5"/>
  <c r="AB66" i="5"/>
  <c r="Q1654" i="10"/>
  <c r="AG1654" i="10"/>
  <c r="AA1703" i="10"/>
  <c r="J71" i="5"/>
  <c r="S71" i="5"/>
  <c r="Y74" i="5"/>
  <c r="K1672" i="10"/>
  <c r="K1449" i="10" s="1"/>
  <c r="Q69" i="5"/>
  <c r="Y69" i="5"/>
  <c r="AG69" i="5"/>
  <c r="AD67" i="5"/>
  <c r="N66" i="5"/>
  <c r="V66" i="5"/>
  <c r="AD66" i="5"/>
  <c r="K1703" i="10"/>
  <c r="AC1703" i="10"/>
  <c r="L71" i="5"/>
  <c r="U71" i="5"/>
  <c r="J74" i="5"/>
  <c r="S74" i="5"/>
  <c r="M76" i="5"/>
  <c r="V76" i="5"/>
  <c r="AD76" i="5"/>
  <c r="K77" i="5"/>
  <c r="T77" i="5"/>
  <c r="AB77" i="5"/>
  <c r="AF58" i="5"/>
  <c r="I78" i="5"/>
  <c r="R78" i="5"/>
  <c r="Z78" i="5"/>
  <c r="AH78" i="5"/>
  <c r="P66" i="5"/>
  <c r="AF66" i="5"/>
  <c r="O71" i="5"/>
  <c r="AD69" i="5"/>
  <c r="Q67" i="5"/>
  <c r="S66" i="5"/>
  <c r="AF1654" i="10"/>
  <c r="I71" i="5"/>
  <c r="G74" i="5"/>
  <c r="AF74" i="5"/>
  <c r="Q77" i="5"/>
  <c r="F26" i="5"/>
  <c r="F68" i="5" s="1"/>
  <c r="R69" i="5"/>
  <c r="Z69" i="5"/>
  <c r="AH69" i="5"/>
  <c r="F24" i="5"/>
  <c r="F66" i="5" s="1"/>
  <c r="O66" i="5"/>
  <c r="W66" i="5"/>
  <c r="AE66" i="5"/>
  <c r="AD1703" i="10"/>
  <c r="AD71" i="5"/>
  <c r="K74" i="5"/>
  <c r="T74" i="5"/>
  <c r="AB74" i="5"/>
  <c r="F34" i="5"/>
  <c r="F76" i="5" s="1"/>
  <c r="O76" i="5"/>
  <c r="W76" i="5"/>
  <c r="AE76" i="5"/>
  <c r="L77" i="5"/>
  <c r="U77" i="5"/>
  <c r="AC77" i="5"/>
  <c r="AE62" i="5"/>
  <c r="AG58" i="5"/>
  <c r="J78" i="5"/>
  <c r="S78" i="5"/>
  <c r="AA78" i="5"/>
  <c r="F46" i="5"/>
  <c r="N46" i="5"/>
  <c r="G46" i="5"/>
  <c r="O46" i="5"/>
  <c r="I46" i="5"/>
  <c r="J46" i="5"/>
  <c r="K46" i="5"/>
  <c r="L46" i="5"/>
  <c r="M46" i="5"/>
  <c r="H46" i="5"/>
  <c r="T52" i="5"/>
  <c r="O1415" i="10"/>
  <c r="O889" i="10" s="1"/>
  <c r="P1415" i="10"/>
  <c r="P889" i="10" s="1"/>
  <c r="X1415" i="10"/>
  <c r="X889" i="10" s="1"/>
  <c r="AF1415" i="10"/>
  <c r="AF889" i="10" s="1"/>
  <c r="Q1415" i="10"/>
  <c r="Q889" i="10" s="1"/>
  <c r="Y1415" i="10"/>
  <c r="Y889" i="10" s="1"/>
  <c r="AG1415" i="10"/>
  <c r="AG889" i="10" s="1"/>
  <c r="F10" i="5"/>
  <c r="F52" i="5" s="1"/>
  <c r="R1415" i="10"/>
  <c r="R889" i="10" s="1"/>
  <c r="AH1415" i="10"/>
  <c r="AH889" i="10" s="1"/>
  <c r="T60" i="5"/>
  <c r="S1415" i="10"/>
  <c r="S889" i="10" s="1"/>
  <c r="AA1415" i="10"/>
  <c r="AA889" i="10" s="1"/>
  <c r="AI1415" i="10"/>
  <c r="AI889" i="10" s="1"/>
  <c r="AC1415" i="10"/>
  <c r="AC889" i="10" s="1"/>
  <c r="E33" i="5"/>
  <c r="E36" i="5"/>
  <c r="E25" i="5"/>
  <c r="V67" i="5"/>
  <c r="N67" i="5"/>
  <c r="E20" i="5"/>
  <c r="AC67" i="5"/>
  <c r="U67" i="5"/>
  <c r="M67" i="5"/>
  <c r="E24" i="5"/>
  <c r="E34" i="5"/>
  <c r="Y67" i="5"/>
  <c r="F25" i="5"/>
  <c r="F67" i="5" s="1"/>
  <c r="L67" i="5"/>
  <c r="AA67" i="5"/>
  <c r="E35" i="5"/>
  <c r="E21" i="5"/>
  <c r="E14" i="5"/>
  <c r="AG67" i="5"/>
  <c r="Q61" i="5"/>
  <c r="Y61" i="5"/>
  <c r="AG61" i="5"/>
  <c r="R61" i="5"/>
  <c r="Z61" i="5"/>
  <c r="AH61" i="5"/>
  <c r="J61" i="5"/>
  <c r="S61" i="5"/>
  <c r="AA61" i="5"/>
  <c r="T61" i="5"/>
  <c r="AB61" i="5"/>
  <c r="L61" i="5"/>
  <c r="U61" i="5"/>
  <c r="AC61" i="5"/>
  <c r="F28" i="5"/>
  <c r="F70" i="5" s="1"/>
  <c r="M61" i="5"/>
  <c r="V61" i="5"/>
  <c r="AD61" i="5"/>
  <c r="E28" i="5"/>
  <c r="F19" i="5"/>
  <c r="F61" i="5" s="1"/>
  <c r="O61" i="5"/>
  <c r="W61" i="5"/>
  <c r="AE61" i="5"/>
  <c r="P61" i="5"/>
  <c r="X61" i="5"/>
  <c r="AF61" i="5"/>
  <c r="T70" i="5"/>
  <c r="I1899" i="10"/>
  <c r="O1897" i="10"/>
  <c r="N36" i="5" s="1"/>
  <c r="AI1899" i="10"/>
  <c r="J1899" i="10"/>
  <c r="P1899" i="10"/>
  <c r="I1654" i="10"/>
  <c r="I1703" i="10"/>
  <c r="S1703" i="10"/>
  <c r="N1672" i="10"/>
  <c r="N1449" i="10" s="1"/>
  <c r="F1703" i="10"/>
  <c r="W1654" i="10"/>
  <c r="Q1703" i="10"/>
  <c r="H1672" i="10"/>
  <c r="H1449" i="10" s="1"/>
  <c r="X1703" i="10"/>
  <c r="G1703" i="10"/>
  <c r="J1703" i="10"/>
  <c r="AG1703" i="10"/>
  <c r="R1654" i="10"/>
  <c r="T1703" i="10"/>
  <c r="P1703" i="10"/>
  <c r="X1654" i="10"/>
  <c r="AH1703" i="10"/>
  <c r="L1672" i="10"/>
  <c r="L1449" i="10" s="1"/>
  <c r="J1654" i="10"/>
  <c r="AH1654" i="10"/>
  <c r="AF1703" i="10"/>
  <c r="Z1654" i="10"/>
  <c r="AB1703" i="10"/>
  <c r="S1654" i="10"/>
  <c r="AA1654" i="10"/>
  <c r="AI1654" i="10"/>
  <c r="L1703" i="10"/>
  <c r="V1703" i="10"/>
  <c r="O1703" i="10"/>
  <c r="W1703" i="10"/>
  <c r="AE1703" i="10"/>
  <c r="O1701" i="10"/>
  <c r="AB1415" i="10"/>
  <c r="AB889" i="10" s="1"/>
  <c r="T1415" i="10"/>
  <c r="T889" i="10" s="1"/>
  <c r="O1413" i="10"/>
  <c r="O887" i="10" s="1"/>
  <c r="W1415" i="10"/>
  <c r="W889" i="10" s="1"/>
  <c r="AE1415" i="10"/>
  <c r="AE889" i="10" s="1"/>
  <c r="V1415" i="10"/>
  <c r="V889" i="10" s="1"/>
  <c r="AD1415" i="10"/>
  <c r="AD889" i="10" s="1"/>
  <c r="Z1415" i="10"/>
  <c r="Z889" i="10" s="1"/>
  <c r="G854" i="10"/>
  <c r="G20" i="10" s="1"/>
  <c r="H1881" i="10"/>
  <c r="G1863" i="10"/>
  <c r="H1703" i="10"/>
  <c r="R1703" i="10"/>
  <c r="H1654" i="10"/>
  <c r="O1654" i="10"/>
  <c r="AE1654" i="10"/>
  <c r="T1654" i="10"/>
  <c r="L1654" i="10"/>
  <c r="V1654" i="10"/>
  <c r="K1654" i="10"/>
  <c r="N1654" i="10"/>
  <c r="AD1654" i="10"/>
  <c r="H1661" i="10"/>
  <c r="G25" i="5" s="1"/>
  <c r="H1652" i="10"/>
  <c r="G24" i="5" s="1"/>
  <c r="AB1654" i="10"/>
  <c r="AC1654" i="10"/>
  <c r="M1654" i="10"/>
  <c r="I1672" i="10"/>
  <c r="I1449" i="10" s="1"/>
  <c r="H1670" i="10"/>
  <c r="H1447" i="10" s="1"/>
  <c r="X70" i="5" l="1"/>
  <c r="AC70" i="5"/>
  <c r="W70" i="5"/>
  <c r="Y70" i="5"/>
  <c r="Q70" i="5"/>
  <c r="R70" i="5"/>
  <c r="AE70" i="5"/>
  <c r="AG70" i="5"/>
  <c r="Z70" i="5"/>
  <c r="AA70" i="5"/>
  <c r="K70" i="5"/>
  <c r="V70" i="5"/>
  <c r="P70" i="5"/>
  <c r="S70" i="5"/>
  <c r="AF70" i="5"/>
  <c r="AB70" i="5"/>
  <c r="O70" i="5"/>
  <c r="L70" i="5"/>
  <c r="AD70" i="5"/>
  <c r="J70" i="5"/>
  <c r="U70" i="5"/>
  <c r="M70" i="5"/>
  <c r="L14" i="5"/>
  <c r="L56" i="5" s="1"/>
  <c r="AH56" i="5"/>
  <c r="AG14" i="5"/>
  <c r="AG56" i="5" s="1"/>
  <c r="N14" i="5"/>
  <c r="K14" i="5"/>
  <c r="K56" i="5" s="1"/>
  <c r="X14" i="5"/>
  <c r="X56" i="5" s="1"/>
  <c r="AF14" i="5"/>
  <c r="AF56" i="5" s="1"/>
  <c r="O14" i="5"/>
  <c r="O56" i="5" s="1"/>
  <c r="AA14" i="5"/>
  <c r="AA56" i="5" s="1"/>
  <c r="G14" i="5"/>
  <c r="G56" i="5" s="1"/>
  <c r="U56" i="5"/>
  <c r="T14" i="5"/>
  <c r="T56" i="5" s="1"/>
  <c r="Q14" i="5"/>
  <c r="Q56" i="5" s="1"/>
  <c r="P14" i="5"/>
  <c r="P56" i="5" s="1"/>
  <c r="J14" i="5"/>
  <c r="J56" i="5" s="1"/>
  <c r="Y14" i="5"/>
  <c r="Y56" i="5" s="1"/>
  <c r="W14" i="5"/>
  <c r="W56" i="5" s="1"/>
  <c r="AD14" i="5"/>
  <c r="AD56" i="5" s="1"/>
  <c r="AC14" i="5"/>
  <c r="AC56" i="5" s="1"/>
  <c r="AB14" i="5"/>
  <c r="AB56" i="5" s="1"/>
  <c r="Z14" i="5"/>
  <c r="Z56" i="5" s="1"/>
  <c r="H14" i="5"/>
  <c r="H56" i="5" s="1"/>
  <c r="V14" i="5"/>
  <c r="V56" i="5" s="1"/>
  <c r="S56" i="5"/>
  <c r="R14" i="5"/>
  <c r="R56" i="5" s="1"/>
  <c r="AE14" i="5"/>
  <c r="AE56" i="5" s="1"/>
  <c r="I14" i="5"/>
  <c r="I56" i="5" s="1"/>
  <c r="B34" i="26"/>
  <c r="N64" i="5"/>
  <c r="AD16" i="5"/>
  <c r="AD58" i="5" s="1"/>
  <c r="AB16" i="5"/>
  <c r="AB58" i="5" s="1"/>
  <c r="M16" i="5"/>
  <c r="M58" i="5" s="1"/>
  <c r="AC16" i="5"/>
  <c r="AC58" i="5" s="1"/>
  <c r="Q16" i="5"/>
  <c r="Q58" i="5" s="1"/>
  <c r="P16" i="5"/>
  <c r="P58" i="5" s="1"/>
  <c r="L16" i="5"/>
  <c r="L58" i="5" s="1"/>
  <c r="AA16" i="5"/>
  <c r="AA58" i="5" s="1"/>
  <c r="Y16" i="5"/>
  <c r="Y58" i="5" s="1"/>
  <c r="W16" i="5"/>
  <c r="W58" i="5" s="1"/>
  <c r="O16" i="5"/>
  <c r="O58" i="5" s="1"/>
  <c r="K16" i="5"/>
  <c r="K58" i="5" s="1"/>
  <c r="S16" i="5"/>
  <c r="S58" i="5" s="1"/>
  <c r="J16" i="5"/>
  <c r="J58" i="5" s="1"/>
  <c r="H16" i="5"/>
  <c r="H58" i="5" s="1"/>
  <c r="X16" i="5"/>
  <c r="X58" i="5" s="1"/>
  <c r="F16" i="5"/>
  <c r="F58" i="5" s="1"/>
  <c r="Z16" i="5"/>
  <c r="Z58" i="5" s="1"/>
  <c r="G16" i="5"/>
  <c r="G58" i="5" s="1"/>
  <c r="U16" i="5"/>
  <c r="U58" i="5" s="1"/>
  <c r="V16" i="5"/>
  <c r="V58" i="5" s="1"/>
  <c r="I16" i="5"/>
  <c r="I58" i="5" s="1"/>
  <c r="R16" i="5"/>
  <c r="R58" i="5" s="1"/>
  <c r="AH26" i="5"/>
  <c r="AH68" i="5" s="1"/>
  <c r="AF64" i="5"/>
  <c r="E26" i="5"/>
  <c r="M64" i="5"/>
  <c r="O64" i="5"/>
  <c r="Z26" i="5"/>
  <c r="Z68" i="5" s="1"/>
  <c r="AH10" i="5"/>
  <c r="AH52" i="5" s="1"/>
  <c r="AI18" i="10"/>
  <c r="M10" i="5"/>
  <c r="M52" i="5" s="1"/>
  <c r="N18" i="10"/>
  <c r="I10" i="5"/>
  <c r="I52" i="5" s="1"/>
  <c r="J18" i="10"/>
  <c r="U10" i="5"/>
  <c r="U52" i="5" s="1"/>
  <c r="V18" i="10"/>
  <c r="AG26" i="5"/>
  <c r="AG68" i="5" s="1"/>
  <c r="AH1447" i="10"/>
  <c r="AC26" i="5"/>
  <c r="AC68" i="5" s="1"/>
  <c r="AD1447" i="10"/>
  <c r="I26" i="5"/>
  <c r="I68" i="5" s="1"/>
  <c r="J1447" i="10"/>
  <c r="N28" i="5"/>
  <c r="Q10" i="5"/>
  <c r="Q52" i="5" s="1"/>
  <c r="R18" i="10"/>
  <c r="AD10" i="5"/>
  <c r="AD52" i="5" s="1"/>
  <c r="AE18" i="10"/>
  <c r="Z10" i="5"/>
  <c r="Z52" i="5" s="1"/>
  <c r="AA18" i="10"/>
  <c r="S10" i="5"/>
  <c r="S52" i="5" s="1"/>
  <c r="T18" i="10"/>
  <c r="P26" i="5"/>
  <c r="P68" i="5" s="1"/>
  <c r="Q1447" i="10"/>
  <c r="L26" i="5"/>
  <c r="L68" i="5" s="1"/>
  <c r="M1447" i="10"/>
  <c r="Y26" i="5"/>
  <c r="Y68" i="5" s="1"/>
  <c r="Z1447" i="10"/>
  <c r="R10" i="5"/>
  <c r="R52" i="5" s="1"/>
  <c r="S18" i="10"/>
  <c r="L10" i="5"/>
  <c r="L52" i="5" s="1"/>
  <c r="M18" i="10"/>
  <c r="H10" i="5"/>
  <c r="H52" i="5" s="1"/>
  <c r="I18" i="10"/>
  <c r="U26" i="5"/>
  <c r="U68" i="5" s="1"/>
  <c r="V1447" i="10"/>
  <c r="AF26" i="5"/>
  <c r="AF68" i="5" s="1"/>
  <c r="AG1447" i="10"/>
  <c r="AB26" i="5"/>
  <c r="AB68" i="5" s="1"/>
  <c r="AC1447" i="10"/>
  <c r="H26" i="5"/>
  <c r="H68" i="5" s="1"/>
  <c r="I1447" i="10"/>
  <c r="AG10" i="5"/>
  <c r="AG52" i="5" s="1"/>
  <c r="AH18" i="10"/>
  <c r="AC10" i="5"/>
  <c r="AC52" i="5" s="1"/>
  <c r="AD18" i="10"/>
  <c r="Y10" i="5"/>
  <c r="Y52" i="5" s="1"/>
  <c r="Z18" i="10"/>
  <c r="S26" i="5"/>
  <c r="S68" i="5" s="1"/>
  <c r="T1447" i="10"/>
  <c r="O26" i="5"/>
  <c r="O68" i="5" s="1"/>
  <c r="P1447" i="10"/>
  <c r="K26" i="5"/>
  <c r="K68" i="5" s="1"/>
  <c r="L1447" i="10"/>
  <c r="V26" i="5"/>
  <c r="V68" i="5" s="1"/>
  <c r="W1447" i="10"/>
  <c r="P10" i="5"/>
  <c r="P52" i="5" s="1"/>
  <c r="Q18" i="10"/>
  <c r="K10" i="5"/>
  <c r="K52" i="5" s="1"/>
  <c r="L18" i="10"/>
  <c r="G10" i="5"/>
  <c r="G52" i="5" s="1"/>
  <c r="H18" i="10"/>
  <c r="R26" i="5"/>
  <c r="R68" i="5" s="1"/>
  <c r="S1447" i="10"/>
  <c r="AE26" i="5"/>
  <c r="AE68" i="5" s="1"/>
  <c r="AF1447" i="10"/>
  <c r="AA26" i="5"/>
  <c r="AA68" i="5" s="1"/>
  <c r="AB1447" i="10"/>
  <c r="X26" i="5"/>
  <c r="X68" i="5" s="1"/>
  <c r="Y1447" i="10"/>
  <c r="W64" i="5"/>
  <c r="AF10" i="5"/>
  <c r="AF52" i="5" s="1"/>
  <c r="AG18" i="10"/>
  <c r="AB10" i="5"/>
  <c r="AB52" i="5" s="1"/>
  <c r="AC18" i="10"/>
  <c r="X10" i="5"/>
  <c r="X52" i="5" s="1"/>
  <c r="Y18" i="10"/>
  <c r="N26" i="5"/>
  <c r="N68" i="5" s="1"/>
  <c r="O1447" i="10"/>
  <c r="J26" i="5"/>
  <c r="J68" i="5" s="1"/>
  <c r="K1447" i="10"/>
  <c r="W26" i="5"/>
  <c r="W68" i="5" s="1"/>
  <c r="X1447" i="10"/>
  <c r="O10" i="5"/>
  <c r="O52" i="5" s="1"/>
  <c r="P18" i="10"/>
  <c r="J10" i="5"/>
  <c r="J52" i="5" s="1"/>
  <c r="K18" i="10"/>
  <c r="W10" i="5"/>
  <c r="W52" i="5" s="1"/>
  <c r="X18" i="10"/>
  <c r="AD26" i="5"/>
  <c r="AD68" i="5" s="1"/>
  <c r="AE1447" i="10"/>
  <c r="K64" i="5"/>
  <c r="AE10" i="5"/>
  <c r="AE52" i="5" s="1"/>
  <c r="AF18" i="10"/>
  <c r="AA10" i="5"/>
  <c r="AA52" i="5" s="1"/>
  <c r="AB18" i="10"/>
  <c r="V10" i="5"/>
  <c r="V52" i="5" s="1"/>
  <c r="W18" i="10"/>
  <c r="Q26" i="5"/>
  <c r="Q68" i="5" s="1"/>
  <c r="R1447" i="10"/>
  <c r="M26" i="5"/>
  <c r="M68" i="5" s="1"/>
  <c r="N1447" i="10"/>
  <c r="G64" i="5"/>
  <c r="E22" i="5"/>
  <c r="U1442" i="10"/>
  <c r="X1382" i="10"/>
  <c r="Q1382" i="10"/>
  <c r="Z1382" i="10"/>
  <c r="R1382" i="10"/>
  <c r="AE1382" i="10"/>
  <c r="AD1382" i="10"/>
  <c r="L64" i="5"/>
  <c r="W1382" i="10"/>
  <c r="V1382" i="10"/>
  <c r="O1382" i="10"/>
  <c r="N1382" i="10"/>
  <c r="AC1382" i="10"/>
  <c r="I1382" i="10"/>
  <c r="M1382" i="10"/>
  <c r="AA1382" i="10"/>
  <c r="S1382" i="10"/>
  <c r="AB1382" i="10"/>
  <c r="K1382" i="10"/>
  <c r="T1382" i="10"/>
  <c r="L1382" i="10"/>
  <c r="S64" i="5"/>
  <c r="F1382" i="10"/>
  <c r="Y1382" i="10"/>
  <c r="S17" i="5"/>
  <c r="S59" i="5" s="1"/>
  <c r="S18" i="5"/>
  <c r="S60" i="5" s="1"/>
  <c r="N17" i="5"/>
  <c r="U64" i="5"/>
  <c r="X64" i="5"/>
  <c r="G26" i="5"/>
  <c r="G68" i="5" s="1"/>
  <c r="G1685" i="10"/>
  <c r="S69" i="5"/>
  <c r="P1382" i="10"/>
  <c r="M71" i="5"/>
  <c r="AA74" i="5"/>
  <c r="AC71" i="5"/>
  <c r="R71" i="5"/>
  <c r="Y76" i="5"/>
  <c r="H74" i="5"/>
  <c r="N78" i="5"/>
  <c r="G66" i="5"/>
  <c r="G67" i="5"/>
  <c r="Q64" i="5"/>
  <c r="V71" i="5"/>
  <c r="P71" i="5"/>
  <c r="I64" i="5"/>
  <c r="R46" i="5"/>
  <c r="S46" i="5"/>
  <c r="P46" i="5"/>
  <c r="Q46" i="5"/>
  <c r="AG59" i="5"/>
  <c r="P59" i="5"/>
  <c r="O59" i="5"/>
  <c r="V59" i="5"/>
  <c r="AB59" i="5"/>
  <c r="Y59" i="5"/>
  <c r="G59" i="5"/>
  <c r="F17" i="5"/>
  <c r="F59" i="5" s="1"/>
  <c r="M59" i="5"/>
  <c r="T59" i="5"/>
  <c r="Q59" i="5"/>
  <c r="AC59" i="5"/>
  <c r="Z59" i="5"/>
  <c r="H59" i="5"/>
  <c r="U59" i="5"/>
  <c r="R59" i="5"/>
  <c r="L59" i="5"/>
  <c r="AH59" i="5"/>
  <c r="K59" i="5"/>
  <c r="I59" i="5"/>
  <c r="AA59" i="5"/>
  <c r="AF59" i="5"/>
  <c r="AE59" i="5"/>
  <c r="X59" i="5"/>
  <c r="W59" i="5"/>
  <c r="AD59" i="5"/>
  <c r="J59" i="5"/>
  <c r="U60" i="5"/>
  <c r="L60" i="5"/>
  <c r="Q1899" i="10"/>
  <c r="E18" i="5"/>
  <c r="R1899" i="10"/>
  <c r="K1899" i="10"/>
  <c r="J1382" i="10"/>
  <c r="N70" i="5" l="1"/>
  <c r="T64" i="5"/>
  <c r="R64" i="5"/>
  <c r="G1382" i="10"/>
  <c r="V64" i="5"/>
  <c r="H1685" i="10"/>
  <c r="I1683" i="10"/>
  <c r="N59" i="5"/>
  <c r="P64" i="5"/>
  <c r="L1899" i="10"/>
  <c r="S1899" i="10"/>
  <c r="K1380" i="10"/>
  <c r="J18" i="5" s="1"/>
  <c r="Q1380" i="10" l="1"/>
  <c r="P18" i="5" s="1"/>
  <c r="P60" i="5" s="1"/>
  <c r="I1380" i="10"/>
  <c r="H18" i="5" s="1"/>
  <c r="H60" i="5" s="1"/>
  <c r="H1382" i="10"/>
  <c r="J64" i="5"/>
  <c r="H64" i="5"/>
  <c r="H27" i="5"/>
  <c r="AH46" i="5"/>
  <c r="T1899" i="10"/>
  <c r="H69" i="5" l="1"/>
  <c r="J60" i="5"/>
  <c r="T46" i="5"/>
  <c r="V1899" i="10" l="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B75" i="21"/>
  <c r="A75" i="21"/>
  <c r="E71" i="21"/>
  <c r="D71" i="21"/>
  <c r="C71" i="21"/>
  <c r="C70" i="21"/>
  <c r="E69" i="21"/>
  <c r="D69" i="21"/>
  <c r="C69" i="21"/>
  <c r="K64" i="21"/>
  <c r="K62" i="21" s="1"/>
  <c r="K61" i="21"/>
  <c r="J58" i="21"/>
  <c r="J56" i="21"/>
  <c r="J55" i="21"/>
  <c r="J57" i="21" s="1"/>
  <c r="J51" i="21"/>
  <c r="J49" i="21" s="1"/>
  <c r="I51" i="21"/>
  <c r="I49" i="21"/>
  <c r="J48" i="21"/>
  <c r="C5" i="21"/>
  <c r="H5" i="21" s="1"/>
  <c r="I42" i="21" s="1"/>
  <c r="W1899" i="10" l="1"/>
  <c r="H75" i="21"/>
  <c r="I45" i="21"/>
  <c r="H45" i="21"/>
  <c r="H43" i="21" s="1"/>
  <c r="D5" i="21"/>
  <c r="F18" i="21" s="1"/>
  <c r="K63" i="21"/>
  <c r="L61" i="21"/>
  <c r="E5" i="21"/>
  <c r="F24" i="21" s="1"/>
  <c r="K58" i="21"/>
  <c r="F5" i="21"/>
  <c r="G30" i="21" s="1"/>
  <c r="J50" i="21"/>
  <c r="G5" i="21"/>
  <c r="I36" i="21" s="1"/>
  <c r="K48" i="21"/>
  <c r="K55" i="21"/>
  <c r="X1899" i="10" l="1"/>
  <c r="H39" i="21"/>
  <c r="H37" i="21" s="1"/>
  <c r="G39" i="21"/>
  <c r="G37" i="21" s="1"/>
  <c r="G75" i="21"/>
  <c r="I39" i="21"/>
  <c r="D75" i="21"/>
  <c r="D72" i="21"/>
  <c r="E72" i="21" s="1"/>
  <c r="D21" i="21"/>
  <c r="D19" i="21" s="1"/>
  <c r="D70" i="21" s="1"/>
  <c r="F21" i="21"/>
  <c r="E21" i="21"/>
  <c r="E19" i="21" s="1"/>
  <c r="K51" i="21"/>
  <c r="F75" i="21"/>
  <c r="F33" i="21"/>
  <c r="F31" i="21" s="1"/>
  <c r="G33" i="21"/>
  <c r="L64" i="21"/>
  <c r="I43" i="21"/>
  <c r="I44" i="21" s="1"/>
  <c r="J42" i="21"/>
  <c r="L55" i="21"/>
  <c r="K56" i="21"/>
  <c r="E75" i="21"/>
  <c r="F27" i="21"/>
  <c r="E27" i="21"/>
  <c r="E25" i="21" s="1"/>
  <c r="L48" i="21"/>
  <c r="M61" i="21"/>
  <c r="Y1899" i="10" l="1"/>
  <c r="F69" i="21"/>
  <c r="G18" i="21"/>
  <c r="K42" i="21"/>
  <c r="N61" i="21"/>
  <c r="K49" i="21"/>
  <c r="I37" i="21"/>
  <c r="M48" i="21"/>
  <c r="J36" i="21"/>
  <c r="G31" i="21"/>
  <c r="G32" i="21" s="1"/>
  <c r="M55" i="21"/>
  <c r="L62" i="21"/>
  <c r="E70" i="21"/>
  <c r="F25" i="21"/>
  <c r="J45" i="21"/>
  <c r="G24" i="21"/>
  <c r="K57" i="21"/>
  <c r="F19" i="21"/>
  <c r="H30" i="21"/>
  <c r="Z1899" i="10" l="1"/>
  <c r="F70" i="21"/>
  <c r="H33" i="21"/>
  <c r="H31" i="21" s="1"/>
  <c r="I38" i="21"/>
  <c r="F26" i="21"/>
  <c r="G27" i="21" s="1"/>
  <c r="J43" i="21"/>
  <c r="K36" i="21"/>
  <c r="L42" i="21"/>
  <c r="H24" i="21"/>
  <c r="L63" i="21"/>
  <c r="K50" i="21"/>
  <c r="G69" i="21"/>
  <c r="H18" i="21"/>
  <c r="F20" i="21"/>
  <c r="I30" i="21"/>
  <c r="O61" i="21"/>
  <c r="L58" i="21"/>
  <c r="N55" i="21"/>
  <c r="N48" i="21"/>
  <c r="H1604" i="10"/>
  <c r="G1606" i="10"/>
  <c r="F1849" i="10"/>
  <c r="G1849" i="10"/>
  <c r="N1849" i="10"/>
  <c r="L1849" i="10"/>
  <c r="M1836" i="10"/>
  <c r="N1836" i="10"/>
  <c r="F1836" i="10"/>
  <c r="G1836" i="10"/>
  <c r="L1663" i="10"/>
  <c r="M1663" i="10"/>
  <c r="N1663" i="10"/>
  <c r="O1663" i="10"/>
  <c r="P1663" i="10"/>
  <c r="Q1663" i="10"/>
  <c r="R1663" i="10"/>
  <c r="S1663" i="10"/>
  <c r="T1663" i="10"/>
  <c r="V1663" i="10"/>
  <c r="W1663" i="10"/>
  <c r="X1663" i="10"/>
  <c r="Y1663" i="10"/>
  <c r="Z1663" i="10"/>
  <c r="AA1663" i="10"/>
  <c r="AB1663" i="10"/>
  <c r="AC1663" i="10"/>
  <c r="AD1663" i="10"/>
  <c r="AE1663" i="10"/>
  <c r="AF1663" i="10"/>
  <c r="AG1663" i="10"/>
  <c r="AH1663" i="10"/>
  <c r="AI1663" i="10"/>
  <c r="AF866" i="10"/>
  <c r="AD866" i="10"/>
  <c r="AC866" i="10"/>
  <c r="AB866" i="10"/>
  <c r="AA866" i="10"/>
  <c r="Z866" i="10"/>
  <c r="Y866" i="10"/>
  <c r="X866" i="10"/>
  <c r="W866" i="10"/>
  <c r="V866" i="10"/>
  <c r="T866" i="10"/>
  <c r="S866" i="10"/>
  <c r="R866" i="10"/>
  <c r="Q866" i="10"/>
  <c r="J866" i="10"/>
  <c r="H866" i="10"/>
  <c r="AH523" i="16"/>
  <c r="AH519" i="16" s="1"/>
  <c r="AG523" i="16"/>
  <c r="AG519" i="16" s="1"/>
  <c r="AF523" i="16"/>
  <c r="AF519" i="16" s="1"/>
  <c r="AE523" i="16"/>
  <c r="AE519" i="16" s="1"/>
  <c r="AD523" i="16"/>
  <c r="AD519" i="16" s="1"/>
  <c r="AC523" i="16"/>
  <c r="AC519" i="16" s="1"/>
  <c r="AB523" i="16"/>
  <c r="AB519" i="16" s="1"/>
  <c r="AA523" i="16"/>
  <c r="AA519" i="16" s="1"/>
  <c r="Z523" i="16"/>
  <c r="Z519" i="16" s="1"/>
  <c r="Y523" i="16"/>
  <c r="Y519" i="16" s="1"/>
  <c r="X523" i="16"/>
  <c r="X519" i="16" s="1"/>
  <c r="W523" i="16"/>
  <c r="W519" i="16" s="1"/>
  <c r="V523" i="16"/>
  <c r="V519" i="16" s="1"/>
  <c r="U523" i="16"/>
  <c r="U519" i="16" s="1"/>
  <c r="T523" i="16"/>
  <c r="T519" i="16" s="1"/>
  <c r="S523" i="16"/>
  <c r="S519" i="16" s="1"/>
  <c r="R523" i="16"/>
  <c r="R519" i="16" s="1"/>
  <c r="Q523" i="16"/>
  <c r="Q519" i="16" s="1"/>
  <c r="P523" i="16"/>
  <c r="P519" i="16" s="1"/>
  <c r="O523" i="16"/>
  <c r="O519" i="16" s="1"/>
  <c r="N523" i="16"/>
  <c r="N519" i="16" s="1"/>
  <c r="M523" i="16"/>
  <c r="M519" i="16" s="1"/>
  <c r="L523" i="16"/>
  <c r="L519" i="16" s="1"/>
  <c r="K523" i="16"/>
  <c r="K519" i="16" s="1"/>
  <c r="J523" i="16"/>
  <c r="J519" i="16" s="1"/>
  <c r="I523" i="16"/>
  <c r="I519" i="16" s="1"/>
  <c r="H523" i="16"/>
  <c r="H519" i="16" s="1"/>
  <c r="G523" i="16"/>
  <c r="G519" i="16" s="1"/>
  <c r="F523" i="16"/>
  <c r="F519" i="16" s="1"/>
  <c r="E523" i="16"/>
  <c r="E519" i="16" s="1"/>
  <c r="AH522" i="16"/>
  <c r="AH518" i="16" s="1"/>
  <c r="AG522" i="16"/>
  <c r="AF522" i="16"/>
  <c r="AF518" i="16" s="1"/>
  <c r="AE522" i="16"/>
  <c r="AD522" i="16"/>
  <c r="AC522" i="16"/>
  <c r="AC518" i="16" s="1"/>
  <c r="AB522" i="16"/>
  <c r="AB518" i="16" s="1"/>
  <c r="AA522" i="16"/>
  <c r="Z522" i="16"/>
  <c r="Z518" i="16" s="1"/>
  <c r="Y522" i="16"/>
  <c r="X522" i="16"/>
  <c r="X518" i="16" s="1"/>
  <c r="W522" i="16"/>
  <c r="V522" i="16"/>
  <c r="U522" i="16"/>
  <c r="U518" i="16" s="1"/>
  <c r="T522" i="16"/>
  <c r="S522" i="16"/>
  <c r="R522" i="16"/>
  <c r="Q522" i="16"/>
  <c r="P522" i="16"/>
  <c r="P518" i="16" s="1"/>
  <c r="O522" i="16"/>
  <c r="N522" i="16"/>
  <c r="M522" i="16"/>
  <c r="M518" i="16" s="1"/>
  <c r="L522" i="16"/>
  <c r="L518" i="16" s="1"/>
  <c r="K522" i="16"/>
  <c r="J522" i="16"/>
  <c r="J518" i="16" s="1"/>
  <c r="I522" i="16"/>
  <c r="H522" i="16"/>
  <c r="H518" i="16" s="1"/>
  <c r="G522" i="16"/>
  <c r="E522" i="16"/>
  <c r="F522" i="16" s="1"/>
  <c r="F518" i="16" s="1"/>
  <c r="AH520" i="16"/>
  <c r="AH516" i="16" s="1"/>
  <c r="AG520" i="16"/>
  <c r="AF520" i="16"/>
  <c r="AE520" i="16"/>
  <c r="AD520" i="16"/>
  <c r="AD516" i="16" s="1"/>
  <c r="AC520" i="16"/>
  <c r="AB520" i="16"/>
  <c r="AA520" i="16"/>
  <c r="AA516" i="16" s="1"/>
  <c r="Z520" i="16"/>
  <c r="Z516" i="16" s="1"/>
  <c r="Y520" i="16"/>
  <c r="X520" i="16"/>
  <c r="W520" i="16"/>
  <c r="V520" i="16"/>
  <c r="V516" i="16" s="1"/>
  <c r="U520" i="16"/>
  <c r="T520" i="16"/>
  <c r="S520" i="16"/>
  <c r="S516" i="16" s="1"/>
  <c r="R520" i="16"/>
  <c r="R516" i="16" s="1"/>
  <c r="Q520" i="16"/>
  <c r="P520" i="16"/>
  <c r="O520" i="16"/>
  <c r="N520" i="16"/>
  <c r="N516" i="16" s="1"/>
  <c r="M520" i="16"/>
  <c r="L520" i="16"/>
  <c r="K520" i="16"/>
  <c r="K516" i="16" s="1"/>
  <c r="J520" i="16"/>
  <c r="J516" i="16" s="1"/>
  <c r="I520" i="16"/>
  <c r="H520" i="16"/>
  <c r="G520" i="16"/>
  <c r="F520" i="16"/>
  <c r="F516" i="16" s="1"/>
  <c r="E520" i="16"/>
  <c r="AG518" i="16"/>
  <c r="AE518" i="16"/>
  <c r="AD518" i="16"/>
  <c r="AA518" i="16"/>
  <c r="Y518" i="16"/>
  <c r="W518" i="16"/>
  <c r="V518" i="16"/>
  <c r="T518" i="16"/>
  <c r="S518" i="16"/>
  <c r="R518" i="16"/>
  <c r="Q518" i="16"/>
  <c r="O518" i="16"/>
  <c r="N518" i="16"/>
  <c r="K518" i="16"/>
  <c r="I518" i="16"/>
  <c r="G518" i="16"/>
  <c r="E518" i="16"/>
  <c r="AH517" i="16"/>
  <c r="AG517" i="16"/>
  <c r="AF517" i="16"/>
  <c r="AE517" i="16"/>
  <c r="AD517" i="16"/>
  <c r="AC517" i="16"/>
  <c r="AB517" i="16"/>
  <c r="AA517" i="16"/>
  <c r="Z517" i="16"/>
  <c r="Y517" i="16"/>
  <c r="X517" i="16"/>
  <c r="W517" i="16"/>
  <c r="V517" i="16"/>
  <c r="U517" i="16"/>
  <c r="T517" i="16"/>
  <c r="S517" i="16"/>
  <c r="R517" i="16"/>
  <c r="Q517" i="16"/>
  <c r="P517" i="16"/>
  <c r="O517" i="16"/>
  <c r="N517" i="16"/>
  <c r="M517" i="16"/>
  <c r="L517" i="16"/>
  <c r="K517" i="16"/>
  <c r="J517" i="16"/>
  <c r="I517" i="16"/>
  <c r="H517" i="16"/>
  <c r="G517" i="16"/>
  <c r="F517" i="16"/>
  <c r="E517" i="16"/>
  <c r="AG516" i="16"/>
  <c r="AF516" i="16"/>
  <c r="AE516" i="16"/>
  <c r="AC516" i="16"/>
  <c r="AB516" i="16"/>
  <c r="Y516" i="16"/>
  <c r="X516" i="16"/>
  <c r="W516" i="16"/>
  <c r="U516" i="16"/>
  <c r="T516" i="16"/>
  <c r="Q516" i="16"/>
  <c r="P516" i="16"/>
  <c r="O516" i="16"/>
  <c r="M516" i="16"/>
  <c r="L516" i="16"/>
  <c r="I516" i="16"/>
  <c r="H516" i="16"/>
  <c r="G516" i="16"/>
  <c r="E516" i="16"/>
  <c r="AH514" i="16"/>
  <c r="AG514" i="16"/>
  <c r="AF514" i="16"/>
  <c r="AE514" i="16"/>
  <c r="AD514" i="16"/>
  <c r="AC514" i="16"/>
  <c r="AB514" i="16"/>
  <c r="AA514" i="16"/>
  <c r="Z514" i="16"/>
  <c r="Y514" i="16"/>
  <c r="X514" i="16"/>
  <c r="W514" i="16"/>
  <c r="V514" i="16"/>
  <c r="U514" i="16"/>
  <c r="T514" i="16"/>
  <c r="S514" i="16"/>
  <c r="R514" i="16"/>
  <c r="Q514" i="16"/>
  <c r="P514" i="16"/>
  <c r="O514" i="16"/>
  <c r="N514" i="16"/>
  <c r="M514" i="16"/>
  <c r="L514" i="16"/>
  <c r="K514" i="16"/>
  <c r="J514" i="16"/>
  <c r="I514" i="16"/>
  <c r="H514" i="16"/>
  <c r="G514" i="16"/>
  <c r="F514" i="16"/>
  <c r="E514" i="16"/>
  <c r="AH513" i="16"/>
  <c r="AG513" i="16"/>
  <c r="AF513" i="16"/>
  <c r="AE513" i="16"/>
  <c r="AD513" i="16"/>
  <c r="AC513" i="16"/>
  <c r="AB513" i="16"/>
  <c r="AA513" i="16"/>
  <c r="Z513" i="16"/>
  <c r="Y513" i="16"/>
  <c r="X513" i="16"/>
  <c r="W513" i="16"/>
  <c r="V513" i="16"/>
  <c r="U513" i="16"/>
  <c r="T513" i="16"/>
  <c r="S513" i="16"/>
  <c r="R513" i="16"/>
  <c r="Q513" i="16"/>
  <c r="P513" i="16"/>
  <c r="O513" i="16"/>
  <c r="N513" i="16"/>
  <c r="M513" i="16"/>
  <c r="L513" i="16"/>
  <c r="K513" i="16"/>
  <c r="J513" i="16"/>
  <c r="I513" i="16"/>
  <c r="H513" i="16"/>
  <c r="F513" i="16"/>
  <c r="G513" i="16" s="1"/>
  <c r="E513" i="16"/>
  <c r="AH511" i="16"/>
  <c r="AG511" i="16"/>
  <c r="AF511" i="16"/>
  <c r="AE511" i="16"/>
  <c r="AD511" i="16"/>
  <c r="AC511" i="16"/>
  <c r="AB511" i="16"/>
  <c r="AA511" i="16"/>
  <c r="Z511" i="16"/>
  <c r="Y511" i="16"/>
  <c r="X511" i="16"/>
  <c r="W511" i="16"/>
  <c r="V511" i="16"/>
  <c r="U511" i="16"/>
  <c r="T511" i="16"/>
  <c r="S511" i="16"/>
  <c r="R511" i="16"/>
  <c r="Q511" i="16"/>
  <c r="P511" i="16"/>
  <c r="O511" i="16"/>
  <c r="N511" i="16"/>
  <c r="M511" i="16"/>
  <c r="L511" i="16"/>
  <c r="K511" i="16"/>
  <c r="J511" i="16"/>
  <c r="I511" i="16"/>
  <c r="H511" i="16"/>
  <c r="G511" i="16"/>
  <c r="F511" i="16"/>
  <c r="E511" i="16"/>
  <c r="AH510" i="16"/>
  <c r="AG510" i="16"/>
  <c r="AF510" i="16"/>
  <c r="AE510" i="16"/>
  <c r="AD510" i="16"/>
  <c r="AC510" i="16"/>
  <c r="AB510" i="16"/>
  <c r="AA510" i="16"/>
  <c r="Z510" i="16"/>
  <c r="Y510" i="16"/>
  <c r="X510" i="16"/>
  <c r="W510" i="16"/>
  <c r="V510" i="16"/>
  <c r="U510" i="16"/>
  <c r="T510" i="16"/>
  <c r="S510" i="16"/>
  <c r="R510" i="16"/>
  <c r="Q510" i="16"/>
  <c r="P510" i="16"/>
  <c r="O510" i="16"/>
  <c r="N510" i="16"/>
  <c r="M510" i="16"/>
  <c r="L510" i="16"/>
  <c r="K510" i="16"/>
  <c r="J510" i="16"/>
  <c r="I510" i="16"/>
  <c r="H510" i="16"/>
  <c r="G510" i="16"/>
  <c r="F510" i="16"/>
  <c r="E510" i="16"/>
  <c r="AH509" i="16"/>
  <c r="AG509" i="16"/>
  <c r="AF509" i="16"/>
  <c r="AE509" i="16"/>
  <c r="AD509" i="16"/>
  <c r="AC509" i="16"/>
  <c r="AB509" i="16"/>
  <c r="AA509" i="16"/>
  <c r="Z509" i="16"/>
  <c r="Y509" i="16"/>
  <c r="X509" i="16"/>
  <c r="W509" i="16"/>
  <c r="V509" i="16"/>
  <c r="U509" i="16"/>
  <c r="T509" i="16"/>
  <c r="S509" i="16"/>
  <c r="R509" i="16"/>
  <c r="Q509" i="16"/>
  <c r="P509" i="16"/>
  <c r="O509" i="16"/>
  <c r="N509" i="16"/>
  <c r="M509" i="16"/>
  <c r="L509" i="16"/>
  <c r="K509" i="16"/>
  <c r="J509" i="16"/>
  <c r="I509" i="16"/>
  <c r="H509" i="16"/>
  <c r="E509" i="16"/>
  <c r="F509" i="16" s="1"/>
  <c r="G509" i="16" s="1"/>
  <c r="G489" i="16" s="1"/>
  <c r="G10" i="16" s="1"/>
  <c r="AH507" i="16"/>
  <c r="AG507" i="16"/>
  <c r="AF507" i="16"/>
  <c r="AE507" i="16"/>
  <c r="AD507" i="16"/>
  <c r="AC507" i="16"/>
  <c r="AB507" i="16"/>
  <c r="AA507" i="16"/>
  <c r="Z507" i="16"/>
  <c r="Y507" i="16"/>
  <c r="X507" i="16"/>
  <c r="W507" i="16"/>
  <c r="V507" i="16"/>
  <c r="U507" i="16"/>
  <c r="T507" i="16"/>
  <c r="S507" i="16"/>
  <c r="R507" i="16"/>
  <c r="Q507" i="16"/>
  <c r="P507" i="16"/>
  <c r="O507" i="16"/>
  <c r="N507" i="16"/>
  <c r="M507" i="16"/>
  <c r="L507" i="16"/>
  <c r="K507" i="16"/>
  <c r="J507" i="16"/>
  <c r="I507" i="16"/>
  <c r="H507" i="16"/>
  <c r="G507" i="16"/>
  <c r="F507" i="16"/>
  <c r="E507" i="16"/>
  <c r="AH506" i="16"/>
  <c r="AG506" i="16"/>
  <c r="AF506" i="16"/>
  <c r="AE506" i="16"/>
  <c r="AD506" i="16"/>
  <c r="AC506" i="16"/>
  <c r="AB506" i="16"/>
  <c r="AA506" i="16"/>
  <c r="Z506" i="16"/>
  <c r="Y506" i="16"/>
  <c r="X506" i="16"/>
  <c r="W506" i="16"/>
  <c r="V506" i="16"/>
  <c r="U506" i="16"/>
  <c r="T506" i="16"/>
  <c r="S506" i="16"/>
  <c r="R506" i="16"/>
  <c r="Q506" i="16"/>
  <c r="P506" i="16"/>
  <c r="O506" i="16"/>
  <c r="N506" i="16"/>
  <c r="M506" i="16"/>
  <c r="L506" i="16"/>
  <c r="K506" i="16"/>
  <c r="J506" i="16"/>
  <c r="I506" i="16"/>
  <c r="H506" i="16"/>
  <c r="G506" i="16"/>
  <c r="F506" i="16"/>
  <c r="E506" i="16"/>
  <c r="AH505" i="16"/>
  <c r="AG505" i="16"/>
  <c r="AF505" i="16"/>
  <c r="AE505" i="16"/>
  <c r="AD505" i="16"/>
  <c r="AC505" i="16"/>
  <c r="AB505" i="16"/>
  <c r="AA505" i="16"/>
  <c r="Z505" i="16"/>
  <c r="Y505" i="16"/>
  <c r="X505" i="16"/>
  <c r="W505" i="16"/>
  <c r="V505" i="16"/>
  <c r="U505" i="16"/>
  <c r="T505" i="16"/>
  <c r="S505" i="16"/>
  <c r="R505" i="16"/>
  <c r="Q505" i="16"/>
  <c r="P505" i="16"/>
  <c r="O505" i="16"/>
  <c r="K505" i="16"/>
  <c r="L505" i="16" s="1"/>
  <c r="M505" i="16" s="1"/>
  <c r="J505" i="16"/>
  <c r="I505" i="16"/>
  <c r="H505" i="16"/>
  <c r="G505" i="16"/>
  <c r="F505" i="16"/>
  <c r="E505" i="16"/>
  <c r="AH503" i="16"/>
  <c r="AG503" i="16"/>
  <c r="AF503" i="16"/>
  <c r="AE503" i="16"/>
  <c r="AD503" i="16"/>
  <c r="AC503" i="16"/>
  <c r="AB503" i="16"/>
  <c r="AA503" i="16"/>
  <c r="Z503" i="16"/>
  <c r="Y503" i="16"/>
  <c r="X503" i="16"/>
  <c r="W503" i="16"/>
  <c r="V503" i="16"/>
  <c r="U503" i="16"/>
  <c r="T503" i="16"/>
  <c r="S503" i="16"/>
  <c r="R503" i="16"/>
  <c r="Q503" i="16"/>
  <c r="P503" i="16"/>
  <c r="O503" i="16"/>
  <c r="N503" i="16"/>
  <c r="M503" i="16"/>
  <c r="L503" i="16"/>
  <c r="K503" i="16"/>
  <c r="J503" i="16"/>
  <c r="I503" i="16"/>
  <c r="H503" i="16"/>
  <c r="G503" i="16"/>
  <c r="F503" i="16"/>
  <c r="E503" i="16"/>
  <c r="AH502" i="16"/>
  <c r="AG502" i="16"/>
  <c r="AF502" i="16"/>
  <c r="AE502" i="16"/>
  <c r="AD502" i="16"/>
  <c r="AC502" i="16"/>
  <c r="AB502" i="16"/>
  <c r="AA502" i="16"/>
  <c r="Z502" i="16"/>
  <c r="Y502" i="16"/>
  <c r="X502" i="16"/>
  <c r="W502" i="16"/>
  <c r="V502" i="16"/>
  <c r="U502" i="16"/>
  <c r="T502" i="16"/>
  <c r="S502" i="16"/>
  <c r="R502" i="16"/>
  <c r="Q502" i="16"/>
  <c r="P502" i="16"/>
  <c r="O502" i="16"/>
  <c r="N502" i="16"/>
  <c r="M502" i="16"/>
  <c r="L502" i="16"/>
  <c r="K502" i="16"/>
  <c r="J502" i="16"/>
  <c r="I502" i="16"/>
  <c r="H502" i="16"/>
  <c r="G502" i="16"/>
  <c r="F502" i="16"/>
  <c r="E502" i="16"/>
  <c r="AH501" i="16"/>
  <c r="AG501" i="16"/>
  <c r="AF501" i="16"/>
  <c r="AE501" i="16"/>
  <c r="AD501" i="16"/>
  <c r="AC501" i="16"/>
  <c r="AB501" i="16"/>
  <c r="AA501" i="16"/>
  <c r="Z501" i="16"/>
  <c r="Y501" i="16"/>
  <c r="X501" i="16"/>
  <c r="W501" i="16"/>
  <c r="V501" i="16"/>
  <c r="U501" i="16"/>
  <c r="T501" i="16"/>
  <c r="S501" i="16"/>
  <c r="R501" i="16"/>
  <c r="Q501" i="16"/>
  <c r="P501" i="16"/>
  <c r="O501" i="16"/>
  <c r="N501" i="16"/>
  <c r="M501" i="16"/>
  <c r="L501" i="16"/>
  <c r="K501" i="16"/>
  <c r="J501" i="16"/>
  <c r="I501" i="16"/>
  <c r="H501" i="16"/>
  <c r="G501" i="16"/>
  <c r="E501" i="16"/>
  <c r="F501" i="16" s="1"/>
  <c r="AH499" i="16"/>
  <c r="AG499" i="16"/>
  <c r="AF499" i="16"/>
  <c r="AE499" i="16"/>
  <c r="AD499" i="16"/>
  <c r="AC499" i="16"/>
  <c r="AB499" i="16"/>
  <c r="AA499" i="16"/>
  <c r="Z499" i="16"/>
  <c r="Y499" i="16"/>
  <c r="X499" i="16"/>
  <c r="W499" i="16"/>
  <c r="V499" i="16"/>
  <c r="U499" i="16"/>
  <c r="T499" i="16"/>
  <c r="S499" i="16"/>
  <c r="R499" i="16"/>
  <c r="Q499" i="16"/>
  <c r="P499" i="16"/>
  <c r="O499" i="16"/>
  <c r="N499" i="16"/>
  <c r="M499" i="16"/>
  <c r="L499" i="16"/>
  <c r="K499" i="16"/>
  <c r="J499" i="16"/>
  <c r="I499" i="16"/>
  <c r="H499" i="16"/>
  <c r="G499" i="16"/>
  <c r="F499" i="16"/>
  <c r="E499" i="16"/>
  <c r="AH498" i="16"/>
  <c r="AG498" i="16"/>
  <c r="AF498" i="16"/>
  <c r="AE498" i="16"/>
  <c r="AD498" i="16"/>
  <c r="AC498" i="16"/>
  <c r="AB498" i="16"/>
  <c r="AA498" i="16"/>
  <c r="Z498" i="16"/>
  <c r="Y498" i="16"/>
  <c r="X498" i="16"/>
  <c r="W498" i="16"/>
  <c r="V498" i="16"/>
  <c r="U498" i="16"/>
  <c r="T498" i="16"/>
  <c r="S498" i="16"/>
  <c r="R498" i="16"/>
  <c r="Q498" i="16"/>
  <c r="P498" i="16"/>
  <c r="O498" i="16"/>
  <c r="N498" i="16"/>
  <c r="M498" i="16"/>
  <c r="L498" i="16"/>
  <c r="K498" i="16"/>
  <c r="J498" i="16"/>
  <c r="I498" i="16"/>
  <c r="H498" i="16"/>
  <c r="G498" i="16"/>
  <c r="F498" i="16"/>
  <c r="E498" i="16"/>
  <c r="AH497" i="16"/>
  <c r="AH489" i="16" s="1"/>
  <c r="AG497" i="16"/>
  <c r="AF497" i="16"/>
  <c r="AE497" i="16"/>
  <c r="AE489" i="16" s="1"/>
  <c r="AD497" i="16"/>
  <c r="AC497" i="16"/>
  <c r="AB497" i="16"/>
  <c r="AA497" i="16"/>
  <c r="Z497" i="16"/>
  <c r="Z489" i="16" s="1"/>
  <c r="Y497" i="16"/>
  <c r="X497" i="16"/>
  <c r="W497" i="16"/>
  <c r="W489" i="16" s="1"/>
  <c r="V497" i="16"/>
  <c r="U497" i="16"/>
  <c r="T497" i="16"/>
  <c r="S497" i="16"/>
  <c r="R497" i="16"/>
  <c r="R489" i="16" s="1"/>
  <c r="Q497" i="16"/>
  <c r="P497" i="16"/>
  <c r="O497" i="16"/>
  <c r="N497" i="16"/>
  <c r="M497" i="16"/>
  <c r="L497" i="16"/>
  <c r="K497" i="16"/>
  <c r="J497" i="16"/>
  <c r="J489" i="16" s="1"/>
  <c r="I497" i="16"/>
  <c r="H497" i="16"/>
  <c r="G497" i="16"/>
  <c r="E497" i="16"/>
  <c r="F497" i="16" s="1"/>
  <c r="AH495" i="16"/>
  <c r="AG495" i="16"/>
  <c r="AF495" i="16"/>
  <c r="AE495" i="16"/>
  <c r="AE487" i="16" s="1"/>
  <c r="AD495" i="16"/>
  <c r="AC495" i="16"/>
  <c r="AB495" i="16"/>
  <c r="AA495" i="16"/>
  <c r="Z495" i="16"/>
  <c r="Y495" i="16"/>
  <c r="X495" i="16"/>
  <c r="W495" i="16"/>
  <c r="V495" i="16"/>
  <c r="U495" i="16"/>
  <c r="T495" i="16"/>
  <c r="S495" i="16"/>
  <c r="R495" i="16"/>
  <c r="Q495" i="16"/>
  <c r="P495" i="16"/>
  <c r="O495" i="16"/>
  <c r="N495" i="16"/>
  <c r="M495" i="16"/>
  <c r="L495" i="16"/>
  <c r="K495" i="16"/>
  <c r="J495" i="16"/>
  <c r="I495" i="16"/>
  <c r="H495" i="16"/>
  <c r="G495" i="16"/>
  <c r="G487" i="16" s="1"/>
  <c r="F495" i="16"/>
  <c r="E495" i="16"/>
  <c r="AH494" i="16"/>
  <c r="AG494" i="16"/>
  <c r="AF494" i="16"/>
  <c r="AE494" i="16"/>
  <c r="AD494" i="16"/>
  <c r="AC494" i="16"/>
  <c r="AB494" i="16"/>
  <c r="AA494" i="16"/>
  <c r="Z494" i="16"/>
  <c r="Y494" i="16"/>
  <c r="X494" i="16"/>
  <c r="W494" i="16"/>
  <c r="V494" i="16"/>
  <c r="U494" i="16"/>
  <c r="T494" i="16"/>
  <c r="S494" i="16"/>
  <c r="R494" i="16"/>
  <c r="Q494" i="16"/>
  <c r="P494" i="16"/>
  <c r="O494" i="16"/>
  <c r="N494" i="16"/>
  <c r="M494" i="16"/>
  <c r="L494" i="16"/>
  <c r="K494" i="16"/>
  <c r="J494" i="16"/>
  <c r="I494" i="16"/>
  <c r="H494" i="16"/>
  <c r="G494" i="16"/>
  <c r="F494" i="16"/>
  <c r="E494" i="16"/>
  <c r="AH493" i="16"/>
  <c r="AG493" i="16"/>
  <c r="AF493" i="16"/>
  <c r="AE493" i="16"/>
  <c r="AD493" i="16"/>
  <c r="AC493" i="16"/>
  <c r="AB493" i="16"/>
  <c r="AB489" i="16" s="1"/>
  <c r="AA493" i="16"/>
  <c r="Z493" i="16"/>
  <c r="Y493" i="16"/>
  <c r="X493" i="16"/>
  <c r="W493" i="16"/>
  <c r="V493" i="16"/>
  <c r="U493" i="16"/>
  <c r="U489" i="16" s="1"/>
  <c r="T493" i="16"/>
  <c r="T489" i="16" s="1"/>
  <c r="S493" i="16"/>
  <c r="S489" i="16" s="1"/>
  <c r="R493" i="16"/>
  <c r="Q493" i="16"/>
  <c r="P493" i="16"/>
  <c r="O493" i="16"/>
  <c r="N493" i="16"/>
  <c r="M493" i="16"/>
  <c r="L493" i="16"/>
  <c r="L489" i="16" s="1"/>
  <c r="K493" i="16"/>
  <c r="J493" i="16"/>
  <c r="I493" i="16"/>
  <c r="H493" i="16"/>
  <c r="G493" i="16"/>
  <c r="E493" i="16"/>
  <c r="F493" i="16" s="1"/>
  <c r="AH491" i="16"/>
  <c r="AG491" i="16"/>
  <c r="AF491" i="16"/>
  <c r="AE491" i="16"/>
  <c r="AD491" i="16"/>
  <c r="AC491" i="16"/>
  <c r="AB491" i="16"/>
  <c r="AA491" i="16"/>
  <c r="Z491" i="16"/>
  <c r="Z487" i="16" s="1"/>
  <c r="Y491" i="16"/>
  <c r="Y487" i="16" s="1"/>
  <c r="X491" i="16"/>
  <c r="W491" i="16"/>
  <c r="V491" i="16"/>
  <c r="U491" i="16"/>
  <c r="T491" i="16"/>
  <c r="S491" i="16"/>
  <c r="R491" i="16"/>
  <c r="Q491" i="16"/>
  <c r="Q487" i="16" s="1"/>
  <c r="P491" i="16"/>
  <c r="O491" i="16"/>
  <c r="N491" i="16"/>
  <c r="M491" i="16"/>
  <c r="L491" i="16"/>
  <c r="K491" i="16"/>
  <c r="J491" i="16"/>
  <c r="J487" i="16" s="1"/>
  <c r="I491" i="16"/>
  <c r="H491" i="16"/>
  <c r="G491" i="16"/>
  <c r="F491" i="16"/>
  <c r="E491" i="16"/>
  <c r="AG489" i="16"/>
  <c r="AC489" i="16"/>
  <c r="AA489" i="16"/>
  <c r="Y489" i="16"/>
  <c r="V489" i="16"/>
  <c r="Q489" i="16"/>
  <c r="O489" i="16"/>
  <c r="K489" i="16"/>
  <c r="I489" i="16"/>
  <c r="E489" i="16"/>
  <c r="AH488" i="16"/>
  <c r="AG488" i="16"/>
  <c r="AF488" i="16"/>
  <c r="AE488" i="16"/>
  <c r="AD488" i="16"/>
  <c r="AC488" i="16"/>
  <c r="AB488" i="16"/>
  <c r="AA488" i="16"/>
  <c r="Z488" i="16"/>
  <c r="Y488" i="16"/>
  <c r="X488" i="16"/>
  <c r="W488" i="16"/>
  <c r="V488" i="16"/>
  <c r="U488" i="16"/>
  <c r="T488" i="16"/>
  <c r="S488" i="16"/>
  <c r="R488" i="16"/>
  <c r="Q488" i="16"/>
  <c r="P488" i="16"/>
  <c r="O488" i="16"/>
  <c r="N488" i="16"/>
  <c r="M488" i="16"/>
  <c r="L488" i="16"/>
  <c r="K488" i="16"/>
  <c r="J488" i="16"/>
  <c r="I488" i="16"/>
  <c r="H488" i="16"/>
  <c r="G488" i="16"/>
  <c r="F488" i="16"/>
  <c r="E488" i="16"/>
  <c r="AH487" i="16"/>
  <c r="AG487" i="16"/>
  <c r="AC487" i="16"/>
  <c r="AA487" i="16"/>
  <c r="W487" i="16"/>
  <c r="U487" i="16"/>
  <c r="S487" i="16"/>
  <c r="R487" i="16"/>
  <c r="O487" i="16"/>
  <c r="M487" i="16"/>
  <c r="K487" i="16"/>
  <c r="I487" i="16"/>
  <c r="E487" i="16"/>
  <c r="AH480" i="16"/>
  <c r="AG480" i="16"/>
  <c r="AF480" i="16"/>
  <c r="AE480" i="16"/>
  <c r="AD480" i="16"/>
  <c r="AC480" i="16"/>
  <c r="AB480" i="16"/>
  <c r="AA480" i="16"/>
  <c r="Z480" i="16"/>
  <c r="Y480" i="16"/>
  <c r="X480" i="16"/>
  <c r="W480" i="16"/>
  <c r="V480" i="16"/>
  <c r="U480" i="16"/>
  <c r="T480" i="16"/>
  <c r="S480" i="16"/>
  <c r="R480" i="16"/>
  <c r="Q480" i="16"/>
  <c r="P480" i="16"/>
  <c r="O480" i="16"/>
  <c r="N480" i="16"/>
  <c r="M480" i="16"/>
  <c r="L480" i="16"/>
  <c r="K480" i="16"/>
  <c r="J480" i="16"/>
  <c r="I480" i="16"/>
  <c r="H480" i="16"/>
  <c r="G480" i="16"/>
  <c r="F480" i="16"/>
  <c r="E480" i="16"/>
  <c r="AH479" i="16"/>
  <c r="AG479" i="16"/>
  <c r="AF479" i="16"/>
  <c r="AE479" i="16"/>
  <c r="AD479" i="16"/>
  <c r="AC479" i="16"/>
  <c r="AB479" i="16"/>
  <c r="AA479" i="16"/>
  <c r="Z479" i="16"/>
  <c r="Y479" i="16"/>
  <c r="X479" i="16"/>
  <c r="W479" i="16"/>
  <c r="V479" i="16"/>
  <c r="U479" i="16"/>
  <c r="T479" i="16"/>
  <c r="S479" i="16"/>
  <c r="R479" i="16"/>
  <c r="Q479" i="16"/>
  <c r="P479" i="16"/>
  <c r="O479" i="16"/>
  <c r="N479" i="16"/>
  <c r="M479" i="16"/>
  <c r="J479" i="16"/>
  <c r="I479" i="16"/>
  <c r="H479" i="16"/>
  <c r="G479" i="16"/>
  <c r="F479" i="16"/>
  <c r="E479" i="16"/>
  <c r="AH477" i="16"/>
  <c r="AG477" i="16"/>
  <c r="AF477" i="16"/>
  <c r="AE477" i="16"/>
  <c r="AD477" i="16"/>
  <c r="AC477" i="16"/>
  <c r="AB477" i="16"/>
  <c r="AA477" i="16"/>
  <c r="Z477" i="16"/>
  <c r="Y477" i="16"/>
  <c r="X477" i="16"/>
  <c r="W477" i="16"/>
  <c r="V477" i="16"/>
  <c r="U477" i="16"/>
  <c r="T477" i="16"/>
  <c r="S477" i="16"/>
  <c r="R477" i="16"/>
  <c r="Q477" i="16"/>
  <c r="P477" i="16"/>
  <c r="O477" i="16"/>
  <c r="N477" i="16"/>
  <c r="M477" i="16"/>
  <c r="L477" i="16"/>
  <c r="K477" i="16"/>
  <c r="J477" i="16"/>
  <c r="I477" i="16"/>
  <c r="H477" i="16"/>
  <c r="G477" i="16"/>
  <c r="F477" i="16"/>
  <c r="E477" i="16"/>
  <c r="AH476" i="16"/>
  <c r="AG476" i="16"/>
  <c r="AF476" i="16"/>
  <c r="AE476" i="16"/>
  <c r="AD476" i="16"/>
  <c r="AC476" i="16"/>
  <c r="AB476" i="16"/>
  <c r="AA476" i="16"/>
  <c r="Z476" i="16"/>
  <c r="Y476" i="16"/>
  <c r="X476" i="16"/>
  <c r="W476" i="16"/>
  <c r="V476" i="16"/>
  <c r="U476" i="16"/>
  <c r="T476" i="16"/>
  <c r="S476" i="16"/>
  <c r="R476" i="16"/>
  <c r="Q476" i="16"/>
  <c r="P476" i="16"/>
  <c r="O476" i="16"/>
  <c r="N476" i="16"/>
  <c r="M476" i="16"/>
  <c r="L476" i="16"/>
  <c r="K476" i="16"/>
  <c r="J476" i="16"/>
  <c r="I476" i="16"/>
  <c r="H476" i="16"/>
  <c r="G476" i="16"/>
  <c r="F476" i="16"/>
  <c r="E476" i="16"/>
  <c r="AH475" i="16"/>
  <c r="AG475" i="16"/>
  <c r="AF475" i="16"/>
  <c r="AE475" i="16"/>
  <c r="AD475" i="16"/>
  <c r="AC475" i="16"/>
  <c r="AB475" i="16"/>
  <c r="AA475" i="16"/>
  <c r="Z475" i="16"/>
  <c r="Y475" i="16"/>
  <c r="X475" i="16"/>
  <c r="W475" i="16"/>
  <c r="V475" i="16"/>
  <c r="U475" i="16"/>
  <c r="T475" i="16"/>
  <c r="S475" i="16"/>
  <c r="R475" i="16"/>
  <c r="Q475" i="16"/>
  <c r="Q471" i="16" s="1"/>
  <c r="P475" i="16"/>
  <c r="O475" i="16"/>
  <c r="N475" i="16"/>
  <c r="K475" i="16"/>
  <c r="L475" i="16" s="1"/>
  <c r="J475" i="16"/>
  <c r="I475" i="16"/>
  <c r="H475" i="16"/>
  <c r="G475" i="16"/>
  <c r="F475" i="16"/>
  <c r="E475" i="16"/>
  <c r="AH473" i="16"/>
  <c r="AG473" i="16"/>
  <c r="AF473" i="16"/>
  <c r="AE473" i="16"/>
  <c r="AD473" i="16"/>
  <c r="AC473" i="16"/>
  <c r="AB473" i="16"/>
  <c r="AA473" i="16"/>
  <c r="Z473" i="16"/>
  <c r="Z469" i="16" s="1"/>
  <c r="Z8" i="16" s="1"/>
  <c r="Y473" i="16"/>
  <c r="X473" i="16"/>
  <c r="X469" i="16" s="1"/>
  <c r="W473" i="16"/>
  <c r="V473" i="16"/>
  <c r="V469" i="16" s="1"/>
  <c r="U473" i="16"/>
  <c r="U469" i="16" s="1"/>
  <c r="T473" i="16"/>
  <c r="S473" i="16"/>
  <c r="R473" i="16"/>
  <c r="Q473" i="16"/>
  <c r="P473" i="16"/>
  <c r="P469" i="16" s="1"/>
  <c r="O473" i="16"/>
  <c r="N473" i="16"/>
  <c r="N469" i="16" s="1"/>
  <c r="M473" i="16"/>
  <c r="M469" i="16" s="1"/>
  <c r="L473" i="16"/>
  <c r="K473" i="16"/>
  <c r="J473" i="16"/>
  <c r="J469" i="16" s="1"/>
  <c r="J8" i="16" s="1"/>
  <c r="I473" i="16"/>
  <c r="H473" i="16"/>
  <c r="G473" i="16"/>
  <c r="F473" i="16"/>
  <c r="F469" i="16" s="1"/>
  <c r="E473" i="16"/>
  <c r="E469" i="16" s="1"/>
  <c r="AH471" i="16"/>
  <c r="AE471" i="16"/>
  <c r="AC471" i="16"/>
  <c r="AB471" i="16"/>
  <c r="AA471" i="16"/>
  <c r="Z471" i="16"/>
  <c r="Y471" i="16"/>
  <c r="W471" i="16"/>
  <c r="U471" i="16"/>
  <c r="T471" i="16"/>
  <c r="S471" i="16"/>
  <c r="R471" i="16"/>
  <c r="O471" i="16"/>
  <c r="I471" i="16"/>
  <c r="G471" i="16"/>
  <c r="E471" i="16"/>
  <c r="AH470" i="16"/>
  <c r="AG470" i="16"/>
  <c r="AF470" i="16"/>
  <c r="AE470" i="16"/>
  <c r="AD470" i="16"/>
  <c r="AC470" i="16"/>
  <c r="AB470" i="16"/>
  <c r="AA470" i="16"/>
  <c r="Z470" i="16"/>
  <c r="Y470" i="16"/>
  <c r="X470" i="16"/>
  <c r="W470" i="16"/>
  <c r="V470" i="16"/>
  <c r="U470" i="16"/>
  <c r="T470" i="16"/>
  <c r="S470" i="16"/>
  <c r="R470" i="16"/>
  <c r="Q470" i="16"/>
  <c r="P470" i="16"/>
  <c r="O470" i="16"/>
  <c r="N470" i="16"/>
  <c r="M470" i="16"/>
  <c r="L470" i="16"/>
  <c r="K470" i="16"/>
  <c r="J470" i="16"/>
  <c r="I470" i="16"/>
  <c r="H470" i="16"/>
  <c r="G470" i="16"/>
  <c r="F470" i="16"/>
  <c r="E470" i="16"/>
  <c r="AH469" i="16"/>
  <c r="AG469" i="16"/>
  <c r="AF469" i="16"/>
  <c r="AE469" i="16"/>
  <c r="AD469" i="16"/>
  <c r="AC469" i="16"/>
  <c r="AA469" i="16"/>
  <c r="Y469" i="16"/>
  <c r="W469" i="16"/>
  <c r="S469" i="16"/>
  <c r="R469" i="16"/>
  <c r="Q469" i="16"/>
  <c r="O469" i="16"/>
  <c r="K469" i="16"/>
  <c r="I469" i="16"/>
  <c r="H469" i="16"/>
  <c r="G469" i="16"/>
  <c r="AH467" i="16"/>
  <c r="AG467" i="16"/>
  <c r="AF467" i="16"/>
  <c r="AE467" i="16"/>
  <c r="AD467" i="16"/>
  <c r="AC467" i="16"/>
  <c r="AB467" i="16"/>
  <c r="AA467" i="16"/>
  <c r="Z467" i="16"/>
  <c r="Y467" i="16"/>
  <c r="X467" i="16"/>
  <c r="W467" i="16"/>
  <c r="V467" i="16"/>
  <c r="U467" i="16"/>
  <c r="T467" i="16"/>
  <c r="S467" i="16"/>
  <c r="R467" i="16"/>
  <c r="Q467" i="16"/>
  <c r="P467" i="16"/>
  <c r="O467" i="16"/>
  <c r="N467" i="16"/>
  <c r="M467" i="16"/>
  <c r="L467" i="16"/>
  <c r="K467" i="16"/>
  <c r="J467" i="16"/>
  <c r="I467" i="16"/>
  <c r="H467" i="16"/>
  <c r="G467" i="16"/>
  <c r="F467" i="16"/>
  <c r="E467" i="16"/>
  <c r="AH466" i="16"/>
  <c r="AG466" i="16"/>
  <c r="AF466" i="16"/>
  <c r="AE466" i="16"/>
  <c r="AD466" i="16"/>
  <c r="AC466" i="16"/>
  <c r="AB466" i="16"/>
  <c r="AA466" i="16"/>
  <c r="Z466" i="16"/>
  <c r="Y466" i="16"/>
  <c r="X466" i="16"/>
  <c r="W466" i="16"/>
  <c r="V466" i="16"/>
  <c r="U466" i="16"/>
  <c r="T466" i="16"/>
  <c r="S466" i="16"/>
  <c r="R466" i="16"/>
  <c r="Q466" i="16"/>
  <c r="P466" i="16"/>
  <c r="O466" i="16"/>
  <c r="N466" i="16"/>
  <c r="M466" i="16"/>
  <c r="L466" i="16"/>
  <c r="K466" i="16"/>
  <c r="J466" i="16"/>
  <c r="I466" i="16"/>
  <c r="H466" i="16"/>
  <c r="G466" i="16"/>
  <c r="E466" i="16"/>
  <c r="F466" i="16" s="1"/>
  <c r="AH464" i="16"/>
  <c r="AG464" i="16"/>
  <c r="AF464" i="16"/>
  <c r="AE464" i="16"/>
  <c r="AD464" i="16"/>
  <c r="AC464" i="16"/>
  <c r="AB464" i="16"/>
  <c r="AA464" i="16"/>
  <c r="Z464" i="16"/>
  <c r="Y464" i="16"/>
  <c r="X464" i="16"/>
  <c r="W464" i="16"/>
  <c r="V464" i="16"/>
  <c r="U464" i="16"/>
  <c r="T464" i="16"/>
  <c r="S464" i="16"/>
  <c r="R464" i="16"/>
  <c r="Q464" i="16"/>
  <c r="P464" i="16"/>
  <c r="O464" i="16"/>
  <c r="N464" i="16"/>
  <c r="M464" i="16"/>
  <c r="L464" i="16"/>
  <c r="K464" i="16"/>
  <c r="J464" i="16"/>
  <c r="I464" i="16"/>
  <c r="H464" i="16"/>
  <c r="G464" i="16"/>
  <c r="F464" i="16"/>
  <c r="E464" i="16"/>
  <c r="AH463" i="16"/>
  <c r="AG463" i="16"/>
  <c r="AF463" i="16"/>
  <c r="AE463" i="16"/>
  <c r="AD463" i="16"/>
  <c r="AC463" i="16"/>
  <c r="AB463" i="16"/>
  <c r="AA463" i="16"/>
  <c r="Z463" i="16"/>
  <c r="Y463" i="16"/>
  <c r="X463" i="16"/>
  <c r="W463" i="16"/>
  <c r="V463" i="16"/>
  <c r="U463" i="16"/>
  <c r="T463" i="16"/>
  <c r="S463" i="16"/>
  <c r="R463" i="16"/>
  <c r="Q463" i="16"/>
  <c r="P463" i="16"/>
  <c r="O463" i="16"/>
  <c r="N463" i="16"/>
  <c r="M463" i="16"/>
  <c r="L463" i="16"/>
  <c r="K463" i="16"/>
  <c r="J463" i="16"/>
  <c r="I463" i="16"/>
  <c r="H463" i="16"/>
  <c r="G463" i="16"/>
  <c r="F463" i="16"/>
  <c r="E463" i="16"/>
  <c r="AH462" i="16"/>
  <c r="AG462" i="16"/>
  <c r="AF462" i="16"/>
  <c r="AE462" i="16"/>
  <c r="AD462" i="16"/>
  <c r="AC462" i="16"/>
  <c r="AB462" i="16"/>
  <c r="AB458" i="16" s="1"/>
  <c r="AA462" i="16"/>
  <c r="Z462" i="16"/>
  <c r="Y462" i="16"/>
  <c r="X462" i="16"/>
  <c r="W462" i="16"/>
  <c r="V462" i="16"/>
  <c r="U462" i="16"/>
  <c r="T462" i="16"/>
  <c r="T458" i="16" s="1"/>
  <c r="S462" i="16"/>
  <c r="R462" i="16"/>
  <c r="Q462" i="16"/>
  <c r="P462" i="16"/>
  <c r="O462" i="16"/>
  <c r="N462" i="16"/>
  <c r="K462" i="16"/>
  <c r="L462" i="16" s="1"/>
  <c r="J462" i="16"/>
  <c r="I462" i="16"/>
  <c r="H462" i="16"/>
  <c r="G462" i="16"/>
  <c r="F462" i="16"/>
  <c r="E462" i="16"/>
  <c r="AH460" i="16"/>
  <c r="AG460" i="16"/>
  <c r="AF460" i="16"/>
  <c r="AE460" i="16"/>
  <c r="AD460" i="16"/>
  <c r="AC460" i="16"/>
  <c r="AB460" i="16"/>
  <c r="AA460" i="16"/>
  <c r="Z460" i="16"/>
  <c r="Y460" i="16"/>
  <c r="X460" i="16"/>
  <c r="W460" i="16"/>
  <c r="V460" i="16"/>
  <c r="U460" i="16"/>
  <c r="T460" i="16"/>
  <c r="S460" i="16"/>
  <c r="R460" i="16"/>
  <c r="Q460" i="16"/>
  <c r="P460" i="16"/>
  <c r="O460" i="16"/>
  <c r="N460" i="16"/>
  <c r="M460" i="16"/>
  <c r="L460" i="16"/>
  <c r="K460" i="16"/>
  <c r="J460" i="16"/>
  <c r="I460" i="16"/>
  <c r="H460" i="16"/>
  <c r="G460" i="16"/>
  <c r="F460" i="16"/>
  <c r="E460" i="16"/>
  <c r="AG458" i="16"/>
  <c r="AF458" i="16"/>
  <c r="AE458" i="16"/>
  <c r="AD458" i="16"/>
  <c r="AC458" i="16"/>
  <c r="AA458" i="16"/>
  <c r="Y458" i="16"/>
  <c r="X458" i="16"/>
  <c r="W458" i="16"/>
  <c r="V458" i="16"/>
  <c r="U458" i="16"/>
  <c r="S458" i="16"/>
  <c r="Q458" i="16"/>
  <c r="P458" i="16"/>
  <c r="O458" i="16"/>
  <c r="N458" i="16"/>
  <c r="K458" i="16"/>
  <c r="I458" i="16"/>
  <c r="H458" i="16"/>
  <c r="G458" i="16"/>
  <c r="F458" i="16"/>
  <c r="E458" i="16"/>
  <c r="AH457" i="16"/>
  <c r="AG457" i="16"/>
  <c r="AF457" i="16"/>
  <c r="AE457" i="16"/>
  <c r="AD457" i="16"/>
  <c r="AC457" i="16"/>
  <c r="AB457" i="16"/>
  <c r="AA457" i="16"/>
  <c r="Z457" i="16"/>
  <c r="Y457" i="16"/>
  <c r="X457" i="16"/>
  <c r="W457" i="16"/>
  <c r="V457" i="16"/>
  <c r="U457" i="16"/>
  <c r="T457" i="16"/>
  <c r="S457" i="16"/>
  <c r="R457" i="16"/>
  <c r="Q457" i="16"/>
  <c r="P457" i="16"/>
  <c r="O457" i="16"/>
  <c r="N457" i="16"/>
  <c r="M457" i="16"/>
  <c r="L457" i="16"/>
  <c r="K457" i="16"/>
  <c r="J457" i="16"/>
  <c r="I457" i="16"/>
  <c r="H457" i="16"/>
  <c r="G457" i="16"/>
  <c r="F457" i="16"/>
  <c r="E457" i="16"/>
  <c r="AH456" i="16"/>
  <c r="AG456" i="16"/>
  <c r="AE456" i="16"/>
  <c r="AD456" i="16"/>
  <c r="AC456" i="16"/>
  <c r="AB456" i="16"/>
  <c r="AA456" i="16"/>
  <c r="Z456" i="16"/>
  <c r="Y456" i="16"/>
  <c r="W456" i="16"/>
  <c r="V456" i="16"/>
  <c r="U456" i="16"/>
  <c r="T456" i="16"/>
  <c r="S456" i="16"/>
  <c r="R456" i="16"/>
  <c r="Q456" i="16"/>
  <c r="O456" i="16"/>
  <c r="N456" i="16"/>
  <c r="M456" i="16"/>
  <c r="L456" i="16"/>
  <c r="K456" i="16"/>
  <c r="J456" i="16"/>
  <c r="G456" i="16"/>
  <c r="F456" i="16"/>
  <c r="E456" i="16"/>
  <c r="AH450" i="16"/>
  <c r="AH446" i="16" s="1"/>
  <c r="AG450" i="16"/>
  <c r="AG446" i="16" s="1"/>
  <c r="AF450" i="16"/>
  <c r="AF446" i="16" s="1"/>
  <c r="AE450" i="16"/>
  <c r="AE446" i="16" s="1"/>
  <c r="AD450" i="16"/>
  <c r="AD446" i="16" s="1"/>
  <c r="AC450" i="16"/>
  <c r="AC446" i="16" s="1"/>
  <c r="AB450" i="16"/>
  <c r="AB446" i="16" s="1"/>
  <c r="AA450" i="16"/>
  <c r="AA446" i="16" s="1"/>
  <c r="Z450" i="16"/>
  <c r="Z446" i="16" s="1"/>
  <c r="Y450" i="16"/>
  <c r="Y446" i="16" s="1"/>
  <c r="X450" i="16"/>
  <c r="X446" i="16" s="1"/>
  <c r="W450" i="16"/>
  <c r="W446" i="16" s="1"/>
  <c r="V450" i="16"/>
  <c r="V446" i="16" s="1"/>
  <c r="U450" i="16"/>
  <c r="U446" i="16" s="1"/>
  <c r="T450" i="16"/>
  <c r="T446" i="16" s="1"/>
  <c r="S450" i="16"/>
  <c r="S446" i="16" s="1"/>
  <c r="R450" i="16"/>
  <c r="R446" i="16" s="1"/>
  <c r="Q450" i="16"/>
  <c r="Q446" i="16" s="1"/>
  <c r="P450" i="16"/>
  <c r="P446" i="16" s="1"/>
  <c r="O450" i="16"/>
  <c r="O446" i="16" s="1"/>
  <c r="N450" i="16"/>
  <c r="N446" i="16" s="1"/>
  <c r="M450" i="16"/>
  <c r="M446" i="16" s="1"/>
  <c r="L450" i="16"/>
  <c r="L446" i="16" s="1"/>
  <c r="K450" i="16"/>
  <c r="K446" i="16" s="1"/>
  <c r="J450" i="16"/>
  <c r="J446" i="16" s="1"/>
  <c r="I450" i="16"/>
  <c r="I446" i="16" s="1"/>
  <c r="H450" i="16"/>
  <c r="H446" i="16" s="1"/>
  <c r="G450" i="16"/>
  <c r="G446" i="16" s="1"/>
  <c r="F450" i="16"/>
  <c r="F446" i="16" s="1"/>
  <c r="E450" i="16"/>
  <c r="E446" i="16" s="1"/>
  <c r="AH449" i="16"/>
  <c r="AG449" i="16"/>
  <c r="AF449" i="16"/>
  <c r="AE449" i="16"/>
  <c r="AD449" i="16"/>
  <c r="AC449" i="16"/>
  <c r="AB449" i="16"/>
  <c r="AA449" i="16"/>
  <c r="Z449" i="16"/>
  <c r="Y449" i="16"/>
  <c r="X449" i="16"/>
  <c r="W449" i="16"/>
  <c r="V449" i="16"/>
  <c r="U449" i="16"/>
  <c r="T449" i="16"/>
  <c r="S449" i="16"/>
  <c r="R449" i="16"/>
  <c r="Q449" i="16"/>
  <c r="P449" i="16"/>
  <c r="O449" i="16"/>
  <c r="N449" i="16"/>
  <c r="M449" i="16"/>
  <c r="L449" i="16"/>
  <c r="K449" i="16"/>
  <c r="J449" i="16"/>
  <c r="I449" i="16"/>
  <c r="H449" i="16"/>
  <c r="G449" i="16"/>
  <c r="E449" i="16"/>
  <c r="F449" i="16" s="1"/>
  <c r="F445" i="16" s="1"/>
  <c r="AH447" i="16"/>
  <c r="AG447" i="16"/>
  <c r="AF447" i="16"/>
  <c r="AE447" i="16"/>
  <c r="AD447" i="16"/>
  <c r="AC447" i="16"/>
  <c r="AB447" i="16"/>
  <c r="AA447" i="16"/>
  <c r="Z447" i="16"/>
  <c r="Y447" i="16"/>
  <c r="X447" i="16"/>
  <c r="W447" i="16"/>
  <c r="V447" i="16"/>
  <c r="U447" i="16"/>
  <c r="T447" i="16"/>
  <c r="S447" i="16"/>
  <c r="R447" i="16"/>
  <c r="Q447" i="16"/>
  <c r="P447" i="16"/>
  <c r="O447" i="16"/>
  <c r="N447" i="16"/>
  <c r="M447" i="16"/>
  <c r="L447" i="16"/>
  <c r="K447" i="16"/>
  <c r="J447" i="16"/>
  <c r="I447" i="16"/>
  <c r="H447" i="16"/>
  <c r="G447" i="16"/>
  <c r="F447" i="16"/>
  <c r="E447" i="16"/>
  <c r="AH445" i="16"/>
  <c r="AG445" i="16"/>
  <c r="AF445" i="16"/>
  <c r="AE445" i="16"/>
  <c r="AC445" i="16"/>
  <c r="AB445" i="16"/>
  <c r="AA445" i="16"/>
  <c r="Z445" i="16"/>
  <c r="Y445" i="16"/>
  <c r="X445" i="16"/>
  <c r="W445" i="16"/>
  <c r="U445" i="16"/>
  <c r="T445" i="16"/>
  <c r="S445" i="16"/>
  <c r="R445" i="16"/>
  <c r="Q445" i="16"/>
  <c r="P445" i="16"/>
  <c r="O445" i="16"/>
  <c r="M445" i="16"/>
  <c r="L445" i="16"/>
  <c r="K445" i="16"/>
  <c r="J445" i="16"/>
  <c r="I445" i="16"/>
  <c r="H445" i="16"/>
  <c r="G445" i="16"/>
  <c r="E445" i="16"/>
  <c r="AH444" i="16"/>
  <c r="AG444" i="16"/>
  <c r="AF444" i="16"/>
  <c r="AE444" i="16"/>
  <c r="AD444" i="16"/>
  <c r="AC444" i="16"/>
  <c r="AB444" i="16"/>
  <c r="AA444" i="16"/>
  <c r="Z444" i="16"/>
  <c r="Y444" i="16"/>
  <c r="X444" i="16"/>
  <c r="W444" i="16"/>
  <c r="V444" i="16"/>
  <c r="U444" i="16"/>
  <c r="T444" i="16"/>
  <c r="S444" i="16"/>
  <c r="R444" i="16"/>
  <c r="Q444" i="16"/>
  <c r="P444" i="16"/>
  <c r="O444" i="16"/>
  <c r="N444" i="16"/>
  <c r="M444" i="16"/>
  <c r="L444" i="16"/>
  <c r="K444" i="16"/>
  <c r="J444" i="16"/>
  <c r="I444" i="16"/>
  <c r="H444" i="16"/>
  <c r="G444" i="16"/>
  <c r="F444" i="16"/>
  <c r="E444" i="16"/>
  <c r="AH443" i="16"/>
  <c r="AG443" i="16"/>
  <c r="AF443" i="16"/>
  <c r="AE443" i="16"/>
  <c r="AD443" i="16"/>
  <c r="AC443" i="16"/>
  <c r="AB443" i="16"/>
  <c r="AA443" i="16"/>
  <c r="Z443" i="16"/>
  <c r="Y443" i="16"/>
  <c r="X443" i="16"/>
  <c r="W443" i="16"/>
  <c r="V443" i="16"/>
  <c r="U443" i="16"/>
  <c r="T443" i="16"/>
  <c r="S443" i="16"/>
  <c r="R443" i="16"/>
  <c r="Q443" i="16"/>
  <c r="P443" i="16"/>
  <c r="O443" i="16"/>
  <c r="N443" i="16"/>
  <c r="M443" i="16"/>
  <c r="L443" i="16"/>
  <c r="K443" i="16"/>
  <c r="J443" i="16"/>
  <c r="I443" i="16"/>
  <c r="H443" i="16"/>
  <c r="G443" i="16"/>
  <c r="F443" i="16"/>
  <c r="E443" i="16"/>
  <c r="AH440" i="16"/>
  <c r="AG440" i="16"/>
  <c r="AF440" i="16"/>
  <c r="AE440" i="16"/>
  <c r="AD440" i="16"/>
  <c r="AC440" i="16"/>
  <c r="AB440" i="16"/>
  <c r="AA440" i="16"/>
  <c r="Z440" i="16"/>
  <c r="Y440" i="16"/>
  <c r="X440" i="16"/>
  <c r="W440" i="16"/>
  <c r="V440" i="16"/>
  <c r="U440" i="16"/>
  <c r="T440" i="16"/>
  <c r="S440" i="16"/>
  <c r="R440" i="16"/>
  <c r="Q440" i="16"/>
  <c r="P440" i="16"/>
  <c r="O440" i="16"/>
  <c r="N440" i="16"/>
  <c r="M440" i="16"/>
  <c r="L440" i="16"/>
  <c r="K440" i="16"/>
  <c r="J440" i="16"/>
  <c r="I440" i="16"/>
  <c r="H440" i="16"/>
  <c r="G440" i="16"/>
  <c r="F440" i="16"/>
  <c r="E440" i="16"/>
  <c r="AH439" i="16"/>
  <c r="AG439" i="16"/>
  <c r="AF439" i="16"/>
  <c r="AE439" i="16"/>
  <c r="J439" i="16"/>
  <c r="I439" i="16"/>
  <c r="H439" i="16"/>
  <c r="G439" i="16"/>
  <c r="F439" i="16"/>
  <c r="E439" i="16"/>
  <c r="AH436" i="16"/>
  <c r="AG436" i="16"/>
  <c r="AF436" i="16"/>
  <c r="AE436" i="16"/>
  <c r="AD436" i="16"/>
  <c r="AC436" i="16"/>
  <c r="AB436" i="16"/>
  <c r="AA436" i="16"/>
  <c r="Z436" i="16"/>
  <c r="Y436" i="16"/>
  <c r="X436" i="16"/>
  <c r="W436" i="16"/>
  <c r="V436" i="16"/>
  <c r="U436" i="16"/>
  <c r="T436" i="16"/>
  <c r="S436" i="16"/>
  <c r="R436" i="16"/>
  <c r="Q436" i="16"/>
  <c r="P436" i="16"/>
  <c r="O436" i="16"/>
  <c r="N436" i="16"/>
  <c r="M436" i="16"/>
  <c r="L436" i="16"/>
  <c r="K436" i="16"/>
  <c r="J436" i="16"/>
  <c r="I436" i="16"/>
  <c r="H436" i="16"/>
  <c r="G436" i="16"/>
  <c r="F436" i="16"/>
  <c r="E436" i="16"/>
  <c r="AH435" i="16"/>
  <c r="AG435" i="16"/>
  <c r="AF435" i="16"/>
  <c r="AE435" i="16"/>
  <c r="AD435" i="16"/>
  <c r="AC435" i="16"/>
  <c r="AB435" i="16"/>
  <c r="AA435" i="16"/>
  <c r="Z435" i="16"/>
  <c r="Y435" i="16"/>
  <c r="X435" i="16"/>
  <c r="W435" i="16"/>
  <c r="V435" i="16"/>
  <c r="U435" i="16"/>
  <c r="T435" i="16"/>
  <c r="S435" i="16"/>
  <c r="R435" i="16"/>
  <c r="Q435" i="16"/>
  <c r="P435" i="16"/>
  <c r="O435" i="16"/>
  <c r="N435" i="16"/>
  <c r="M435" i="16"/>
  <c r="L435" i="16"/>
  <c r="K435" i="16"/>
  <c r="J435" i="16"/>
  <c r="I435" i="16"/>
  <c r="H435" i="16"/>
  <c r="F435" i="16"/>
  <c r="G435" i="16" s="1"/>
  <c r="E435" i="16"/>
  <c r="AH433" i="16"/>
  <c r="AG433" i="16"/>
  <c r="AF433" i="16"/>
  <c r="AE433" i="16"/>
  <c r="AD433" i="16"/>
  <c r="AC433" i="16"/>
  <c r="AB433" i="16"/>
  <c r="AA433" i="16"/>
  <c r="Z433" i="16"/>
  <c r="Y433" i="16"/>
  <c r="X433" i="16"/>
  <c r="W433" i="16"/>
  <c r="V433" i="16"/>
  <c r="U433" i="16"/>
  <c r="T433" i="16"/>
  <c r="S433" i="16"/>
  <c r="R433" i="16"/>
  <c r="Q433" i="16"/>
  <c r="P433" i="16"/>
  <c r="O433" i="16"/>
  <c r="N433" i="16"/>
  <c r="M433" i="16"/>
  <c r="L433" i="16"/>
  <c r="K433" i="16"/>
  <c r="J433" i="16"/>
  <c r="I433" i="16"/>
  <c r="H433" i="16"/>
  <c r="G433" i="16"/>
  <c r="F433" i="16"/>
  <c r="E433" i="16"/>
  <c r="G432" i="16"/>
  <c r="F432" i="16"/>
  <c r="E432" i="16"/>
  <c r="AH431" i="16"/>
  <c r="AG431" i="16"/>
  <c r="AF431" i="16"/>
  <c r="AE431" i="16"/>
  <c r="AD431" i="16"/>
  <c r="AC431" i="16"/>
  <c r="AB431" i="16"/>
  <c r="AA431" i="16"/>
  <c r="Z431" i="16"/>
  <c r="Y431" i="16"/>
  <c r="X431" i="16"/>
  <c r="W431" i="16"/>
  <c r="V431" i="16"/>
  <c r="U431" i="16"/>
  <c r="T431" i="16"/>
  <c r="S431" i="16"/>
  <c r="R431" i="16"/>
  <c r="Q431" i="16"/>
  <c r="P431" i="16"/>
  <c r="O431" i="16"/>
  <c r="N431" i="16"/>
  <c r="M431" i="16"/>
  <c r="L431" i="16"/>
  <c r="K431" i="16"/>
  <c r="J431" i="16"/>
  <c r="I431" i="16"/>
  <c r="H431" i="16"/>
  <c r="E431" i="16"/>
  <c r="F431" i="16" s="1"/>
  <c r="G431" i="16" s="1"/>
  <c r="AH429" i="16"/>
  <c r="AG429" i="16"/>
  <c r="AF429" i="16"/>
  <c r="AE429" i="16"/>
  <c r="AD429" i="16"/>
  <c r="AC429" i="16"/>
  <c r="AB429" i="16"/>
  <c r="AA429" i="16"/>
  <c r="Z429" i="16"/>
  <c r="Y429" i="16"/>
  <c r="X429" i="16"/>
  <c r="W429" i="16"/>
  <c r="V429" i="16"/>
  <c r="U429" i="16"/>
  <c r="T429" i="16"/>
  <c r="S429" i="16"/>
  <c r="R429" i="16"/>
  <c r="Q429" i="16"/>
  <c r="P429" i="16"/>
  <c r="O429" i="16"/>
  <c r="N429" i="16"/>
  <c r="M429" i="16"/>
  <c r="L429" i="16"/>
  <c r="K429" i="16"/>
  <c r="J429" i="16"/>
  <c r="I429" i="16"/>
  <c r="H429" i="16"/>
  <c r="G429" i="16"/>
  <c r="F429" i="16"/>
  <c r="E429" i="16"/>
  <c r="G428" i="16"/>
  <c r="F428" i="16"/>
  <c r="E428" i="16"/>
  <c r="AH427" i="16"/>
  <c r="AG427" i="16"/>
  <c r="AF427" i="16"/>
  <c r="AE427" i="16"/>
  <c r="AD427" i="16"/>
  <c r="AC427" i="16"/>
  <c r="AB427" i="16"/>
  <c r="AA427" i="16"/>
  <c r="Z427" i="16"/>
  <c r="Y427" i="16"/>
  <c r="X427" i="16"/>
  <c r="W427" i="16"/>
  <c r="V427" i="16"/>
  <c r="U427" i="16"/>
  <c r="T427" i="16"/>
  <c r="S427" i="16"/>
  <c r="R427" i="16"/>
  <c r="Q427" i="16"/>
  <c r="P427" i="16"/>
  <c r="O427" i="16"/>
  <c r="N427" i="16"/>
  <c r="M427" i="16"/>
  <c r="L427" i="16"/>
  <c r="K427" i="16"/>
  <c r="J427" i="16"/>
  <c r="I427" i="16"/>
  <c r="H427" i="16"/>
  <c r="E427" i="16"/>
  <c r="F427" i="16" s="1"/>
  <c r="G427" i="16" s="1"/>
  <c r="AH425" i="16"/>
  <c r="AG425" i="16"/>
  <c r="AF425" i="16"/>
  <c r="AE425" i="16"/>
  <c r="AD425" i="16"/>
  <c r="AC425" i="16"/>
  <c r="AB425" i="16"/>
  <c r="AA425" i="16"/>
  <c r="Z425" i="16"/>
  <c r="Y425" i="16"/>
  <c r="X425" i="16"/>
  <c r="W425" i="16"/>
  <c r="V425" i="16"/>
  <c r="U425" i="16"/>
  <c r="T425" i="16"/>
  <c r="S425" i="16"/>
  <c r="R425" i="16"/>
  <c r="Q425" i="16"/>
  <c r="P425" i="16"/>
  <c r="O425" i="16"/>
  <c r="N425" i="16"/>
  <c r="M425" i="16"/>
  <c r="L425" i="16"/>
  <c r="K425" i="16"/>
  <c r="J425" i="16"/>
  <c r="I425" i="16"/>
  <c r="H425" i="16"/>
  <c r="G425" i="16"/>
  <c r="F425" i="16"/>
  <c r="E425" i="16"/>
  <c r="AH424" i="16"/>
  <c r="AG424" i="16"/>
  <c r="AF424" i="16"/>
  <c r="AE424" i="16"/>
  <c r="AD424" i="16"/>
  <c r="AC424" i="16"/>
  <c r="AB424" i="16"/>
  <c r="AA424" i="16"/>
  <c r="Z424" i="16"/>
  <c r="Y424" i="16"/>
  <c r="X424" i="16"/>
  <c r="W424" i="16"/>
  <c r="V424" i="16"/>
  <c r="U424" i="16"/>
  <c r="T424" i="16"/>
  <c r="S424" i="16"/>
  <c r="R424" i="16"/>
  <c r="Q424" i="16"/>
  <c r="P424" i="16"/>
  <c r="O424" i="16"/>
  <c r="N424" i="16"/>
  <c r="M424" i="16"/>
  <c r="L424" i="16"/>
  <c r="K424" i="16"/>
  <c r="J424" i="16"/>
  <c r="I424" i="16"/>
  <c r="H424" i="16"/>
  <c r="G424" i="16"/>
  <c r="F424" i="16"/>
  <c r="E424" i="16"/>
  <c r="AH423" i="16"/>
  <c r="AG423" i="16"/>
  <c r="AF423" i="16"/>
  <c r="AE423" i="16"/>
  <c r="AD423" i="16"/>
  <c r="AC423" i="16"/>
  <c r="AB423" i="16"/>
  <c r="AA423" i="16"/>
  <c r="Z423" i="16"/>
  <c r="Y423" i="16"/>
  <c r="X423" i="16"/>
  <c r="W423" i="16"/>
  <c r="V423" i="16"/>
  <c r="U423" i="16"/>
  <c r="T423" i="16"/>
  <c r="S423" i="16"/>
  <c r="R423" i="16"/>
  <c r="Q423" i="16"/>
  <c r="P423" i="16"/>
  <c r="O423" i="16"/>
  <c r="N423" i="16"/>
  <c r="M423" i="16"/>
  <c r="L423" i="16"/>
  <c r="K423" i="16"/>
  <c r="J423" i="16"/>
  <c r="I423" i="16"/>
  <c r="H423" i="16"/>
  <c r="G423" i="16"/>
  <c r="F423" i="16"/>
  <c r="E423" i="16"/>
  <c r="AH421" i="16"/>
  <c r="AG421" i="16"/>
  <c r="AF421" i="16"/>
  <c r="AE421" i="16"/>
  <c r="AD421" i="16"/>
  <c r="AC421" i="16"/>
  <c r="AB421" i="16"/>
  <c r="AA421" i="16"/>
  <c r="Z421" i="16"/>
  <c r="Y421" i="16"/>
  <c r="X421" i="16"/>
  <c r="W421" i="16"/>
  <c r="V421" i="16"/>
  <c r="U421" i="16"/>
  <c r="T421" i="16"/>
  <c r="S421" i="16"/>
  <c r="R421" i="16"/>
  <c r="Q421" i="16"/>
  <c r="P421" i="16"/>
  <c r="O421" i="16"/>
  <c r="N421" i="16"/>
  <c r="M421" i="16"/>
  <c r="L421" i="16"/>
  <c r="K421" i="16"/>
  <c r="J421" i="16"/>
  <c r="I421" i="16"/>
  <c r="H421" i="16"/>
  <c r="G421" i="16"/>
  <c r="F421" i="16"/>
  <c r="E421" i="16"/>
  <c r="AH420" i="16"/>
  <c r="AG420" i="16"/>
  <c r="AF420" i="16"/>
  <c r="AE420" i="16"/>
  <c r="AD420" i="16"/>
  <c r="AC420" i="16"/>
  <c r="AB420" i="16"/>
  <c r="AA420" i="16"/>
  <c r="Z420" i="16"/>
  <c r="Y420" i="16"/>
  <c r="X420" i="16"/>
  <c r="W420" i="16"/>
  <c r="V420" i="16"/>
  <c r="U420" i="16"/>
  <c r="T420" i="16"/>
  <c r="S420" i="16"/>
  <c r="R420" i="16"/>
  <c r="Q420" i="16"/>
  <c r="P420" i="16"/>
  <c r="O420" i="16"/>
  <c r="N420" i="16"/>
  <c r="M420" i="16"/>
  <c r="L420" i="16"/>
  <c r="K420" i="16"/>
  <c r="J420" i="16"/>
  <c r="I420" i="16"/>
  <c r="H420" i="16"/>
  <c r="G420" i="16"/>
  <c r="F420" i="16"/>
  <c r="E420" i="16"/>
  <c r="AH419" i="16"/>
  <c r="AG419" i="16"/>
  <c r="AF419" i="16"/>
  <c r="AE419" i="16"/>
  <c r="AD419" i="16"/>
  <c r="AC419" i="16"/>
  <c r="AB419" i="16"/>
  <c r="AA419" i="16"/>
  <c r="Z419" i="16"/>
  <c r="Y419" i="16"/>
  <c r="X419" i="16"/>
  <c r="W419" i="16"/>
  <c r="V419" i="16"/>
  <c r="U419" i="16"/>
  <c r="T419" i="16"/>
  <c r="S419" i="16"/>
  <c r="R419" i="16"/>
  <c r="Q419" i="16"/>
  <c r="P419" i="16"/>
  <c r="O419" i="16"/>
  <c r="N419" i="16"/>
  <c r="M419" i="16"/>
  <c r="L419" i="16"/>
  <c r="K419" i="16"/>
  <c r="J419" i="16"/>
  <c r="I419" i="16"/>
  <c r="H419" i="16"/>
  <c r="F419" i="16"/>
  <c r="G419" i="16" s="1"/>
  <c r="E419" i="16"/>
  <c r="G416" i="16"/>
  <c r="F416" i="16"/>
  <c r="E416" i="16"/>
  <c r="AH415" i="16"/>
  <c r="AG415" i="16"/>
  <c r="AF415" i="16"/>
  <c r="AE415" i="16"/>
  <c r="AD415" i="16"/>
  <c r="AC415" i="16"/>
  <c r="AB415" i="16"/>
  <c r="AA415" i="16"/>
  <c r="Z415" i="16"/>
  <c r="Y415" i="16"/>
  <c r="X415" i="16"/>
  <c r="W415" i="16"/>
  <c r="V415" i="16"/>
  <c r="U415" i="16"/>
  <c r="T415" i="16"/>
  <c r="S415" i="16"/>
  <c r="R415" i="16"/>
  <c r="Q415" i="16"/>
  <c r="P415" i="16"/>
  <c r="O415" i="16"/>
  <c r="N415" i="16"/>
  <c r="M415" i="16"/>
  <c r="L415" i="16"/>
  <c r="K415" i="16"/>
  <c r="J415" i="16"/>
  <c r="I415" i="16"/>
  <c r="H415" i="16"/>
  <c r="F415" i="16"/>
  <c r="G415" i="16" s="1"/>
  <c r="E415" i="16"/>
  <c r="AH413" i="16"/>
  <c r="AG413" i="16"/>
  <c r="AF413" i="16"/>
  <c r="AE413" i="16"/>
  <c r="AD413" i="16"/>
  <c r="AC413" i="16"/>
  <c r="AB413" i="16"/>
  <c r="AA413" i="16"/>
  <c r="Z413" i="16"/>
  <c r="Y413" i="16"/>
  <c r="X413" i="16"/>
  <c r="W413" i="16"/>
  <c r="V413" i="16"/>
  <c r="U413" i="16"/>
  <c r="T413" i="16"/>
  <c r="S413" i="16"/>
  <c r="R413" i="16"/>
  <c r="Q413" i="16"/>
  <c r="P413" i="16"/>
  <c r="O413" i="16"/>
  <c r="N413" i="16"/>
  <c r="M413" i="16"/>
  <c r="L413" i="16"/>
  <c r="K413" i="16"/>
  <c r="J413" i="16"/>
  <c r="I413" i="16"/>
  <c r="H413" i="16"/>
  <c r="G413" i="16"/>
  <c r="F413" i="16"/>
  <c r="E413" i="16"/>
  <c r="AH411" i="16"/>
  <c r="AG411" i="16"/>
  <c r="AF411" i="16"/>
  <c r="AE411" i="16"/>
  <c r="AD411" i="16"/>
  <c r="AC411" i="16"/>
  <c r="AB411" i="16"/>
  <c r="AA411" i="16"/>
  <c r="Z411" i="16"/>
  <c r="Y411" i="16"/>
  <c r="X411" i="16"/>
  <c r="W411" i="16"/>
  <c r="V411" i="16"/>
  <c r="U411" i="16"/>
  <c r="T411" i="16"/>
  <c r="S411" i="16"/>
  <c r="R411" i="16"/>
  <c r="Q411" i="16"/>
  <c r="P411" i="16"/>
  <c r="O411" i="16"/>
  <c r="N411" i="16"/>
  <c r="M411" i="16"/>
  <c r="L411" i="16"/>
  <c r="K411" i="16"/>
  <c r="J411" i="16"/>
  <c r="I411" i="16"/>
  <c r="H411" i="16"/>
  <c r="E411" i="16"/>
  <c r="F411" i="16" s="1"/>
  <c r="G411" i="16" s="1"/>
  <c r="AH409" i="16"/>
  <c r="AG409" i="16"/>
  <c r="AF409" i="16"/>
  <c r="AE409" i="16"/>
  <c r="AD409" i="16"/>
  <c r="AC409" i="16"/>
  <c r="AB409" i="16"/>
  <c r="AA409" i="16"/>
  <c r="Z409" i="16"/>
  <c r="Y409" i="16"/>
  <c r="X409" i="16"/>
  <c r="W409" i="16"/>
  <c r="V409" i="16"/>
  <c r="U409" i="16"/>
  <c r="T409" i="16"/>
  <c r="S409" i="16"/>
  <c r="R409" i="16"/>
  <c r="Q409" i="16"/>
  <c r="P409" i="16"/>
  <c r="O409" i="16"/>
  <c r="N409" i="16"/>
  <c r="M409" i="16"/>
  <c r="L409" i="16"/>
  <c r="K409" i="16"/>
  <c r="J409" i="16"/>
  <c r="I409" i="16"/>
  <c r="H409" i="16"/>
  <c r="G409" i="16"/>
  <c r="F409" i="16"/>
  <c r="E409" i="16"/>
  <c r="G408" i="16"/>
  <c r="F408" i="16"/>
  <c r="E408" i="16"/>
  <c r="AH407" i="16"/>
  <c r="AG407" i="16"/>
  <c r="AF407" i="16"/>
  <c r="AE407" i="16"/>
  <c r="AD407" i="16"/>
  <c r="AC407" i="16"/>
  <c r="AB407" i="16"/>
  <c r="AA407" i="16"/>
  <c r="Z407" i="16"/>
  <c r="Y407" i="16"/>
  <c r="X407" i="16"/>
  <c r="W407" i="16"/>
  <c r="V407" i="16"/>
  <c r="U407" i="16"/>
  <c r="T407" i="16"/>
  <c r="S407" i="16"/>
  <c r="R407" i="16"/>
  <c r="Q407" i="16"/>
  <c r="P407" i="16"/>
  <c r="O407" i="16"/>
  <c r="N407" i="16"/>
  <c r="M407" i="16"/>
  <c r="L407" i="16"/>
  <c r="K407" i="16"/>
  <c r="J407" i="16"/>
  <c r="I407" i="16"/>
  <c r="H407" i="16"/>
  <c r="E407" i="16"/>
  <c r="F407" i="16" s="1"/>
  <c r="G407" i="16" s="1"/>
  <c r="AH405" i="16"/>
  <c r="AG405" i="16"/>
  <c r="AF405" i="16"/>
  <c r="AE405" i="16"/>
  <c r="AD405" i="16"/>
  <c r="AC405" i="16"/>
  <c r="AB405" i="16"/>
  <c r="AA405" i="16"/>
  <c r="Z405" i="16"/>
  <c r="Y405" i="16"/>
  <c r="X405" i="16"/>
  <c r="W405" i="16"/>
  <c r="V405" i="16"/>
  <c r="U405" i="16"/>
  <c r="T405" i="16"/>
  <c r="S405" i="16"/>
  <c r="R405" i="16"/>
  <c r="Q405" i="16"/>
  <c r="P405" i="16"/>
  <c r="O405" i="16"/>
  <c r="N405" i="16"/>
  <c r="M405" i="16"/>
  <c r="L405" i="16"/>
  <c r="K405" i="16"/>
  <c r="J405" i="16"/>
  <c r="I405" i="16"/>
  <c r="H405" i="16"/>
  <c r="G405" i="16"/>
  <c r="F405" i="16"/>
  <c r="E405" i="16"/>
  <c r="G404" i="16"/>
  <c r="F404" i="16"/>
  <c r="E404" i="16"/>
  <c r="AH403" i="16"/>
  <c r="AG403" i="16"/>
  <c r="AF403" i="16"/>
  <c r="AE403" i="16"/>
  <c r="AD403" i="16"/>
  <c r="AC403" i="16"/>
  <c r="AB403" i="16"/>
  <c r="AA403" i="16"/>
  <c r="Z403" i="16"/>
  <c r="Y403" i="16"/>
  <c r="X403" i="16"/>
  <c r="W403" i="16"/>
  <c r="V403" i="16"/>
  <c r="U403" i="16"/>
  <c r="T403" i="16"/>
  <c r="S403" i="16"/>
  <c r="R403" i="16"/>
  <c r="Q403" i="16"/>
  <c r="P403" i="16"/>
  <c r="O403" i="16"/>
  <c r="N403" i="16"/>
  <c r="M403" i="16"/>
  <c r="L403" i="16"/>
  <c r="K403" i="16"/>
  <c r="J403" i="16"/>
  <c r="I403" i="16"/>
  <c r="H403" i="16"/>
  <c r="E403" i="16"/>
  <c r="F403" i="16" s="1"/>
  <c r="G403" i="16" s="1"/>
  <c r="AH401" i="16"/>
  <c r="AG401" i="16"/>
  <c r="AF401" i="16"/>
  <c r="AE401" i="16"/>
  <c r="AD401" i="16"/>
  <c r="AC401" i="16"/>
  <c r="AB401" i="16"/>
  <c r="AA401" i="16"/>
  <c r="Z401" i="16"/>
  <c r="Y401" i="16"/>
  <c r="X401" i="16"/>
  <c r="W401" i="16"/>
  <c r="V401" i="16"/>
  <c r="U401" i="16"/>
  <c r="T401" i="16"/>
  <c r="S401" i="16"/>
  <c r="R401" i="16"/>
  <c r="Q401" i="16"/>
  <c r="P401" i="16"/>
  <c r="O401" i="16"/>
  <c r="N401" i="16"/>
  <c r="M401" i="16"/>
  <c r="L401" i="16"/>
  <c r="K401" i="16"/>
  <c r="J401" i="16"/>
  <c r="I401" i="16"/>
  <c r="H401" i="16"/>
  <c r="G401" i="16"/>
  <c r="F401" i="16"/>
  <c r="E401" i="16"/>
  <c r="G400" i="16"/>
  <c r="F400" i="16"/>
  <c r="E400" i="16"/>
  <c r="AH399" i="16"/>
  <c r="AG399" i="16"/>
  <c r="AF399" i="16"/>
  <c r="AE399" i="16"/>
  <c r="AD399" i="16"/>
  <c r="AC399" i="16"/>
  <c r="AB399" i="16"/>
  <c r="AA399" i="16"/>
  <c r="Z399" i="16"/>
  <c r="Y399" i="16"/>
  <c r="X399" i="16"/>
  <c r="W399" i="16"/>
  <c r="V399" i="16"/>
  <c r="U399" i="16"/>
  <c r="T399" i="16"/>
  <c r="S399" i="16"/>
  <c r="R399" i="16"/>
  <c r="Q399" i="16"/>
  <c r="P399" i="16"/>
  <c r="O399" i="16"/>
  <c r="N399" i="16"/>
  <c r="M399" i="16"/>
  <c r="L399" i="16"/>
  <c r="K399" i="16"/>
  <c r="J399" i="16"/>
  <c r="I399" i="16"/>
  <c r="H399" i="16"/>
  <c r="E399" i="16"/>
  <c r="F399" i="16" s="1"/>
  <c r="G399" i="16" s="1"/>
  <c r="AH397" i="16"/>
  <c r="AG397" i="16"/>
  <c r="AF397" i="16"/>
  <c r="AE397" i="16"/>
  <c r="AD397" i="16"/>
  <c r="AC397" i="16"/>
  <c r="AB397" i="16"/>
  <c r="AA397" i="16"/>
  <c r="Z397" i="16"/>
  <c r="Y397" i="16"/>
  <c r="X397" i="16"/>
  <c r="W397" i="16"/>
  <c r="V397" i="16"/>
  <c r="U397" i="16"/>
  <c r="T397" i="16"/>
  <c r="S397" i="16"/>
  <c r="R397" i="16"/>
  <c r="Q397" i="16"/>
  <c r="P397" i="16"/>
  <c r="O397" i="16"/>
  <c r="N397" i="16"/>
  <c r="M397" i="16"/>
  <c r="L397" i="16"/>
  <c r="K397" i="16"/>
  <c r="J397" i="16"/>
  <c r="I397" i="16"/>
  <c r="H397" i="16"/>
  <c r="G397" i="16"/>
  <c r="F397" i="16"/>
  <c r="E397" i="16"/>
  <c r="G396" i="16"/>
  <c r="F396" i="16"/>
  <c r="E396" i="16"/>
  <c r="AH395" i="16"/>
  <c r="AG395" i="16"/>
  <c r="AF395" i="16"/>
  <c r="AE395" i="16"/>
  <c r="AD395" i="16"/>
  <c r="AC395" i="16"/>
  <c r="AB395" i="16"/>
  <c r="AA395" i="16"/>
  <c r="Z395" i="16"/>
  <c r="Y395" i="16"/>
  <c r="X395" i="16"/>
  <c r="W395" i="16"/>
  <c r="V395" i="16"/>
  <c r="U395" i="16"/>
  <c r="T395" i="16"/>
  <c r="S395" i="16"/>
  <c r="R395" i="16"/>
  <c r="Q395" i="16"/>
  <c r="P395" i="16"/>
  <c r="O395" i="16"/>
  <c r="N395" i="16"/>
  <c r="M395" i="16"/>
  <c r="L395" i="16"/>
  <c r="K395" i="16"/>
  <c r="J395" i="16"/>
  <c r="I395" i="16"/>
  <c r="H395" i="16"/>
  <c r="E395" i="16"/>
  <c r="F395" i="16" s="1"/>
  <c r="G395" i="16" s="1"/>
  <c r="AH393" i="16"/>
  <c r="AG393" i="16"/>
  <c r="AF393" i="16"/>
  <c r="AE393" i="16"/>
  <c r="AD393" i="16"/>
  <c r="AC393" i="16"/>
  <c r="AB393" i="16"/>
  <c r="AA393" i="16"/>
  <c r="Z393" i="16"/>
  <c r="Y393" i="16"/>
  <c r="X393" i="16"/>
  <c r="W393" i="16"/>
  <c r="V393" i="16"/>
  <c r="U393" i="16"/>
  <c r="T393" i="16"/>
  <c r="S393" i="16"/>
  <c r="R393" i="16"/>
  <c r="Q393" i="16"/>
  <c r="P393" i="16"/>
  <c r="O393" i="16"/>
  <c r="N393" i="16"/>
  <c r="M393" i="16"/>
  <c r="L393" i="16"/>
  <c r="K393" i="16"/>
  <c r="J393" i="16"/>
  <c r="I393" i="16"/>
  <c r="H393" i="16"/>
  <c r="G393" i="16"/>
  <c r="F393" i="16"/>
  <c r="E393" i="16"/>
  <c r="AH392" i="16"/>
  <c r="AG392" i="16"/>
  <c r="AF392" i="16"/>
  <c r="AE392" i="16"/>
  <c r="AD392" i="16"/>
  <c r="AC392" i="16"/>
  <c r="AB392" i="16"/>
  <c r="AA392" i="16"/>
  <c r="Z392" i="16"/>
  <c r="Y392" i="16"/>
  <c r="X392" i="16"/>
  <c r="W392" i="16"/>
  <c r="V392" i="16"/>
  <c r="U392" i="16"/>
  <c r="T392" i="16"/>
  <c r="S392" i="16"/>
  <c r="R392" i="16"/>
  <c r="Q392" i="16"/>
  <c r="P392" i="16"/>
  <c r="O392" i="16"/>
  <c r="N392" i="16"/>
  <c r="M392" i="16"/>
  <c r="L392" i="16"/>
  <c r="K392" i="16"/>
  <c r="J392" i="16"/>
  <c r="I392" i="16"/>
  <c r="H392" i="16"/>
  <c r="G392" i="16"/>
  <c r="F392" i="16"/>
  <c r="E392" i="16"/>
  <c r="AH391" i="16"/>
  <c r="AG391" i="16"/>
  <c r="AF391" i="16"/>
  <c r="AE391" i="16"/>
  <c r="AD391" i="16"/>
  <c r="AC391" i="16"/>
  <c r="AB391" i="16"/>
  <c r="AA391" i="16"/>
  <c r="Z391" i="16"/>
  <c r="Y391" i="16"/>
  <c r="X391" i="16"/>
  <c r="W391" i="16"/>
  <c r="V391" i="16"/>
  <c r="U391" i="16"/>
  <c r="T391" i="16"/>
  <c r="S391" i="16"/>
  <c r="R391" i="16"/>
  <c r="Q391" i="16"/>
  <c r="P391" i="16"/>
  <c r="O391" i="16"/>
  <c r="N391" i="16"/>
  <c r="M391" i="16"/>
  <c r="L391" i="16"/>
  <c r="K391" i="16"/>
  <c r="J391" i="16"/>
  <c r="I391" i="16"/>
  <c r="H391" i="16"/>
  <c r="E391" i="16"/>
  <c r="F391" i="16" s="1"/>
  <c r="G391" i="16" s="1"/>
  <c r="AH389" i="16"/>
  <c r="AG389" i="16"/>
  <c r="AF389" i="16"/>
  <c r="AE389" i="16"/>
  <c r="AD389" i="16"/>
  <c r="AC389" i="16"/>
  <c r="AB389" i="16"/>
  <c r="AA389" i="16"/>
  <c r="Z389" i="16"/>
  <c r="Y389" i="16"/>
  <c r="X389" i="16"/>
  <c r="W389" i="16"/>
  <c r="V389" i="16"/>
  <c r="U389" i="16"/>
  <c r="T389" i="16"/>
  <c r="S389" i="16"/>
  <c r="R389" i="16"/>
  <c r="Q389" i="16"/>
  <c r="P389" i="16"/>
  <c r="O389" i="16"/>
  <c r="N389" i="16"/>
  <c r="M389" i="16"/>
  <c r="L389" i="16"/>
  <c r="K389" i="16"/>
  <c r="J389" i="16"/>
  <c r="I389" i="16"/>
  <c r="H389" i="16"/>
  <c r="G389" i="16"/>
  <c r="F389" i="16"/>
  <c r="E389" i="16"/>
  <c r="AH387" i="16"/>
  <c r="AG387" i="16"/>
  <c r="AF387" i="16"/>
  <c r="AE387" i="16"/>
  <c r="AD387" i="16"/>
  <c r="AC387" i="16"/>
  <c r="AB387" i="16"/>
  <c r="AA387" i="16"/>
  <c r="Z387" i="16"/>
  <c r="Y387" i="16"/>
  <c r="X387" i="16"/>
  <c r="W387" i="16"/>
  <c r="V387" i="16"/>
  <c r="U387" i="16"/>
  <c r="T387" i="16"/>
  <c r="S387" i="16"/>
  <c r="R387" i="16"/>
  <c r="Q387" i="16"/>
  <c r="P387" i="16"/>
  <c r="O387" i="16"/>
  <c r="N387" i="16"/>
  <c r="M387" i="16"/>
  <c r="L387" i="16"/>
  <c r="K387" i="16"/>
  <c r="J387" i="16"/>
  <c r="I387" i="16"/>
  <c r="H387" i="16"/>
  <c r="E387" i="16"/>
  <c r="F387" i="16" s="1"/>
  <c r="G387" i="16" s="1"/>
  <c r="AH385" i="16"/>
  <c r="AG385" i="16"/>
  <c r="AF385" i="16"/>
  <c r="AE385" i="16"/>
  <c r="AD385" i="16"/>
  <c r="AC385" i="16"/>
  <c r="AB385" i="16"/>
  <c r="AA385" i="16"/>
  <c r="Z385" i="16"/>
  <c r="Y385" i="16"/>
  <c r="X385" i="16"/>
  <c r="W385" i="16"/>
  <c r="V385" i="16"/>
  <c r="U385" i="16"/>
  <c r="T385" i="16"/>
  <c r="S385" i="16"/>
  <c r="R385" i="16"/>
  <c r="Q385" i="16"/>
  <c r="P385" i="16"/>
  <c r="O385" i="16"/>
  <c r="N385" i="16"/>
  <c r="M385" i="16"/>
  <c r="L385" i="16"/>
  <c r="K385" i="16"/>
  <c r="J385" i="16"/>
  <c r="I385" i="16"/>
  <c r="H385" i="16"/>
  <c r="G385" i="16"/>
  <c r="F385" i="16"/>
  <c r="E385" i="16"/>
  <c r="G384" i="16"/>
  <c r="F384" i="16"/>
  <c r="E384" i="16"/>
  <c r="AH383" i="16"/>
  <c r="AG383" i="16"/>
  <c r="AF383" i="16"/>
  <c r="AE383" i="16"/>
  <c r="AD383" i="16"/>
  <c r="AC383" i="16"/>
  <c r="AB383" i="16"/>
  <c r="AA383" i="16"/>
  <c r="Z383" i="16"/>
  <c r="Y383" i="16"/>
  <c r="X383" i="16"/>
  <c r="W383" i="16"/>
  <c r="V383" i="16"/>
  <c r="U383" i="16"/>
  <c r="T383" i="16"/>
  <c r="S383" i="16"/>
  <c r="R383" i="16"/>
  <c r="Q383" i="16"/>
  <c r="P383" i="16"/>
  <c r="O383" i="16"/>
  <c r="N383" i="16"/>
  <c r="M383" i="16"/>
  <c r="L383" i="16"/>
  <c r="K383" i="16"/>
  <c r="J383" i="16"/>
  <c r="I383" i="16"/>
  <c r="H383" i="16"/>
  <c r="E383" i="16"/>
  <c r="F383" i="16" s="1"/>
  <c r="G383" i="16" s="1"/>
  <c r="AH381" i="16"/>
  <c r="AG381" i="16"/>
  <c r="AF381" i="16"/>
  <c r="AE381" i="16"/>
  <c r="AD381" i="16"/>
  <c r="AC381" i="16"/>
  <c r="AB381" i="16"/>
  <c r="AA381" i="16"/>
  <c r="Z381" i="16"/>
  <c r="Y381" i="16"/>
  <c r="X381" i="16"/>
  <c r="W381" i="16"/>
  <c r="V381" i="16"/>
  <c r="U381" i="16"/>
  <c r="T381" i="16"/>
  <c r="S381" i="16"/>
  <c r="R381" i="16"/>
  <c r="Q381" i="16"/>
  <c r="P381" i="16"/>
  <c r="O381" i="16"/>
  <c r="N381" i="16"/>
  <c r="M381" i="16"/>
  <c r="L381" i="16"/>
  <c r="K381" i="16"/>
  <c r="J381" i="16"/>
  <c r="I381" i="16"/>
  <c r="H381" i="16"/>
  <c r="G381" i="16"/>
  <c r="F381" i="16"/>
  <c r="E381" i="16"/>
  <c r="E380" i="16"/>
  <c r="AH379" i="16"/>
  <c r="AG379" i="16"/>
  <c r="AF379" i="16"/>
  <c r="AE379" i="16"/>
  <c r="AD379" i="16"/>
  <c r="AC379" i="16"/>
  <c r="AB379" i="16"/>
  <c r="AA379" i="16"/>
  <c r="Z379" i="16"/>
  <c r="Y379" i="16"/>
  <c r="X379" i="16"/>
  <c r="W379" i="16"/>
  <c r="V379" i="16"/>
  <c r="U379" i="16"/>
  <c r="T379" i="16"/>
  <c r="S379" i="16"/>
  <c r="R379" i="16"/>
  <c r="Q379" i="16"/>
  <c r="P379" i="16"/>
  <c r="O379" i="16"/>
  <c r="N379" i="16"/>
  <c r="M379" i="16"/>
  <c r="L379" i="16"/>
  <c r="K379" i="16"/>
  <c r="J379" i="16"/>
  <c r="I379" i="16"/>
  <c r="H379" i="16"/>
  <c r="G379" i="16"/>
  <c r="F379" i="16"/>
  <c r="E379" i="16"/>
  <c r="AH377" i="16"/>
  <c r="AG377" i="16"/>
  <c r="AF377" i="16"/>
  <c r="AE377" i="16"/>
  <c r="AD377" i="16"/>
  <c r="AC377" i="16"/>
  <c r="AB377" i="16"/>
  <c r="AA377" i="16"/>
  <c r="Z377" i="16"/>
  <c r="Y377" i="16"/>
  <c r="X377" i="16"/>
  <c r="W377" i="16"/>
  <c r="V377" i="16"/>
  <c r="U377" i="16"/>
  <c r="T377" i="16"/>
  <c r="S377" i="16"/>
  <c r="R377" i="16"/>
  <c r="Q377" i="16"/>
  <c r="P377" i="16"/>
  <c r="O377" i="16"/>
  <c r="N377" i="16"/>
  <c r="M377" i="16"/>
  <c r="L377" i="16"/>
  <c r="K377" i="16"/>
  <c r="J377" i="16"/>
  <c r="I377" i="16"/>
  <c r="H377" i="16"/>
  <c r="G377" i="16"/>
  <c r="F377" i="16"/>
  <c r="E377" i="16"/>
  <c r="E376" i="16"/>
  <c r="AH375" i="16"/>
  <c r="AG375" i="16"/>
  <c r="AF375" i="16"/>
  <c r="AE375" i="16"/>
  <c r="AD375" i="16"/>
  <c r="AC375" i="16"/>
  <c r="AB375" i="16"/>
  <c r="AA375" i="16"/>
  <c r="Z375" i="16"/>
  <c r="Y375" i="16"/>
  <c r="X375" i="16"/>
  <c r="W375" i="16"/>
  <c r="V375" i="16"/>
  <c r="U375" i="16"/>
  <c r="T375" i="16"/>
  <c r="S375" i="16"/>
  <c r="R375" i="16"/>
  <c r="Q375" i="16"/>
  <c r="P375" i="16"/>
  <c r="O375" i="16"/>
  <c r="N375" i="16"/>
  <c r="M375" i="16"/>
  <c r="L375" i="16"/>
  <c r="K375" i="16"/>
  <c r="J375" i="16"/>
  <c r="I375" i="16"/>
  <c r="H375" i="16"/>
  <c r="G375" i="16"/>
  <c r="F375" i="16"/>
  <c r="E375" i="16"/>
  <c r="AH373" i="16"/>
  <c r="AG373" i="16"/>
  <c r="AF373" i="16"/>
  <c r="AE373" i="16"/>
  <c r="AD373" i="16"/>
  <c r="AC373" i="16"/>
  <c r="AB373" i="16"/>
  <c r="AA373" i="16"/>
  <c r="Z373" i="16"/>
  <c r="Y373" i="16"/>
  <c r="X373" i="16"/>
  <c r="W373" i="16"/>
  <c r="V373" i="16"/>
  <c r="U373" i="16"/>
  <c r="T373" i="16"/>
  <c r="S373" i="16"/>
  <c r="R373" i="16"/>
  <c r="Q373" i="16"/>
  <c r="P373" i="16"/>
  <c r="O373" i="16"/>
  <c r="N373" i="16"/>
  <c r="M373" i="16"/>
  <c r="L373" i="16"/>
  <c r="K373" i="16"/>
  <c r="J373" i="16"/>
  <c r="I373" i="16"/>
  <c r="H373" i="16"/>
  <c r="G373" i="16"/>
  <c r="F373" i="16"/>
  <c r="E373" i="16"/>
  <c r="H372" i="16"/>
  <c r="G372" i="16"/>
  <c r="F372" i="16"/>
  <c r="AH371" i="16"/>
  <c r="AG371" i="16"/>
  <c r="AF371" i="16"/>
  <c r="AE371" i="16"/>
  <c r="AD371" i="16"/>
  <c r="AC371" i="16"/>
  <c r="AB371" i="16"/>
  <c r="AA371" i="16"/>
  <c r="Z371" i="16"/>
  <c r="Y371" i="16"/>
  <c r="X371" i="16"/>
  <c r="W371" i="16"/>
  <c r="V371" i="16"/>
  <c r="U371" i="16"/>
  <c r="T371" i="16"/>
  <c r="S371" i="16"/>
  <c r="R371" i="16"/>
  <c r="Q371" i="16"/>
  <c r="P371" i="16"/>
  <c r="O371" i="16"/>
  <c r="N371" i="16"/>
  <c r="M371" i="16"/>
  <c r="L371" i="16"/>
  <c r="K371" i="16"/>
  <c r="J371" i="16"/>
  <c r="I371" i="16"/>
  <c r="E371" i="16"/>
  <c r="F371" i="16" s="1"/>
  <c r="G371" i="16" s="1"/>
  <c r="H371" i="16" s="1"/>
  <c r="AH369" i="16"/>
  <c r="AG369" i="16"/>
  <c r="AF369" i="16"/>
  <c r="AF353" i="16" s="1"/>
  <c r="AE369" i="16"/>
  <c r="AD369" i="16"/>
  <c r="AC369" i="16"/>
  <c r="AB369" i="16"/>
  <c r="AA369" i="16"/>
  <c r="Z369" i="16"/>
  <c r="Y369" i="16"/>
  <c r="X369" i="16"/>
  <c r="W369" i="16"/>
  <c r="V369" i="16"/>
  <c r="U369" i="16"/>
  <c r="T369" i="16"/>
  <c r="S369" i="16"/>
  <c r="R369" i="16"/>
  <c r="Q369" i="16"/>
  <c r="P369" i="16"/>
  <c r="P353" i="16" s="1"/>
  <c r="O369" i="16"/>
  <c r="N369" i="16"/>
  <c r="M369" i="16"/>
  <c r="L369" i="16"/>
  <c r="K369" i="16"/>
  <c r="J369" i="16"/>
  <c r="I369" i="16"/>
  <c r="H369" i="16"/>
  <c r="G369" i="16"/>
  <c r="F369" i="16"/>
  <c r="E369" i="16"/>
  <c r="AH368" i="16"/>
  <c r="AG368" i="16"/>
  <c r="AF368" i="16"/>
  <c r="AE368" i="16"/>
  <c r="AD368" i="16"/>
  <c r="AC368" i="16"/>
  <c r="AB368" i="16"/>
  <c r="AA368" i="16"/>
  <c r="Z368" i="16"/>
  <c r="Y368" i="16"/>
  <c r="X368" i="16"/>
  <c r="W368" i="16"/>
  <c r="V368" i="16"/>
  <c r="U368" i="16"/>
  <c r="T368" i="16"/>
  <c r="S368" i="16"/>
  <c r="R368" i="16"/>
  <c r="Q368" i="16"/>
  <c r="P368" i="16"/>
  <c r="O368" i="16"/>
  <c r="N368" i="16"/>
  <c r="M368" i="16"/>
  <c r="L368" i="16"/>
  <c r="K368" i="16"/>
  <c r="J368" i="16"/>
  <c r="I368" i="16"/>
  <c r="H368" i="16"/>
  <c r="G368" i="16"/>
  <c r="F368" i="16"/>
  <c r="E368" i="16"/>
  <c r="AH367" i="16"/>
  <c r="AG367" i="16"/>
  <c r="AF367" i="16"/>
  <c r="AE367" i="16"/>
  <c r="AD367" i="16"/>
  <c r="AC367" i="16"/>
  <c r="AB367" i="16"/>
  <c r="AA367" i="16"/>
  <c r="Z367" i="16"/>
  <c r="Y367" i="16"/>
  <c r="X367" i="16"/>
  <c r="W367" i="16"/>
  <c r="V367" i="16"/>
  <c r="U367" i="16"/>
  <c r="T367" i="16"/>
  <c r="S367" i="16"/>
  <c r="R367" i="16"/>
  <c r="Q367" i="16"/>
  <c r="P367" i="16"/>
  <c r="O367" i="16"/>
  <c r="N367" i="16"/>
  <c r="M367" i="16"/>
  <c r="E367" i="16"/>
  <c r="F367" i="16" s="1"/>
  <c r="G367" i="16" s="1"/>
  <c r="H367" i="16" s="1"/>
  <c r="I367" i="16" s="1"/>
  <c r="J367" i="16" s="1"/>
  <c r="K367" i="16" s="1"/>
  <c r="L367" i="16" s="1"/>
  <c r="AH365" i="16"/>
  <c r="AG365" i="16"/>
  <c r="AF365" i="16"/>
  <c r="AE365" i="16"/>
  <c r="AD365" i="16"/>
  <c r="AC365" i="16"/>
  <c r="AB365" i="16"/>
  <c r="AA365" i="16"/>
  <c r="Z365" i="16"/>
  <c r="Y365" i="16"/>
  <c r="X365" i="16"/>
  <c r="W365" i="16"/>
  <c r="V365" i="16"/>
  <c r="U365" i="16"/>
  <c r="T365" i="16"/>
  <c r="S365" i="16"/>
  <c r="R365" i="16"/>
  <c r="Q365" i="16"/>
  <c r="P365" i="16"/>
  <c r="O365" i="16"/>
  <c r="N365" i="16"/>
  <c r="M365" i="16"/>
  <c r="L365" i="16"/>
  <c r="K365" i="16"/>
  <c r="J365" i="16"/>
  <c r="I365" i="16"/>
  <c r="H365" i="16"/>
  <c r="G365" i="16"/>
  <c r="F365" i="16"/>
  <c r="E365" i="16"/>
  <c r="AH364" i="16"/>
  <c r="AG364" i="16"/>
  <c r="AF364" i="16"/>
  <c r="AE364" i="16"/>
  <c r="AD364" i="16"/>
  <c r="AC364" i="16"/>
  <c r="AB364" i="16"/>
  <c r="AA364" i="16"/>
  <c r="Z364" i="16"/>
  <c r="Y364" i="16"/>
  <c r="X364" i="16"/>
  <c r="W364" i="16"/>
  <c r="V364" i="16"/>
  <c r="U364" i="16"/>
  <c r="T364" i="16"/>
  <c r="S364" i="16"/>
  <c r="R364" i="16"/>
  <c r="Q364" i="16"/>
  <c r="P364" i="16"/>
  <c r="O364" i="16"/>
  <c r="N364" i="16"/>
  <c r="M364" i="16"/>
  <c r="L364" i="16"/>
  <c r="K364" i="16"/>
  <c r="J364" i="16"/>
  <c r="I364" i="16"/>
  <c r="H364" i="16"/>
  <c r="G364" i="16"/>
  <c r="F364" i="16"/>
  <c r="E364" i="16"/>
  <c r="AH363" i="16"/>
  <c r="AG363" i="16"/>
  <c r="AF363" i="16"/>
  <c r="AE363" i="16"/>
  <c r="AD363" i="16"/>
  <c r="AC363" i="16"/>
  <c r="AB363" i="16"/>
  <c r="AA363" i="16"/>
  <c r="Z363" i="16"/>
  <c r="Y363" i="16"/>
  <c r="X363" i="16"/>
  <c r="W363" i="16"/>
  <c r="V363" i="16"/>
  <c r="U363" i="16"/>
  <c r="T363" i="16"/>
  <c r="S363" i="16"/>
  <c r="R363" i="16"/>
  <c r="Q363" i="16"/>
  <c r="P363" i="16"/>
  <c r="O363" i="16"/>
  <c r="N363" i="16"/>
  <c r="M363" i="16"/>
  <c r="L363" i="16"/>
  <c r="K363" i="16"/>
  <c r="J363" i="16"/>
  <c r="I363" i="16"/>
  <c r="H363" i="16"/>
  <c r="G363" i="16"/>
  <c r="E363" i="16"/>
  <c r="F363" i="16" s="1"/>
  <c r="AH361" i="16"/>
  <c r="AG361" i="16"/>
  <c r="AF361" i="16"/>
  <c r="AE361" i="16"/>
  <c r="AE353" i="16" s="1"/>
  <c r="AD361" i="16"/>
  <c r="AD353" i="16" s="1"/>
  <c r="AC361" i="16"/>
  <c r="AB361" i="16"/>
  <c r="AA361" i="16"/>
  <c r="Z361" i="16"/>
  <c r="Y361" i="16"/>
  <c r="X361" i="16"/>
  <c r="W361" i="16"/>
  <c r="W353" i="16" s="1"/>
  <c r="V361" i="16"/>
  <c r="V353" i="16" s="1"/>
  <c r="U361" i="16"/>
  <c r="T361" i="16"/>
  <c r="S361" i="16"/>
  <c r="R361" i="16"/>
  <c r="Q361" i="16"/>
  <c r="P361" i="16"/>
  <c r="O361" i="16"/>
  <c r="O353" i="16" s="1"/>
  <c r="N361" i="16"/>
  <c r="N353" i="16" s="1"/>
  <c r="M361" i="16"/>
  <c r="L361" i="16"/>
  <c r="K361" i="16"/>
  <c r="J361" i="16"/>
  <c r="I361" i="16"/>
  <c r="H361" i="16"/>
  <c r="G361" i="16"/>
  <c r="G353" i="16" s="1"/>
  <c r="F361" i="16"/>
  <c r="F353" i="16" s="1"/>
  <c r="E361" i="16"/>
  <c r="AH360" i="16"/>
  <c r="AG360" i="16"/>
  <c r="AF360" i="16"/>
  <c r="AE360" i="16"/>
  <c r="AD360" i="16"/>
  <c r="AC360" i="16"/>
  <c r="AB360" i="16"/>
  <c r="AA360" i="16"/>
  <c r="Z360" i="16"/>
  <c r="Y360" i="16"/>
  <c r="X360" i="16"/>
  <c r="W360" i="16"/>
  <c r="V360" i="16"/>
  <c r="U360" i="16"/>
  <c r="T360" i="16"/>
  <c r="S360" i="16"/>
  <c r="R360" i="16"/>
  <c r="Q360" i="16"/>
  <c r="P360" i="16"/>
  <c r="O360" i="16"/>
  <c r="N360" i="16"/>
  <c r="M360" i="16"/>
  <c r="L360" i="16"/>
  <c r="K360" i="16"/>
  <c r="J360" i="16"/>
  <c r="I360" i="16"/>
  <c r="H360" i="16"/>
  <c r="G360" i="16"/>
  <c r="F360" i="16"/>
  <c r="E360" i="16"/>
  <c r="AH359" i="16"/>
  <c r="AG359" i="16"/>
  <c r="AF359" i="16"/>
  <c r="AE359" i="16"/>
  <c r="AD359" i="16"/>
  <c r="AC359" i="16"/>
  <c r="AB359" i="16"/>
  <c r="AA359" i="16"/>
  <c r="Z359" i="16"/>
  <c r="Y359" i="16"/>
  <c r="X359" i="16"/>
  <c r="W359" i="16"/>
  <c r="V359" i="16"/>
  <c r="U359" i="16"/>
  <c r="T359" i="16"/>
  <c r="S359" i="16"/>
  <c r="R359" i="16"/>
  <c r="Q359" i="16"/>
  <c r="P359" i="16"/>
  <c r="O359" i="16"/>
  <c r="N359" i="16"/>
  <c r="M359" i="16"/>
  <c r="L359" i="16"/>
  <c r="K359" i="16"/>
  <c r="F359" i="16"/>
  <c r="G359" i="16" s="1"/>
  <c r="E359" i="16"/>
  <c r="AH357" i="16"/>
  <c r="AG357" i="16"/>
  <c r="AF357" i="16"/>
  <c r="AE357" i="16"/>
  <c r="AD357" i="16"/>
  <c r="AC357" i="16"/>
  <c r="AB357" i="16"/>
  <c r="AA357" i="16"/>
  <c r="Z357" i="16"/>
  <c r="Y357" i="16"/>
  <c r="X357" i="16"/>
  <c r="W357" i="16"/>
  <c r="V357" i="16"/>
  <c r="U357" i="16"/>
  <c r="T357" i="16"/>
  <c r="S357" i="16"/>
  <c r="R357" i="16"/>
  <c r="Q357" i="16"/>
  <c r="P357" i="16"/>
  <c r="O357" i="16"/>
  <c r="N357" i="16"/>
  <c r="M357" i="16"/>
  <c r="L357" i="16"/>
  <c r="L353" i="16" s="1"/>
  <c r="K357" i="16"/>
  <c r="J357" i="16"/>
  <c r="I357" i="16"/>
  <c r="H357" i="16"/>
  <c r="G357" i="16"/>
  <c r="F357" i="16"/>
  <c r="E357" i="16"/>
  <c r="AH355" i="16"/>
  <c r="AF355" i="16"/>
  <c r="E355" i="16"/>
  <c r="AH354" i="16"/>
  <c r="AG354" i="16"/>
  <c r="AF354" i="16"/>
  <c r="AE354" i="16"/>
  <c r="AD354" i="16"/>
  <c r="AC354" i="16"/>
  <c r="AB354" i="16"/>
  <c r="AA354" i="16"/>
  <c r="Z354" i="16"/>
  <c r="Y354" i="16"/>
  <c r="X354" i="16"/>
  <c r="W354" i="16"/>
  <c r="V354" i="16"/>
  <c r="U354" i="16"/>
  <c r="T354" i="16"/>
  <c r="S354" i="16"/>
  <c r="R354" i="16"/>
  <c r="Q354" i="16"/>
  <c r="P354" i="16"/>
  <c r="O354" i="16"/>
  <c r="N354" i="16"/>
  <c r="M354" i="16"/>
  <c r="L354" i="16"/>
  <c r="K354" i="16"/>
  <c r="J354" i="16"/>
  <c r="I354" i="16"/>
  <c r="H354" i="16"/>
  <c r="G354" i="16"/>
  <c r="F354" i="16"/>
  <c r="E354" i="16"/>
  <c r="AG353" i="16"/>
  <c r="AA353" i="16"/>
  <c r="Y353" i="16"/>
  <c r="X353" i="16"/>
  <c r="S353" i="16"/>
  <c r="Q353" i="16"/>
  <c r="K353" i="16"/>
  <c r="I353" i="16"/>
  <c r="H353" i="16"/>
  <c r="AH344" i="16"/>
  <c r="AG344" i="16"/>
  <c r="AF344" i="16"/>
  <c r="AE344" i="16"/>
  <c r="AD344" i="16"/>
  <c r="AC344" i="16"/>
  <c r="AB344" i="16"/>
  <c r="AA344" i="16"/>
  <c r="Z344" i="16"/>
  <c r="Y344" i="16"/>
  <c r="X344" i="16"/>
  <c r="W344" i="16"/>
  <c r="V344" i="16"/>
  <c r="U344" i="16"/>
  <c r="T344" i="16"/>
  <c r="S344" i="16"/>
  <c r="R344" i="16"/>
  <c r="Q344" i="16"/>
  <c r="P344" i="16"/>
  <c r="O344" i="16"/>
  <c r="N344" i="16"/>
  <c r="M344" i="16"/>
  <c r="L344" i="16"/>
  <c r="K344" i="16"/>
  <c r="J344" i="16"/>
  <c r="I344" i="16"/>
  <c r="H344" i="16"/>
  <c r="G344" i="16"/>
  <c r="F344" i="16"/>
  <c r="E344" i="16"/>
  <c r="AH343" i="16"/>
  <c r="AG343" i="16"/>
  <c r="AF343" i="16"/>
  <c r="AE343" i="16"/>
  <c r="AD343" i="16"/>
  <c r="AC343" i="16"/>
  <c r="AB343" i="16"/>
  <c r="AA343" i="16"/>
  <c r="Z343" i="16"/>
  <c r="Y343" i="16"/>
  <c r="X343" i="16"/>
  <c r="W343" i="16"/>
  <c r="V343" i="16"/>
  <c r="U343" i="16"/>
  <c r="T343" i="16"/>
  <c r="S343" i="16"/>
  <c r="R343" i="16"/>
  <c r="Q343" i="16"/>
  <c r="P343" i="16"/>
  <c r="O343" i="16"/>
  <c r="N343" i="16"/>
  <c r="M343" i="16"/>
  <c r="L343" i="16"/>
  <c r="K343" i="16"/>
  <c r="J343" i="16"/>
  <c r="I343" i="16"/>
  <c r="H343" i="16"/>
  <c r="E343" i="16"/>
  <c r="AH341" i="16"/>
  <c r="AG341" i="16"/>
  <c r="AF341" i="16"/>
  <c r="AE341" i="16"/>
  <c r="AD341" i="16"/>
  <c r="AD329" i="16" s="1"/>
  <c r="AC341" i="16"/>
  <c r="AB341" i="16"/>
  <c r="AA341" i="16"/>
  <c r="Z341" i="16"/>
  <c r="Y341" i="16"/>
  <c r="X341" i="16"/>
  <c r="W341" i="16"/>
  <c r="W329" i="16" s="1"/>
  <c r="V341" i="16"/>
  <c r="V329" i="16" s="1"/>
  <c r="U341" i="16"/>
  <c r="T341" i="16"/>
  <c r="S341" i="16"/>
  <c r="R341" i="16"/>
  <c r="Q341" i="16"/>
  <c r="P341" i="16"/>
  <c r="O341" i="16"/>
  <c r="N341" i="16"/>
  <c r="M341" i="16"/>
  <c r="L341" i="16"/>
  <c r="K341" i="16"/>
  <c r="J341" i="16"/>
  <c r="I341" i="16"/>
  <c r="H341" i="16"/>
  <c r="G341" i="16"/>
  <c r="F341" i="16"/>
  <c r="F329" i="16" s="1"/>
  <c r="E341" i="16"/>
  <c r="AH340" i="16"/>
  <c r="AG340" i="16"/>
  <c r="AF340" i="16"/>
  <c r="AE340" i="16"/>
  <c r="AD340" i="16"/>
  <c r="AC340" i="16"/>
  <c r="AB340" i="16"/>
  <c r="AA340" i="16"/>
  <c r="Z340" i="16"/>
  <c r="Y340" i="16"/>
  <c r="X340" i="16"/>
  <c r="W340" i="16"/>
  <c r="V340" i="16"/>
  <c r="U340" i="16"/>
  <c r="T340" i="16"/>
  <c r="S340" i="16"/>
  <c r="R340" i="16"/>
  <c r="Q340" i="16"/>
  <c r="P340" i="16"/>
  <c r="O340" i="16"/>
  <c r="N340" i="16"/>
  <c r="M340" i="16"/>
  <c r="L340" i="16"/>
  <c r="K340" i="16"/>
  <c r="J340" i="16"/>
  <c r="I340" i="16"/>
  <c r="H340" i="16"/>
  <c r="G340" i="16"/>
  <c r="F340" i="16"/>
  <c r="E340" i="16"/>
  <c r="AH339" i="16"/>
  <c r="AG339" i="16"/>
  <c r="AF339" i="16"/>
  <c r="AE339" i="16"/>
  <c r="AD339" i="16"/>
  <c r="AC339" i="16"/>
  <c r="AB339" i="16"/>
  <c r="AA339" i="16"/>
  <c r="Z339" i="16"/>
  <c r="Y339" i="16"/>
  <c r="X339" i="16"/>
  <c r="W339" i="16"/>
  <c r="V339" i="16"/>
  <c r="U339" i="16"/>
  <c r="T339" i="16"/>
  <c r="S339" i="16"/>
  <c r="R339" i="16"/>
  <c r="Q339" i="16"/>
  <c r="P339" i="16"/>
  <c r="O339" i="16"/>
  <c r="N339" i="16"/>
  <c r="M339" i="16"/>
  <c r="L339" i="16"/>
  <c r="K339" i="16"/>
  <c r="J339" i="16"/>
  <c r="I339" i="16"/>
  <c r="H339" i="16"/>
  <c r="E339" i="16"/>
  <c r="F339" i="16" s="1"/>
  <c r="G339" i="16" s="1"/>
  <c r="AH337" i="16"/>
  <c r="AG337" i="16"/>
  <c r="AF337" i="16"/>
  <c r="AE337" i="16"/>
  <c r="AD337" i="16"/>
  <c r="AC337" i="16"/>
  <c r="AB337" i="16"/>
  <c r="AA337" i="16"/>
  <c r="Z337" i="16"/>
  <c r="Y337" i="16"/>
  <c r="Y329" i="16" s="1"/>
  <c r="X337" i="16"/>
  <c r="W337" i="16"/>
  <c r="V337" i="16"/>
  <c r="U337" i="16"/>
  <c r="T337" i="16"/>
  <c r="S337" i="16"/>
  <c r="R337" i="16"/>
  <c r="Q337" i="16"/>
  <c r="Q329" i="16" s="1"/>
  <c r="P337" i="16"/>
  <c r="O337" i="16"/>
  <c r="N337" i="16"/>
  <c r="M337" i="16"/>
  <c r="L337" i="16"/>
  <c r="K337" i="16"/>
  <c r="J337" i="16"/>
  <c r="I337" i="16"/>
  <c r="I329" i="16" s="1"/>
  <c r="H337" i="16"/>
  <c r="H329" i="16" s="1"/>
  <c r="G337" i="16"/>
  <c r="F337" i="16"/>
  <c r="E337" i="16"/>
  <c r="AH336" i="16"/>
  <c r="AG336" i="16"/>
  <c r="AF336" i="16"/>
  <c r="AE336" i="16"/>
  <c r="AD336" i="16"/>
  <c r="AC336" i="16"/>
  <c r="AB336" i="16"/>
  <c r="AA336" i="16"/>
  <c r="Z336" i="16"/>
  <c r="Y336" i="16"/>
  <c r="X336" i="16"/>
  <c r="W336" i="16"/>
  <c r="V336" i="16"/>
  <c r="U336" i="16"/>
  <c r="T336" i="16"/>
  <c r="S336" i="16"/>
  <c r="R336" i="16"/>
  <c r="Q336" i="16"/>
  <c r="P336" i="16"/>
  <c r="O336" i="16"/>
  <c r="N336" i="16"/>
  <c r="M336" i="16"/>
  <c r="L336" i="16"/>
  <c r="K336" i="16"/>
  <c r="J336" i="16"/>
  <c r="I336" i="16"/>
  <c r="H336" i="16"/>
  <c r="G336" i="16"/>
  <c r="F336" i="16"/>
  <c r="E336" i="16"/>
  <c r="AH335" i="16"/>
  <c r="AG335" i="16"/>
  <c r="AF335" i="16"/>
  <c r="AE335" i="16"/>
  <c r="AD335" i="16"/>
  <c r="AC335" i="16"/>
  <c r="AC331" i="16" s="1"/>
  <c r="AB335" i="16"/>
  <c r="AA335" i="16"/>
  <c r="Z335" i="16"/>
  <c r="Y335" i="16"/>
  <c r="X335" i="16"/>
  <c r="W335" i="16"/>
  <c r="V335" i="16"/>
  <c r="U335" i="16"/>
  <c r="T335" i="16"/>
  <c r="S335" i="16"/>
  <c r="R335" i="16"/>
  <c r="Q335" i="16"/>
  <c r="P335" i="16"/>
  <c r="O335" i="16"/>
  <c r="N335" i="16"/>
  <c r="F335" i="16"/>
  <c r="G335" i="16" s="1"/>
  <c r="H335" i="16" s="1"/>
  <c r="I335" i="16" s="1"/>
  <c r="E335" i="16"/>
  <c r="AH333" i="16"/>
  <c r="AG333" i="16"/>
  <c r="AF333" i="16"/>
  <c r="AE333" i="16"/>
  <c r="AD333" i="16"/>
  <c r="AC333" i="16"/>
  <c r="AB333" i="16"/>
  <c r="AB329" i="16" s="1"/>
  <c r="AA333" i="16"/>
  <c r="Z333" i="16"/>
  <c r="Y333" i="16"/>
  <c r="X333" i="16"/>
  <c r="W333" i="16"/>
  <c r="V333" i="16"/>
  <c r="U333" i="16"/>
  <c r="T333" i="16"/>
  <c r="T329" i="16" s="1"/>
  <c r="S333" i="16"/>
  <c r="R333" i="16"/>
  <c r="Q333" i="16"/>
  <c r="P333" i="16"/>
  <c r="O333" i="16"/>
  <c r="N333" i="16"/>
  <c r="M333" i="16"/>
  <c r="L333" i="16"/>
  <c r="K333" i="16"/>
  <c r="J333" i="16"/>
  <c r="J329" i="16" s="1"/>
  <c r="I333" i="16"/>
  <c r="H333" i="16"/>
  <c r="G333" i="16"/>
  <c r="G329" i="16" s="1"/>
  <c r="F333" i="16"/>
  <c r="E333" i="16"/>
  <c r="AD331" i="16"/>
  <c r="V331" i="16"/>
  <c r="S331" i="16"/>
  <c r="P331" i="16"/>
  <c r="AH330" i="16"/>
  <c r="AG330" i="16"/>
  <c r="AF330" i="16"/>
  <c r="AE330" i="16"/>
  <c r="AD330" i="16"/>
  <c r="AC330" i="16"/>
  <c r="AB330" i="16"/>
  <c r="AA330" i="16"/>
  <c r="Z330" i="16"/>
  <c r="Y330" i="16"/>
  <c r="X330" i="16"/>
  <c r="W330" i="16"/>
  <c r="V330" i="16"/>
  <c r="U330" i="16"/>
  <c r="T330" i="16"/>
  <c r="S330" i="16"/>
  <c r="R330" i="16"/>
  <c r="Q330" i="16"/>
  <c r="P330" i="16"/>
  <c r="O330" i="16"/>
  <c r="N330" i="16"/>
  <c r="M330" i="16"/>
  <c r="L330" i="16"/>
  <c r="K330" i="16"/>
  <c r="J330" i="16"/>
  <c r="I330" i="16"/>
  <c r="H330" i="16"/>
  <c r="G330" i="16"/>
  <c r="F330" i="16"/>
  <c r="E330" i="16"/>
  <c r="AG329" i="16"/>
  <c r="Z329" i="16"/>
  <c r="R329" i="16"/>
  <c r="O329" i="16"/>
  <c r="L329" i="16"/>
  <c r="AH326" i="16"/>
  <c r="AG326" i="16"/>
  <c r="AF326" i="16"/>
  <c r="AE326" i="16"/>
  <c r="AD326" i="16"/>
  <c r="AC326" i="16"/>
  <c r="AB326" i="16"/>
  <c r="AA326" i="16"/>
  <c r="Z326" i="16"/>
  <c r="Y326" i="16"/>
  <c r="X326" i="16"/>
  <c r="W326" i="16"/>
  <c r="V326" i="16"/>
  <c r="U326" i="16"/>
  <c r="T326" i="16"/>
  <c r="S326" i="16"/>
  <c r="R326" i="16"/>
  <c r="Q326" i="16"/>
  <c r="P326" i="16"/>
  <c r="O326" i="16"/>
  <c r="N326" i="16"/>
  <c r="M326" i="16"/>
  <c r="M322" i="16" s="1"/>
  <c r="L326" i="16"/>
  <c r="L322" i="16" s="1"/>
  <c r="K326" i="16"/>
  <c r="K322" i="16" s="1"/>
  <c r="J326" i="16"/>
  <c r="J322" i="16" s="1"/>
  <c r="I326" i="16"/>
  <c r="I322" i="16" s="1"/>
  <c r="H326" i="16"/>
  <c r="H322" i="16" s="1"/>
  <c r="G326" i="16"/>
  <c r="G322" i="16" s="1"/>
  <c r="F326" i="16"/>
  <c r="F322" i="16" s="1"/>
  <c r="E326" i="16"/>
  <c r="E322" i="16" s="1"/>
  <c r="AH325" i="16"/>
  <c r="AH321" i="16" s="1"/>
  <c r="AG325" i="16"/>
  <c r="AF325" i="16"/>
  <c r="AE325" i="16"/>
  <c r="AE321" i="16" s="1"/>
  <c r="AD325" i="16"/>
  <c r="AC325" i="16"/>
  <c r="AC321" i="16" s="1"/>
  <c r="AB325" i="16"/>
  <c r="AB321" i="16" s="1"/>
  <c r="AA325" i="16"/>
  <c r="AA321" i="16" s="1"/>
  <c r="Z325" i="16"/>
  <c r="Z321" i="16" s="1"/>
  <c r="Y325" i="16"/>
  <c r="X325" i="16"/>
  <c r="W325" i="16"/>
  <c r="W321" i="16" s="1"/>
  <c r="V325" i="16"/>
  <c r="U325" i="16"/>
  <c r="U321" i="16" s="1"/>
  <c r="T325" i="16"/>
  <c r="T321" i="16" s="1"/>
  <c r="S325" i="16"/>
  <c r="S321" i="16" s="1"/>
  <c r="R325" i="16"/>
  <c r="R321" i="16" s="1"/>
  <c r="Q325" i="16"/>
  <c r="P325" i="16"/>
  <c r="O325" i="16"/>
  <c r="O321" i="16" s="1"/>
  <c r="N325" i="16"/>
  <c r="M325" i="16"/>
  <c r="M321" i="16" s="1"/>
  <c r="L325" i="16"/>
  <c r="L321" i="16" s="1"/>
  <c r="F325" i="16"/>
  <c r="G325" i="16" s="1"/>
  <c r="H325" i="16" s="1"/>
  <c r="E325" i="16"/>
  <c r="AH323" i="16"/>
  <c r="AG323" i="16"/>
  <c r="AF323" i="16"/>
  <c r="AE323" i="16"/>
  <c r="AE319" i="16" s="1"/>
  <c r="AD323" i="16"/>
  <c r="AC323" i="16"/>
  <c r="AB323" i="16"/>
  <c r="AB319" i="16" s="1"/>
  <c r="AA323" i="16"/>
  <c r="Z323" i="16"/>
  <c r="Y323" i="16"/>
  <c r="X323" i="16"/>
  <c r="W323" i="16"/>
  <c r="W319" i="16" s="1"/>
  <c r="V323" i="16"/>
  <c r="U323" i="16"/>
  <c r="T323" i="16"/>
  <c r="S323" i="16"/>
  <c r="R323" i="16"/>
  <c r="Q323" i="16"/>
  <c r="P323" i="16"/>
  <c r="O323" i="16"/>
  <c r="O319" i="16" s="1"/>
  <c r="N323" i="16"/>
  <c r="M323" i="16"/>
  <c r="L323" i="16"/>
  <c r="L319" i="16" s="1"/>
  <c r="K323" i="16"/>
  <c r="J323" i="16"/>
  <c r="I323" i="16"/>
  <c r="H323" i="16"/>
  <c r="G323" i="16"/>
  <c r="F323" i="16"/>
  <c r="F319" i="16" s="1"/>
  <c r="E323" i="16"/>
  <c r="AG321" i="16"/>
  <c r="AF321" i="16"/>
  <c r="AD321" i="16"/>
  <c r="Y321" i="16"/>
  <c r="X321" i="16"/>
  <c r="V321" i="16"/>
  <c r="Q321" i="16"/>
  <c r="P321" i="16"/>
  <c r="N321" i="16"/>
  <c r="E321" i="16"/>
  <c r="AH320" i="16"/>
  <c r="AG320" i="16"/>
  <c r="AF320" i="16"/>
  <c r="AE320" i="16"/>
  <c r="AD320" i="16"/>
  <c r="AC320" i="16"/>
  <c r="AB320" i="16"/>
  <c r="AA320" i="16"/>
  <c r="Z320" i="16"/>
  <c r="Y320" i="16"/>
  <c r="X320" i="16"/>
  <c r="W320" i="16"/>
  <c r="V320" i="16"/>
  <c r="U320" i="16"/>
  <c r="T320" i="16"/>
  <c r="S320" i="16"/>
  <c r="R320" i="16"/>
  <c r="Q320" i="16"/>
  <c r="P320" i="16"/>
  <c r="O320" i="16"/>
  <c r="N320" i="16"/>
  <c r="M320" i="16"/>
  <c r="L320" i="16"/>
  <c r="K320" i="16"/>
  <c r="J320" i="16"/>
  <c r="I320" i="16"/>
  <c r="H320" i="16"/>
  <c r="G320" i="16"/>
  <c r="F320" i="16"/>
  <c r="E320" i="16"/>
  <c r="AH319" i="16"/>
  <c r="AG319" i="16"/>
  <c r="AF319" i="16"/>
  <c r="AC319" i="16"/>
  <c r="AA319" i="16"/>
  <c r="Z319" i="16"/>
  <c r="Y319" i="16"/>
  <c r="X319" i="16"/>
  <c r="U319" i="16"/>
  <c r="S319" i="16"/>
  <c r="R319" i="16"/>
  <c r="Q319" i="16"/>
  <c r="P319" i="16"/>
  <c r="M319" i="16"/>
  <c r="K319" i="16"/>
  <c r="J319" i="16"/>
  <c r="I319" i="16"/>
  <c r="H319" i="16"/>
  <c r="E319" i="16"/>
  <c r="AH316" i="16"/>
  <c r="AG316" i="16"/>
  <c r="AF316" i="16"/>
  <c r="AE316" i="16"/>
  <c r="K316" i="16"/>
  <c r="L316" i="16" s="1"/>
  <c r="M316" i="16" s="1"/>
  <c r="N316" i="16" s="1"/>
  <c r="O316" i="16" s="1"/>
  <c r="P316" i="16" s="1"/>
  <c r="Q316" i="16" s="1"/>
  <c r="R316" i="16" s="1"/>
  <c r="S316" i="16" s="1"/>
  <c r="J316" i="16"/>
  <c r="I316" i="16"/>
  <c r="H316" i="16"/>
  <c r="G316" i="16"/>
  <c r="F316" i="16"/>
  <c r="E316" i="16"/>
  <c r="AH314" i="16"/>
  <c r="AG314" i="16"/>
  <c r="AF314" i="16"/>
  <c r="AE314" i="16"/>
  <c r="AD314" i="16"/>
  <c r="AC314" i="16"/>
  <c r="AB314" i="16"/>
  <c r="AA314" i="16"/>
  <c r="Z314" i="16"/>
  <c r="Y314" i="16"/>
  <c r="X314" i="16"/>
  <c r="W314" i="16"/>
  <c r="V314" i="16"/>
  <c r="U314" i="16"/>
  <c r="T314" i="16"/>
  <c r="S314" i="16"/>
  <c r="R314" i="16"/>
  <c r="Q314" i="16"/>
  <c r="P314" i="16"/>
  <c r="O314" i="16"/>
  <c r="N314" i="16"/>
  <c r="M314" i="16"/>
  <c r="L314" i="16"/>
  <c r="K314" i="16"/>
  <c r="J314" i="16"/>
  <c r="I314" i="16"/>
  <c r="H314" i="16"/>
  <c r="G314" i="16"/>
  <c r="F314" i="16"/>
  <c r="E314" i="16"/>
  <c r="G313" i="16"/>
  <c r="F313" i="16"/>
  <c r="AH312" i="16"/>
  <c r="AG312" i="16"/>
  <c r="AF312" i="16"/>
  <c r="AE312" i="16"/>
  <c r="AD312" i="16"/>
  <c r="AC312" i="16"/>
  <c r="AB312" i="16"/>
  <c r="AA312" i="16"/>
  <c r="Z312" i="16"/>
  <c r="Y312" i="16"/>
  <c r="X312" i="16"/>
  <c r="W312" i="16"/>
  <c r="V312" i="16"/>
  <c r="U312" i="16"/>
  <c r="T312" i="16"/>
  <c r="S312" i="16"/>
  <c r="R312" i="16"/>
  <c r="Q312" i="16"/>
  <c r="P312" i="16"/>
  <c r="O312" i="16"/>
  <c r="N312" i="16"/>
  <c r="M312" i="16"/>
  <c r="L312" i="16"/>
  <c r="K312" i="16"/>
  <c r="J312" i="16"/>
  <c r="I312" i="16"/>
  <c r="H312" i="16"/>
  <c r="F312" i="16"/>
  <c r="G312" i="16" s="1"/>
  <c r="E312" i="16"/>
  <c r="AH310" i="16"/>
  <c r="AG310" i="16"/>
  <c r="AF310" i="16"/>
  <c r="AE310" i="16"/>
  <c r="AD310" i="16"/>
  <c r="AC310" i="16"/>
  <c r="AB310" i="16"/>
  <c r="AA310" i="16"/>
  <c r="Z310" i="16"/>
  <c r="Y310" i="16"/>
  <c r="X310" i="16"/>
  <c r="W310" i="16"/>
  <c r="V310" i="16"/>
  <c r="U310" i="16"/>
  <c r="T310" i="16"/>
  <c r="S310" i="16"/>
  <c r="R310" i="16"/>
  <c r="Q310" i="16"/>
  <c r="P310" i="16"/>
  <c r="O310" i="16"/>
  <c r="N310" i="16"/>
  <c r="M310" i="16"/>
  <c r="L310" i="16"/>
  <c r="K310" i="16"/>
  <c r="J310" i="16"/>
  <c r="I310" i="16"/>
  <c r="H310" i="16"/>
  <c r="G310" i="16"/>
  <c r="F310" i="16"/>
  <c r="E310" i="16"/>
  <c r="G309" i="16"/>
  <c r="F309" i="16"/>
  <c r="AH308" i="16"/>
  <c r="AG308" i="16"/>
  <c r="AF308" i="16"/>
  <c r="AE308" i="16"/>
  <c r="AD308" i="16"/>
  <c r="AC308" i="16"/>
  <c r="AB308" i="16"/>
  <c r="AA308" i="16"/>
  <c r="Z308" i="16"/>
  <c r="Y308" i="16"/>
  <c r="X308" i="16"/>
  <c r="W308" i="16"/>
  <c r="V308" i="16"/>
  <c r="U308" i="16"/>
  <c r="T308" i="16"/>
  <c r="S308" i="16"/>
  <c r="R308" i="16"/>
  <c r="Q308" i="16"/>
  <c r="P308" i="16"/>
  <c r="O308" i="16"/>
  <c r="N308" i="16"/>
  <c r="M308" i="16"/>
  <c r="L308" i="16"/>
  <c r="K308" i="16"/>
  <c r="J308" i="16"/>
  <c r="I308" i="16"/>
  <c r="H308" i="16"/>
  <c r="F308" i="16"/>
  <c r="G308" i="16" s="1"/>
  <c r="E308" i="16"/>
  <c r="AH306" i="16"/>
  <c r="AG306" i="16"/>
  <c r="AF306" i="16"/>
  <c r="AE306" i="16"/>
  <c r="AD306" i="16"/>
  <c r="AC306" i="16"/>
  <c r="AB306" i="16"/>
  <c r="AA306" i="16"/>
  <c r="Z306" i="16"/>
  <c r="Y306" i="16"/>
  <c r="X306" i="16"/>
  <c r="W306" i="16"/>
  <c r="V306" i="16"/>
  <c r="U306" i="16"/>
  <c r="T306" i="16"/>
  <c r="S306" i="16"/>
  <c r="R306" i="16"/>
  <c r="Q306" i="16"/>
  <c r="P306" i="16"/>
  <c r="O306" i="16"/>
  <c r="N306" i="16"/>
  <c r="M306" i="16"/>
  <c r="L306" i="16"/>
  <c r="K306" i="16"/>
  <c r="J306" i="16"/>
  <c r="I306" i="16"/>
  <c r="H306" i="16"/>
  <c r="G306" i="16"/>
  <c r="F306" i="16"/>
  <c r="E306" i="16"/>
  <c r="AH305" i="16"/>
  <c r="AG305" i="16"/>
  <c r="AF305" i="16"/>
  <c r="AE305" i="16"/>
  <c r="AD305" i="16"/>
  <c r="AC305" i="16"/>
  <c r="AB305" i="16"/>
  <c r="AA305" i="16"/>
  <c r="Z305" i="16"/>
  <c r="Y305" i="16"/>
  <c r="X305" i="16"/>
  <c r="W305" i="16"/>
  <c r="V305" i="16"/>
  <c r="U305" i="16"/>
  <c r="T305" i="16"/>
  <c r="S305" i="16"/>
  <c r="R305" i="16"/>
  <c r="Q305" i="16"/>
  <c r="P305" i="16"/>
  <c r="O305" i="16"/>
  <c r="N305" i="16"/>
  <c r="M305" i="16"/>
  <c r="L305" i="16"/>
  <c r="K305" i="16"/>
  <c r="J305" i="16"/>
  <c r="I305" i="16"/>
  <c r="H305" i="16"/>
  <c r="G305" i="16"/>
  <c r="F305" i="16"/>
  <c r="E305" i="16"/>
  <c r="AH304" i="16"/>
  <c r="AG304" i="16"/>
  <c r="AF304" i="16"/>
  <c r="AF208" i="16" s="1"/>
  <c r="AE304" i="16"/>
  <c r="AD304" i="16"/>
  <c r="AC304" i="16"/>
  <c r="AB304" i="16"/>
  <c r="AA304" i="16"/>
  <c r="Z304" i="16"/>
  <c r="Y304" i="16"/>
  <c r="X304" i="16"/>
  <c r="W304" i="16"/>
  <c r="V304" i="16"/>
  <c r="U304" i="16"/>
  <c r="T304" i="16"/>
  <c r="S304" i="16"/>
  <c r="R304" i="16"/>
  <c r="Q304" i="16"/>
  <c r="P304" i="16"/>
  <c r="O304" i="16"/>
  <c r="N304" i="16"/>
  <c r="M304" i="16"/>
  <c r="L304" i="16"/>
  <c r="K304" i="16"/>
  <c r="J304" i="16"/>
  <c r="I304" i="16"/>
  <c r="H304" i="16"/>
  <c r="E304" i="16"/>
  <c r="F304" i="16" s="1"/>
  <c r="G304" i="16" s="1"/>
  <c r="AH302" i="16"/>
  <c r="AG302" i="16"/>
  <c r="AF302" i="16"/>
  <c r="AE302" i="16"/>
  <c r="AD302" i="16"/>
  <c r="AC302" i="16"/>
  <c r="AB302" i="16"/>
  <c r="AA302" i="16"/>
  <c r="Z302" i="16"/>
  <c r="Y302" i="16"/>
  <c r="X302" i="16"/>
  <c r="W302" i="16"/>
  <c r="V302" i="16"/>
  <c r="U302" i="16"/>
  <c r="T302" i="16"/>
  <c r="S302" i="16"/>
  <c r="R302" i="16"/>
  <c r="Q302" i="16"/>
  <c r="P302" i="16"/>
  <c r="O302" i="16"/>
  <c r="N302" i="16"/>
  <c r="M302" i="16"/>
  <c r="L302" i="16"/>
  <c r="K302" i="16"/>
  <c r="J302" i="16"/>
  <c r="I302" i="16"/>
  <c r="H302" i="16"/>
  <c r="G302" i="16"/>
  <c r="F302" i="16"/>
  <c r="E302" i="16"/>
  <c r="AH301" i="16"/>
  <c r="AG301" i="16"/>
  <c r="AF301" i="16"/>
  <c r="AE301" i="16"/>
  <c r="AD301" i="16"/>
  <c r="AC301" i="16"/>
  <c r="AB301" i="16"/>
  <c r="AA301" i="16"/>
  <c r="Z301" i="16"/>
  <c r="Y301" i="16"/>
  <c r="X301" i="16"/>
  <c r="W301" i="16"/>
  <c r="V301" i="16"/>
  <c r="U301" i="16"/>
  <c r="T301" i="16"/>
  <c r="S301" i="16"/>
  <c r="R301" i="16"/>
  <c r="Q301" i="16"/>
  <c r="P301" i="16"/>
  <c r="O301" i="16"/>
  <c r="N301" i="16"/>
  <c r="M301" i="16"/>
  <c r="L301" i="16"/>
  <c r="K301" i="16"/>
  <c r="J301" i="16"/>
  <c r="I301" i="16"/>
  <c r="H301" i="16"/>
  <c r="G301" i="16"/>
  <c r="F301" i="16"/>
  <c r="E301" i="16"/>
  <c r="AH300" i="16"/>
  <c r="AG300" i="16"/>
  <c r="AF300" i="16"/>
  <c r="AE300" i="16"/>
  <c r="AD300" i="16"/>
  <c r="AC300" i="16"/>
  <c r="AB300" i="16"/>
  <c r="AA300" i="16"/>
  <c r="Z300" i="16"/>
  <c r="Y300" i="16"/>
  <c r="X300" i="16"/>
  <c r="W300" i="16"/>
  <c r="V300" i="16"/>
  <c r="U300" i="16"/>
  <c r="T300" i="16"/>
  <c r="S300" i="16"/>
  <c r="R300" i="16"/>
  <c r="Q300" i="16"/>
  <c r="P300" i="16"/>
  <c r="O300" i="16"/>
  <c r="N300" i="16"/>
  <c r="M300" i="16"/>
  <c r="L300" i="16"/>
  <c r="K300" i="16"/>
  <c r="J300" i="16"/>
  <c r="I300" i="16"/>
  <c r="H300" i="16"/>
  <c r="E300" i="16"/>
  <c r="F300" i="16" s="1"/>
  <c r="G300" i="16" s="1"/>
  <c r="AH298" i="16"/>
  <c r="AG298" i="16"/>
  <c r="AF298" i="16"/>
  <c r="AE298" i="16"/>
  <c r="AD298" i="16"/>
  <c r="AC298" i="16"/>
  <c r="AB298" i="16"/>
  <c r="AA298" i="16"/>
  <c r="Z298" i="16"/>
  <c r="Y298" i="16"/>
  <c r="X298" i="16"/>
  <c r="W298" i="16"/>
  <c r="V298" i="16"/>
  <c r="U298" i="16"/>
  <c r="T298" i="16"/>
  <c r="S298" i="16"/>
  <c r="R298" i="16"/>
  <c r="Q298" i="16"/>
  <c r="P298" i="16"/>
  <c r="O298" i="16"/>
  <c r="N298" i="16"/>
  <c r="M298" i="16"/>
  <c r="L298" i="16"/>
  <c r="K298" i="16"/>
  <c r="J298" i="16"/>
  <c r="I298" i="16"/>
  <c r="H298" i="16"/>
  <c r="G298" i="16"/>
  <c r="F298" i="16"/>
  <c r="E298" i="16"/>
  <c r="AH296" i="16"/>
  <c r="AG296" i="16"/>
  <c r="AF296" i="16"/>
  <c r="AE296" i="16"/>
  <c r="AD296" i="16"/>
  <c r="AC296" i="16"/>
  <c r="AB296" i="16"/>
  <c r="AA296" i="16"/>
  <c r="Z296" i="16"/>
  <c r="Y296" i="16"/>
  <c r="X296" i="16"/>
  <c r="W296" i="16"/>
  <c r="V296" i="16"/>
  <c r="U296" i="16"/>
  <c r="T296" i="16"/>
  <c r="S296" i="16"/>
  <c r="R296" i="16"/>
  <c r="Q296" i="16"/>
  <c r="P296" i="16"/>
  <c r="O296" i="16"/>
  <c r="N296" i="16"/>
  <c r="M296" i="16"/>
  <c r="L296" i="16"/>
  <c r="K296" i="16"/>
  <c r="J296" i="16"/>
  <c r="I296" i="16"/>
  <c r="H296" i="16"/>
  <c r="E296" i="16"/>
  <c r="F296" i="16" s="1"/>
  <c r="G296" i="16" s="1"/>
  <c r="AH294" i="16"/>
  <c r="AG294" i="16"/>
  <c r="AF294" i="16"/>
  <c r="AE294" i="16"/>
  <c r="AD294" i="16"/>
  <c r="AC294" i="16"/>
  <c r="AB294" i="16"/>
  <c r="AA294" i="16"/>
  <c r="Z294" i="16"/>
  <c r="Y294" i="16"/>
  <c r="X294" i="16"/>
  <c r="W294" i="16"/>
  <c r="V294" i="16"/>
  <c r="U294" i="16"/>
  <c r="T294" i="16"/>
  <c r="S294" i="16"/>
  <c r="R294" i="16"/>
  <c r="Q294" i="16"/>
  <c r="P294" i="16"/>
  <c r="O294" i="16"/>
  <c r="N294" i="16"/>
  <c r="M294" i="16"/>
  <c r="L294" i="16"/>
  <c r="K294" i="16"/>
  <c r="J294" i="16"/>
  <c r="I294" i="16"/>
  <c r="H294" i="16"/>
  <c r="G294" i="16"/>
  <c r="F294" i="16"/>
  <c r="E294" i="16"/>
  <c r="AH292" i="16"/>
  <c r="AG292" i="16"/>
  <c r="AF292" i="16"/>
  <c r="AE292" i="16"/>
  <c r="AD292" i="16"/>
  <c r="AC292" i="16"/>
  <c r="AB292" i="16"/>
  <c r="AA292" i="16"/>
  <c r="Z292" i="16"/>
  <c r="Y292" i="16"/>
  <c r="X292" i="16"/>
  <c r="W292" i="16"/>
  <c r="V292" i="16"/>
  <c r="U292" i="16"/>
  <c r="T292" i="16"/>
  <c r="S292" i="16"/>
  <c r="R292" i="16"/>
  <c r="Q292" i="16"/>
  <c r="P292" i="16"/>
  <c r="O292" i="16"/>
  <c r="N292" i="16"/>
  <c r="M292" i="16"/>
  <c r="L292" i="16"/>
  <c r="K292" i="16"/>
  <c r="J292" i="16"/>
  <c r="I292" i="16"/>
  <c r="H292" i="16"/>
  <c r="G292" i="16"/>
  <c r="F292" i="16"/>
  <c r="E292" i="16"/>
  <c r="AH290" i="16"/>
  <c r="AG290" i="16"/>
  <c r="AF290" i="16"/>
  <c r="AE290" i="16"/>
  <c r="AD290" i="16"/>
  <c r="AC290" i="16"/>
  <c r="AB290" i="16"/>
  <c r="AA290" i="16"/>
  <c r="Z290" i="16"/>
  <c r="Y290" i="16"/>
  <c r="X290" i="16"/>
  <c r="W290" i="16"/>
  <c r="V290" i="16"/>
  <c r="U290" i="16"/>
  <c r="T290" i="16"/>
  <c r="S290" i="16"/>
  <c r="R290" i="16"/>
  <c r="Q290" i="16"/>
  <c r="P290" i="16"/>
  <c r="O290" i="16"/>
  <c r="N290" i="16"/>
  <c r="M290" i="16"/>
  <c r="L290" i="16"/>
  <c r="K290" i="16"/>
  <c r="J290" i="16"/>
  <c r="I290" i="16"/>
  <c r="H290" i="16"/>
  <c r="G290" i="16"/>
  <c r="F290" i="16"/>
  <c r="E290" i="16"/>
  <c r="AH288" i="16"/>
  <c r="AG288" i="16"/>
  <c r="AF288" i="16"/>
  <c r="AE288" i="16"/>
  <c r="AD288" i="16"/>
  <c r="AC288" i="16"/>
  <c r="AB288" i="16"/>
  <c r="AA288" i="16"/>
  <c r="Z288" i="16"/>
  <c r="Y288" i="16"/>
  <c r="X288" i="16"/>
  <c r="W288" i="16"/>
  <c r="V288" i="16"/>
  <c r="U288" i="16"/>
  <c r="T288" i="16"/>
  <c r="S288" i="16"/>
  <c r="R288" i="16"/>
  <c r="Q288" i="16"/>
  <c r="P288" i="16"/>
  <c r="O288" i="16"/>
  <c r="N288" i="16"/>
  <c r="M288" i="16"/>
  <c r="L288" i="16"/>
  <c r="K288" i="16"/>
  <c r="J288" i="16"/>
  <c r="I288" i="16"/>
  <c r="F288" i="16"/>
  <c r="G288" i="16" s="1"/>
  <c r="H288" i="16" s="1"/>
  <c r="E288" i="16"/>
  <c r="AH286" i="16"/>
  <c r="AG286" i="16"/>
  <c r="AF286" i="16"/>
  <c r="AE286" i="16"/>
  <c r="AD286" i="16"/>
  <c r="AC286" i="16"/>
  <c r="AB286" i="16"/>
  <c r="AA286" i="16"/>
  <c r="Z286" i="16"/>
  <c r="Y286" i="16"/>
  <c r="X286" i="16"/>
  <c r="W286" i="16"/>
  <c r="V286" i="16"/>
  <c r="U286" i="16"/>
  <c r="T286" i="16"/>
  <c r="S286" i="16"/>
  <c r="R286" i="16"/>
  <c r="Q286" i="16"/>
  <c r="P286" i="16"/>
  <c r="O286" i="16"/>
  <c r="N286" i="16"/>
  <c r="M286" i="16"/>
  <c r="L286" i="16"/>
  <c r="K286" i="16"/>
  <c r="J286" i="16"/>
  <c r="I286" i="16"/>
  <c r="H286" i="16"/>
  <c r="G286" i="16"/>
  <c r="F286" i="16"/>
  <c r="E286" i="16"/>
  <c r="G285" i="16"/>
  <c r="F285" i="16"/>
  <c r="AH284" i="16"/>
  <c r="AG284" i="16"/>
  <c r="AF284" i="16"/>
  <c r="AE284" i="16"/>
  <c r="AD284" i="16"/>
  <c r="AC284" i="16"/>
  <c r="AB284" i="16"/>
  <c r="AA284" i="16"/>
  <c r="Z284" i="16"/>
  <c r="Y284" i="16"/>
  <c r="X284" i="16"/>
  <c r="W284" i="16"/>
  <c r="V284" i="16"/>
  <c r="U284" i="16"/>
  <c r="T284" i="16"/>
  <c r="S284" i="16"/>
  <c r="R284" i="16"/>
  <c r="Q284" i="16"/>
  <c r="P284" i="16"/>
  <c r="O284" i="16"/>
  <c r="N284" i="16"/>
  <c r="M284" i="16"/>
  <c r="L284" i="16"/>
  <c r="K284" i="16"/>
  <c r="J284" i="16"/>
  <c r="I284" i="16"/>
  <c r="H284" i="16"/>
  <c r="E284" i="16"/>
  <c r="F284" i="16" s="1"/>
  <c r="G284" i="16" s="1"/>
  <c r="AH282" i="16"/>
  <c r="AG282" i="16"/>
  <c r="AF282" i="16"/>
  <c r="AE282" i="16"/>
  <c r="AD282" i="16"/>
  <c r="AC282" i="16"/>
  <c r="AB282" i="16"/>
  <c r="AA282" i="16"/>
  <c r="Z282" i="16"/>
  <c r="Y282" i="16"/>
  <c r="X282" i="16"/>
  <c r="W282" i="16"/>
  <c r="V282" i="16"/>
  <c r="U282" i="16"/>
  <c r="T282" i="16"/>
  <c r="S282" i="16"/>
  <c r="R282" i="16"/>
  <c r="Q282" i="16"/>
  <c r="P282" i="16"/>
  <c r="O282" i="16"/>
  <c r="N282" i="16"/>
  <c r="M282" i="16"/>
  <c r="L282" i="16"/>
  <c r="K282" i="16"/>
  <c r="J282" i="16"/>
  <c r="I282" i="16"/>
  <c r="H282" i="16"/>
  <c r="G282" i="16"/>
  <c r="F282" i="16"/>
  <c r="E282" i="16"/>
  <c r="G281" i="16"/>
  <c r="F281" i="16"/>
  <c r="AH280" i="16"/>
  <c r="AG280" i="16"/>
  <c r="AF280" i="16"/>
  <c r="AE280" i="16"/>
  <c r="AD280" i="16"/>
  <c r="AC280" i="16"/>
  <c r="AB280" i="16"/>
  <c r="AA280" i="16"/>
  <c r="Z280" i="16"/>
  <c r="Y280" i="16"/>
  <c r="X280" i="16"/>
  <c r="W280" i="16"/>
  <c r="V280" i="16"/>
  <c r="U280" i="16"/>
  <c r="T280" i="16"/>
  <c r="S280" i="16"/>
  <c r="R280" i="16"/>
  <c r="Q280" i="16"/>
  <c r="P280" i="16"/>
  <c r="O280" i="16"/>
  <c r="N280" i="16"/>
  <c r="M280" i="16"/>
  <c r="L280" i="16"/>
  <c r="K280" i="16"/>
  <c r="J280" i="16"/>
  <c r="I280" i="16"/>
  <c r="H280" i="16"/>
  <c r="F280" i="16"/>
  <c r="G280" i="16" s="1"/>
  <c r="E280" i="16"/>
  <c r="AH278" i="16"/>
  <c r="AG278" i="16"/>
  <c r="AF278" i="16"/>
  <c r="AE278" i="16"/>
  <c r="AD278" i="16"/>
  <c r="AC278" i="16"/>
  <c r="AB278" i="16"/>
  <c r="AA278" i="16"/>
  <c r="Z278" i="16"/>
  <c r="Y278" i="16"/>
  <c r="X278" i="16"/>
  <c r="W278" i="16"/>
  <c r="V278" i="16"/>
  <c r="U278" i="16"/>
  <c r="T278" i="16"/>
  <c r="S278" i="16"/>
  <c r="R278" i="16"/>
  <c r="Q278" i="16"/>
  <c r="P278" i="16"/>
  <c r="O278" i="16"/>
  <c r="N278" i="16"/>
  <c r="M278" i="16"/>
  <c r="L278" i="16"/>
  <c r="K278" i="16"/>
  <c r="J278" i="16"/>
  <c r="I278" i="16"/>
  <c r="H278" i="16"/>
  <c r="G278" i="16"/>
  <c r="F278" i="16"/>
  <c r="E278" i="16"/>
  <c r="E277" i="16"/>
  <c r="AH276" i="16"/>
  <c r="AG276" i="16"/>
  <c r="AF276" i="16"/>
  <c r="AE276" i="16"/>
  <c r="AD276" i="16"/>
  <c r="AC276" i="16"/>
  <c r="AB276" i="16"/>
  <c r="AA276" i="16"/>
  <c r="Z276" i="16"/>
  <c r="Y276" i="16"/>
  <c r="X276" i="16"/>
  <c r="W276" i="16"/>
  <c r="V276" i="16"/>
  <c r="U276" i="16"/>
  <c r="T276" i="16"/>
  <c r="S276" i="16"/>
  <c r="R276" i="16"/>
  <c r="Q276" i="16"/>
  <c r="P276" i="16"/>
  <c r="O276" i="16"/>
  <c r="N276" i="16"/>
  <c r="M276" i="16"/>
  <c r="L276" i="16"/>
  <c r="K276" i="16"/>
  <c r="J276" i="16"/>
  <c r="I276" i="16"/>
  <c r="H276" i="16"/>
  <c r="G276" i="16"/>
  <c r="F276" i="16"/>
  <c r="E276" i="16"/>
  <c r="AH274" i="16"/>
  <c r="AG274" i="16"/>
  <c r="AF274" i="16"/>
  <c r="AE274" i="16"/>
  <c r="AD274" i="16"/>
  <c r="AC274" i="16"/>
  <c r="AB274" i="16"/>
  <c r="AA274" i="16"/>
  <c r="Z274" i="16"/>
  <c r="Y274" i="16"/>
  <c r="X274" i="16"/>
  <c r="W274" i="16"/>
  <c r="V274" i="16"/>
  <c r="U274" i="16"/>
  <c r="T274" i="16"/>
  <c r="S274" i="16"/>
  <c r="R274" i="16"/>
  <c r="Q274" i="16"/>
  <c r="P274" i="16"/>
  <c r="O274" i="16"/>
  <c r="N274" i="16"/>
  <c r="M274" i="16"/>
  <c r="L274" i="16"/>
  <c r="K274" i="16"/>
  <c r="J274" i="16"/>
  <c r="I274" i="16"/>
  <c r="H274" i="16"/>
  <c r="G274" i="16"/>
  <c r="F274" i="16"/>
  <c r="E274" i="16"/>
  <c r="AH272" i="16"/>
  <c r="AG272" i="16"/>
  <c r="AF272" i="16"/>
  <c r="AE272" i="16"/>
  <c r="AD272" i="16"/>
  <c r="AC272" i="16"/>
  <c r="AB272" i="16"/>
  <c r="AA272" i="16"/>
  <c r="Z272" i="16"/>
  <c r="Y272" i="16"/>
  <c r="X272" i="16"/>
  <c r="W272" i="16"/>
  <c r="V272" i="16"/>
  <c r="U272" i="16"/>
  <c r="T272" i="16"/>
  <c r="S272" i="16"/>
  <c r="R272" i="16"/>
  <c r="Q272" i="16"/>
  <c r="P272" i="16"/>
  <c r="O272" i="16"/>
  <c r="N272" i="16"/>
  <c r="M272" i="16"/>
  <c r="L272" i="16"/>
  <c r="K272" i="16"/>
  <c r="J272" i="16"/>
  <c r="I272" i="16"/>
  <c r="H272" i="16"/>
  <c r="G272" i="16"/>
  <c r="E272" i="16"/>
  <c r="F272" i="16" s="1"/>
  <c r="AH270" i="16"/>
  <c r="AG270" i="16"/>
  <c r="AF270" i="16"/>
  <c r="AE270" i="16"/>
  <c r="AD270" i="16"/>
  <c r="AC270" i="16"/>
  <c r="AB270" i="16"/>
  <c r="AA270" i="16"/>
  <c r="Z270" i="16"/>
  <c r="Y270" i="16"/>
  <c r="X270" i="16"/>
  <c r="W270" i="16"/>
  <c r="V270" i="16"/>
  <c r="U270" i="16"/>
  <c r="T270" i="16"/>
  <c r="S270" i="16"/>
  <c r="R270" i="16"/>
  <c r="Q270" i="16"/>
  <c r="P270" i="16"/>
  <c r="O270" i="16"/>
  <c r="N270" i="16"/>
  <c r="M270" i="16"/>
  <c r="L270" i="16"/>
  <c r="K270" i="16"/>
  <c r="J270" i="16"/>
  <c r="I270" i="16"/>
  <c r="H270" i="16"/>
  <c r="G270" i="16"/>
  <c r="F270" i="16"/>
  <c r="E270" i="16"/>
  <c r="E269" i="16"/>
  <c r="AH268" i="16"/>
  <c r="AG268" i="16"/>
  <c r="AF268" i="16"/>
  <c r="AE268" i="16"/>
  <c r="AD268" i="16"/>
  <c r="AC268" i="16"/>
  <c r="AB268" i="16"/>
  <c r="AA268" i="16"/>
  <c r="Z268" i="16"/>
  <c r="Y268" i="16"/>
  <c r="X268" i="16"/>
  <c r="W268" i="16"/>
  <c r="V268" i="16"/>
  <c r="U268" i="16"/>
  <c r="T268" i="16"/>
  <c r="S268" i="16"/>
  <c r="R268" i="16"/>
  <c r="Q268" i="16"/>
  <c r="P268" i="16"/>
  <c r="O268" i="16"/>
  <c r="N268" i="16"/>
  <c r="M268" i="16"/>
  <c r="L268" i="16"/>
  <c r="K268" i="16"/>
  <c r="J268" i="16"/>
  <c r="I268" i="16"/>
  <c r="H268" i="16"/>
  <c r="G268" i="16"/>
  <c r="F268" i="16"/>
  <c r="E268" i="16"/>
  <c r="AH266" i="16"/>
  <c r="AG266" i="16"/>
  <c r="AF266" i="16"/>
  <c r="AE266" i="16"/>
  <c r="AD266" i="16"/>
  <c r="AC266" i="16"/>
  <c r="AB266" i="16"/>
  <c r="AA266" i="16"/>
  <c r="Z266" i="16"/>
  <c r="Y266" i="16"/>
  <c r="X266" i="16"/>
  <c r="W266" i="16"/>
  <c r="V266" i="16"/>
  <c r="U266" i="16"/>
  <c r="T266" i="16"/>
  <c r="S266" i="16"/>
  <c r="R266" i="16"/>
  <c r="Q266" i="16"/>
  <c r="P266" i="16"/>
  <c r="O266" i="16"/>
  <c r="N266" i="16"/>
  <c r="M266" i="16"/>
  <c r="L266" i="16"/>
  <c r="K266" i="16"/>
  <c r="J266" i="16"/>
  <c r="I266" i="16"/>
  <c r="H266" i="16"/>
  <c r="G266" i="16"/>
  <c r="F266" i="16"/>
  <c r="E266" i="16"/>
  <c r="E265" i="16"/>
  <c r="AH264" i="16"/>
  <c r="AG264" i="16"/>
  <c r="AF264" i="16"/>
  <c r="AE264" i="16"/>
  <c r="AD264" i="16"/>
  <c r="AC264" i="16"/>
  <c r="AB264" i="16"/>
  <c r="AA264" i="16"/>
  <c r="Z264" i="16"/>
  <c r="Y264" i="16"/>
  <c r="X264" i="16"/>
  <c r="W264" i="16"/>
  <c r="V264" i="16"/>
  <c r="U264" i="16"/>
  <c r="T264" i="16"/>
  <c r="S264" i="16"/>
  <c r="R264" i="16"/>
  <c r="Q264" i="16"/>
  <c r="P264" i="16"/>
  <c r="O264" i="16"/>
  <c r="N264" i="16"/>
  <c r="M264" i="16"/>
  <c r="L264" i="16"/>
  <c r="K264" i="16"/>
  <c r="J264" i="16"/>
  <c r="I264" i="16"/>
  <c r="H264" i="16"/>
  <c r="G264" i="16"/>
  <c r="F264" i="16"/>
  <c r="E264" i="16"/>
  <c r="F262" i="16"/>
  <c r="E261" i="16"/>
  <c r="AH260" i="16"/>
  <c r="AG260" i="16"/>
  <c r="AF260" i="16"/>
  <c r="AE260" i="16"/>
  <c r="AD260" i="16"/>
  <c r="AC260" i="16"/>
  <c r="AB260" i="16"/>
  <c r="AA260" i="16"/>
  <c r="Z260" i="16"/>
  <c r="Y260" i="16"/>
  <c r="X260" i="16"/>
  <c r="W260" i="16"/>
  <c r="V260" i="16"/>
  <c r="U260" i="16"/>
  <c r="T260" i="16"/>
  <c r="S260" i="16"/>
  <c r="R260" i="16"/>
  <c r="Q260" i="16"/>
  <c r="P260" i="16"/>
  <c r="O260" i="16"/>
  <c r="N260" i="16"/>
  <c r="M260" i="16"/>
  <c r="L260" i="16"/>
  <c r="K260" i="16"/>
  <c r="J260" i="16"/>
  <c r="I260" i="16"/>
  <c r="H260" i="16"/>
  <c r="G260" i="16"/>
  <c r="F260" i="16"/>
  <c r="E260" i="16"/>
  <c r="AH258" i="16"/>
  <c r="AG258" i="16"/>
  <c r="AF258" i="16"/>
  <c r="AE258" i="16"/>
  <c r="AD258" i="16"/>
  <c r="AC258" i="16"/>
  <c r="AB258" i="16"/>
  <c r="AA258" i="16"/>
  <c r="Z258" i="16"/>
  <c r="Y258" i="16"/>
  <c r="X258" i="16"/>
  <c r="W258" i="16"/>
  <c r="V258" i="16"/>
  <c r="U258" i="16"/>
  <c r="T258" i="16"/>
  <c r="S258" i="16"/>
  <c r="R258" i="16"/>
  <c r="Q258" i="16"/>
  <c r="P258" i="16"/>
  <c r="O258" i="16"/>
  <c r="O206" i="16" s="1"/>
  <c r="N258" i="16"/>
  <c r="M258" i="16"/>
  <c r="L258" i="16"/>
  <c r="K258" i="16"/>
  <c r="J258" i="16"/>
  <c r="I258" i="16"/>
  <c r="H258" i="16"/>
  <c r="G258" i="16"/>
  <c r="F258" i="16"/>
  <c r="E258" i="16"/>
  <c r="E257" i="16"/>
  <c r="AH256" i="16"/>
  <c r="AG256" i="16"/>
  <c r="AF256" i="16"/>
  <c r="AE256" i="16"/>
  <c r="AD256" i="16"/>
  <c r="AC256" i="16"/>
  <c r="AB256" i="16"/>
  <c r="AA256" i="16"/>
  <c r="Z256" i="16"/>
  <c r="Y256" i="16"/>
  <c r="X256" i="16"/>
  <c r="W256" i="16"/>
  <c r="V256" i="16"/>
  <c r="U256" i="16"/>
  <c r="T256" i="16"/>
  <c r="S256" i="16"/>
  <c r="R256" i="16"/>
  <c r="Q256" i="16"/>
  <c r="P256" i="16"/>
  <c r="O256" i="16"/>
  <c r="N256" i="16"/>
  <c r="M256" i="16"/>
  <c r="L256" i="16"/>
  <c r="K256" i="16"/>
  <c r="J256" i="16"/>
  <c r="I256" i="16"/>
  <c r="H256" i="16"/>
  <c r="G256" i="16"/>
  <c r="F256" i="16"/>
  <c r="E256" i="16"/>
  <c r="AH254" i="16"/>
  <c r="AG254" i="16"/>
  <c r="AF254" i="16"/>
  <c r="AE254" i="16"/>
  <c r="AD254" i="16"/>
  <c r="AC254" i="16"/>
  <c r="AB254" i="16"/>
  <c r="AA254" i="16"/>
  <c r="Z254" i="16"/>
  <c r="Y254" i="16"/>
  <c r="X254" i="16"/>
  <c r="W254" i="16"/>
  <c r="V254" i="16"/>
  <c r="U254" i="16"/>
  <c r="T254" i="16"/>
  <c r="S254" i="16"/>
  <c r="R254" i="16"/>
  <c r="Q254" i="16"/>
  <c r="P254" i="16"/>
  <c r="O254" i="16"/>
  <c r="N254" i="16"/>
  <c r="M254" i="16"/>
  <c r="L254" i="16"/>
  <c r="K254" i="16"/>
  <c r="J254" i="16"/>
  <c r="I254" i="16"/>
  <c r="H254" i="16"/>
  <c r="G254" i="16"/>
  <c r="F254" i="16"/>
  <c r="E254" i="16"/>
  <c r="G253" i="16"/>
  <c r="F253" i="16"/>
  <c r="AH252" i="16"/>
  <c r="AG252" i="16"/>
  <c r="AF252" i="16"/>
  <c r="AE252" i="16"/>
  <c r="AD252" i="16"/>
  <c r="AC252" i="16"/>
  <c r="AB252" i="16"/>
  <c r="AA252" i="16"/>
  <c r="Z252" i="16"/>
  <c r="Y252" i="16"/>
  <c r="X252" i="16"/>
  <c r="W252" i="16"/>
  <c r="V252" i="16"/>
  <c r="U252" i="16"/>
  <c r="T252" i="16"/>
  <c r="S252" i="16"/>
  <c r="R252" i="16"/>
  <c r="Q252" i="16"/>
  <c r="P252" i="16"/>
  <c r="O252" i="16"/>
  <c r="N252" i="16"/>
  <c r="M252" i="16"/>
  <c r="L252" i="16"/>
  <c r="K252" i="16"/>
  <c r="J252" i="16"/>
  <c r="I252" i="16"/>
  <c r="H252" i="16"/>
  <c r="F252" i="16"/>
  <c r="G252" i="16" s="1"/>
  <c r="E252" i="16"/>
  <c r="AH250" i="16"/>
  <c r="AG250" i="16"/>
  <c r="AF250" i="16"/>
  <c r="AE250" i="16"/>
  <c r="AD250" i="16"/>
  <c r="AC250" i="16"/>
  <c r="AB250" i="16"/>
  <c r="AA250" i="16"/>
  <c r="Z250" i="16"/>
  <c r="Y250" i="16"/>
  <c r="X250" i="16"/>
  <c r="W250" i="16"/>
  <c r="V250" i="16"/>
  <c r="U250" i="16"/>
  <c r="T250" i="16"/>
  <c r="S250" i="16"/>
  <c r="R250" i="16"/>
  <c r="Q250" i="16"/>
  <c r="P250" i="16"/>
  <c r="O250" i="16"/>
  <c r="N250" i="16"/>
  <c r="M250" i="16"/>
  <c r="L250" i="16"/>
  <c r="K250" i="16"/>
  <c r="J250" i="16"/>
  <c r="I250" i="16"/>
  <c r="H250" i="16"/>
  <c r="G250" i="16"/>
  <c r="F250" i="16"/>
  <c r="E250" i="16"/>
  <c r="G249" i="16"/>
  <c r="F249" i="16"/>
  <c r="AH248" i="16"/>
  <c r="AG248" i="16"/>
  <c r="AF248" i="16"/>
  <c r="AE248" i="16"/>
  <c r="AD248" i="16"/>
  <c r="AC248" i="16"/>
  <c r="AB248" i="16"/>
  <c r="AA248" i="16"/>
  <c r="Z248" i="16"/>
  <c r="Y248" i="16"/>
  <c r="X248" i="16"/>
  <c r="W248" i="16"/>
  <c r="V248" i="16"/>
  <c r="U248" i="16"/>
  <c r="T248" i="16"/>
  <c r="S248" i="16"/>
  <c r="R248" i="16"/>
  <c r="Q248" i="16"/>
  <c r="P248" i="16"/>
  <c r="O248" i="16"/>
  <c r="N248" i="16"/>
  <c r="M248" i="16"/>
  <c r="L248" i="16"/>
  <c r="K248" i="16"/>
  <c r="J248" i="16"/>
  <c r="I248" i="16"/>
  <c r="H248" i="16"/>
  <c r="E248" i="16"/>
  <c r="F248" i="16" s="1"/>
  <c r="G248" i="16" s="1"/>
  <c r="AH246" i="16"/>
  <c r="AG246" i="16"/>
  <c r="AF246" i="16"/>
  <c r="AE246" i="16"/>
  <c r="AD246" i="16"/>
  <c r="AC246" i="16"/>
  <c r="AB246" i="16"/>
  <c r="AA246" i="16"/>
  <c r="Z246" i="16"/>
  <c r="Y246" i="16"/>
  <c r="X246" i="16"/>
  <c r="W246" i="16"/>
  <c r="V246" i="16"/>
  <c r="U246" i="16"/>
  <c r="T246" i="16"/>
  <c r="S246" i="16"/>
  <c r="R246" i="16"/>
  <c r="Q246" i="16"/>
  <c r="P246" i="16"/>
  <c r="O246" i="16"/>
  <c r="N246" i="16"/>
  <c r="M246" i="16"/>
  <c r="L246" i="16"/>
  <c r="K246" i="16"/>
  <c r="J246" i="16"/>
  <c r="I246" i="16"/>
  <c r="H246" i="16"/>
  <c r="G246" i="16"/>
  <c r="F246" i="16"/>
  <c r="E246" i="16"/>
  <c r="G245" i="16"/>
  <c r="F245" i="16"/>
  <c r="AH244" i="16"/>
  <c r="AG244" i="16"/>
  <c r="AF244" i="16"/>
  <c r="AE244" i="16"/>
  <c r="AD244" i="16"/>
  <c r="AC244" i="16"/>
  <c r="AB244" i="16"/>
  <c r="AA244" i="16"/>
  <c r="Z244" i="16"/>
  <c r="Y244" i="16"/>
  <c r="X244" i="16"/>
  <c r="W244" i="16"/>
  <c r="V244" i="16"/>
  <c r="U244" i="16"/>
  <c r="T244" i="16"/>
  <c r="S244" i="16"/>
  <c r="R244" i="16"/>
  <c r="Q244" i="16"/>
  <c r="P244" i="16"/>
  <c r="O244" i="16"/>
  <c r="N244" i="16"/>
  <c r="M244" i="16"/>
  <c r="L244" i="16"/>
  <c r="K244" i="16"/>
  <c r="J244" i="16"/>
  <c r="I244" i="16"/>
  <c r="H244" i="16"/>
  <c r="E244" i="16"/>
  <c r="F244" i="16" s="1"/>
  <c r="G244" i="16" s="1"/>
  <c r="AH242" i="16"/>
  <c r="AG242" i="16"/>
  <c r="AF242" i="16"/>
  <c r="AE242" i="16"/>
  <c r="AD242" i="16"/>
  <c r="AC242" i="16"/>
  <c r="AB242" i="16"/>
  <c r="AA242" i="16"/>
  <c r="Z242" i="16"/>
  <c r="Y242" i="16"/>
  <c r="X242" i="16"/>
  <c r="W242" i="16"/>
  <c r="V242" i="16"/>
  <c r="U242" i="16"/>
  <c r="T242" i="16"/>
  <c r="S242" i="16"/>
  <c r="R242" i="16"/>
  <c r="Q242" i="16"/>
  <c r="P242" i="16"/>
  <c r="O242" i="16"/>
  <c r="N242" i="16"/>
  <c r="M242" i="16"/>
  <c r="L242" i="16"/>
  <c r="K242" i="16"/>
  <c r="J242" i="16"/>
  <c r="I242" i="16"/>
  <c r="H242" i="16"/>
  <c r="G242" i="16"/>
  <c r="F242" i="16"/>
  <c r="E242" i="16"/>
  <c r="AH241" i="16"/>
  <c r="AG241" i="16"/>
  <c r="AF241" i="16"/>
  <c r="AE241" i="16"/>
  <c r="AD241" i="16"/>
  <c r="AC241" i="16"/>
  <c r="AB241" i="16"/>
  <c r="AA241" i="16"/>
  <c r="Z241" i="16"/>
  <c r="Y241" i="16"/>
  <c r="X241" i="16"/>
  <c r="W241" i="16"/>
  <c r="V241" i="16"/>
  <c r="U241" i="16"/>
  <c r="T241" i="16"/>
  <c r="S241" i="16"/>
  <c r="R241" i="16"/>
  <c r="Q241" i="16"/>
  <c r="P241" i="16"/>
  <c r="O241" i="16"/>
  <c r="N241" i="16"/>
  <c r="M241" i="16"/>
  <c r="L241" i="16"/>
  <c r="K241" i="16"/>
  <c r="J241" i="16"/>
  <c r="I241" i="16"/>
  <c r="H241" i="16"/>
  <c r="G241" i="16"/>
  <c r="F241" i="16"/>
  <c r="E241" i="16"/>
  <c r="AH240" i="16"/>
  <c r="AG240" i="16"/>
  <c r="AF240" i="16"/>
  <c r="AE240" i="16"/>
  <c r="AD240" i="16"/>
  <c r="AC240" i="16"/>
  <c r="AB240" i="16"/>
  <c r="AA240" i="16"/>
  <c r="Z240" i="16"/>
  <c r="Y240" i="16"/>
  <c r="X240" i="16"/>
  <c r="W240" i="16"/>
  <c r="V240" i="16"/>
  <c r="U240" i="16"/>
  <c r="T240" i="16"/>
  <c r="S240" i="16"/>
  <c r="R240" i="16"/>
  <c r="Q240" i="16"/>
  <c r="P240" i="16"/>
  <c r="O240" i="16"/>
  <c r="N240" i="16"/>
  <c r="M240" i="16"/>
  <c r="L240" i="16"/>
  <c r="K240" i="16"/>
  <c r="J240" i="16"/>
  <c r="I240" i="16"/>
  <c r="F240" i="16"/>
  <c r="G240" i="16" s="1"/>
  <c r="H240" i="16" s="1"/>
  <c r="E240" i="16"/>
  <c r="AH238" i="16"/>
  <c r="AG238" i="16"/>
  <c r="AF238" i="16"/>
  <c r="AE238" i="16"/>
  <c r="AD238" i="16"/>
  <c r="AC238" i="16"/>
  <c r="AB238" i="16"/>
  <c r="AA238" i="16"/>
  <c r="Z238" i="16"/>
  <c r="Y238" i="16"/>
  <c r="X238" i="16"/>
  <c r="W238" i="16"/>
  <c r="V238" i="16"/>
  <c r="U238" i="16"/>
  <c r="T238" i="16"/>
  <c r="S238" i="16"/>
  <c r="R238" i="16"/>
  <c r="Q238" i="16"/>
  <c r="P238" i="16"/>
  <c r="O238" i="16"/>
  <c r="N238" i="16"/>
  <c r="M238" i="16"/>
  <c r="L238" i="16"/>
  <c r="K238" i="16"/>
  <c r="J238" i="16"/>
  <c r="I238" i="16"/>
  <c r="H238" i="16"/>
  <c r="G238" i="16"/>
  <c r="F238" i="16"/>
  <c r="E238" i="16"/>
  <c r="AH236" i="16"/>
  <c r="AG236" i="16"/>
  <c r="AF236" i="16"/>
  <c r="AE236" i="16"/>
  <c r="AD236" i="16"/>
  <c r="AC236" i="16"/>
  <c r="AB236" i="16"/>
  <c r="AA236" i="16"/>
  <c r="Z236" i="16"/>
  <c r="Y236" i="16"/>
  <c r="X236" i="16"/>
  <c r="W236" i="16"/>
  <c r="V236" i="16"/>
  <c r="U236" i="16"/>
  <c r="T236" i="16"/>
  <c r="S236" i="16"/>
  <c r="R236" i="16"/>
  <c r="Q236" i="16"/>
  <c r="P236" i="16"/>
  <c r="O236" i="16"/>
  <c r="N236" i="16"/>
  <c r="M236" i="16"/>
  <c r="L236" i="16"/>
  <c r="K236" i="16"/>
  <c r="J236" i="16"/>
  <c r="I236" i="16"/>
  <c r="H236" i="16"/>
  <c r="F236" i="16"/>
  <c r="G236" i="16" s="1"/>
  <c r="E236" i="16"/>
  <c r="AH234" i="16"/>
  <c r="AG234" i="16"/>
  <c r="AF234" i="16"/>
  <c r="AE234" i="16"/>
  <c r="AD234" i="16"/>
  <c r="AC234" i="16"/>
  <c r="AB234" i="16"/>
  <c r="AA234" i="16"/>
  <c r="Z234" i="16"/>
  <c r="Y234" i="16"/>
  <c r="X234" i="16"/>
  <c r="W234" i="16"/>
  <c r="V234" i="16"/>
  <c r="U234" i="16"/>
  <c r="T234" i="16"/>
  <c r="S234" i="16"/>
  <c r="R234" i="16"/>
  <c r="Q234" i="16"/>
  <c r="P234" i="16"/>
  <c r="O234" i="16"/>
  <c r="N234" i="16"/>
  <c r="M234" i="16"/>
  <c r="L234" i="16"/>
  <c r="K234" i="16"/>
  <c r="J234" i="16"/>
  <c r="I234" i="16"/>
  <c r="H234" i="16"/>
  <c r="G234" i="16"/>
  <c r="F234" i="16"/>
  <c r="E234" i="16"/>
  <c r="E233" i="16"/>
  <c r="AH232" i="16"/>
  <c r="AG232" i="16"/>
  <c r="AF232" i="16"/>
  <c r="AE232" i="16"/>
  <c r="AD232" i="16"/>
  <c r="AC232" i="16"/>
  <c r="AB232" i="16"/>
  <c r="AA232" i="16"/>
  <c r="Z232" i="16"/>
  <c r="Y232" i="16"/>
  <c r="X232" i="16"/>
  <c r="W232" i="16"/>
  <c r="V232" i="16"/>
  <c r="U232" i="16"/>
  <c r="T232" i="16"/>
  <c r="S232" i="16"/>
  <c r="R232" i="16"/>
  <c r="Q232" i="16"/>
  <c r="P232" i="16"/>
  <c r="O232" i="16"/>
  <c r="N232" i="16"/>
  <c r="M232" i="16"/>
  <c r="L232" i="16"/>
  <c r="K232" i="16"/>
  <c r="J232" i="16"/>
  <c r="I232" i="16"/>
  <c r="H232" i="16"/>
  <c r="G232" i="16"/>
  <c r="F232" i="16"/>
  <c r="E232" i="16"/>
  <c r="AH230" i="16"/>
  <c r="AG230" i="16"/>
  <c r="AF230" i="16"/>
  <c r="AE230" i="16"/>
  <c r="AD230" i="16"/>
  <c r="AC230" i="16"/>
  <c r="AB230" i="16"/>
  <c r="AA230" i="16"/>
  <c r="Z230" i="16"/>
  <c r="Y230" i="16"/>
  <c r="X230" i="16"/>
  <c r="W230" i="16"/>
  <c r="V230" i="16"/>
  <c r="U230" i="16"/>
  <c r="T230" i="16"/>
  <c r="S230" i="16"/>
  <c r="R230" i="16"/>
  <c r="Q230" i="16"/>
  <c r="P230" i="16"/>
  <c r="O230" i="16"/>
  <c r="N230" i="16"/>
  <c r="M230" i="16"/>
  <c r="L230" i="16"/>
  <c r="K230" i="16"/>
  <c r="J230" i="16"/>
  <c r="I230" i="16"/>
  <c r="H230" i="16"/>
  <c r="G230" i="16"/>
  <c r="F230" i="16"/>
  <c r="E230" i="16"/>
  <c r="E229" i="16"/>
  <c r="AH228" i="16"/>
  <c r="AG228" i="16"/>
  <c r="AF228" i="16"/>
  <c r="AE228" i="16"/>
  <c r="AD228" i="16"/>
  <c r="AC228" i="16"/>
  <c r="AB228" i="16"/>
  <c r="AA228" i="16"/>
  <c r="Z228" i="16"/>
  <c r="Y228" i="16"/>
  <c r="X228" i="16"/>
  <c r="W228" i="16"/>
  <c r="V228" i="16"/>
  <c r="U228" i="16"/>
  <c r="T228" i="16"/>
  <c r="S228" i="16"/>
  <c r="R228" i="16"/>
  <c r="Q228" i="16"/>
  <c r="P228" i="16"/>
  <c r="O228" i="16"/>
  <c r="N228" i="16"/>
  <c r="M228" i="16"/>
  <c r="L228" i="16"/>
  <c r="K228" i="16"/>
  <c r="J228" i="16"/>
  <c r="I228" i="16"/>
  <c r="H228" i="16"/>
  <c r="G228" i="16"/>
  <c r="F228" i="16"/>
  <c r="E228" i="16"/>
  <c r="AH226" i="16"/>
  <c r="AG226" i="16"/>
  <c r="AF226" i="16"/>
  <c r="AE226" i="16"/>
  <c r="AD226" i="16"/>
  <c r="AC226" i="16"/>
  <c r="AB226" i="16"/>
  <c r="AA226" i="16"/>
  <c r="Z226" i="16"/>
  <c r="Y226" i="16"/>
  <c r="X226" i="16"/>
  <c r="W226" i="16"/>
  <c r="V226" i="16"/>
  <c r="U226" i="16"/>
  <c r="T226" i="16"/>
  <c r="S226" i="16"/>
  <c r="R226" i="16"/>
  <c r="Q226" i="16"/>
  <c r="P226" i="16"/>
  <c r="O226" i="16"/>
  <c r="N226" i="16"/>
  <c r="M226" i="16"/>
  <c r="L226" i="16"/>
  <c r="K226" i="16"/>
  <c r="J226" i="16"/>
  <c r="I226" i="16"/>
  <c r="H226" i="16"/>
  <c r="G226" i="16"/>
  <c r="F226" i="16"/>
  <c r="E226" i="16"/>
  <c r="H225" i="16"/>
  <c r="G225" i="16"/>
  <c r="AH224" i="16"/>
  <c r="AG224" i="16"/>
  <c r="AF224" i="16"/>
  <c r="AE224" i="16"/>
  <c r="AD224" i="16"/>
  <c r="AC224" i="16"/>
  <c r="AB224" i="16"/>
  <c r="AA224" i="16"/>
  <c r="Z224" i="16"/>
  <c r="Y224" i="16"/>
  <c r="X224" i="16"/>
  <c r="W224" i="16"/>
  <c r="V224" i="16"/>
  <c r="U224" i="16"/>
  <c r="T224" i="16"/>
  <c r="S224" i="16"/>
  <c r="R224" i="16"/>
  <c r="Q224" i="16"/>
  <c r="P224" i="16"/>
  <c r="O224" i="16"/>
  <c r="N224" i="16"/>
  <c r="M224" i="16"/>
  <c r="L224" i="16"/>
  <c r="K224" i="16"/>
  <c r="J224" i="16"/>
  <c r="I224" i="16"/>
  <c r="G224" i="16"/>
  <c r="H224" i="16" s="1"/>
  <c r="F224" i="16"/>
  <c r="E224" i="16"/>
  <c r="AH222" i="16"/>
  <c r="AG222" i="16"/>
  <c r="AF222" i="16"/>
  <c r="AE222" i="16"/>
  <c r="AD222" i="16"/>
  <c r="AC222" i="16"/>
  <c r="AB222" i="16"/>
  <c r="AA222" i="16"/>
  <c r="Z222" i="16"/>
  <c r="Y222" i="16"/>
  <c r="X222" i="16"/>
  <c r="W222" i="16"/>
  <c r="V222" i="16"/>
  <c r="U222" i="16"/>
  <c r="T222" i="16"/>
  <c r="S222" i="16"/>
  <c r="R222" i="16"/>
  <c r="Q222" i="16"/>
  <c r="P222" i="16"/>
  <c r="O222" i="16"/>
  <c r="N222" i="16"/>
  <c r="M222" i="16"/>
  <c r="L222" i="16"/>
  <c r="K222" i="16"/>
  <c r="J222" i="16"/>
  <c r="I222" i="16"/>
  <c r="H222" i="16"/>
  <c r="G222" i="16"/>
  <c r="F222" i="16"/>
  <c r="E222" i="16"/>
  <c r="AH221" i="16"/>
  <c r="AG221" i="16"/>
  <c r="AF221" i="16"/>
  <c r="AE221" i="16"/>
  <c r="AD221" i="16"/>
  <c r="AC221" i="16"/>
  <c r="AB221" i="16"/>
  <c r="AA221" i="16"/>
  <c r="Z221" i="16"/>
  <c r="Y221" i="16"/>
  <c r="X221" i="16"/>
  <c r="W221" i="16"/>
  <c r="V221" i="16"/>
  <c r="U221" i="16"/>
  <c r="T221" i="16"/>
  <c r="S221" i="16"/>
  <c r="R221" i="16"/>
  <c r="Q221" i="16"/>
  <c r="P221" i="16"/>
  <c r="O221" i="16"/>
  <c r="N221" i="16"/>
  <c r="M221" i="16"/>
  <c r="L221" i="16"/>
  <c r="K221" i="16"/>
  <c r="J221" i="16"/>
  <c r="I221" i="16"/>
  <c r="H221" i="16"/>
  <c r="G221" i="16"/>
  <c r="F221" i="16"/>
  <c r="E221" i="16"/>
  <c r="AH220" i="16"/>
  <c r="AG220" i="16"/>
  <c r="AF220" i="16"/>
  <c r="AE220" i="16"/>
  <c r="AD220" i="16"/>
  <c r="AC220" i="16"/>
  <c r="AB220" i="16"/>
  <c r="AA220" i="16"/>
  <c r="Z220" i="16"/>
  <c r="Y220" i="16"/>
  <c r="X220" i="16"/>
  <c r="W220" i="16"/>
  <c r="V220" i="16"/>
  <c r="U220" i="16"/>
  <c r="T220" i="16"/>
  <c r="S220" i="16"/>
  <c r="R220" i="16"/>
  <c r="Q220" i="16"/>
  <c r="P220" i="16"/>
  <c r="O220" i="16"/>
  <c r="N220" i="16"/>
  <c r="M220" i="16"/>
  <c r="L220" i="16"/>
  <c r="K220" i="16"/>
  <c r="J220" i="16"/>
  <c r="I220" i="16"/>
  <c r="E220" i="16"/>
  <c r="F220" i="16" s="1"/>
  <c r="G220" i="16" s="1"/>
  <c r="H220" i="16" s="1"/>
  <c r="AH218" i="16"/>
  <c r="AG218" i="16"/>
  <c r="AF218" i="16"/>
  <c r="AE218" i="16"/>
  <c r="AD218" i="16"/>
  <c r="AC218" i="16"/>
  <c r="AB218" i="16"/>
  <c r="AA218" i="16"/>
  <c r="Z218" i="16"/>
  <c r="Y218" i="16"/>
  <c r="X218" i="16"/>
  <c r="W218" i="16"/>
  <c r="V218" i="16"/>
  <c r="U218" i="16"/>
  <c r="T218" i="16"/>
  <c r="S218" i="16"/>
  <c r="R218" i="16"/>
  <c r="Q218" i="16"/>
  <c r="P218" i="16"/>
  <c r="O218" i="16"/>
  <c r="N218" i="16"/>
  <c r="M218" i="16"/>
  <c r="L218" i="16"/>
  <c r="K218" i="16"/>
  <c r="J218" i="16"/>
  <c r="I218" i="16"/>
  <c r="H218" i="16"/>
  <c r="G218" i="16"/>
  <c r="F218" i="16"/>
  <c r="E218" i="16"/>
  <c r="AH217" i="16"/>
  <c r="AG217" i="16"/>
  <c r="AF217" i="16"/>
  <c r="AE217" i="16"/>
  <c r="AD217" i="16"/>
  <c r="AC217" i="16"/>
  <c r="AB217" i="16"/>
  <c r="AA217" i="16"/>
  <c r="Z217" i="16"/>
  <c r="Y217" i="16"/>
  <c r="X217" i="16"/>
  <c r="W217" i="16"/>
  <c r="V217" i="16"/>
  <c r="U217" i="16"/>
  <c r="T217" i="16"/>
  <c r="S217" i="16"/>
  <c r="R217" i="16"/>
  <c r="Q217" i="16"/>
  <c r="P217" i="16"/>
  <c r="O217" i="16"/>
  <c r="N217" i="16"/>
  <c r="M217" i="16"/>
  <c r="L217" i="16"/>
  <c r="K217" i="16"/>
  <c r="J217" i="16"/>
  <c r="I217" i="16"/>
  <c r="H217" i="16"/>
  <c r="G217" i="16"/>
  <c r="F217" i="16"/>
  <c r="E217" i="16"/>
  <c r="AH216" i="16"/>
  <c r="AG216" i="16"/>
  <c r="AF216" i="16"/>
  <c r="AE216" i="16"/>
  <c r="AD216" i="16"/>
  <c r="AC216" i="16"/>
  <c r="AB216" i="16"/>
  <c r="AA216" i="16"/>
  <c r="Z216" i="16"/>
  <c r="Y216" i="16"/>
  <c r="X216" i="16"/>
  <c r="W216" i="16"/>
  <c r="V216" i="16"/>
  <c r="U216" i="16"/>
  <c r="T216" i="16"/>
  <c r="S216" i="16"/>
  <c r="R216" i="16"/>
  <c r="Q216" i="16"/>
  <c r="P216" i="16"/>
  <c r="O216" i="16"/>
  <c r="N216" i="16"/>
  <c r="M216" i="16"/>
  <c r="L216" i="16"/>
  <c r="G216" i="16"/>
  <c r="H216" i="16" s="1"/>
  <c r="I216" i="16" s="1"/>
  <c r="J216" i="16" s="1"/>
  <c r="K216" i="16" s="1"/>
  <c r="F216" i="16"/>
  <c r="E216" i="16"/>
  <c r="AH214" i="16"/>
  <c r="AG214" i="16"/>
  <c r="AF214" i="16"/>
  <c r="AE214" i="16"/>
  <c r="AD214" i="16"/>
  <c r="AC214" i="16"/>
  <c r="AB214" i="16"/>
  <c r="AA214" i="16"/>
  <c r="Z214" i="16"/>
  <c r="Y214" i="16"/>
  <c r="X214" i="16"/>
  <c r="W214" i="16"/>
  <c r="V214" i="16"/>
  <c r="U214" i="16"/>
  <c r="T214" i="16"/>
  <c r="S214" i="16"/>
  <c r="R214" i="16"/>
  <c r="Q214" i="16"/>
  <c r="P214" i="16"/>
  <c r="O214" i="16"/>
  <c r="N214" i="16"/>
  <c r="M214" i="16"/>
  <c r="L214" i="16"/>
  <c r="K214" i="16"/>
  <c r="J214" i="16"/>
  <c r="I214" i="16"/>
  <c r="H214" i="16"/>
  <c r="G214" i="16"/>
  <c r="F214" i="16"/>
  <c r="E214" i="16"/>
  <c r="AH213" i="16"/>
  <c r="AG213" i="16"/>
  <c r="AF213" i="16"/>
  <c r="AE213" i="16"/>
  <c r="AD213" i="16"/>
  <c r="AC213" i="16"/>
  <c r="AB213" i="16"/>
  <c r="AA213" i="16"/>
  <c r="Z213" i="16"/>
  <c r="Y213" i="16"/>
  <c r="X213" i="16"/>
  <c r="W213" i="16"/>
  <c r="V213" i="16"/>
  <c r="U213" i="16"/>
  <c r="T213" i="16"/>
  <c r="S213" i="16"/>
  <c r="R213" i="16"/>
  <c r="Q213" i="16"/>
  <c r="P213" i="16"/>
  <c r="O213" i="16"/>
  <c r="N213" i="16"/>
  <c r="M213" i="16"/>
  <c r="L213" i="16"/>
  <c r="K213" i="16"/>
  <c r="J213" i="16"/>
  <c r="I213" i="16"/>
  <c r="H213" i="16"/>
  <c r="G213" i="16"/>
  <c r="F213" i="16"/>
  <c r="E213" i="16"/>
  <c r="AH212" i="16"/>
  <c r="AG212" i="16"/>
  <c r="AF212" i="16"/>
  <c r="AE212" i="16"/>
  <c r="AD212" i="16"/>
  <c r="AC212" i="16"/>
  <c r="AB212" i="16"/>
  <c r="AA212" i="16"/>
  <c r="Z212" i="16"/>
  <c r="Y212" i="16"/>
  <c r="X212" i="16"/>
  <c r="W212" i="16"/>
  <c r="V212" i="16"/>
  <c r="U212" i="16"/>
  <c r="T212" i="16"/>
  <c r="S212" i="16"/>
  <c r="R212" i="16"/>
  <c r="Q212" i="16"/>
  <c r="P212" i="16"/>
  <c r="O212" i="16"/>
  <c r="N212" i="16"/>
  <c r="F212" i="16"/>
  <c r="G212" i="16" s="1"/>
  <c r="E212" i="16"/>
  <c r="AH210" i="16"/>
  <c r="AG210" i="16"/>
  <c r="AF210" i="16"/>
  <c r="AE210" i="16"/>
  <c r="AD210" i="16"/>
  <c r="AC210" i="16"/>
  <c r="AB210" i="16"/>
  <c r="AA210" i="16"/>
  <c r="Z210" i="16"/>
  <c r="Y210" i="16"/>
  <c r="X210" i="16"/>
  <c r="W210" i="16"/>
  <c r="V210" i="16"/>
  <c r="U210" i="16"/>
  <c r="T210" i="16"/>
  <c r="S210" i="16"/>
  <c r="R210" i="16"/>
  <c r="Q210" i="16"/>
  <c r="P210" i="16"/>
  <c r="O210" i="16"/>
  <c r="N210" i="16"/>
  <c r="M210" i="16"/>
  <c r="L210" i="16"/>
  <c r="K210" i="16"/>
  <c r="J210" i="16"/>
  <c r="I210" i="16"/>
  <c r="H210" i="16"/>
  <c r="G210" i="16"/>
  <c r="F210" i="16"/>
  <c r="E210" i="16"/>
  <c r="AH207" i="16"/>
  <c r="AG207" i="16"/>
  <c r="AF207" i="16"/>
  <c r="AF5" i="16" s="1"/>
  <c r="AE207" i="16"/>
  <c r="AD207" i="16"/>
  <c r="AC207" i="16"/>
  <c r="AB207" i="16"/>
  <c r="AA207" i="16"/>
  <c r="Z207" i="16"/>
  <c r="Y207" i="16"/>
  <c r="X207" i="16"/>
  <c r="X5" i="16" s="1"/>
  <c r="W207" i="16"/>
  <c r="V207" i="16"/>
  <c r="U207" i="16"/>
  <c r="T207" i="16"/>
  <c r="S207" i="16"/>
  <c r="R207" i="16"/>
  <c r="Q207" i="16"/>
  <c r="P207" i="16"/>
  <c r="P5" i="16" s="1"/>
  <c r="O207" i="16"/>
  <c r="N207" i="16"/>
  <c r="M207" i="16"/>
  <c r="L207" i="16"/>
  <c r="K207" i="16"/>
  <c r="J207" i="16"/>
  <c r="I207" i="16"/>
  <c r="H207" i="16"/>
  <c r="H5" i="16" s="1"/>
  <c r="G207" i="16"/>
  <c r="F207" i="16"/>
  <c r="E207" i="16"/>
  <c r="AH204" i="16"/>
  <c r="AG204" i="16"/>
  <c r="AF204" i="16"/>
  <c r="AE204" i="16"/>
  <c r="AD204" i="16"/>
  <c r="AC204" i="16"/>
  <c r="AB204" i="16"/>
  <c r="AA204" i="16"/>
  <c r="Z204" i="16"/>
  <c r="Y204" i="16"/>
  <c r="X204" i="16"/>
  <c r="W204" i="16"/>
  <c r="V204" i="16"/>
  <c r="U204" i="16"/>
  <c r="T204" i="16"/>
  <c r="S204" i="16"/>
  <c r="R204" i="16"/>
  <c r="Q204" i="16"/>
  <c r="P204" i="16"/>
  <c r="O204" i="16"/>
  <c r="N204" i="16"/>
  <c r="M204" i="16"/>
  <c r="L204" i="16"/>
  <c r="K204" i="16"/>
  <c r="J204" i="16"/>
  <c r="I204" i="16"/>
  <c r="H204" i="16"/>
  <c r="G204" i="16"/>
  <c r="F204" i="16"/>
  <c r="E204" i="16"/>
  <c r="AH203" i="16"/>
  <c r="AG203" i="16"/>
  <c r="AF203" i="16"/>
  <c r="AE203" i="16"/>
  <c r="J203" i="16"/>
  <c r="K203" i="16" s="1"/>
  <c r="L203" i="16" s="1"/>
  <c r="M203" i="16" s="1"/>
  <c r="N203" i="16" s="1"/>
  <c r="I203" i="16"/>
  <c r="H203" i="16"/>
  <c r="G203" i="16"/>
  <c r="F203" i="16"/>
  <c r="E203" i="16"/>
  <c r="AH201" i="16"/>
  <c r="AG201" i="16"/>
  <c r="AF201" i="16"/>
  <c r="AE201" i="16"/>
  <c r="AD201" i="16"/>
  <c r="AD193" i="16" s="1"/>
  <c r="AC201" i="16"/>
  <c r="AB201" i="16"/>
  <c r="AB193" i="16" s="1"/>
  <c r="AA201" i="16"/>
  <c r="Z201" i="16"/>
  <c r="Y201" i="16"/>
  <c r="X201" i="16"/>
  <c r="W201" i="16"/>
  <c r="V201" i="16"/>
  <c r="V193" i="16" s="1"/>
  <c r="U201" i="16"/>
  <c r="T201" i="16"/>
  <c r="T193" i="16" s="1"/>
  <c r="S201" i="16"/>
  <c r="R201" i="16"/>
  <c r="Q201" i="16"/>
  <c r="P201" i="16"/>
  <c r="O201" i="16"/>
  <c r="N201" i="16"/>
  <c r="N193" i="16" s="1"/>
  <c r="M201" i="16"/>
  <c r="L201" i="16"/>
  <c r="L193" i="16" s="1"/>
  <c r="K201" i="16"/>
  <c r="J201" i="16"/>
  <c r="I201" i="16"/>
  <c r="H201" i="16"/>
  <c r="G201" i="16"/>
  <c r="F201" i="16"/>
  <c r="F193" i="16" s="1"/>
  <c r="E201" i="16"/>
  <c r="AH200" i="16"/>
  <c r="AG200" i="16"/>
  <c r="AF200" i="16"/>
  <c r="AE200" i="16"/>
  <c r="AD200" i="16"/>
  <c r="AC200" i="16"/>
  <c r="AB200" i="16"/>
  <c r="AA200" i="16"/>
  <c r="Z200" i="16"/>
  <c r="Y200" i="16"/>
  <c r="X200" i="16"/>
  <c r="W200" i="16"/>
  <c r="V200" i="16"/>
  <c r="U200" i="16"/>
  <c r="T200" i="16"/>
  <c r="S200" i="16"/>
  <c r="R200" i="16"/>
  <c r="Q200" i="16"/>
  <c r="P200" i="16"/>
  <c r="O200" i="16"/>
  <c r="N200" i="16"/>
  <c r="M200" i="16"/>
  <c r="L200" i="16"/>
  <c r="K200" i="16"/>
  <c r="J200" i="16"/>
  <c r="I200" i="16"/>
  <c r="H200" i="16"/>
  <c r="G200" i="16"/>
  <c r="F200" i="16"/>
  <c r="E200" i="16"/>
  <c r="AH199" i="16"/>
  <c r="AH195" i="16" s="1"/>
  <c r="AG199" i="16"/>
  <c r="AF199" i="16"/>
  <c r="AF195" i="16" s="1"/>
  <c r="AE199" i="16"/>
  <c r="AD199" i="16"/>
  <c r="AC199" i="16"/>
  <c r="AB199" i="16"/>
  <c r="AA199" i="16"/>
  <c r="Z199" i="16"/>
  <c r="Y199" i="16"/>
  <c r="X199" i="16"/>
  <c r="W199" i="16"/>
  <c r="V199" i="16"/>
  <c r="U199" i="16"/>
  <c r="T199" i="16"/>
  <c r="S199" i="16"/>
  <c r="R199" i="16"/>
  <c r="Q199" i="16"/>
  <c r="P199" i="16"/>
  <c r="O199" i="16"/>
  <c r="N199" i="16"/>
  <c r="J199" i="16"/>
  <c r="I199" i="16"/>
  <c r="I195" i="16" s="1"/>
  <c r="H199" i="16"/>
  <c r="G199" i="16"/>
  <c r="G195" i="16" s="1"/>
  <c r="F199" i="16"/>
  <c r="E199" i="16"/>
  <c r="E195" i="16" s="1"/>
  <c r="AH197" i="16"/>
  <c r="AG197" i="16"/>
  <c r="AF197" i="16"/>
  <c r="AF193" i="16" s="1"/>
  <c r="AE197" i="16"/>
  <c r="AD197" i="16"/>
  <c r="AC197" i="16"/>
  <c r="AB197" i="16"/>
  <c r="AA197" i="16"/>
  <c r="AA193" i="16" s="1"/>
  <c r="Z197" i="16"/>
  <c r="Y197" i="16"/>
  <c r="X197" i="16"/>
  <c r="X193" i="16" s="1"/>
  <c r="W197" i="16"/>
  <c r="V197" i="16"/>
  <c r="U197" i="16"/>
  <c r="T197" i="16"/>
  <c r="S197" i="16"/>
  <c r="S193" i="16" s="1"/>
  <c r="R197" i="16"/>
  <c r="Q197" i="16"/>
  <c r="P197" i="16"/>
  <c r="P193" i="16" s="1"/>
  <c r="O197" i="16"/>
  <c r="N197" i="16"/>
  <c r="M197" i="16"/>
  <c r="L197" i="16"/>
  <c r="K197" i="16"/>
  <c r="J197" i="16"/>
  <c r="I197" i="16"/>
  <c r="H197" i="16"/>
  <c r="H193" i="16" s="1"/>
  <c r="G197" i="16"/>
  <c r="F197" i="16"/>
  <c r="E197" i="16"/>
  <c r="AE195" i="16"/>
  <c r="F195" i="16"/>
  <c r="AH194" i="16"/>
  <c r="AG194" i="16"/>
  <c r="AF194" i="16"/>
  <c r="AE194" i="16"/>
  <c r="AD194" i="16"/>
  <c r="AC194" i="16"/>
  <c r="AB194" i="16"/>
  <c r="AA194" i="16"/>
  <c r="Z194" i="16"/>
  <c r="Y194" i="16"/>
  <c r="X194" i="16"/>
  <c r="W194" i="16"/>
  <c r="V194" i="16"/>
  <c r="U194" i="16"/>
  <c r="T194" i="16"/>
  <c r="S194" i="16"/>
  <c r="R194" i="16"/>
  <c r="Q194" i="16"/>
  <c r="P194" i="16"/>
  <c r="O194" i="16"/>
  <c r="N194" i="16"/>
  <c r="M194" i="16"/>
  <c r="L194" i="16"/>
  <c r="K194" i="16"/>
  <c r="J194" i="16"/>
  <c r="I194" i="16"/>
  <c r="H194" i="16"/>
  <c r="G194" i="16"/>
  <c r="F194" i="16"/>
  <c r="E194" i="16"/>
  <c r="AH193" i="16"/>
  <c r="AE193" i="16"/>
  <c r="Z193" i="16"/>
  <c r="W193" i="16"/>
  <c r="R193" i="16"/>
  <c r="O193" i="16"/>
  <c r="K193" i="16"/>
  <c r="J193" i="16"/>
  <c r="G193" i="16"/>
  <c r="AH190" i="16"/>
  <c r="AG190" i="16"/>
  <c r="AF190" i="16"/>
  <c r="AE190" i="16"/>
  <c r="AD190" i="16"/>
  <c r="AC190" i="16"/>
  <c r="AB190" i="16"/>
  <c r="AA190" i="16"/>
  <c r="Z190" i="16"/>
  <c r="Y190" i="16"/>
  <c r="X190" i="16"/>
  <c r="W190" i="16"/>
  <c r="V190" i="16"/>
  <c r="U190" i="16"/>
  <c r="T190" i="16"/>
  <c r="S190" i="16"/>
  <c r="R190" i="16"/>
  <c r="Q190" i="16"/>
  <c r="P190" i="16"/>
  <c r="O190" i="16"/>
  <c r="N190" i="16"/>
  <c r="M190" i="16"/>
  <c r="L190" i="16"/>
  <c r="K190" i="16"/>
  <c r="J190" i="16"/>
  <c r="I190" i="16"/>
  <c r="H190" i="16"/>
  <c r="G190" i="16"/>
  <c r="F190" i="16"/>
  <c r="E190" i="16"/>
  <c r="AH189" i="16"/>
  <c r="AG189" i="16"/>
  <c r="AF189" i="16"/>
  <c r="AE189" i="16"/>
  <c r="AD189" i="16"/>
  <c r="AC189" i="16"/>
  <c r="AB189" i="16"/>
  <c r="AA189" i="16"/>
  <c r="Z189" i="16"/>
  <c r="Y189" i="16"/>
  <c r="X189" i="16"/>
  <c r="W189" i="16"/>
  <c r="V189" i="16"/>
  <c r="U189" i="16"/>
  <c r="T189" i="16"/>
  <c r="S189" i="16"/>
  <c r="R189" i="16"/>
  <c r="Q189" i="16"/>
  <c r="P189" i="16"/>
  <c r="O189" i="16"/>
  <c r="N189" i="16"/>
  <c r="M189" i="16"/>
  <c r="L189" i="16"/>
  <c r="K189" i="16"/>
  <c r="J189" i="16"/>
  <c r="I189" i="16"/>
  <c r="H189" i="16"/>
  <c r="G189" i="16"/>
  <c r="E189" i="16"/>
  <c r="F189" i="16" s="1"/>
  <c r="AH187" i="16"/>
  <c r="AG187" i="16"/>
  <c r="AF187" i="16"/>
  <c r="AE187" i="16"/>
  <c r="AD187" i="16"/>
  <c r="AC187" i="16"/>
  <c r="AB187" i="16"/>
  <c r="AA187" i="16"/>
  <c r="Z187" i="16"/>
  <c r="Y187" i="16"/>
  <c r="X187" i="16"/>
  <c r="W187" i="16"/>
  <c r="V187" i="16"/>
  <c r="U187" i="16"/>
  <c r="T187" i="16"/>
  <c r="S187" i="16"/>
  <c r="S171" i="16" s="1"/>
  <c r="R187" i="16"/>
  <c r="Q187" i="16"/>
  <c r="P187" i="16"/>
  <c r="O187" i="16"/>
  <c r="N187" i="16"/>
  <c r="M187" i="16"/>
  <c r="L187" i="16"/>
  <c r="K187" i="16"/>
  <c r="J187" i="16"/>
  <c r="I187" i="16"/>
  <c r="H187" i="16"/>
  <c r="G187" i="16"/>
  <c r="F187" i="16"/>
  <c r="E187" i="16"/>
  <c r="AH186" i="16"/>
  <c r="AG186" i="16"/>
  <c r="AF186" i="16"/>
  <c r="AE186" i="16"/>
  <c r="AD186" i="16"/>
  <c r="AC186" i="16"/>
  <c r="AB186" i="16"/>
  <c r="AA186" i="16"/>
  <c r="Z186" i="16"/>
  <c r="Y186" i="16"/>
  <c r="X186" i="16"/>
  <c r="W186" i="16"/>
  <c r="V186" i="16"/>
  <c r="U186" i="16"/>
  <c r="T186" i="16"/>
  <c r="S186" i="16"/>
  <c r="R186" i="16"/>
  <c r="Q186" i="16"/>
  <c r="P186" i="16"/>
  <c r="O186" i="16"/>
  <c r="N186" i="16"/>
  <c r="M186" i="16"/>
  <c r="L186" i="16"/>
  <c r="K186" i="16"/>
  <c r="J186" i="16"/>
  <c r="I186" i="16"/>
  <c r="H186" i="16"/>
  <c r="G186" i="16"/>
  <c r="F186" i="16"/>
  <c r="E186" i="16"/>
  <c r="AH185" i="16"/>
  <c r="AG185" i="16"/>
  <c r="AF185" i="16"/>
  <c r="AE185" i="16"/>
  <c r="AE173" i="16" s="1"/>
  <c r="AD185" i="16"/>
  <c r="AC185" i="16"/>
  <c r="AB185" i="16"/>
  <c r="AA185" i="16"/>
  <c r="Z185" i="16"/>
  <c r="W185" i="16"/>
  <c r="V185" i="16"/>
  <c r="U185" i="16"/>
  <c r="T185" i="16"/>
  <c r="S185" i="16"/>
  <c r="R185" i="16"/>
  <c r="Q185" i="16"/>
  <c r="P185" i="16"/>
  <c r="O185" i="16"/>
  <c r="N185" i="16"/>
  <c r="M185" i="16"/>
  <c r="L185" i="16"/>
  <c r="K185" i="16"/>
  <c r="J185" i="16"/>
  <c r="I185" i="16"/>
  <c r="H185" i="16"/>
  <c r="G185" i="16"/>
  <c r="G173" i="16" s="1"/>
  <c r="F185" i="16"/>
  <c r="E185" i="16"/>
  <c r="AH183" i="16"/>
  <c r="AG183" i="16"/>
  <c r="AF183" i="16"/>
  <c r="AE183" i="16"/>
  <c r="AD183" i="16"/>
  <c r="AC183" i="16"/>
  <c r="AB183" i="16"/>
  <c r="AA183" i="16"/>
  <c r="Z183" i="16"/>
  <c r="Y183" i="16"/>
  <c r="X183" i="16"/>
  <c r="W183" i="16"/>
  <c r="V183" i="16"/>
  <c r="U183" i="16"/>
  <c r="T183" i="16"/>
  <c r="S183" i="16"/>
  <c r="R183" i="16"/>
  <c r="Q183" i="16"/>
  <c r="P183" i="16"/>
  <c r="O183" i="16"/>
  <c r="N183" i="16"/>
  <c r="M183" i="16"/>
  <c r="L183" i="16"/>
  <c r="K183" i="16"/>
  <c r="J183" i="16"/>
  <c r="I183" i="16"/>
  <c r="H183" i="16"/>
  <c r="G183" i="16"/>
  <c r="F183" i="16"/>
  <c r="E183" i="16"/>
  <c r="AH182" i="16"/>
  <c r="AG182" i="16"/>
  <c r="AF182" i="16"/>
  <c r="AE182" i="16"/>
  <c r="AD182" i="16"/>
  <c r="AC182" i="16"/>
  <c r="AB182" i="16"/>
  <c r="AA182" i="16"/>
  <c r="Z182" i="16"/>
  <c r="Y182" i="16"/>
  <c r="X182" i="16"/>
  <c r="W182" i="16"/>
  <c r="V182" i="16"/>
  <c r="U182" i="16"/>
  <c r="T182" i="16"/>
  <c r="S182" i="16"/>
  <c r="R182" i="16"/>
  <c r="Q182" i="16"/>
  <c r="P182" i="16"/>
  <c r="O182" i="16"/>
  <c r="N182" i="16"/>
  <c r="M182" i="16"/>
  <c r="L182" i="16"/>
  <c r="K182" i="16"/>
  <c r="J182" i="16"/>
  <c r="I182" i="16"/>
  <c r="H182" i="16"/>
  <c r="G182" i="16"/>
  <c r="F182" i="16"/>
  <c r="E182" i="16"/>
  <c r="AH181" i="16"/>
  <c r="AG181" i="16"/>
  <c r="AF181" i="16"/>
  <c r="AE181" i="16"/>
  <c r="AD181" i="16"/>
  <c r="AC181" i="16"/>
  <c r="AB181" i="16"/>
  <c r="AA181" i="16"/>
  <c r="Z181" i="16"/>
  <c r="Y181" i="16"/>
  <c r="X181" i="16"/>
  <c r="W181" i="16"/>
  <c r="V181" i="16"/>
  <c r="U181" i="16"/>
  <c r="T181" i="16"/>
  <c r="S181" i="16"/>
  <c r="R181" i="16"/>
  <c r="Q181" i="16"/>
  <c r="P181" i="16"/>
  <c r="M181" i="16"/>
  <c r="N181" i="16" s="1"/>
  <c r="O181" i="16" s="1"/>
  <c r="L181" i="16"/>
  <c r="K181" i="16"/>
  <c r="J181" i="16"/>
  <c r="I181" i="16"/>
  <c r="H181" i="16"/>
  <c r="G181" i="16"/>
  <c r="F181" i="16"/>
  <c r="E181" i="16"/>
  <c r="AH179" i="16"/>
  <c r="AG179" i="16"/>
  <c r="AF179" i="16"/>
  <c r="AE179" i="16"/>
  <c r="AD179" i="16"/>
  <c r="AC179" i="16"/>
  <c r="AB179" i="16"/>
  <c r="AA179" i="16"/>
  <c r="Z179" i="16"/>
  <c r="Y179" i="16"/>
  <c r="Y171" i="16" s="1"/>
  <c r="X179" i="16"/>
  <c r="W179" i="16"/>
  <c r="V179" i="16"/>
  <c r="U179" i="16"/>
  <c r="T179" i="16"/>
  <c r="S179" i="16"/>
  <c r="R179" i="16"/>
  <c r="Q179" i="16"/>
  <c r="Q171" i="16" s="1"/>
  <c r="P179" i="16"/>
  <c r="O179" i="16"/>
  <c r="N179" i="16"/>
  <c r="M179" i="16"/>
  <c r="L179" i="16"/>
  <c r="K179" i="16"/>
  <c r="J179" i="16"/>
  <c r="I179" i="16"/>
  <c r="I171" i="16" s="1"/>
  <c r="H179" i="16"/>
  <c r="G179" i="16"/>
  <c r="F179" i="16"/>
  <c r="E179" i="16"/>
  <c r="AH178" i="16"/>
  <c r="AG178" i="16"/>
  <c r="AF178" i="16"/>
  <c r="AE178" i="16"/>
  <c r="AD178" i="16"/>
  <c r="AC178" i="16"/>
  <c r="AB178" i="16"/>
  <c r="AA178" i="16"/>
  <c r="Z178" i="16"/>
  <c r="Y178" i="16"/>
  <c r="X178" i="16"/>
  <c r="W178" i="16"/>
  <c r="V178" i="16"/>
  <c r="U178" i="16"/>
  <c r="T178" i="16"/>
  <c r="S178" i="16"/>
  <c r="R178" i="16"/>
  <c r="Q178" i="16"/>
  <c r="P178" i="16"/>
  <c r="O178" i="16"/>
  <c r="N178" i="16"/>
  <c r="M178" i="16"/>
  <c r="L178" i="16"/>
  <c r="K178" i="16"/>
  <c r="J178" i="16"/>
  <c r="I178" i="16"/>
  <c r="H178" i="16"/>
  <c r="G178" i="16"/>
  <c r="F178" i="16"/>
  <c r="E178" i="16"/>
  <c r="AH177" i="16"/>
  <c r="AH173" i="16" s="1"/>
  <c r="AG177" i="16"/>
  <c r="AF177" i="16"/>
  <c r="AE177" i="16"/>
  <c r="AD177" i="16"/>
  <c r="AC177" i="16"/>
  <c r="AB177" i="16"/>
  <c r="AA177" i="16"/>
  <c r="Z177" i="16"/>
  <c r="Z173" i="16" s="1"/>
  <c r="Y177" i="16"/>
  <c r="X177" i="16"/>
  <c r="W177" i="16"/>
  <c r="V177" i="16"/>
  <c r="U177" i="16"/>
  <c r="T177" i="16"/>
  <c r="S177" i="16"/>
  <c r="R177" i="16"/>
  <c r="R173" i="16" s="1"/>
  <c r="Q177" i="16"/>
  <c r="P177" i="16"/>
  <c r="O177" i="16"/>
  <c r="N177" i="16"/>
  <c r="M177" i="16"/>
  <c r="L177" i="16"/>
  <c r="K177" i="16"/>
  <c r="J177" i="16"/>
  <c r="J173" i="16" s="1"/>
  <c r="I177" i="16"/>
  <c r="H177" i="16"/>
  <c r="G177" i="16"/>
  <c r="E177" i="16"/>
  <c r="AH175" i="16"/>
  <c r="AG175" i="16"/>
  <c r="AF175" i="16"/>
  <c r="AF171" i="16" s="1"/>
  <c r="AE175" i="16"/>
  <c r="AD175" i="16"/>
  <c r="AC175" i="16"/>
  <c r="AB175" i="16"/>
  <c r="AA175" i="16"/>
  <c r="Z175" i="16"/>
  <c r="Y175" i="16"/>
  <c r="X175" i="16"/>
  <c r="X171" i="16" s="1"/>
  <c r="W175" i="16"/>
  <c r="V175" i="16"/>
  <c r="U175" i="16"/>
  <c r="T175" i="16"/>
  <c r="S175" i="16"/>
  <c r="R175" i="16"/>
  <c r="Q175" i="16"/>
  <c r="P175" i="16"/>
  <c r="P171" i="16" s="1"/>
  <c r="O175" i="16"/>
  <c r="N175" i="16"/>
  <c r="M175" i="16"/>
  <c r="L175" i="16"/>
  <c r="K175" i="16"/>
  <c r="K171" i="16" s="1"/>
  <c r="J175" i="16"/>
  <c r="I175" i="16"/>
  <c r="H175" i="16"/>
  <c r="H171" i="16" s="1"/>
  <c r="G175" i="16"/>
  <c r="F175" i="16"/>
  <c r="E175" i="16"/>
  <c r="T173" i="16"/>
  <c r="L173" i="16"/>
  <c r="AH172" i="16"/>
  <c r="AG172" i="16"/>
  <c r="AF172" i="16"/>
  <c r="AE172" i="16"/>
  <c r="AD172" i="16"/>
  <c r="AC172" i="16"/>
  <c r="AB172" i="16"/>
  <c r="AA172" i="16"/>
  <c r="Z172" i="16"/>
  <c r="Y172" i="16"/>
  <c r="X172" i="16"/>
  <c r="W172" i="16"/>
  <c r="V172" i="16"/>
  <c r="U172" i="16"/>
  <c r="T172" i="16"/>
  <c r="S172" i="16"/>
  <c r="R172" i="16"/>
  <c r="Q172" i="16"/>
  <c r="P172" i="16"/>
  <c r="O172" i="16"/>
  <c r="N172" i="16"/>
  <c r="M172" i="16"/>
  <c r="L172" i="16"/>
  <c r="K172" i="16"/>
  <c r="J172" i="16"/>
  <c r="I172" i="16"/>
  <c r="H172" i="16"/>
  <c r="G172" i="16"/>
  <c r="F172" i="16"/>
  <c r="E172" i="16"/>
  <c r="AA171" i="16"/>
  <c r="AH169" i="16"/>
  <c r="AH165" i="16" s="1"/>
  <c r="AG169" i="16"/>
  <c r="AG165" i="16" s="1"/>
  <c r="AF169" i="16"/>
  <c r="AF165" i="16" s="1"/>
  <c r="AE169" i="16"/>
  <c r="AE165" i="16" s="1"/>
  <c r="AD169" i="16"/>
  <c r="AD165" i="16" s="1"/>
  <c r="AC169" i="16"/>
  <c r="AC165" i="16" s="1"/>
  <c r="AB169" i="16"/>
  <c r="AB165" i="16" s="1"/>
  <c r="AA169" i="16"/>
  <c r="AA165" i="16" s="1"/>
  <c r="Z169" i="16"/>
  <c r="Z165" i="16" s="1"/>
  <c r="Y169" i="16"/>
  <c r="Y165" i="16" s="1"/>
  <c r="X169" i="16"/>
  <c r="X165" i="16" s="1"/>
  <c r="W169" i="16"/>
  <c r="W165" i="16" s="1"/>
  <c r="V169" i="16"/>
  <c r="V165" i="16" s="1"/>
  <c r="U169" i="16"/>
  <c r="U165" i="16" s="1"/>
  <c r="T169" i="16"/>
  <c r="T165" i="16" s="1"/>
  <c r="S169" i="16"/>
  <c r="S165" i="16" s="1"/>
  <c r="R169" i="16"/>
  <c r="R165" i="16" s="1"/>
  <c r="Q169" i="16"/>
  <c r="Q165" i="16" s="1"/>
  <c r="P169" i="16"/>
  <c r="P165" i="16" s="1"/>
  <c r="O169" i="16"/>
  <c r="O165" i="16" s="1"/>
  <c r="N169" i="16"/>
  <c r="N165" i="16" s="1"/>
  <c r="M169" i="16"/>
  <c r="M165" i="16" s="1"/>
  <c r="L169" i="16"/>
  <c r="L165" i="16" s="1"/>
  <c r="K169" i="16"/>
  <c r="K165" i="16" s="1"/>
  <c r="J169" i="16"/>
  <c r="J165" i="16" s="1"/>
  <c r="I169" i="16"/>
  <c r="I165" i="16" s="1"/>
  <c r="H169" i="16"/>
  <c r="H165" i="16" s="1"/>
  <c r="G169" i="16"/>
  <c r="G165" i="16" s="1"/>
  <c r="F169" i="16"/>
  <c r="F165" i="16" s="1"/>
  <c r="E169" i="16"/>
  <c r="E165" i="16" s="1"/>
  <c r="AH168" i="16"/>
  <c r="AH164" i="16" s="1"/>
  <c r="AG168" i="16"/>
  <c r="AF168" i="16"/>
  <c r="AE168" i="16"/>
  <c r="AE164" i="16" s="1"/>
  <c r="AD168" i="16"/>
  <c r="AC168" i="16"/>
  <c r="AB168" i="16"/>
  <c r="AB164" i="16" s="1"/>
  <c r="AA168" i="16"/>
  <c r="AA164" i="16" s="1"/>
  <c r="Z168" i="16"/>
  <c r="Z164" i="16" s="1"/>
  <c r="Y168" i="16"/>
  <c r="X168" i="16"/>
  <c r="W168" i="16"/>
  <c r="W164" i="16" s="1"/>
  <c r="V168" i="16"/>
  <c r="U168" i="16"/>
  <c r="U164" i="16" s="1"/>
  <c r="T168" i="16"/>
  <c r="T164" i="16" s="1"/>
  <c r="S168" i="16"/>
  <c r="S164" i="16" s="1"/>
  <c r="R168" i="16"/>
  <c r="R164" i="16" s="1"/>
  <c r="Q168" i="16"/>
  <c r="P168" i="16"/>
  <c r="O168" i="16"/>
  <c r="O164" i="16" s="1"/>
  <c r="N168" i="16"/>
  <c r="M168" i="16"/>
  <c r="L168" i="16"/>
  <c r="L164" i="16" s="1"/>
  <c r="K168" i="16"/>
  <c r="K164" i="16" s="1"/>
  <c r="J168" i="16"/>
  <c r="J164" i="16" s="1"/>
  <c r="I168" i="16"/>
  <c r="H168" i="16"/>
  <c r="E168" i="16"/>
  <c r="E164" i="16" s="1"/>
  <c r="AH166" i="16"/>
  <c r="AH162" i="16" s="1"/>
  <c r="AG166" i="16"/>
  <c r="AG162" i="16" s="1"/>
  <c r="AF166" i="16"/>
  <c r="AE166" i="16"/>
  <c r="AD166" i="16"/>
  <c r="AC166" i="16"/>
  <c r="AB166" i="16"/>
  <c r="AA166" i="16"/>
  <c r="Z166" i="16"/>
  <c r="Z162" i="16" s="1"/>
  <c r="Y166" i="16"/>
  <c r="Y162" i="16" s="1"/>
  <c r="X166" i="16"/>
  <c r="X162" i="16" s="1"/>
  <c r="W166" i="16"/>
  <c r="V166" i="16"/>
  <c r="U166" i="16"/>
  <c r="T166" i="16"/>
  <c r="S166" i="16"/>
  <c r="R166" i="16"/>
  <c r="R162" i="16" s="1"/>
  <c r="Q166" i="16"/>
  <c r="Q162" i="16" s="1"/>
  <c r="P166" i="16"/>
  <c r="O166" i="16"/>
  <c r="N166" i="16"/>
  <c r="M166" i="16"/>
  <c r="L166" i="16"/>
  <c r="K166" i="16"/>
  <c r="K162" i="16" s="1"/>
  <c r="J166" i="16"/>
  <c r="J162" i="16" s="1"/>
  <c r="I166" i="16"/>
  <c r="H166" i="16"/>
  <c r="G166" i="16"/>
  <c r="F166" i="16"/>
  <c r="E166" i="16"/>
  <c r="AG164" i="16"/>
  <c r="AF164" i="16"/>
  <c r="AD164" i="16"/>
  <c r="AC164" i="16"/>
  <c r="Y164" i="16"/>
  <c r="X164" i="16"/>
  <c r="V164" i="16"/>
  <c r="Q164" i="16"/>
  <c r="P164" i="16"/>
  <c r="N164" i="16"/>
  <c r="M164" i="16"/>
  <c r="I164" i="16"/>
  <c r="H164" i="16"/>
  <c r="AH163" i="16"/>
  <c r="AG163" i="16"/>
  <c r="AF163" i="16"/>
  <c r="AE163" i="16"/>
  <c r="AD163" i="16"/>
  <c r="AC163" i="16"/>
  <c r="AB163" i="16"/>
  <c r="AA163" i="16"/>
  <c r="Z163" i="16"/>
  <c r="Y163" i="16"/>
  <c r="X163" i="16"/>
  <c r="W163" i="16"/>
  <c r="V163" i="16"/>
  <c r="U163" i="16"/>
  <c r="T163" i="16"/>
  <c r="S163" i="16"/>
  <c r="R163" i="16"/>
  <c r="Q163" i="16"/>
  <c r="P163" i="16"/>
  <c r="O163" i="16"/>
  <c r="N163" i="16"/>
  <c r="M163" i="16"/>
  <c r="L163" i="16"/>
  <c r="K163" i="16"/>
  <c r="J163" i="16"/>
  <c r="I163" i="16"/>
  <c r="H163" i="16"/>
  <c r="G163" i="16"/>
  <c r="F163" i="16"/>
  <c r="E163" i="16"/>
  <c r="AF162" i="16"/>
  <c r="AE162" i="16"/>
  <c r="AD162" i="16"/>
  <c r="AC162" i="16"/>
  <c r="AB162" i="16"/>
  <c r="AA162" i="16"/>
  <c r="W162" i="16"/>
  <c r="V162" i="16"/>
  <c r="U162" i="16"/>
  <c r="T162" i="16"/>
  <c r="S162" i="16"/>
  <c r="P162" i="16"/>
  <c r="O162" i="16"/>
  <c r="N162" i="16"/>
  <c r="M162" i="16"/>
  <c r="L162" i="16"/>
  <c r="I162" i="16"/>
  <c r="H162" i="16"/>
  <c r="G162" i="16"/>
  <c r="F162" i="16"/>
  <c r="E162" i="16"/>
  <c r="AH160" i="16"/>
  <c r="AG160" i="16"/>
  <c r="AF160" i="16"/>
  <c r="AE160" i="16"/>
  <c r="AD160" i="16"/>
  <c r="AC160" i="16"/>
  <c r="AB160" i="16"/>
  <c r="AA160" i="16"/>
  <c r="Z160" i="16"/>
  <c r="Y160" i="16"/>
  <c r="X160" i="16"/>
  <c r="W160" i="16"/>
  <c r="V160" i="16"/>
  <c r="U160" i="16"/>
  <c r="T160" i="16"/>
  <c r="S160" i="16"/>
  <c r="R160" i="16"/>
  <c r="Q160" i="16"/>
  <c r="P160" i="16"/>
  <c r="O160" i="16"/>
  <c r="N160" i="16"/>
  <c r="M160" i="16"/>
  <c r="L160" i="16"/>
  <c r="K160" i="16"/>
  <c r="J160" i="16"/>
  <c r="I160" i="16"/>
  <c r="H160" i="16"/>
  <c r="G160" i="16"/>
  <c r="F160" i="16"/>
  <c r="E160" i="16"/>
  <c r="AH159" i="16"/>
  <c r="AG159" i="16"/>
  <c r="AF159" i="16"/>
  <c r="AE159" i="16"/>
  <c r="AD159" i="16"/>
  <c r="AC159" i="16"/>
  <c r="AB159" i="16"/>
  <c r="AA159" i="16"/>
  <c r="Z159" i="16"/>
  <c r="Y159" i="16"/>
  <c r="X159" i="16"/>
  <c r="W159" i="16"/>
  <c r="V159" i="16"/>
  <c r="U159" i="16"/>
  <c r="T159" i="16"/>
  <c r="S159" i="16"/>
  <c r="R159" i="16"/>
  <c r="Q159" i="16"/>
  <c r="P159" i="16"/>
  <c r="O159" i="16"/>
  <c r="N159" i="16"/>
  <c r="M159" i="16"/>
  <c r="L159" i="16"/>
  <c r="K159" i="16"/>
  <c r="J159" i="16"/>
  <c r="G159" i="16"/>
  <c r="H159" i="16" s="1"/>
  <c r="I159" i="16" s="1"/>
  <c r="F159" i="16"/>
  <c r="E159" i="16"/>
  <c r="AH157" i="16"/>
  <c r="AG157" i="16"/>
  <c r="AF157" i="16"/>
  <c r="AE157" i="16"/>
  <c r="AD157" i="16"/>
  <c r="AC157" i="16"/>
  <c r="AB157" i="16"/>
  <c r="AA157" i="16"/>
  <c r="Z157" i="16"/>
  <c r="Y157" i="16"/>
  <c r="X157" i="16"/>
  <c r="W157" i="16"/>
  <c r="V157" i="16"/>
  <c r="U157" i="16"/>
  <c r="T157" i="16"/>
  <c r="S157" i="16"/>
  <c r="R157" i="16"/>
  <c r="Q157" i="16"/>
  <c r="P157" i="16"/>
  <c r="O157" i="16"/>
  <c r="N157" i="16"/>
  <c r="M157" i="16"/>
  <c r="L157" i="16"/>
  <c r="K157" i="16"/>
  <c r="J157" i="16"/>
  <c r="I157" i="16"/>
  <c r="H157" i="16"/>
  <c r="G157" i="16"/>
  <c r="F157" i="16"/>
  <c r="E157" i="16"/>
  <c r="AH156" i="16"/>
  <c r="AG156" i="16"/>
  <c r="AF156" i="16"/>
  <c r="AE156" i="16"/>
  <c r="AD156" i="16"/>
  <c r="AC156" i="16"/>
  <c r="AB156" i="16"/>
  <c r="AA156" i="16"/>
  <c r="Z156" i="16"/>
  <c r="Y156" i="16"/>
  <c r="X156" i="16"/>
  <c r="W156" i="16"/>
  <c r="V156" i="16"/>
  <c r="U156" i="16"/>
  <c r="T156" i="16"/>
  <c r="S156" i="16"/>
  <c r="R156" i="16"/>
  <c r="Q156" i="16"/>
  <c r="P156" i="16"/>
  <c r="O156" i="16"/>
  <c r="N156" i="16"/>
  <c r="M156" i="16"/>
  <c r="L156" i="16"/>
  <c r="K156" i="16"/>
  <c r="J156" i="16"/>
  <c r="I156" i="16"/>
  <c r="H156" i="16"/>
  <c r="G156" i="16"/>
  <c r="F156" i="16"/>
  <c r="E156" i="16"/>
  <c r="AH155" i="16"/>
  <c r="AG155" i="16"/>
  <c r="AF155" i="16"/>
  <c r="AE155" i="16"/>
  <c r="AD155" i="16"/>
  <c r="AC155" i="16"/>
  <c r="AB155" i="16"/>
  <c r="AA155" i="16"/>
  <c r="Z155" i="16"/>
  <c r="Y155" i="16"/>
  <c r="X155" i="16"/>
  <c r="W155" i="16"/>
  <c r="V155" i="16"/>
  <c r="U155" i="16"/>
  <c r="T155" i="16"/>
  <c r="S155" i="16"/>
  <c r="R155" i="16"/>
  <c r="Q155" i="16"/>
  <c r="P155" i="16"/>
  <c r="O155" i="16"/>
  <c r="K155" i="16"/>
  <c r="L155" i="16" s="1"/>
  <c r="M155" i="16" s="1"/>
  <c r="N155" i="16" s="1"/>
  <c r="N147" i="16" s="1"/>
  <c r="J155" i="16"/>
  <c r="I155" i="16"/>
  <c r="H155" i="16"/>
  <c r="G155" i="16"/>
  <c r="F155" i="16"/>
  <c r="E155" i="16"/>
  <c r="AH153" i="16"/>
  <c r="AG153" i="16"/>
  <c r="AF153" i="16"/>
  <c r="AE153" i="16"/>
  <c r="AD153" i="16"/>
  <c r="AC153" i="16"/>
  <c r="AB153" i="16"/>
  <c r="AA153" i="16"/>
  <c r="Z153" i="16"/>
  <c r="Y153" i="16"/>
  <c r="X153" i="16"/>
  <c r="W153" i="16"/>
  <c r="V153" i="16"/>
  <c r="U153" i="16"/>
  <c r="T153" i="16"/>
  <c r="S153" i="16"/>
  <c r="R153" i="16"/>
  <c r="Q153" i="16"/>
  <c r="P153" i="16"/>
  <c r="O153" i="16"/>
  <c r="N153" i="16"/>
  <c r="M153" i="16"/>
  <c r="L153" i="16"/>
  <c r="K153" i="16"/>
  <c r="J153" i="16"/>
  <c r="I153" i="16"/>
  <c r="H153" i="16"/>
  <c r="G153" i="16"/>
  <c r="F153" i="16"/>
  <c r="E153" i="16"/>
  <c r="AH152" i="16"/>
  <c r="AG152" i="16"/>
  <c r="AF152" i="16"/>
  <c r="AE152" i="16"/>
  <c r="AD152" i="16"/>
  <c r="AC152" i="16"/>
  <c r="AB152" i="16"/>
  <c r="AA152" i="16"/>
  <c r="Z152" i="16"/>
  <c r="Y152" i="16"/>
  <c r="X152" i="16"/>
  <c r="W152" i="16"/>
  <c r="V152" i="16"/>
  <c r="U152" i="16"/>
  <c r="T152" i="16"/>
  <c r="S152" i="16"/>
  <c r="R152" i="16"/>
  <c r="Q152" i="16"/>
  <c r="P152" i="16"/>
  <c r="O152" i="16"/>
  <c r="N152" i="16"/>
  <c r="M152" i="16"/>
  <c r="L152" i="16"/>
  <c r="K152" i="16"/>
  <c r="J152" i="16"/>
  <c r="I152" i="16"/>
  <c r="H152" i="16"/>
  <c r="G152" i="16"/>
  <c r="F152" i="16"/>
  <c r="E152" i="16"/>
  <c r="AH151" i="16"/>
  <c r="AG151" i="16"/>
  <c r="AF151" i="16"/>
  <c r="AF147" i="16" s="1"/>
  <c r="AE151" i="16"/>
  <c r="AE147" i="16" s="1"/>
  <c r="AD151" i="16"/>
  <c r="AC151" i="16"/>
  <c r="AB151" i="16"/>
  <c r="AA151" i="16"/>
  <c r="Z151" i="16"/>
  <c r="Y151" i="16"/>
  <c r="X151" i="16"/>
  <c r="X147" i="16" s="1"/>
  <c r="W151" i="16"/>
  <c r="W147" i="16" s="1"/>
  <c r="V151" i="16"/>
  <c r="U151" i="16"/>
  <c r="T151" i="16"/>
  <c r="S151" i="16"/>
  <c r="R151" i="16"/>
  <c r="R147" i="16" s="1"/>
  <c r="Q151" i="16"/>
  <c r="P151" i="16"/>
  <c r="P147" i="16" s="1"/>
  <c r="O151" i="16"/>
  <c r="O147" i="16" s="1"/>
  <c r="N151" i="16"/>
  <c r="M151" i="16"/>
  <c r="L151" i="16"/>
  <c r="K151" i="16"/>
  <c r="H151" i="16"/>
  <c r="G151" i="16"/>
  <c r="G147" i="16" s="1"/>
  <c r="F151" i="16"/>
  <c r="E151" i="16"/>
  <c r="AH149" i="16"/>
  <c r="AG149" i="16"/>
  <c r="AF149" i="16"/>
  <c r="AE149" i="16"/>
  <c r="AD149" i="16"/>
  <c r="AC149" i="16"/>
  <c r="AB149" i="16"/>
  <c r="AA149" i="16"/>
  <c r="Z149" i="16"/>
  <c r="Y149" i="16"/>
  <c r="X149" i="16"/>
  <c r="W149" i="16"/>
  <c r="V149" i="16"/>
  <c r="U149" i="16"/>
  <c r="T149" i="16"/>
  <c r="S149" i="16"/>
  <c r="R149" i="16"/>
  <c r="Q149" i="16"/>
  <c r="P149" i="16"/>
  <c r="O149" i="16"/>
  <c r="N149" i="16"/>
  <c r="M149" i="16"/>
  <c r="L149" i="16"/>
  <c r="K149" i="16"/>
  <c r="J149" i="16"/>
  <c r="I149" i="16"/>
  <c r="H149" i="16"/>
  <c r="G149" i="16"/>
  <c r="F149" i="16"/>
  <c r="E149" i="16"/>
  <c r="E145" i="16" s="1"/>
  <c r="AH147" i="16"/>
  <c r="AG147" i="16"/>
  <c r="AB147" i="16"/>
  <c r="AA147" i="16"/>
  <c r="Z147" i="16"/>
  <c r="V147" i="16"/>
  <c r="T147" i="16"/>
  <c r="Q147" i="16"/>
  <c r="L147" i="16"/>
  <c r="K147" i="16"/>
  <c r="F147" i="16"/>
  <c r="AH146" i="16"/>
  <c r="AG146" i="16"/>
  <c r="AF146" i="16"/>
  <c r="AE146" i="16"/>
  <c r="AD146" i="16"/>
  <c r="AC146" i="16"/>
  <c r="AB146" i="16"/>
  <c r="AB5" i="16" s="1"/>
  <c r="AA146" i="16"/>
  <c r="Z146" i="16"/>
  <c r="Y146" i="16"/>
  <c r="X146" i="16"/>
  <c r="W146" i="16"/>
  <c r="V146" i="16"/>
  <c r="U146" i="16"/>
  <c r="T146" i="16"/>
  <c r="T5" i="16" s="1"/>
  <c r="S146" i="16"/>
  <c r="R146" i="16"/>
  <c r="Q146" i="16"/>
  <c r="P146" i="16"/>
  <c r="O146" i="16"/>
  <c r="N146" i="16"/>
  <c r="M146" i="16"/>
  <c r="L146" i="16"/>
  <c r="L5" i="16" s="1"/>
  <c r="K146" i="16"/>
  <c r="J146" i="16"/>
  <c r="I146" i="16"/>
  <c r="H146" i="16"/>
  <c r="G146" i="16"/>
  <c r="F146" i="16"/>
  <c r="E146" i="16"/>
  <c r="AH145" i="16"/>
  <c r="AF145" i="16"/>
  <c r="AD145" i="16"/>
  <c r="Z145" i="16"/>
  <c r="X145" i="16"/>
  <c r="V145" i="16"/>
  <c r="R145" i="16"/>
  <c r="P145" i="16"/>
  <c r="H145" i="16"/>
  <c r="F145" i="16"/>
  <c r="AH143" i="16"/>
  <c r="AG143" i="16"/>
  <c r="AF143" i="16"/>
  <c r="AE143" i="16"/>
  <c r="AD143" i="16"/>
  <c r="AC143" i="16"/>
  <c r="AB143" i="16"/>
  <c r="AA143" i="16"/>
  <c r="Z143" i="16"/>
  <c r="Y143" i="16"/>
  <c r="X143" i="16"/>
  <c r="W143" i="16"/>
  <c r="V143" i="16"/>
  <c r="U143" i="16"/>
  <c r="T143" i="16"/>
  <c r="S143" i="16"/>
  <c r="R143" i="16"/>
  <c r="Q143" i="16"/>
  <c r="P143" i="16"/>
  <c r="O143" i="16"/>
  <c r="N143" i="16"/>
  <c r="M143" i="16"/>
  <c r="L143" i="16"/>
  <c r="K143" i="16"/>
  <c r="J143" i="16"/>
  <c r="I143" i="16"/>
  <c r="H143" i="16"/>
  <c r="G143" i="16"/>
  <c r="F143" i="16"/>
  <c r="E143" i="16"/>
  <c r="AH142" i="16"/>
  <c r="AG142" i="16"/>
  <c r="AF142" i="16"/>
  <c r="AE142" i="16"/>
  <c r="AD142" i="16"/>
  <c r="AC142" i="16"/>
  <c r="AB142" i="16"/>
  <c r="AA142" i="16"/>
  <c r="Z142" i="16"/>
  <c r="Y142" i="16"/>
  <c r="X142" i="16"/>
  <c r="W142" i="16"/>
  <c r="V142" i="16"/>
  <c r="U142" i="16"/>
  <c r="T142" i="16"/>
  <c r="S142" i="16"/>
  <c r="R142" i="16"/>
  <c r="Q142" i="16"/>
  <c r="P142" i="16"/>
  <c r="O142" i="16"/>
  <c r="N142" i="16"/>
  <c r="M142" i="16"/>
  <c r="L142" i="16"/>
  <c r="G142" i="16"/>
  <c r="H142" i="16" s="1"/>
  <c r="I142" i="16" s="1"/>
  <c r="J142" i="16" s="1"/>
  <c r="F142" i="16"/>
  <c r="E142" i="16"/>
  <c r="AH140" i="16"/>
  <c r="AG140" i="16"/>
  <c r="AF140" i="16"/>
  <c r="AE140" i="16"/>
  <c r="AE132" i="16" s="1"/>
  <c r="AD140" i="16"/>
  <c r="AC140" i="16"/>
  <c r="AB140" i="16"/>
  <c r="AA140" i="16"/>
  <c r="Z140" i="16"/>
  <c r="Y140" i="16"/>
  <c r="X140" i="16"/>
  <c r="W140" i="16"/>
  <c r="V140" i="16"/>
  <c r="U140" i="16"/>
  <c r="T140" i="16"/>
  <c r="S140" i="16"/>
  <c r="R140" i="16"/>
  <c r="Q140" i="16"/>
  <c r="P140" i="16"/>
  <c r="O140" i="16"/>
  <c r="O132" i="16" s="1"/>
  <c r="N140" i="16"/>
  <c r="M140" i="16"/>
  <c r="L140" i="16"/>
  <c r="K140" i="16"/>
  <c r="J140" i="16"/>
  <c r="I140" i="16"/>
  <c r="H140" i="16"/>
  <c r="G140" i="16"/>
  <c r="G132" i="16" s="1"/>
  <c r="F140" i="16"/>
  <c r="E140" i="16"/>
  <c r="AH139" i="16"/>
  <c r="AG139" i="16"/>
  <c r="AF139" i="16"/>
  <c r="AE139" i="16"/>
  <c r="AD139" i="16"/>
  <c r="AC139" i="16"/>
  <c r="AB139" i="16"/>
  <c r="AA139" i="16"/>
  <c r="Z139" i="16"/>
  <c r="Y139" i="16"/>
  <c r="X139" i="16"/>
  <c r="W139" i="16"/>
  <c r="V139" i="16"/>
  <c r="U139" i="16"/>
  <c r="T139" i="16"/>
  <c r="S139" i="16"/>
  <c r="R139" i="16"/>
  <c r="Q139" i="16"/>
  <c r="P139" i="16"/>
  <c r="O139" i="16"/>
  <c r="N139" i="16"/>
  <c r="M139" i="16"/>
  <c r="L139" i="16"/>
  <c r="K139" i="16"/>
  <c r="J139" i="16"/>
  <c r="I139" i="16"/>
  <c r="H139" i="16"/>
  <c r="G139" i="16"/>
  <c r="F139" i="16"/>
  <c r="E139" i="16"/>
  <c r="AH138" i="16"/>
  <c r="AG138" i="16"/>
  <c r="AF138" i="16"/>
  <c r="AE138" i="16"/>
  <c r="AD138" i="16"/>
  <c r="AC138" i="16"/>
  <c r="AB138" i="16"/>
  <c r="AA138" i="16"/>
  <c r="AA134" i="16" s="1"/>
  <c r="Z138" i="16"/>
  <c r="Y138" i="16"/>
  <c r="X138" i="16"/>
  <c r="W138" i="16"/>
  <c r="V138" i="16"/>
  <c r="U138" i="16"/>
  <c r="T138" i="16"/>
  <c r="S138" i="16"/>
  <c r="S134" i="16" s="1"/>
  <c r="R138" i="16"/>
  <c r="Q138" i="16"/>
  <c r="P138" i="16"/>
  <c r="O138" i="16"/>
  <c r="F138" i="16"/>
  <c r="E138" i="16"/>
  <c r="E134" i="16" s="1"/>
  <c r="AH136" i="16"/>
  <c r="AG136" i="16"/>
  <c r="AF136" i="16"/>
  <c r="AE136" i="16"/>
  <c r="AD136" i="16"/>
  <c r="AC136" i="16"/>
  <c r="AB136" i="16"/>
  <c r="AB132" i="16" s="1"/>
  <c r="AA136" i="16"/>
  <c r="Z136" i="16"/>
  <c r="Y136" i="16"/>
  <c r="X136" i="16"/>
  <c r="W136" i="16"/>
  <c r="V136" i="16"/>
  <c r="U136" i="16"/>
  <c r="T136" i="16"/>
  <c r="T132" i="16" s="1"/>
  <c r="S136" i="16"/>
  <c r="R136" i="16"/>
  <c r="Q136" i="16"/>
  <c r="P136" i="16"/>
  <c r="O136" i="16"/>
  <c r="N136" i="16"/>
  <c r="M136" i="16"/>
  <c r="L136" i="16"/>
  <c r="L132" i="16" s="1"/>
  <c r="K136" i="16"/>
  <c r="J136" i="16"/>
  <c r="I136" i="16"/>
  <c r="H136" i="16"/>
  <c r="G136" i="16"/>
  <c r="F136" i="16"/>
  <c r="E136" i="16"/>
  <c r="AF134" i="16"/>
  <c r="AE134" i="16"/>
  <c r="AC134" i="16"/>
  <c r="AB134" i="16"/>
  <c r="X134" i="16"/>
  <c r="W134" i="16"/>
  <c r="U134" i="16"/>
  <c r="T134" i="16"/>
  <c r="P134" i="16"/>
  <c r="O134" i="16"/>
  <c r="AH133" i="16"/>
  <c r="AG133" i="16"/>
  <c r="AF133" i="16"/>
  <c r="AE133" i="16"/>
  <c r="AD133" i="16"/>
  <c r="AC133" i="16"/>
  <c r="AB133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M133" i="16"/>
  <c r="L133" i="16"/>
  <c r="K133" i="16"/>
  <c r="J133" i="16"/>
  <c r="I133" i="16"/>
  <c r="H133" i="16"/>
  <c r="G133" i="16"/>
  <c r="F133" i="16"/>
  <c r="E133" i="16"/>
  <c r="AH132" i="16"/>
  <c r="AG132" i="16"/>
  <c r="AF132" i="16"/>
  <c r="AD132" i="16"/>
  <c r="AC132" i="16"/>
  <c r="AA132" i="16"/>
  <c r="Z132" i="16"/>
  <c r="Y132" i="16"/>
  <c r="X132" i="16"/>
  <c r="W132" i="16"/>
  <c r="V132" i="16"/>
  <c r="U132" i="16"/>
  <c r="S132" i="16"/>
  <c r="R132" i="16"/>
  <c r="Q132" i="16"/>
  <c r="P132" i="16"/>
  <c r="N132" i="16"/>
  <c r="M132" i="16"/>
  <c r="K132" i="16"/>
  <c r="J132" i="16"/>
  <c r="I132" i="16"/>
  <c r="H132" i="16"/>
  <c r="F132" i="16"/>
  <c r="E132" i="16"/>
  <c r="AH130" i="16"/>
  <c r="AG130" i="16"/>
  <c r="AF130" i="16"/>
  <c r="AE130" i="16"/>
  <c r="AD130" i="16"/>
  <c r="AC130" i="16"/>
  <c r="AB130" i="16"/>
  <c r="AA130" i="16"/>
  <c r="Z130" i="16"/>
  <c r="Y130" i="16"/>
  <c r="X130" i="16"/>
  <c r="W130" i="16"/>
  <c r="V130" i="16"/>
  <c r="U130" i="16"/>
  <c r="T130" i="16"/>
  <c r="S130" i="16"/>
  <c r="R130" i="16"/>
  <c r="Q130" i="16"/>
  <c r="P130" i="16"/>
  <c r="O130" i="16"/>
  <c r="N130" i="16"/>
  <c r="M130" i="16"/>
  <c r="L130" i="16"/>
  <c r="K130" i="16"/>
  <c r="J130" i="16"/>
  <c r="I130" i="16"/>
  <c r="H130" i="16"/>
  <c r="G130" i="16"/>
  <c r="F130" i="16"/>
  <c r="E130" i="16"/>
  <c r="AH129" i="16"/>
  <c r="AG129" i="16"/>
  <c r="AF129" i="16"/>
  <c r="AE129" i="16"/>
  <c r="AD129" i="16"/>
  <c r="AC129" i="16"/>
  <c r="AB129" i="16"/>
  <c r="AA129" i="16"/>
  <c r="Z129" i="16"/>
  <c r="Y129" i="16"/>
  <c r="X129" i="16"/>
  <c r="W129" i="16"/>
  <c r="V129" i="16"/>
  <c r="U129" i="16"/>
  <c r="T129" i="16"/>
  <c r="S129" i="16"/>
  <c r="R129" i="16"/>
  <c r="Q129" i="16"/>
  <c r="P129" i="16"/>
  <c r="O129" i="16"/>
  <c r="N129" i="16"/>
  <c r="K129" i="16"/>
  <c r="L129" i="16" s="1"/>
  <c r="M129" i="16" s="1"/>
  <c r="J129" i="16"/>
  <c r="I129" i="16"/>
  <c r="H129" i="16"/>
  <c r="G129" i="16"/>
  <c r="F129" i="16"/>
  <c r="E129" i="16"/>
  <c r="AH127" i="16"/>
  <c r="AG127" i="16"/>
  <c r="AF127" i="16"/>
  <c r="AE127" i="16"/>
  <c r="AD127" i="16"/>
  <c r="AC127" i="16"/>
  <c r="AB127" i="16"/>
  <c r="AA127" i="16"/>
  <c r="Z127" i="16"/>
  <c r="Y127" i="16"/>
  <c r="X127" i="16"/>
  <c r="W127" i="16"/>
  <c r="V127" i="16"/>
  <c r="U127" i="16"/>
  <c r="T127" i="16"/>
  <c r="S127" i="16"/>
  <c r="R127" i="16"/>
  <c r="Q127" i="16"/>
  <c r="P127" i="16"/>
  <c r="O127" i="16"/>
  <c r="N127" i="16"/>
  <c r="M127" i="16"/>
  <c r="L127" i="16"/>
  <c r="K127" i="16"/>
  <c r="J127" i="16"/>
  <c r="I127" i="16"/>
  <c r="H127" i="16"/>
  <c r="G127" i="16"/>
  <c r="F127" i="16"/>
  <c r="E127" i="16"/>
  <c r="AH126" i="16"/>
  <c r="AG126" i="16"/>
  <c r="AF126" i="16"/>
  <c r="AE126" i="16"/>
  <c r="AD126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M126" i="16"/>
  <c r="L126" i="16"/>
  <c r="K126" i="16"/>
  <c r="J126" i="16"/>
  <c r="I126" i="16"/>
  <c r="H126" i="16"/>
  <c r="G126" i="16"/>
  <c r="F126" i="16"/>
  <c r="E126" i="16"/>
  <c r="AH125" i="16"/>
  <c r="AG125" i="16"/>
  <c r="AF125" i="16"/>
  <c r="AE125" i="16"/>
  <c r="AD125" i="16"/>
  <c r="AC125" i="16"/>
  <c r="AB125" i="16"/>
  <c r="AA125" i="16"/>
  <c r="Z125" i="16"/>
  <c r="Y125" i="16"/>
  <c r="X125" i="16"/>
  <c r="W125" i="16"/>
  <c r="V125" i="16"/>
  <c r="U125" i="16"/>
  <c r="T125" i="16"/>
  <c r="S125" i="16"/>
  <c r="R125" i="16"/>
  <c r="Q125" i="16"/>
  <c r="P125" i="16"/>
  <c r="O125" i="16"/>
  <c r="N125" i="16"/>
  <c r="M125" i="16"/>
  <c r="L125" i="16"/>
  <c r="K125" i="16"/>
  <c r="J125" i="16"/>
  <c r="I125" i="16"/>
  <c r="H125" i="16"/>
  <c r="E125" i="16"/>
  <c r="AH123" i="16"/>
  <c r="AG123" i="16"/>
  <c r="AF123" i="16"/>
  <c r="AE123" i="16"/>
  <c r="AE115" i="16" s="1"/>
  <c r="AD123" i="16"/>
  <c r="AC123" i="16"/>
  <c r="AB123" i="16"/>
  <c r="AA123" i="16"/>
  <c r="Z123" i="16"/>
  <c r="Y123" i="16"/>
  <c r="X123" i="16"/>
  <c r="W123" i="16"/>
  <c r="W115" i="16" s="1"/>
  <c r="V123" i="16"/>
  <c r="U123" i="16"/>
  <c r="T123" i="16"/>
  <c r="S123" i="16"/>
  <c r="R123" i="16"/>
  <c r="Q123" i="16"/>
  <c r="P123" i="16"/>
  <c r="O123" i="16"/>
  <c r="O115" i="16" s="1"/>
  <c r="N123" i="16"/>
  <c r="M123" i="16"/>
  <c r="L123" i="16"/>
  <c r="K123" i="16"/>
  <c r="J123" i="16"/>
  <c r="I123" i="16"/>
  <c r="H123" i="16"/>
  <c r="G123" i="16"/>
  <c r="G115" i="16" s="1"/>
  <c r="F123" i="16"/>
  <c r="E123" i="16"/>
  <c r="AH122" i="16"/>
  <c r="AH118" i="16" s="1"/>
  <c r="AG122" i="16"/>
  <c r="AG118" i="16" s="1"/>
  <c r="AF122" i="16"/>
  <c r="AE122" i="16"/>
  <c r="AD122" i="16"/>
  <c r="AC122" i="16"/>
  <c r="AB122" i="16"/>
  <c r="AB118" i="16" s="1"/>
  <c r="AA122" i="16"/>
  <c r="Z122" i="16"/>
  <c r="Y122" i="16"/>
  <c r="Y118" i="16" s="1"/>
  <c r="X122" i="16"/>
  <c r="X118" i="16" s="1"/>
  <c r="W122" i="16"/>
  <c r="V122" i="16"/>
  <c r="U122" i="16"/>
  <c r="U118" i="16" s="1"/>
  <c r="T122" i="16"/>
  <c r="S122" i="16"/>
  <c r="S118" i="16" s="1"/>
  <c r="R122" i="16"/>
  <c r="R118" i="16" s="1"/>
  <c r="Q122" i="16"/>
  <c r="P122" i="16"/>
  <c r="P118" i="16" s="1"/>
  <c r="O122" i="16"/>
  <c r="N122" i="16"/>
  <c r="M122" i="16"/>
  <c r="M118" i="16" s="1"/>
  <c r="L122" i="16"/>
  <c r="L118" i="16" s="1"/>
  <c r="K122" i="16"/>
  <c r="J122" i="16"/>
  <c r="J118" i="16" s="1"/>
  <c r="I122" i="16"/>
  <c r="H122" i="16"/>
  <c r="H118" i="16" s="1"/>
  <c r="G122" i="16"/>
  <c r="F122" i="16"/>
  <c r="E122" i="16"/>
  <c r="E118" i="16" s="1"/>
  <c r="AH121" i="16"/>
  <c r="AG121" i="16"/>
  <c r="AF121" i="16"/>
  <c r="AE121" i="16"/>
  <c r="AE117" i="16" s="1"/>
  <c r="AD121" i="16"/>
  <c r="AD117" i="16" s="1"/>
  <c r="AC121" i="16"/>
  <c r="AB121" i="16"/>
  <c r="AA121" i="16"/>
  <c r="AA117" i="16" s="1"/>
  <c r="Z121" i="16"/>
  <c r="Y121" i="16"/>
  <c r="X121" i="16"/>
  <c r="W121" i="16"/>
  <c r="W117" i="16" s="1"/>
  <c r="V121" i="16"/>
  <c r="V117" i="16" s="1"/>
  <c r="U121" i="16"/>
  <c r="T121" i="16"/>
  <c r="S121" i="16"/>
  <c r="S117" i="16" s="1"/>
  <c r="R121" i="16"/>
  <c r="Q121" i="16"/>
  <c r="P121" i="16"/>
  <c r="O121" i="16"/>
  <c r="O117" i="16" s="1"/>
  <c r="N121" i="16"/>
  <c r="N117" i="16" s="1"/>
  <c r="M121" i="16"/>
  <c r="L121" i="16"/>
  <c r="G121" i="16"/>
  <c r="F121" i="16"/>
  <c r="E121" i="16"/>
  <c r="AH119" i="16"/>
  <c r="AG119" i="16"/>
  <c r="AF119" i="16"/>
  <c r="AE119" i="16"/>
  <c r="AD119" i="16"/>
  <c r="AC119" i="16"/>
  <c r="AC115" i="16" s="1"/>
  <c r="AB119" i="16"/>
  <c r="AA119" i="16"/>
  <c r="Z119" i="16"/>
  <c r="Y119" i="16"/>
  <c r="X119" i="16"/>
  <c r="W119" i="16"/>
  <c r="V119" i="16"/>
  <c r="U119" i="16"/>
  <c r="U115" i="16" s="1"/>
  <c r="T119" i="16"/>
  <c r="S119" i="16"/>
  <c r="R119" i="16"/>
  <c r="Q119" i="16"/>
  <c r="P119" i="16"/>
  <c r="O119" i="16"/>
  <c r="N119" i="16"/>
  <c r="M119" i="16"/>
  <c r="M115" i="16" s="1"/>
  <c r="L119" i="16"/>
  <c r="K119" i="16"/>
  <c r="J119" i="16"/>
  <c r="I119" i="16"/>
  <c r="H119" i="16"/>
  <c r="G119" i="16"/>
  <c r="F119" i="16"/>
  <c r="E119" i="16"/>
  <c r="E115" i="16" s="1"/>
  <c r="AH117" i="16"/>
  <c r="AG117" i="16"/>
  <c r="AF117" i="16"/>
  <c r="Z117" i="16"/>
  <c r="Y117" i="16"/>
  <c r="X117" i="16"/>
  <c r="R117" i="16"/>
  <c r="Q117" i="16"/>
  <c r="P117" i="16"/>
  <c r="AH116" i="16"/>
  <c r="AG116" i="16"/>
  <c r="AF116" i="16"/>
  <c r="AE116" i="16"/>
  <c r="AD116" i="16"/>
  <c r="AC116" i="16"/>
  <c r="AB116" i="16"/>
  <c r="AA116" i="16"/>
  <c r="Z116" i="16"/>
  <c r="Y116" i="16"/>
  <c r="X116" i="16"/>
  <c r="W116" i="16"/>
  <c r="V116" i="16"/>
  <c r="U116" i="16"/>
  <c r="T116" i="16"/>
  <c r="S116" i="16"/>
  <c r="R116" i="16"/>
  <c r="Q116" i="16"/>
  <c r="P116" i="16"/>
  <c r="O116" i="16"/>
  <c r="N116" i="16"/>
  <c r="M116" i="16"/>
  <c r="L116" i="16"/>
  <c r="K116" i="16"/>
  <c r="J116" i="16"/>
  <c r="I116" i="16"/>
  <c r="H116" i="16"/>
  <c r="G116" i="16"/>
  <c r="F116" i="16"/>
  <c r="E116" i="16"/>
  <c r="AD115" i="16"/>
  <c r="AB115" i="16"/>
  <c r="V115" i="16"/>
  <c r="T115" i="16"/>
  <c r="N115" i="16"/>
  <c r="L115" i="16"/>
  <c r="F115" i="16"/>
  <c r="AH113" i="16"/>
  <c r="AG113" i="16"/>
  <c r="AF113" i="16"/>
  <c r="AE113" i="16"/>
  <c r="AD113" i="16"/>
  <c r="AC113" i="16"/>
  <c r="AB113" i="16"/>
  <c r="AA113" i="16"/>
  <c r="Z113" i="16"/>
  <c r="Y113" i="16"/>
  <c r="X113" i="16"/>
  <c r="W113" i="16"/>
  <c r="V113" i="16"/>
  <c r="U113" i="16"/>
  <c r="T113" i="16"/>
  <c r="S113" i="16"/>
  <c r="R113" i="16"/>
  <c r="Q113" i="16"/>
  <c r="P113" i="16"/>
  <c r="O113" i="16"/>
  <c r="N113" i="16"/>
  <c r="M113" i="16"/>
  <c r="L113" i="16"/>
  <c r="K113" i="16"/>
  <c r="J113" i="16"/>
  <c r="I113" i="16"/>
  <c r="H113" i="16"/>
  <c r="G113" i="16"/>
  <c r="F113" i="16"/>
  <c r="E113" i="16"/>
  <c r="AH112" i="16"/>
  <c r="AG112" i="16"/>
  <c r="AF112" i="16"/>
  <c r="AE112" i="16"/>
  <c r="J112" i="16"/>
  <c r="K112" i="16" s="1"/>
  <c r="L112" i="16" s="1"/>
  <c r="M112" i="16" s="1"/>
  <c r="N112" i="16" s="1"/>
  <c r="O112" i="16" s="1"/>
  <c r="P112" i="16" s="1"/>
  <c r="Q112" i="16" s="1"/>
  <c r="R112" i="16" s="1"/>
  <c r="S112" i="16" s="1"/>
  <c r="T112" i="16" s="1"/>
  <c r="U112" i="16" s="1"/>
  <c r="V112" i="16" s="1"/>
  <c r="W112" i="16" s="1"/>
  <c r="X112" i="16" s="1"/>
  <c r="Y112" i="16" s="1"/>
  <c r="Z112" i="16" s="1"/>
  <c r="AA112" i="16" s="1"/>
  <c r="AB112" i="16" s="1"/>
  <c r="AC112" i="16" s="1"/>
  <c r="AD112" i="16" s="1"/>
  <c r="I112" i="16"/>
  <c r="H112" i="16"/>
  <c r="G112" i="16"/>
  <c r="F112" i="16"/>
  <c r="E112" i="16"/>
  <c r="AH110" i="16"/>
  <c r="AG110" i="16"/>
  <c r="AF110" i="16"/>
  <c r="AE110" i="16"/>
  <c r="AD110" i="16"/>
  <c r="AC110" i="16"/>
  <c r="AB110" i="16"/>
  <c r="AA110" i="16"/>
  <c r="Z110" i="16"/>
  <c r="Y110" i="16"/>
  <c r="X110" i="16"/>
  <c r="W110" i="16"/>
  <c r="V110" i="16"/>
  <c r="U110" i="16"/>
  <c r="T110" i="16"/>
  <c r="S110" i="16"/>
  <c r="R110" i="16"/>
  <c r="Q110" i="16"/>
  <c r="P110" i="16"/>
  <c r="O110" i="16"/>
  <c r="N110" i="16"/>
  <c r="M110" i="16"/>
  <c r="L110" i="16"/>
  <c r="K110" i="16"/>
  <c r="J110" i="16"/>
  <c r="I110" i="16"/>
  <c r="H110" i="16"/>
  <c r="G110" i="16"/>
  <c r="F110" i="16"/>
  <c r="E110" i="16"/>
  <c r="AH109" i="16"/>
  <c r="AG109" i="16"/>
  <c r="AF109" i="16"/>
  <c r="AE109" i="16"/>
  <c r="AD109" i="16"/>
  <c r="AC109" i="16"/>
  <c r="AB109" i="16"/>
  <c r="AA109" i="16"/>
  <c r="Z109" i="16"/>
  <c r="Y109" i="16"/>
  <c r="X109" i="16"/>
  <c r="W109" i="16"/>
  <c r="V109" i="16"/>
  <c r="U109" i="16"/>
  <c r="T109" i="16"/>
  <c r="S109" i="16"/>
  <c r="R109" i="16"/>
  <c r="Q109" i="16"/>
  <c r="P109" i="16"/>
  <c r="O109" i="16"/>
  <c r="N109" i="16"/>
  <c r="M109" i="16"/>
  <c r="L109" i="16"/>
  <c r="K109" i="16"/>
  <c r="J109" i="16"/>
  <c r="I109" i="16"/>
  <c r="H109" i="16"/>
  <c r="G109" i="16"/>
  <c r="F109" i="16"/>
  <c r="E109" i="16"/>
  <c r="AH108" i="16"/>
  <c r="AG108" i="16"/>
  <c r="AF108" i="16"/>
  <c r="AE108" i="16"/>
  <c r="AD108" i="16"/>
  <c r="AC108" i="16"/>
  <c r="AB108" i="16"/>
  <c r="AA108" i="16"/>
  <c r="Z108" i="16"/>
  <c r="Y108" i="16"/>
  <c r="X108" i="16"/>
  <c r="W108" i="16"/>
  <c r="V108" i="16"/>
  <c r="U108" i="16"/>
  <c r="T108" i="16"/>
  <c r="S108" i="16"/>
  <c r="R108" i="16"/>
  <c r="Q108" i="16"/>
  <c r="P108" i="16"/>
  <c r="O108" i="16"/>
  <c r="N108" i="16"/>
  <c r="M108" i="16"/>
  <c r="K108" i="16"/>
  <c r="L108" i="16" s="1"/>
  <c r="J108" i="16"/>
  <c r="I108" i="16"/>
  <c r="H108" i="16"/>
  <c r="G108" i="16"/>
  <c r="F108" i="16"/>
  <c r="E108" i="16"/>
  <c r="AH106" i="16"/>
  <c r="AG106" i="16"/>
  <c r="AF106" i="16"/>
  <c r="AE106" i="16"/>
  <c r="AD106" i="16"/>
  <c r="AC106" i="16"/>
  <c r="AB106" i="16"/>
  <c r="AA106" i="16"/>
  <c r="Z106" i="16"/>
  <c r="Y106" i="16"/>
  <c r="X106" i="16"/>
  <c r="W106" i="16"/>
  <c r="V106" i="16"/>
  <c r="U106" i="16"/>
  <c r="T106" i="16"/>
  <c r="S106" i="16"/>
  <c r="R106" i="16"/>
  <c r="Q106" i="16"/>
  <c r="P106" i="16"/>
  <c r="O106" i="16"/>
  <c r="N106" i="16"/>
  <c r="M106" i="16"/>
  <c r="L106" i="16"/>
  <c r="K106" i="16"/>
  <c r="J106" i="16"/>
  <c r="I106" i="16"/>
  <c r="H106" i="16"/>
  <c r="G106" i="16"/>
  <c r="F106" i="16"/>
  <c r="E106" i="16"/>
  <c r="AH105" i="16"/>
  <c r="AG105" i="16"/>
  <c r="AF105" i="16"/>
  <c r="AE105" i="16"/>
  <c r="AD105" i="16"/>
  <c r="AC105" i="16"/>
  <c r="AB105" i="16"/>
  <c r="AA105" i="16"/>
  <c r="Z105" i="16"/>
  <c r="Y105" i="16"/>
  <c r="X105" i="16"/>
  <c r="W105" i="16"/>
  <c r="V105" i="16"/>
  <c r="U105" i="16"/>
  <c r="T105" i="16"/>
  <c r="S105" i="16"/>
  <c r="R105" i="16"/>
  <c r="Q105" i="16"/>
  <c r="P105" i="16"/>
  <c r="O105" i="16"/>
  <c r="N105" i="16"/>
  <c r="M105" i="16"/>
  <c r="L105" i="16"/>
  <c r="K105" i="16"/>
  <c r="J105" i="16"/>
  <c r="I105" i="16"/>
  <c r="H105" i="16"/>
  <c r="G105" i="16"/>
  <c r="F105" i="16"/>
  <c r="E105" i="16"/>
  <c r="AH104" i="16"/>
  <c r="AG104" i="16"/>
  <c r="AF104" i="16"/>
  <c r="AE104" i="16"/>
  <c r="AD104" i="16"/>
  <c r="AC104" i="16"/>
  <c r="AB104" i="16"/>
  <c r="AA104" i="16"/>
  <c r="Z104" i="16"/>
  <c r="Y104" i="16"/>
  <c r="X104" i="16"/>
  <c r="W104" i="16"/>
  <c r="V104" i="16"/>
  <c r="U104" i="16"/>
  <c r="T104" i="16"/>
  <c r="S104" i="16"/>
  <c r="R104" i="16"/>
  <c r="Q104" i="16"/>
  <c r="P104" i="16"/>
  <c r="O104" i="16"/>
  <c r="L104" i="16"/>
  <c r="M104" i="16" s="1"/>
  <c r="N104" i="16" s="1"/>
  <c r="K104" i="16"/>
  <c r="J104" i="16"/>
  <c r="I104" i="16"/>
  <c r="H104" i="16"/>
  <c r="G104" i="16"/>
  <c r="F104" i="16"/>
  <c r="E104" i="16"/>
  <c r="AH102" i="16"/>
  <c r="AG102" i="16"/>
  <c r="AF102" i="16"/>
  <c r="AE102" i="16"/>
  <c r="AD102" i="16"/>
  <c r="AC102" i="16"/>
  <c r="AB102" i="16"/>
  <c r="AA102" i="16"/>
  <c r="Z102" i="16"/>
  <c r="Y102" i="16"/>
  <c r="X102" i="16"/>
  <c r="W102" i="16"/>
  <c r="V102" i="16"/>
  <c r="U102" i="16"/>
  <c r="T102" i="16"/>
  <c r="S102" i="16"/>
  <c r="R102" i="16"/>
  <c r="Q102" i="16"/>
  <c r="P102" i="16"/>
  <c r="O102" i="16"/>
  <c r="N102" i="16"/>
  <c r="M102" i="16"/>
  <c r="L102" i="16"/>
  <c r="K102" i="16"/>
  <c r="J102" i="16"/>
  <c r="I102" i="16"/>
  <c r="H102" i="16"/>
  <c r="G102" i="16"/>
  <c r="F102" i="16"/>
  <c r="E102" i="16"/>
  <c r="AH101" i="16"/>
  <c r="AG101" i="16"/>
  <c r="AF101" i="16"/>
  <c r="AE101" i="16"/>
  <c r="AD101" i="16"/>
  <c r="AC101" i="16"/>
  <c r="AB101" i="16"/>
  <c r="AA101" i="16"/>
  <c r="Z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M101" i="16"/>
  <c r="L101" i="16"/>
  <c r="K101" i="16"/>
  <c r="J101" i="16"/>
  <c r="I101" i="16"/>
  <c r="H101" i="16"/>
  <c r="G101" i="16"/>
  <c r="F101" i="16"/>
  <c r="E101" i="16"/>
  <c r="AH100" i="16"/>
  <c r="AG100" i="16"/>
  <c r="AF100" i="16"/>
  <c r="AE100" i="16"/>
  <c r="AD100" i="16"/>
  <c r="AC100" i="16"/>
  <c r="AB100" i="16"/>
  <c r="AA100" i="16"/>
  <c r="Z100" i="16"/>
  <c r="Y100" i="16"/>
  <c r="X100" i="16"/>
  <c r="W100" i="16"/>
  <c r="V100" i="16"/>
  <c r="U100" i="16"/>
  <c r="T100" i="16"/>
  <c r="S100" i="16"/>
  <c r="R100" i="16"/>
  <c r="Q100" i="16"/>
  <c r="P100" i="16"/>
  <c r="N100" i="16"/>
  <c r="O100" i="16" s="1"/>
  <c r="M100" i="16"/>
  <c r="L100" i="16"/>
  <c r="K100" i="16"/>
  <c r="J100" i="16"/>
  <c r="I100" i="16"/>
  <c r="H100" i="16"/>
  <c r="G100" i="16"/>
  <c r="F100" i="16"/>
  <c r="E100" i="16"/>
  <c r="AH98" i="16"/>
  <c r="AG98" i="16"/>
  <c r="AF98" i="16"/>
  <c r="AE98" i="16"/>
  <c r="AD98" i="16"/>
  <c r="AC98" i="16"/>
  <c r="AB98" i="16"/>
  <c r="AA98" i="16"/>
  <c r="Z98" i="16"/>
  <c r="Y98" i="16"/>
  <c r="X98" i="16"/>
  <c r="W98" i="16"/>
  <c r="V98" i="16"/>
  <c r="U98" i="16"/>
  <c r="T98" i="16"/>
  <c r="S98" i="16"/>
  <c r="R98" i="16"/>
  <c r="Q98" i="16"/>
  <c r="P98" i="16"/>
  <c r="O98" i="16"/>
  <c r="N98" i="16"/>
  <c r="M98" i="16"/>
  <c r="L98" i="16"/>
  <c r="K98" i="16"/>
  <c r="J98" i="16"/>
  <c r="I98" i="16"/>
  <c r="H98" i="16"/>
  <c r="G98" i="16"/>
  <c r="F98" i="16"/>
  <c r="E98" i="16"/>
  <c r="AH97" i="16"/>
  <c r="AG97" i="16"/>
  <c r="AF97" i="16"/>
  <c r="AE97" i="16"/>
  <c r="AD97" i="16"/>
  <c r="AC97" i="16"/>
  <c r="AB97" i="16"/>
  <c r="AA97" i="16"/>
  <c r="Z97" i="16"/>
  <c r="Y97" i="16"/>
  <c r="X97" i="16"/>
  <c r="W97" i="16"/>
  <c r="V97" i="16"/>
  <c r="U97" i="16"/>
  <c r="T97" i="16"/>
  <c r="S97" i="16"/>
  <c r="R97" i="16"/>
  <c r="Q97" i="16"/>
  <c r="P97" i="16"/>
  <c r="O97" i="16"/>
  <c r="N97" i="16"/>
  <c r="M97" i="16"/>
  <c r="L97" i="16"/>
  <c r="K97" i="16"/>
  <c r="J97" i="16"/>
  <c r="I97" i="16"/>
  <c r="H97" i="16"/>
  <c r="G97" i="16"/>
  <c r="F97" i="16"/>
  <c r="E97" i="16"/>
  <c r="AH96" i="16"/>
  <c r="AG96" i="16"/>
  <c r="AF96" i="16"/>
  <c r="AE96" i="16"/>
  <c r="AD96" i="16"/>
  <c r="AC96" i="16"/>
  <c r="AB96" i="16"/>
  <c r="AA96" i="16"/>
  <c r="Z96" i="16"/>
  <c r="Y96" i="16"/>
  <c r="X96" i="16"/>
  <c r="W96" i="16"/>
  <c r="V96" i="16"/>
  <c r="U96" i="16"/>
  <c r="T96" i="16"/>
  <c r="S96" i="16"/>
  <c r="R96" i="16"/>
  <c r="Q96" i="16"/>
  <c r="P96" i="16"/>
  <c r="M96" i="16"/>
  <c r="N96" i="16" s="1"/>
  <c r="O96" i="16" s="1"/>
  <c r="L96" i="16"/>
  <c r="K96" i="16"/>
  <c r="J96" i="16"/>
  <c r="I96" i="16"/>
  <c r="H96" i="16"/>
  <c r="G96" i="16"/>
  <c r="F96" i="16"/>
  <c r="E96" i="16"/>
  <c r="AH94" i="16"/>
  <c r="AG94" i="16"/>
  <c r="AG38" i="16" s="1"/>
  <c r="AF94" i="16"/>
  <c r="AE94" i="16"/>
  <c r="AD94" i="16"/>
  <c r="AC94" i="16"/>
  <c r="AB94" i="16"/>
  <c r="AA94" i="16"/>
  <c r="Z94" i="16"/>
  <c r="Y94" i="16"/>
  <c r="Y38" i="16" s="1"/>
  <c r="X94" i="16"/>
  <c r="W94" i="16"/>
  <c r="V94" i="16"/>
  <c r="U94" i="16"/>
  <c r="T94" i="16"/>
  <c r="S94" i="16"/>
  <c r="R94" i="16"/>
  <c r="Q94" i="16"/>
  <c r="Q38" i="16" s="1"/>
  <c r="P94" i="16"/>
  <c r="O94" i="16"/>
  <c r="N94" i="16"/>
  <c r="M94" i="16"/>
  <c r="L94" i="16"/>
  <c r="K94" i="16"/>
  <c r="J94" i="16"/>
  <c r="I94" i="16"/>
  <c r="I38" i="16" s="1"/>
  <c r="H94" i="16"/>
  <c r="G94" i="16"/>
  <c r="F94" i="16"/>
  <c r="E94" i="16"/>
  <c r="AH93" i="16"/>
  <c r="AG93" i="16"/>
  <c r="AF93" i="16"/>
  <c r="AE93" i="16"/>
  <c r="AD93" i="16"/>
  <c r="AC93" i="16"/>
  <c r="AB93" i="16"/>
  <c r="AA93" i="16"/>
  <c r="Z93" i="16"/>
  <c r="Y93" i="16"/>
  <c r="X93" i="16"/>
  <c r="W93" i="16"/>
  <c r="V93" i="16"/>
  <c r="U93" i="16"/>
  <c r="T93" i="16"/>
  <c r="S93" i="16"/>
  <c r="R93" i="16"/>
  <c r="Q93" i="16"/>
  <c r="P93" i="16"/>
  <c r="O93" i="16"/>
  <c r="N93" i="16"/>
  <c r="M93" i="16"/>
  <c r="L93" i="16"/>
  <c r="K93" i="16"/>
  <c r="J93" i="16"/>
  <c r="I93" i="16"/>
  <c r="H93" i="16"/>
  <c r="G93" i="16"/>
  <c r="F93" i="16"/>
  <c r="E93" i="16"/>
  <c r="AH92" i="16"/>
  <c r="AG92" i="16"/>
  <c r="AF92" i="16"/>
  <c r="AE92" i="16"/>
  <c r="AD92" i="16"/>
  <c r="AC92" i="16"/>
  <c r="AB92" i="16"/>
  <c r="AA92" i="16"/>
  <c r="Z92" i="16"/>
  <c r="Y92" i="16"/>
  <c r="X92" i="16"/>
  <c r="W92" i="16"/>
  <c r="V92" i="16"/>
  <c r="U92" i="16"/>
  <c r="T92" i="16"/>
  <c r="S92" i="16"/>
  <c r="R92" i="16"/>
  <c r="Q92" i="16"/>
  <c r="M92" i="16"/>
  <c r="N92" i="16" s="1"/>
  <c r="O92" i="16" s="1"/>
  <c r="P92" i="16" s="1"/>
  <c r="L92" i="16"/>
  <c r="K92" i="16"/>
  <c r="J92" i="16"/>
  <c r="I92" i="16"/>
  <c r="H92" i="16"/>
  <c r="G92" i="16"/>
  <c r="F92" i="16"/>
  <c r="E92" i="16"/>
  <c r="AH90" i="16"/>
  <c r="AG90" i="16"/>
  <c r="AF90" i="16"/>
  <c r="AE90" i="16"/>
  <c r="AD90" i="16"/>
  <c r="AC90" i="16"/>
  <c r="AB90" i="16"/>
  <c r="AA90" i="16"/>
  <c r="Z90" i="16"/>
  <c r="Y90" i="16"/>
  <c r="X90" i="16"/>
  <c r="W90" i="16"/>
  <c r="V90" i="16"/>
  <c r="U90" i="16"/>
  <c r="T90" i="16"/>
  <c r="S90" i="16"/>
  <c r="R90" i="16"/>
  <c r="Q90" i="16"/>
  <c r="P90" i="16"/>
  <c r="O90" i="16"/>
  <c r="N90" i="16"/>
  <c r="M90" i="16"/>
  <c r="L90" i="16"/>
  <c r="K90" i="16"/>
  <c r="J90" i="16"/>
  <c r="I90" i="16"/>
  <c r="H90" i="16"/>
  <c r="G90" i="16"/>
  <c r="F90" i="16"/>
  <c r="E90" i="16"/>
  <c r="AH89" i="16"/>
  <c r="AG89" i="16"/>
  <c r="AF89" i="16"/>
  <c r="AE89" i="16"/>
  <c r="AD89" i="16"/>
  <c r="AC89" i="16"/>
  <c r="AB89" i="16"/>
  <c r="AA89" i="16"/>
  <c r="Z89" i="16"/>
  <c r="Y89" i="16"/>
  <c r="X89" i="16"/>
  <c r="W89" i="16"/>
  <c r="V89" i="16"/>
  <c r="U89" i="16"/>
  <c r="T89" i="16"/>
  <c r="S89" i="16"/>
  <c r="R89" i="16"/>
  <c r="Q89" i="16"/>
  <c r="P89" i="16"/>
  <c r="O89" i="16"/>
  <c r="N89" i="16"/>
  <c r="M89" i="16"/>
  <c r="L89" i="16"/>
  <c r="K89" i="16"/>
  <c r="J89" i="16"/>
  <c r="I89" i="16"/>
  <c r="H89" i="16"/>
  <c r="G89" i="16"/>
  <c r="F89" i="16"/>
  <c r="E89" i="16"/>
  <c r="AH88" i="16"/>
  <c r="AG88" i="16"/>
  <c r="AF88" i="16"/>
  <c r="AE88" i="16"/>
  <c r="AD88" i="16"/>
  <c r="AC88" i="16"/>
  <c r="AB88" i="16"/>
  <c r="AA88" i="16"/>
  <c r="Z88" i="16"/>
  <c r="Y88" i="16"/>
  <c r="X88" i="16"/>
  <c r="W88" i="16"/>
  <c r="V88" i="16"/>
  <c r="U88" i="16"/>
  <c r="T88" i="16"/>
  <c r="S88" i="16"/>
  <c r="R88" i="16"/>
  <c r="Q88" i="16"/>
  <c r="P88" i="16"/>
  <c r="M88" i="16"/>
  <c r="N88" i="16" s="1"/>
  <c r="O88" i="16" s="1"/>
  <c r="L88" i="16"/>
  <c r="K88" i="16"/>
  <c r="J88" i="16"/>
  <c r="I88" i="16"/>
  <c r="H88" i="16"/>
  <c r="G88" i="16"/>
  <c r="F88" i="16"/>
  <c r="E88" i="16"/>
  <c r="AH86" i="16"/>
  <c r="AG86" i="16"/>
  <c r="AF86" i="16"/>
  <c r="AE86" i="16"/>
  <c r="AD86" i="16"/>
  <c r="AC86" i="16"/>
  <c r="AB86" i="16"/>
  <c r="AA86" i="16"/>
  <c r="Z86" i="16"/>
  <c r="Y86" i="16"/>
  <c r="X86" i="16"/>
  <c r="W86" i="16"/>
  <c r="V86" i="16"/>
  <c r="U86" i="16"/>
  <c r="T86" i="16"/>
  <c r="S86" i="16"/>
  <c r="R86" i="16"/>
  <c r="Q86" i="16"/>
  <c r="P86" i="16"/>
  <c r="O86" i="16"/>
  <c r="N86" i="16"/>
  <c r="M86" i="16"/>
  <c r="L86" i="16"/>
  <c r="K86" i="16"/>
  <c r="J86" i="16"/>
  <c r="I86" i="16"/>
  <c r="H86" i="16"/>
  <c r="G86" i="16"/>
  <c r="F86" i="16"/>
  <c r="E86" i="16"/>
  <c r="AH85" i="16"/>
  <c r="AG85" i="16"/>
  <c r="AF85" i="16"/>
  <c r="AE85" i="16"/>
  <c r="AD85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H84" i="16"/>
  <c r="AG84" i="16"/>
  <c r="AF84" i="16"/>
  <c r="AE84" i="16"/>
  <c r="AD84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K84" i="16"/>
  <c r="L84" i="16" s="1"/>
  <c r="M84" i="16" s="1"/>
  <c r="J84" i="16"/>
  <c r="I84" i="16"/>
  <c r="H84" i="16"/>
  <c r="G84" i="16"/>
  <c r="F84" i="16"/>
  <c r="E84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K80" i="16"/>
  <c r="L80" i="16" s="1"/>
  <c r="M80" i="16" s="1"/>
  <c r="N80" i="16" s="1"/>
  <c r="J80" i="16"/>
  <c r="I80" i="16"/>
  <c r="H80" i="16"/>
  <c r="G80" i="16"/>
  <c r="F80" i="16"/>
  <c r="E80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G76" i="16"/>
  <c r="H76" i="16" s="1"/>
  <c r="I76" i="16" s="1"/>
  <c r="J76" i="16" s="1"/>
  <c r="K76" i="16" s="1"/>
  <c r="F76" i="16"/>
  <c r="E76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K72" i="16"/>
  <c r="L72" i="16" s="1"/>
  <c r="M72" i="16" s="1"/>
  <c r="N72" i="16" s="1"/>
  <c r="O72" i="16" s="1"/>
  <c r="J72" i="16"/>
  <c r="I72" i="16"/>
  <c r="H72" i="16"/>
  <c r="G72" i="16"/>
  <c r="F72" i="16"/>
  <c r="E72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G68" i="16"/>
  <c r="H68" i="16" s="1"/>
  <c r="I68" i="16" s="1"/>
  <c r="F68" i="16"/>
  <c r="E68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E64" i="16"/>
  <c r="F64" i="16" s="1"/>
  <c r="G64" i="16" s="1"/>
  <c r="H64" i="16" s="1"/>
  <c r="I64" i="16" s="1"/>
  <c r="J64" i="16" s="1"/>
  <c r="K64" i="16" s="1"/>
  <c r="L64" i="16" s="1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AH60" i="16"/>
  <c r="AG60" i="16"/>
  <c r="AF60" i="16"/>
  <c r="AE60" i="16"/>
  <c r="K60" i="16"/>
  <c r="L60" i="16" s="1"/>
  <c r="J60" i="16"/>
  <c r="I60" i="16"/>
  <c r="H60" i="16"/>
  <c r="G60" i="16"/>
  <c r="F60" i="16"/>
  <c r="E60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E56" i="16"/>
  <c r="F56" i="16" s="1"/>
  <c r="G56" i="16" s="1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F52" i="16"/>
  <c r="G52" i="16" s="1"/>
  <c r="H52" i="16" s="1"/>
  <c r="E52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E48" i="16"/>
  <c r="F48" i="16" s="1"/>
  <c r="G48" i="16" s="1"/>
  <c r="H48" i="16" s="1"/>
  <c r="I48" i="16" s="1"/>
  <c r="J48" i="16" s="1"/>
  <c r="AH46" i="16"/>
  <c r="AG46" i="16"/>
  <c r="AF46" i="16"/>
  <c r="AE46" i="16"/>
  <c r="AD46" i="16"/>
  <c r="AC46" i="16"/>
  <c r="AB46" i="16"/>
  <c r="AA46" i="16"/>
  <c r="Z46" i="16"/>
  <c r="Y46" i="16"/>
  <c r="X46" i="16"/>
  <c r="W46" i="16"/>
  <c r="V46" i="16"/>
  <c r="U46" i="16"/>
  <c r="T46" i="16"/>
  <c r="S46" i="16"/>
  <c r="R46" i="16"/>
  <c r="Q46" i="16"/>
  <c r="P46" i="16"/>
  <c r="O46" i="16"/>
  <c r="N46" i="16"/>
  <c r="M46" i="16"/>
  <c r="L46" i="16"/>
  <c r="K46" i="16"/>
  <c r="J46" i="16"/>
  <c r="I46" i="16"/>
  <c r="H46" i="16"/>
  <c r="G46" i="16"/>
  <c r="F46" i="16"/>
  <c r="E46" i="16"/>
  <c r="AH45" i="16"/>
  <c r="AG45" i="16"/>
  <c r="AF45" i="16"/>
  <c r="AE45" i="16"/>
  <c r="AD45" i="16"/>
  <c r="AC45" i="16"/>
  <c r="AB45" i="16"/>
  <c r="AA45" i="16"/>
  <c r="Z45" i="16"/>
  <c r="Y45" i="16"/>
  <c r="X45" i="16"/>
  <c r="W45" i="16"/>
  <c r="V45" i="16"/>
  <c r="U45" i="16"/>
  <c r="T45" i="16"/>
  <c r="S45" i="16"/>
  <c r="R45" i="16"/>
  <c r="Q45" i="16"/>
  <c r="P45" i="16"/>
  <c r="O45" i="16"/>
  <c r="N45" i="16"/>
  <c r="M45" i="16"/>
  <c r="L45" i="16"/>
  <c r="K45" i="16"/>
  <c r="J45" i="16"/>
  <c r="I45" i="16"/>
  <c r="H45" i="16"/>
  <c r="G45" i="16"/>
  <c r="F45" i="16"/>
  <c r="E45" i="16"/>
  <c r="AH44" i="16"/>
  <c r="AG44" i="16"/>
  <c r="AF44" i="16"/>
  <c r="AE44" i="16"/>
  <c r="AE40" i="16" s="1"/>
  <c r="AD44" i="16"/>
  <c r="AC44" i="16"/>
  <c r="AB44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E44" i="16"/>
  <c r="F44" i="16" s="1"/>
  <c r="AH42" i="16"/>
  <c r="AH38" i="16" s="1"/>
  <c r="AG42" i="16"/>
  <c r="AF42" i="16"/>
  <c r="AE42" i="16"/>
  <c r="AD42" i="16"/>
  <c r="AC42" i="16"/>
  <c r="AB42" i="16"/>
  <c r="AA42" i="16"/>
  <c r="Z42" i="16"/>
  <c r="Z38" i="16" s="1"/>
  <c r="Y42" i="16"/>
  <c r="X42" i="16"/>
  <c r="W42" i="16"/>
  <c r="V42" i="16"/>
  <c r="U42" i="16"/>
  <c r="T42" i="16"/>
  <c r="S42" i="16"/>
  <c r="R42" i="16"/>
  <c r="R38" i="16" s="1"/>
  <c r="Q42" i="16"/>
  <c r="P42" i="16"/>
  <c r="O42" i="16"/>
  <c r="N42" i="16"/>
  <c r="M42" i="16"/>
  <c r="L42" i="16"/>
  <c r="K42" i="16"/>
  <c r="J42" i="16"/>
  <c r="J38" i="16" s="1"/>
  <c r="I42" i="16"/>
  <c r="H42" i="16"/>
  <c r="G42" i="16"/>
  <c r="F42" i="16"/>
  <c r="E42" i="16"/>
  <c r="E40" i="16"/>
  <c r="AH39" i="16"/>
  <c r="AG39" i="16"/>
  <c r="AF39" i="16"/>
  <c r="AE39" i="16"/>
  <c r="AD39" i="16"/>
  <c r="AC39" i="16"/>
  <c r="AB39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AB38" i="16"/>
  <c r="T38" i="16"/>
  <c r="L38" i="16"/>
  <c r="AH36" i="16"/>
  <c r="AG36" i="16"/>
  <c r="AF36" i="16"/>
  <c r="AE36" i="16"/>
  <c r="AD36" i="16"/>
  <c r="AC36" i="16"/>
  <c r="AB36" i="16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AH35" i="16"/>
  <c r="AG35" i="16"/>
  <c r="AF35" i="16"/>
  <c r="AE35" i="16"/>
  <c r="K35" i="16"/>
  <c r="L35" i="16" s="1"/>
  <c r="M35" i="16" s="1"/>
  <c r="N35" i="16" s="1"/>
  <c r="O35" i="16" s="1"/>
  <c r="P35" i="16" s="1"/>
  <c r="J35" i="16"/>
  <c r="I35" i="16"/>
  <c r="H35" i="16"/>
  <c r="G35" i="16"/>
  <c r="F35" i="16"/>
  <c r="E35" i="16"/>
  <c r="AH33" i="16"/>
  <c r="AG33" i="16"/>
  <c r="AF33" i="16"/>
  <c r="AE33" i="16"/>
  <c r="AD33" i="16"/>
  <c r="AC33" i="16"/>
  <c r="AB33" i="16"/>
  <c r="AA33" i="16"/>
  <c r="Z33" i="16"/>
  <c r="Y33" i="16"/>
  <c r="X33" i="16"/>
  <c r="W33" i="16"/>
  <c r="V33" i="16"/>
  <c r="U33" i="16"/>
  <c r="T33" i="16"/>
  <c r="S33" i="16"/>
  <c r="R33" i="16"/>
  <c r="Q33" i="16"/>
  <c r="P33" i="16"/>
  <c r="O33" i="16"/>
  <c r="N33" i="16"/>
  <c r="M33" i="16"/>
  <c r="L33" i="16"/>
  <c r="K33" i="16"/>
  <c r="J33" i="16"/>
  <c r="I33" i="16"/>
  <c r="H33" i="16"/>
  <c r="G33" i="16"/>
  <c r="F33" i="16"/>
  <c r="E33" i="16"/>
  <c r="AH32" i="16"/>
  <c r="AG32" i="16"/>
  <c r="AF32" i="16"/>
  <c r="AE32" i="16"/>
  <c r="AD32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AH31" i="16"/>
  <c r="AG31" i="16"/>
  <c r="AF31" i="16"/>
  <c r="AE31" i="16"/>
  <c r="AD31" i="16"/>
  <c r="AC31" i="16"/>
  <c r="AB31" i="16"/>
  <c r="AA31" i="16"/>
  <c r="Z31" i="16"/>
  <c r="Y31" i="16"/>
  <c r="X31" i="16"/>
  <c r="W31" i="16"/>
  <c r="V31" i="16"/>
  <c r="U31" i="16"/>
  <c r="T31" i="16"/>
  <c r="S31" i="16"/>
  <c r="R31" i="16"/>
  <c r="Q31" i="16"/>
  <c r="P31" i="16"/>
  <c r="K31" i="16"/>
  <c r="L31" i="16" s="1"/>
  <c r="M31" i="16" s="1"/>
  <c r="N31" i="16" s="1"/>
  <c r="O31" i="16" s="1"/>
  <c r="J31" i="16"/>
  <c r="I31" i="16"/>
  <c r="H31" i="16"/>
  <c r="G31" i="16"/>
  <c r="F31" i="16"/>
  <c r="E31" i="16"/>
  <c r="AH29" i="16"/>
  <c r="AG29" i="16"/>
  <c r="AF29" i="16"/>
  <c r="AE29" i="16"/>
  <c r="AD29" i="16"/>
  <c r="AC29" i="16"/>
  <c r="AB29" i="16"/>
  <c r="AA29" i="16"/>
  <c r="Z29" i="16"/>
  <c r="Y29" i="16"/>
  <c r="X29" i="16"/>
  <c r="W29" i="16"/>
  <c r="V29" i="16"/>
  <c r="U29" i="16"/>
  <c r="T29" i="16"/>
  <c r="S29" i="16"/>
  <c r="R29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AH28" i="16"/>
  <c r="AG28" i="16"/>
  <c r="AF28" i="16"/>
  <c r="AE28" i="16"/>
  <c r="AD28" i="16"/>
  <c r="AC28" i="16"/>
  <c r="AB28" i="16"/>
  <c r="AA28" i="16"/>
  <c r="Z28" i="16"/>
  <c r="Y28" i="16"/>
  <c r="X28" i="16"/>
  <c r="W28" i="16"/>
  <c r="V28" i="16"/>
  <c r="U28" i="16"/>
  <c r="T28" i="16"/>
  <c r="S28" i="16"/>
  <c r="R28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AH27" i="16"/>
  <c r="AG27" i="16"/>
  <c r="AF27" i="16"/>
  <c r="AE27" i="16"/>
  <c r="AD27" i="16"/>
  <c r="AC27" i="16"/>
  <c r="AB27" i="16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G27" i="16"/>
  <c r="H27" i="16" s="1"/>
  <c r="I27" i="16" s="1"/>
  <c r="F27" i="16"/>
  <c r="E27" i="16"/>
  <c r="AH25" i="16"/>
  <c r="AG25" i="16"/>
  <c r="AF25" i="16"/>
  <c r="AE25" i="16"/>
  <c r="AD25" i="16"/>
  <c r="AC25" i="16"/>
  <c r="AB25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AH24" i="16"/>
  <c r="AG24" i="16"/>
  <c r="AF24" i="16"/>
  <c r="AE24" i="16"/>
  <c r="AD24" i="16"/>
  <c r="AC24" i="16"/>
  <c r="AB24" i="16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AH23" i="16"/>
  <c r="AH15" i="16" s="1"/>
  <c r="AG23" i="16"/>
  <c r="AF23" i="16"/>
  <c r="AE23" i="16"/>
  <c r="AD23" i="16"/>
  <c r="AC23" i="16"/>
  <c r="AB23" i="16"/>
  <c r="AA23" i="16"/>
  <c r="Z23" i="16"/>
  <c r="Y23" i="16"/>
  <c r="X23" i="16"/>
  <c r="W23" i="16"/>
  <c r="V23" i="16"/>
  <c r="U23" i="16"/>
  <c r="T23" i="16"/>
  <c r="S23" i="16"/>
  <c r="R23" i="16"/>
  <c r="Q23" i="16"/>
  <c r="P23" i="16"/>
  <c r="O23" i="16"/>
  <c r="K23" i="16"/>
  <c r="J23" i="16"/>
  <c r="I23" i="16"/>
  <c r="H23" i="16"/>
  <c r="G23" i="16"/>
  <c r="G15" i="16" s="1"/>
  <c r="F23" i="16"/>
  <c r="E23" i="16"/>
  <c r="AH21" i="16"/>
  <c r="AG21" i="16"/>
  <c r="AG13" i="16" s="1"/>
  <c r="AF21" i="16"/>
  <c r="AE21" i="16"/>
  <c r="AD21" i="16"/>
  <c r="AC21" i="16"/>
  <c r="AC13" i="16" s="1"/>
  <c r="AB21" i="16"/>
  <c r="AA21" i="16"/>
  <c r="Z21" i="16"/>
  <c r="Y21" i="16"/>
  <c r="Y13" i="16" s="1"/>
  <c r="X21" i="16"/>
  <c r="W21" i="16"/>
  <c r="V21" i="16"/>
  <c r="U21" i="16"/>
  <c r="U13" i="16" s="1"/>
  <c r="T21" i="16"/>
  <c r="S21" i="16"/>
  <c r="R21" i="16"/>
  <c r="Q21" i="16"/>
  <c r="Q13" i="16" s="1"/>
  <c r="P21" i="16"/>
  <c r="O21" i="16"/>
  <c r="N21" i="16"/>
  <c r="M21" i="16"/>
  <c r="M13" i="16" s="1"/>
  <c r="L21" i="16"/>
  <c r="K21" i="16"/>
  <c r="K13" i="16" s="1"/>
  <c r="J21" i="16"/>
  <c r="I21" i="16"/>
  <c r="I13" i="16" s="1"/>
  <c r="H21" i="16"/>
  <c r="G21" i="16"/>
  <c r="F21" i="16"/>
  <c r="E21" i="16"/>
  <c r="E13" i="16" s="1"/>
  <c r="AH20" i="16"/>
  <c r="AG20" i="16"/>
  <c r="AF20" i="16"/>
  <c r="AE20" i="16"/>
  <c r="AD20" i="16"/>
  <c r="AC20" i="16"/>
  <c r="AB20" i="16"/>
  <c r="AA20" i="16"/>
  <c r="Z20" i="16"/>
  <c r="Y20" i="16"/>
  <c r="X20" i="16"/>
  <c r="W20" i="16"/>
  <c r="V20" i="16"/>
  <c r="U20" i="16"/>
  <c r="T20" i="16"/>
  <c r="S20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AH19" i="16"/>
  <c r="AG19" i="16"/>
  <c r="AG15" i="16" s="1"/>
  <c r="AF19" i="16"/>
  <c r="AE19" i="16"/>
  <c r="AE15" i="16" s="1"/>
  <c r="AD19" i="16"/>
  <c r="AC19" i="16"/>
  <c r="AB19" i="16"/>
  <c r="AA19" i="16"/>
  <c r="Z19" i="16"/>
  <c r="Y19" i="16"/>
  <c r="X19" i="16"/>
  <c r="W19" i="16"/>
  <c r="V19" i="16"/>
  <c r="U19" i="16"/>
  <c r="T19" i="16"/>
  <c r="S19" i="16"/>
  <c r="R19" i="16"/>
  <c r="Q19" i="16"/>
  <c r="P19" i="16"/>
  <c r="O19" i="16"/>
  <c r="J19" i="16"/>
  <c r="K19" i="16" s="1"/>
  <c r="L19" i="16" s="1"/>
  <c r="M19" i="16" s="1"/>
  <c r="I19" i="16"/>
  <c r="I15" i="16" s="1"/>
  <c r="H19" i="16"/>
  <c r="G19" i="16"/>
  <c r="F19" i="16"/>
  <c r="F15" i="16" s="1"/>
  <c r="E19" i="16"/>
  <c r="E15" i="16" s="1"/>
  <c r="AH17" i="16"/>
  <c r="AH13" i="16" s="1"/>
  <c r="AG17" i="16"/>
  <c r="AF17" i="16"/>
  <c r="AE17" i="16"/>
  <c r="AD17" i="16"/>
  <c r="AC17" i="16"/>
  <c r="AB17" i="16"/>
  <c r="AB13" i="16" s="1"/>
  <c r="AA17" i="16"/>
  <c r="AA13" i="16" s="1"/>
  <c r="Z17" i="16"/>
  <c r="Z13" i="16" s="1"/>
  <c r="Y17" i="16"/>
  <c r="X17" i="16"/>
  <c r="W17" i="16"/>
  <c r="V17" i="16"/>
  <c r="U17" i="16"/>
  <c r="T17" i="16"/>
  <c r="T13" i="16" s="1"/>
  <c r="S17" i="16"/>
  <c r="R17" i="16"/>
  <c r="R13" i="16" s="1"/>
  <c r="Q17" i="16"/>
  <c r="P17" i="16"/>
  <c r="O17" i="16"/>
  <c r="N17" i="16"/>
  <c r="M17" i="16"/>
  <c r="L17" i="16"/>
  <c r="K17" i="16"/>
  <c r="J17" i="16"/>
  <c r="J13" i="16" s="1"/>
  <c r="I17" i="16"/>
  <c r="H17" i="16"/>
  <c r="G17" i="16"/>
  <c r="F17" i="16"/>
  <c r="E17" i="16"/>
  <c r="AF15" i="16"/>
  <c r="H15" i="16"/>
  <c r="AH14" i="16"/>
  <c r="AG14" i="16"/>
  <c r="AG5" i="16" s="1"/>
  <c r="AF14" i="16"/>
  <c r="AE14" i="16"/>
  <c r="AD14" i="16"/>
  <c r="AC14" i="16"/>
  <c r="AC5" i="16" s="1"/>
  <c r="AB14" i="16"/>
  <c r="AA14" i="16"/>
  <c r="Z14" i="16"/>
  <c r="Y14" i="16"/>
  <c r="Y5" i="16" s="1"/>
  <c r="X14" i="16"/>
  <c r="W14" i="16"/>
  <c r="V14" i="16"/>
  <c r="U14" i="16"/>
  <c r="U5" i="16" s="1"/>
  <c r="T14" i="16"/>
  <c r="S14" i="16"/>
  <c r="R14" i="16"/>
  <c r="Q14" i="16"/>
  <c r="Q5" i="16" s="1"/>
  <c r="P14" i="16"/>
  <c r="O14" i="16"/>
  <c r="N14" i="16"/>
  <c r="M14" i="16"/>
  <c r="M5" i="16" s="1"/>
  <c r="L14" i="16"/>
  <c r="K14" i="16"/>
  <c r="J14" i="16"/>
  <c r="I14" i="16"/>
  <c r="I5" i="16" s="1"/>
  <c r="H14" i="16"/>
  <c r="G14" i="16"/>
  <c r="F14" i="16"/>
  <c r="E14" i="16"/>
  <c r="E5" i="16" s="1"/>
  <c r="S13" i="16"/>
  <c r="L13" i="16"/>
  <c r="AE10" i="16"/>
  <c r="I10" i="16"/>
  <c r="E10" i="16"/>
  <c r="AH9" i="16"/>
  <c r="AG9" i="16"/>
  <c r="AF9" i="16"/>
  <c r="AE9" i="16"/>
  <c r="AD9" i="16"/>
  <c r="AC9" i="16"/>
  <c r="AB9" i="16"/>
  <c r="AA9" i="16"/>
  <c r="Z9" i="16"/>
  <c r="Y9" i="16"/>
  <c r="X9" i="16"/>
  <c r="W9" i="16"/>
  <c r="V9" i="16"/>
  <c r="U9" i="16"/>
  <c r="T9" i="16"/>
  <c r="S9" i="16"/>
  <c r="R9" i="16"/>
  <c r="Q9" i="16"/>
  <c r="P9" i="16"/>
  <c r="O9" i="16"/>
  <c r="N9" i="16"/>
  <c r="M9" i="16"/>
  <c r="L9" i="16"/>
  <c r="K9" i="16"/>
  <c r="J9" i="16"/>
  <c r="I9" i="16"/>
  <c r="H9" i="16"/>
  <c r="G9" i="16"/>
  <c r="F9" i="16"/>
  <c r="E9" i="16"/>
  <c r="AH8" i="16"/>
  <c r="AE8" i="16"/>
  <c r="AA8" i="16"/>
  <c r="W8" i="16"/>
  <c r="S8" i="16"/>
  <c r="R8" i="16"/>
  <c r="O8" i="16"/>
  <c r="K8" i="16"/>
  <c r="G8" i="16"/>
  <c r="AH5" i="16"/>
  <c r="AE5" i="16"/>
  <c r="AD5" i="16"/>
  <c r="AA5" i="16"/>
  <c r="Z5" i="16"/>
  <c r="W5" i="16"/>
  <c r="V5" i="16"/>
  <c r="S5" i="16"/>
  <c r="R5" i="16"/>
  <c r="O5" i="16"/>
  <c r="N5" i="16"/>
  <c r="K5" i="16"/>
  <c r="J5" i="16"/>
  <c r="G5" i="16"/>
  <c r="F5" i="16"/>
  <c r="O1848" i="10"/>
  <c r="N31" i="5" s="1"/>
  <c r="F1848" i="10"/>
  <c r="F1692" i="10" s="1"/>
  <c r="F1835" i="10"/>
  <c r="AH865" i="10"/>
  <c r="AF11" i="5" s="1"/>
  <c r="AG865" i="10"/>
  <c r="AE11" i="5" s="1"/>
  <c r="AC865" i="10"/>
  <c r="AA11" i="5" s="1"/>
  <c r="AB865" i="10"/>
  <c r="Z11" i="5" s="1"/>
  <c r="AA865" i="10"/>
  <c r="Y11" i="5" s="1"/>
  <c r="X865" i="10"/>
  <c r="V11" i="5" s="1"/>
  <c r="V865" i="10"/>
  <c r="T11" i="5" s="1"/>
  <c r="P19" i="30" s="1"/>
  <c r="P12" i="26" s="1"/>
  <c r="S865" i="10"/>
  <c r="Q11" i="5" s="1"/>
  <c r="P865" i="10"/>
  <c r="N11" i="5" s="1"/>
  <c r="M865" i="10"/>
  <c r="K11" i="5" s="1"/>
  <c r="L865" i="10"/>
  <c r="J11" i="5" s="1"/>
  <c r="J865" i="10"/>
  <c r="H11" i="5" s="1"/>
  <c r="H865" i="10"/>
  <c r="G865" i="10"/>
  <c r="F865" i="10"/>
  <c r="F8" i="5"/>
  <c r="H13" i="10" l="1"/>
  <c r="AB13" i="10"/>
  <c r="Z118" i="16"/>
  <c r="F135" i="16"/>
  <c r="V135" i="16"/>
  <c r="AD135" i="16"/>
  <c r="AF118" i="16"/>
  <c r="G135" i="16"/>
  <c r="AE135" i="16"/>
  <c r="G1603" i="10"/>
  <c r="G1442" i="10" s="1"/>
  <c r="AE1603" i="10"/>
  <c r="H1603" i="10"/>
  <c r="O1603" i="10"/>
  <c r="X1603" i="10"/>
  <c r="M1603" i="10"/>
  <c r="V1603" i="10"/>
  <c r="AB1604" i="10"/>
  <c r="S1604" i="10"/>
  <c r="G1604" i="10"/>
  <c r="G1443" i="10" s="1"/>
  <c r="AF1603" i="10"/>
  <c r="I135" i="16"/>
  <c r="Y135" i="16"/>
  <c r="AG135" i="16"/>
  <c r="P1603" i="10"/>
  <c r="Z1603" i="10"/>
  <c r="AH1603" i="10"/>
  <c r="AG1604" i="10"/>
  <c r="Y1604" i="10"/>
  <c r="P1604" i="10"/>
  <c r="F1604" i="10"/>
  <c r="F1443" i="10" s="1"/>
  <c r="AC1603" i="10"/>
  <c r="N1603" i="10"/>
  <c r="W1603" i="10"/>
  <c r="AI1604" i="10"/>
  <c r="AA1604" i="10"/>
  <c r="R1604" i="10"/>
  <c r="AG1603" i="10"/>
  <c r="J135" i="16"/>
  <c r="R135" i="16"/>
  <c r="AH135" i="16"/>
  <c r="AH1604" i="10"/>
  <c r="Z1604" i="10"/>
  <c r="Q1604" i="10"/>
  <c r="Q1603" i="10"/>
  <c r="AA1603" i="10"/>
  <c r="AI1603" i="10"/>
  <c r="AF1604" i="10"/>
  <c r="X1604" i="10"/>
  <c r="O1604" i="10"/>
  <c r="K1604" i="10"/>
  <c r="K1443" i="10" s="1"/>
  <c r="I1604" i="10"/>
  <c r="I1443" i="10" s="1"/>
  <c r="R1603" i="10"/>
  <c r="AB1603" i="10"/>
  <c r="F1603" i="10"/>
  <c r="F1442" i="10" s="1"/>
  <c r="E135" i="16"/>
  <c r="U135" i="16"/>
  <c r="AC135" i="16"/>
  <c r="AE1604" i="10"/>
  <c r="W1604" i="10"/>
  <c r="N1604" i="10"/>
  <c r="N1443" i="10" s="1"/>
  <c r="J1604" i="10"/>
  <c r="J1443" i="10" s="1"/>
  <c r="AD1604" i="10"/>
  <c r="V1604" i="10"/>
  <c r="M1604" i="10"/>
  <c r="M1443" i="10" s="1"/>
  <c r="S1603" i="10"/>
  <c r="K1603" i="10"/>
  <c r="T1603" i="10"/>
  <c r="AD1603" i="10"/>
  <c r="L1603" i="10"/>
  <c r="AC1604" i="10"/>
  <c r="T1604" i="10"/>
  <c r="L1604" i="10"/>
  <c r="L1443" i="10" s="1"/>
  <c r="G883" i="10"/>
  <c r="H883" i="10"/>
  <c r="G7" i="5"/>
  <c r="Q7" i="5"/>
  <c r="Z7" i="5"/>
  <c r="AH7" i="5"/>
  <c r="AH49" i="5" s="1"/>
  <c r="L7" i="5"/>
  <c r="H7" i="5"/>
  <c r="H49" i="5" s="1"/>
  <c r="R7" i="5"/>
  <c r="AA7" i="5"/>
  <c r="J7" i="5"/>
  <c r="K7" i="5"/>
  <c r="V7" i="5"/>
  <c r="AD7" i="5"/>
  <c r="S7" i="5"/>
  <c r="U7" i="5"/>
  <c r="W7" i="5"/>
  <c r="AE7" i="5"/>
  <c r="I7" i="5"/>
  <c r="E7" i="5"/>
  <c r="X7" i="5"/>
  <c r="AF7" i="5"/>
  <c r="F7" i="5"/>
  <c r="F49" i="5" s="1"/>
  <c r="P7" i="5"/>
  <c r="Y7" i="5"/>
  <c r="AG7" i="5"/>
  <c r="F1698" i="10"/>
  <c r="AA1849" i="10"/>
  <c r="H1849" i="10"/>
  <c r="G1698" i="10"/>
  <c r="Y1603" i="10"/>
  <c r="K15" i="16"/>
  <c r="N322" i="16"/>
  <c r="V322" i="16"/>
  <c r="AD322" i="16"/>
  <c r="S145" i="16"/>
  <c r="P208" i="16"/>
  <c r="N319" i="16"/>
  <c r="V319" i="16"/>
  <c r="AD319" i="16"/>
  <c r="AC1889" i="10"/>
  <c r="AC1890" i="10"/>
  <c r="AA145" i="16"/>
  <c r="K145" i="16"/>
  <c r="H853" i="10"/>
  <c r="H19" i="10" s="1"/>
  <c r="O852" i="10"/>
  <c r="H854" i="10"/>
  <c r="H20" i="10" s="1"/>
  <c r="P853" i="10"/>
  <c r="P854" i="10"/>
  <c r="P20" i="10" s="1"/>
  <c r="X853" i="10"/>
  <c r="X854" i="10"/>
  <c r="X20" i="10" s="1"/>
  <c r="AF853" i="10"/>
  <c r="AF854" i="10"/>
  <c r="AF20" i="10" s="1"/>
  <c r="Z331" i="16"/>
  <c r="AC64" i="5"/>
  <c r="V1889" i="10"/>
  <c r="V1890" i="10"/>
  <c r="AD1889" i="10"/>
  <c r="AD1890" i="10"/>
  <c r="O173" i="16"/>
  <c r="F13" i="16"/>
  <c r="L206" i="16"/>
  <c r="T206" i="16"/>
  <c r="AB206" i="16"/>
  <c r="T331" i="16"/>
  <c r="AB331" i="16"/>
  <c r="G13" i="16"/>
  <c r="H38" i="16"/>
  <c r="X38" i="16"/>
  <c r="X185" i="16"/>
  <c r="Y185" i="16" s="1"/>
  <c r="W173" i="16"/>
  <c r="AH331" i="16"/>
  <c r="W1835" i="10"/>
  <c r="P1848" i="10"/>
  <c r="O31" i="5" s="1"/>
  <c r="O73" i="5" s="1"/>
  <c r="Q208" i="16"/>
  <c r="AG208" i="16"/>
  <c r="E206" i="16"/>
  <c r="M206" i="16"/>
  <c r="U206" i="16"/>
  <c r="AC206" i="16"/>
  <c r="G206" i="16"/>
  <c r="W206" i="16"/>
  <c r="AE206" i="16"/>
  <c r="F489" i="16"/>
  <c r="H13" i="16"/>
  <c r="P13" i="16"/>
  <c r="X13" i="16"/>
  <c r="AF13" i="16"/>
  <c r="J15" i="16"/>
  <c r="P38" i="16"/>
  <c r="AF38" i="16"/>
  <c r="G138" i="16"/>
  <c r="F134" i="16"/>
  <c r="K1889" i="10"/>
  <c r="K1890" i="10"/>
  <c r="AA1889" i="10"/>
  <c r="AA1890" i="10"/>
  <c r="AI1889" i="10"/>
  <c r="AI1890" i="10"/>
  <c r="O15" i="16"/>
  <c r="K40" i="16"/>
  <c r="G38" i="16"/>
  <c r="O38" i="16"/>
  <c r="W38" i="16"/>
  <c r="AE38" i="16"/>
  <c r="M117" i="16"/>
  <c r="U117" i="16"/>
  <c r="AC117" i="16"/>
  <c r="I115" i="16"/>
  <c r="Q115" i="16"/>
  <c r="Y115" i="16"/>
  <c r="AG115" i="16"/>
  <c r="M145" i="16"/>
  <c r="U145" i="16"/>
  <c r="AC145" i="16"/>
  <c r="M173" i="16"/>
  <c r="U173" i="16"/>
  <c r="AC173" i="16"/>
  <c r="AG171" i="16"/>
  <c r="K173" i="16"/>
  <c r="S173" i="16"/>
  <c r="AA173" i="16"/>
  <c r="G171" i="16"/>
  <c r="O171" i="16"/>
  <c r="W171" i="16"/>
  <c r="AE171" i="16"/>
  <c r="J853" i="10"/>
  <c r="J19" i="10" s="1"/>
  <c r="J854" i="10"/>
  <c r="J20" i="10" s="1"/>
  <c r="R853" i="10"/>
  <c r="R854" i="10"/>
  <c r="R20" i="10" s="1"/>
  <c r="Z853" i="10"/>
  <c r="Z854" i="10"/>
  <c r="Z20" i="10" s="1"/>
  <c r="AH853" i="10"/>
  <c r="AH854" i="10"/>
  <c r="AH20" i="10" s="1"/>
  <c r="F321" i="16"/>
  <c r="P322" i="16"/>
  <c r="X322" i="16"/>
  <c r="AF322" i="16"/>
  <c r="U331" i="16"/>
  <c r="N329" i="16"/>
  <c r="N331" i="16"/>
  <c r="AG1382" i="10"/>
  <c r="AG1381" i="10"/>
  <c r="U1672" i="10"/>
  <c r="U1449" i="10" s="1"/>
  <c r="U1671" i="10"/>
  <c r="U1448" i="10" s="1"/>
  <c r="AC1672" i="10"/>
  <c r="AC1449" i="10" s="1"/>
  <c r="AC1671" i="10"/>
  <c r="AC1448" i="10" s="1"/>
  <c r="I456" i="16"/>
  <c r="V1684" i="10"/>
  <c r="V1685" i="10"/>
  <c r="AF1684" i="10"/>
  <c r="AF1685" i="10"/>
  <c r="H471" i="16"/>
  <c r="L1862" i="10"/>
  <c r="L1863" i="10"/>
  <c r="T1862" i="10"/>
  <c r="T1863" i="10"/>
  <c r="AB1862" i="10"/>
  <c r="AB1863" i="10"/>
  <c r="J1871" i="10"/>
  <c r="J1872" i="10"/>
  <c r="R1871" i="10"/>
  <c r="R1872" i="10"/>
  <c r="Z1871" i="10"/>
  <c r="Z1872" i="10"/>
  <c r="AH1871" i="10"/>
  <c r="AH1872" i="10"/>
  <c r="J1880" i="10"/>
  <c r="J1881" i="10"/>
  <c r="R1880" i="10"/>
  <c r="R1881" i="10"/>
  <c r="Z1880" i="10"/>
  <c r="Z1881" i="10"/>
  <c r="AH1880" i="10"/>
  <c r="AH1881" i="10"/>
  <c r="P1889" i="10"/>
  <c r="P1890" i="10"/>
  <c r="Z1889" i="10"/>
  <c r="Z1890" i="10"/>
  <c r="J115" i="16"/>
  <c r="R115" i="16"/>
  <c r="Z115" i="16"/>
  <c r="AH115" i="16"/>
  <c r="V134" i="16"/>
  <c r="AD134" i="16"/>
  <c r="N145" i="16"/>
  <c r="H147" i="16"/>
  <c r="F168" i="16"/>
  <c r="K853" i="10"/>
  <c r="K19" i="10" s="1"/>
  <c r="K854" i="10"/>
  <c r="K20" i="10" s="1"/>
  <c r="S853" i="10"/>
  <c r="S854" i="10"/>
  <c r="S20" i="10" s="1"/>
  <c r="AA853" i="10"/>
  <c r="AA854" i="10"/>
  <c r="AA20" i="10" s="1"/>
  <c r="AI853" i="10"/>
  <c r="AI854" i="10"/>
  <c r="AI20" i="10" s="1"/>
  <c r="I193" i="16"/>
  <c r="I8" i="16" s="1"/>
  <c r="Q193" i="16"/>
  <c r="Q8" i="16" s="1"/>
  <c r="Y193" i="16"/>
  <c r="Y8" i="16" s="1"/>
  <c r="AG193" i="16"/>
  <c r="AG8" i="16" s="1"/>
  <c r="E208" i="16"/>
  <c r="H206" i="16"/>
  <c r="P206" i="16"/>
  <c r="X206" i="16"/>
  <c r="AF206" i="16"/>
  <c r="Q322" i="16"/>
  <c r="Y322" i="16"/>
  <c r="AG322" i="16"/>
  <c r="AE329" i="16"/>
  <c r="AH1382" i="10"/>
  <c r="AH1381" i="10"/>
  <c r="V1672" i="10"/>
  <c r="V1449" i="10" s="1"/>
  <c r="V1671" i="10"/>
  <c r="V1448" i="10" s="1"/>
  <c r="AD1672" i="10"/>
  <c r="AD1449" i="10" s="1"/>
  <c r="AD1671" i="10"/>
  <c r="AD1448" i="10" s="1"/>
  <c r="W1684" i="10"/>
  <c r="W1685" i="10"/>
  <c r="AG1684" i="10"/>
  <c r="AG1685" i="10"/>
  <c r="U1863" i="10"/>
  <c r="U1862" i="10"/>
  <c r="AC1862" i="10"/>
  <c r="AC1863" i="10"/>
  <c r="H489" i="16"/>
  <c r="P489" i="16"/>
  <c r="X489" i="16"/>
  <c r="AF489" i="16"/>
  <c r="K1871" i="10"/>
  <c r="K1872" i="10"/>
  <c r="S1871" i="10"/>
  <c r="S1872" i="10"/>
  <c r="AA1871" i="10"/>
  <c r="AA1872" i="10"/>
  <c r="AI1871" i="10"/>
  <c r="AI1872" i="10"/>
  <c r="L487" i="16"/>
  <c r="T487" i="16"/>
  <c r="AB487" i="16"/>
  <c r="K1880" i="10"/>
  <c r="K1881" i="10"/>
  <c r="S1880" i="10"/>
  <c r="S1881" i="10"/>
  <c r="AA1880" i="10"/>
  <c r="AA1881" i="10"/>
  <c r="AI1880" i="10"/>
  <c r="AI1881" i="10"/>
  <c r="R1889" i="10"/>
  <c r="R1890" i="10"/>
  <c r="AF40" i="16"/>
  <c r="K115" i="16"/>
  <c r="S115" i="16"/>
  <c r="AA115" i="16"/>
  <c r="E117" i="16"/>
  <c r="W145" i="16"/>
  <c r="AE145" i="16"/>
  <c r="S147" i="16"/>
  <c r="G145" i="16"/>
  <c r="O145" i="16"/>
  <c r="Y147" i="16"/>
  <c r="T853" i="10"/>
  <c r="T854" i="10"/>
  <c r="T20" i="10" s="1"/>
  <c r="AB853" i="10"/>
  <c r="AB854" i="10"/>
  <c r="AB20" i="10" s="1"/>
  <c r="O208" i="16"/>
  <c r="AE208" i="16"/>
  <c r="AE6" i="16" s="1"/>
  <c r="K206" i="16"/>
  <c r="S206" i="16"/>
  <c r="AA206" i="16"/>
  <c r="T319" i="16"/>
  <c r="R322" i="16"/>
  <c r="Z322" i="16"/>
  <c r="AH322" i="16"/>
  <c r="AA331" i="16"/>
  <c r="P329" i="16"/>
  <c r="X329" i="16"/>
  <c r="AF329" i="16"/>
  <c r="X331" i="16"/>
  <c r="AI1382" i="10"/>
  <c r="AI1381" i="10"/>
  <c r="AE355" i="16"/>
  <c r="K439" i="16"/>
  <c r="L439" i="16" s="1"/>
  <c r="M439" i="16" s="1"/>
  <c r="N439" i="16" s="1"/>
  <c r="O439" i="16" s="1"/>
  <c r="P439" i="16" s="1"/>
  <c r="N445" i="16"/>
  <c r="V445" i="16"/>
  <c r="AD445" i="16"/>
  <c r="X1684" i="10"/>
  <c r="X1685" i="10"/>
  <c r="AH1684" i="10"/>
  <c r="AH1685" i="10"/>
  <c r="V1862" i="10"/>
  <c r="V1863" i="10"/>
  <c r="AD1862" i="10"/>
  <c r="AD1863" i="10"/>
  <c r="F487" i="16"/>
  <c r="F8" i="16" s="1"/>
  <c r="N487" i="16"/>
  <c r="N8" i="16" s="1"/>
  <c r="V487" i="16"/>
  <c r="V8" i="16" s="1"/>
  <c r="AD487" i="16"/>
  <c r="AD8" i="16" s="1"/>
  <c r="L1871" i="10"/>
  <c r="L1872" i="10"/>
  <c r="T1871" i="10"/>
  <c r="T1872" i="10"/>
  <c r="AB1871" i="10"/>
  <c r="AB1872" i="10"/>
  <c r="L1880" i="10"/>
  <c r="L1881" i="10"/>
  <c r="T1880" i="10"/>
  <c r="T1881" i="10"/>
  <c r="AB1880" i="10"/>
  <c r="AB1881" i="10"/>
  <c r="J1889" i="10"/>
  <c r="J1890" i="10"/>
  <c r="S1889" i="10"/>
  <c r="S1890" i="10"/>
  <c r="AB1889" i="10"/>
  <c r="AB1890" i="10"/>
  <c r="I1889" i="10"/>
  <c r="O1888" i="10"/>
  <c r="N35" i="5" s="1"/>
  <c r="N77" i="5" s="1"/>
  <c r="I1890" i="10"/>
  <c r="Q1889" i="10"/>
  <c r="Q1890" i="10"/>
  <c r="Y1889" i="10"/>
  <c r="Y1890" i="10"/>
  <c r="AG1889" i="10"/>
  <c r="AG1890" i="10"/>
  <c r="N13" i="16"/>
  <c r="V13" i="16"/>
  <c r="AD13" i="16"/>
  <c r="AG40" i="16"/>
  <c r="E38" i="16"/>
  <c r="M38" i="16"/>
  <c r="U38" i="16"/>
  <c r="AC38" i="16"/>
  <c r="U853" i="10"/>
  <c r="U854" i="10"/>
  <c r="U20" i="10" s="1"/>
  <c r="AC853" i="10"/>
  <c r="AC19" i="10" s="1"/>
  <c r="AC854" i="10"/>
  <c r="AC20" i="10" s="1"/>
  <c r="N208" i="16"/>
  <c r="J206" i="16"/>
  <c r="R206" i="16"/>
  <c r="Z206" i="16"/>
  <c r="AH206" i="16"/>
  <c r="S322" i="16"/>
  <c r="AA322" i="16"/>
  <c r="Q331" i="16"/>
  <c r="Y331" i="16"/>
  <c r="AB64" i="5"/>
  <c r="AG331" i="16"/>
  <c r="E329" i="16"/>
  <c r="M329" i="16"/>
  <c r="U329" i="16"/>
  <c r="AC329" i="16"/>
  <c r="O331" i="16"/>
  <c r="W331" i="16"/>
  <c r="AE331" i="16"/>
  <c r="K329" i="16"/>
  <c r="S329" i="16"/>
  <c r="AA329" i="16"/>
  <c r="F343" i="16"/>
  <c r="G343" i="16" s="1"/>
  <c r="P1672" i="10"/>
  <c r="P1449" i="10" s="1"/>
  <c r="P1671" i="10"/>
  <c r="P1448" i="10" s="1"/>
  <c r="X1672" i="10"/>
  <c r="X1449" i="10" s="1"/>
  <c r="X1671" i="10"/>
  <c r="X1448" i="10" s="1"/>
  <c r="AF1672" i="10"/>
  <c r="AF1449" i="10" s="1"/>
  <c r="AF1671" i="10"/>
  <c r="AF1448" i="10" s="1"/>
  <c r="O1684" i="10"/>
  <c r="O1685" i="10"/>
  <c r="Y1684" i="10"/>
  <c r="Y1685" i="10"/>
  <c r="F1693" i="10"/>
  <c r="K479" i="16"/>
  <c r="O1862" i="10"/>
  <c r="O1863" i="10"/>
  <c r="W1862" i="10"/>
  <c r="W1863" i="10"/>
  <c r="AE1862" i="10"/>
  <c r="AE1863" i="10"/>
  <c r="H487" i="16"/>
  <c r="P487" i="16"/>
  <c r="X487" i="16"/>
  <c r="AF487" i="16"/>
  <c r="U1872" i="10"/>
  <c r="U1871" i="10"/>
  <c r="AC1871" i="10"/>
  <c r="AC1872" i="10"/>
  <c r="U1880" i="10"/>
  <c r="U1881" i="10"/>
  <c r="AC1880" i="10"/>
  <c r="AC1881" i="10"/>
  <c r="T1889" i="10"/>
  <c r="T1890" i="10"/>
  <c r="O13" i="16"/>
  <c r="W13" i="16"/>
  <c r="W4" i="16" s="1"/>
  <c r="AE13" i="16"/>
  <c r="K38" i="16"/>
  <c r="K4" i="16" s="1"/>
  <c r="S38" i="16"/>
  <c r="S4" i="16" s="1"/>
  <c r="AA38" i="16"/>
  <c r="AA4" i="16" s="1"/>
  <c r="Q134" i="16"/>
  <c r="Y134" i="16"/>
  <c r="AG134" i="16"/>
  <c r="I145" i="16"/>
  <c r="Q145" i="16"/>
  <c r="Y145" i="16"/>
  <c r="AG145" i="16"/>
  <c r="V853" i="10"/>
  <c r="V854" i="10"/>
  <c r="V20" i="10" s="1"/>
  <c r="AD853" i="10"/>
  <c r="AD19" i="10" s="1"/>
  <c r="AD854" i="10"/>
  <c r="AD20" i="10" s="1"/>
  <c r="F206" i="16"/>
  <c r="N206" i="16"/>
  <c r="V206" i="16"/>
  <c r="AD206" i="16"/>
  <c r="T322" i="16"/>
  <c r="AB322" i="16"/>
  <c r="AH329" i="16"/>
  <c r="R331" i="16"/>
  <c r="Q1672" i="10"/>
  <c r="Q1449" i="10" s="1"/>
  <c r="Q1671" i="10"/>
  <c r="Q1448" i="10" s="1"/>
  <c r="Y1672" i="10"/>
  <c r="Y1449" i="10" s="1"/>
  <c r="Y1671" i="10"/>
  <c r="Y1448" i="10" s="1"/>
  <c r="AG1672" i="10"/>
  <c r="AG1449" i="10" s="1"/>
  <c r="AG1671" i="10"/>
  <c r="AG1448" i="10" s="1"/>
  <c r="P1684" i="10"/>
  <c r="P1685" i="10"/>
  <c r="Z1684" i="10"/>
  <c r="Z1685" i="10"/>
  <c r="G1693" i="10"/>
  <c r="H1862" i="10"/>
  <c r="O1861" i="10"/>
  <c r="N32" i="5" s="1"/>
  <c r="N74" i="5" s="1"/>
  <c r="H1863" i="10"/>
  <c r="P1862" i="10"/>
  <c r="P1863" i="10"/>
  <c r="X1862" i="10"/>
  <c r="X1863" i="10"/>
  <c r="AF1862" i="10"/>
  <c r="AF1863" i="10"/>
  <c r="V1871" i="10"/>
  <c r="V1872" i="10"/>
  <c r="AD1871" i="10"/>
  <c r="AD1872" i="10"/>
  <c r="V1880" i="10"/>
  <c r="V1881" i="10"/>
  <c r="AD1880" i="10"/>
  <c r="AD1881" i="10"/>
  <c r="L1889" i="10"/>
  <c r="L1890" i="10"/>
  <c r="U1889" i="10"/>
  <c r="U1890" i="10"/>
  <c r="R134" i="16"/>
  <c r="Z134" i="16"/>
  <c r="AH134" i="16"/>
  <c r="AD147" i="16"/>
  <c r="J145" i="16"/>
  <c r="F171" i="16"/>
  <c r="N171" i="16"/>
  <c r="V171" i="16"/>
  <c r="AD171" i="16"/>
  <c r="N173" i="16"/>
  <c r="V173" i="16"/>
  <c r="AD173" i="16"/>
  <c r="J171" i="16"/>
  <c r="R171" i="16"/>
  <c r="Z171" i="16"/>
  <c r="AH171" i="16"/>
  <c r="AB173" i="16"/>
  <c r="O853" i="10"/>
  <c r="O19" i="10" s="1"/>
  <c r="O854" i="10"/>
  <c r="O20" i="10" s="1"/>
  <c r="W853" i="10"/>
  <c r="W854" i="10"/>
  <c r="W20" i="10" s="1"/>
  <c r="AE853" i="10"/>
  <c r="AE854" i="10"/>
  <c r="AE20" i="10" s="1"/>
  <c r="AG195" i="16"/>
  <c r="E193" i="16"/>
  <c r="E8" i="16" s="1"/>
  <c r="M193" i="16"/>
  <c r="M8" i="16" s="1"/>
  <c r="U193" i="16"/>
  <c r="U8" i="16" s="1"/>
  <c r="AC193" i="16"/>
  <c r="AC8" i="16" s="1"/>
  <c r="R208" i="16"/>
  <c r="AH208" i="16"/>
  <c r="G319" i="16"/>
  <c r="U322" i="16"/>
  <c r="AC322" i="16"/>
  <c r="AF331" i="16"/>
  <c r="R1672" i="10"/>
  <c r="R1449" i="10" s="1"/>
  <c r="R1671" i="10"/>
  <c r="R1448" i="10" s="1"/>
  <c r="Z1672" i="10"/>
  <c r="Z1449" i="10" s="1"/>
  <c r="Z1671" i="10"/>
  <c r="Z1448" i="10" s="1"/>
  <c r="AH1672" i="10"/>
  <c r="AH1449" i="10" s="1"/>
  <c r="AH1671" i="10"/>
  <c r="AH1448" i="10" s="1"/>
  <c r="Q1684" i="10"/>
  <c r="Q1685" i="10"/>
  <c r="AB1684" i="10"/>
  <c r="AB1685" i="10"/>
  <c r="AG471" i="16"/>
  <c r="N471" i="16"/>
  <c r="V471" i="16"/>
  <c r="AD471" i="16"/>
  <c r="I1862" i="10"/>
  <c r="I1863" i="10"/>
  <c r="Q1862" i="10"/>
  <c r="Q1863" i="10"/>
  <c r="Y1862" i="10"/>
  <c r="Y1863" i="10"/>
  <c r="AG1862" i="10"/>
  <c r="AG1863" i="10"/>
  <c r="O1871" i="10"/>
  <c r="O1872" i="10"/>
  <c r="W1871" i="10"/>
  <c r="W1872" i="10"/>
  <c r="AE1871" i="10"/>
  <c r="AE1872" i="10"/>
  <c r="O1880" i="10"/>
  <c r="O1881" i="10"/>
  <c r="W1880" i="10"/>
  <c r="W1881" i="10"/>
  <c r="AE1880" i="10"/>
  <c r="AE1881" i="10"/>
  <c r="AE1889" i="10"/>
  <c r="AE1890" i="10"/>
  <c r="S1672" i="10"/>
  <c r="S1449" i="10" s="1"/>
  <c r="S1671" i="10"/>
  <c r="S1448" i="10" s="1"/>
  <c r="AA1672" i="10"/>
  <c r="AA1449" i="10" s="1"/>
  <c r="AA1671" i="10"/>
  <c r="AA1448" i="10" s="1"/>
  <c r="AI1672" i="10"/>
  <c r="AI1449" i="10" s="1"/>
  <c r="AI1671" i="10"/>
  <c r="AI1448" i="10" s="1"/>
  <c r="R1684" i="10"/>
  <c r="R1685" i="10"/>
  <c r="AD1684" i="10"/>
  <c r="AD1685" i="10"/>
  <c r="J458" i="16"/>
  <c r="R458" i="16"/>
  <c r="Z458" i="16"/>
  <c r="AH458" i="16"/>
  <c r="J471" i="16"/>
  <c r="P471" i="16"/>
  <c r="X471" i="16"/>
  <c r="AF471" i="16"/>
  <c r="L469" i="16"/>
  <c r="L8" i="16" s="1"/>
  <c r="T469" i="16"/>
  <c r="T8" i="16" s="1"/>
  <c r="AB469" i="16"/>
  <c r="AB8" i="16" s="1"/>
  <c r="F471" i="16"/>
  <c r="F10" i="16" s="1"/>
  <c r="J1862" i="10"/>
  <c r="J1863" i="10"/>
  <c r="R1862" i="10"/>
  <c r="R1863" i="10"/>
  <c r="Z1862" i="10"/>
  <c r="Z1863" i="10"/>
  <c r="AH1862" i="10"/>
  <c r="AH1863" i="10"/>
  <c r="H1871" i="10"/>
  <c r="O1870" i="10"/>
  <c r="N33" i="5" s="1"/>
  <c r="H1872" i="10"/>
  <c r="P1871" i="10"/>
  <c r="P1872" i="10"/>
  <c r="X1871" i="10"/>
  <c r="X1872" i="10"/>
  <c r="AF1871" i="10"/>
  <c r="AF1872" i="10"/>
  <c r="M489" i="16"/>
  <c r="AD489" i="16"/>
  <c r="P1880" i="10"/>
  <c r="P1881" i="10"/>
  <c r="X1880" i="10"/>
  <c r="X1881" i="10"/>
  <c r="AF1880" i="10"/>
  <c r="AF1881" i="10"/>
  <c r="W1889" i="10"/>
  <c r="W1890" i="10"/>
  <c r="AF1889" i="10"/>
  <c r="AF1890" i="10"/>
  <c r="AH40" i="16"/>
  <c r="F38" i="16"/>
  <c r="N38" i="16"/>
  <c r="V38" i="16"/>
  <c r="AD38" i="16"/>
  <c r="T117" i="16"/>
  <c r="AB117" i="16"/>
  <c r="H115" i="16"/>
  <c r="P115" i="16"/>
  <c r="X115" i="16"/>
  <c r="AF115" i="16"/>
  <c r="L145" i="16"/>
  <c r="T145" i="16"/>
  <c r="AB145" i="16"/>
  <c r="I853" i="10"/>
  <c r="I19" i="10" s="1"/>
  <c r="I854" i="10"/>
  <c r="I20" i="10" s="1"/>
  <c r="Q853" i="10"/>
  <c r="Q854" i="10"/>
  <c r="Q20" i="10" s="1"/>
  <c r="Y853" i="10"/>
  <c r="Y854" i="10"/>
  <c r="Y20" i="10" s="1"/>
  <c r="AG853" i="10"/>
  <c r="AG854" i="10"/>
  <c r="AG20" i="10" s="1"/>
  <c r="H195" i="16"/>
  <c r="H10" i="16" s="1"/>
  <c r="I206" i="16"/>
  <c r="Q206" i="16"/>
  <c r="Y206" i="16"/>
  <c r="AG206" i="16"/>
  <c r="O322" i="16"/>
  <c r="W322" i="16"/>
  <c r="AE322" i="16"/>
  <c r="AD64" i="5"/>
  <c r="AF1382" i="10"/>
  <c r="AF1381" i="10"/>
  <c r="K355" i="16"/>
  <c r="AG355" i="16"/>
  <c r="E353" i="16"/>
  <c r="M353" i="16"/>
  <c r="U353" i="16"/>
  <c r="AC353" i="16"/>
  <c r="T353" i="16"/>
  <c r="AB353" i="16"/>
  <c r="T1672" i="10"/>
  <c r="T1449" i="10" s="1"/>
  <c r="T1671" i="10"/>
  <c r="T1448" i="10" s="1"/>
  <c r="AB1672" i="10"/>
  <c r="AB1449" i="10" s="1"/>
  <c r="AB1671" i="10"/>
  <c r="AB1448" i="10" s="1"/>
  <c r="T1684" i="10"/>
  <c r="T1685" i="10"/>
  <c r="AE1684" i="10"/>
  <c r="AE1685" i="10"/>
  <c r="U1684" i="10"/>
  <c r="U1685" i="10"/>
  <c r="AC1684" i="10"/>
  <c r="AC1685" i="10"/>
  <c r="H456" i="16"/>
  <c r="H8" i="16" s="1"/>
  <c r="P456" i="16"/>
  <c r="P8" i="16" s="1"/>
  <c r="X456" i="16"/>
  <c r="X8" i="16" s="1"/>
  <c r="AF456" i="16"/>
  <c r="AF8" i="16" s="1"/>
  <c r="K1862" i="10"/>
  <c r="K1863" i="10"/>
  <c r="S1862" i="10"/>
  <c r="S1863" i="10"/>
  <c r="AA1862" i="10"/>
  <c r="AA1863" i="10"/>
  <c r="AI1862" i="10"/>
  <c r="AI1863" i="10"/>
  <c r="I1871" i="10"/>
  <c r="I1872" i="10"/>
  <c r="Q1871" i="10"/>
  <c r="Q1872" i="10"/>
  <c r="Y1871" i="10"/>
  <c r="Y1872" i="10"/>
  <c r="AG1871" i="10"/>
  <c r="AG1872" i="10"/>
  <c r="I1880" i="10"/>
  <c r="O1879" i="10"/>
  <c r="N34" i="5" s="1"/>
  <c r="N76" i="5" s="1"/>
  <c r="I1881" i="10"/>
  <c r="Q1880" i="10"/>
  <c r="Q1881" i="10"/>
  <c r="Y1880" i="10"/>
  <c r="Y1881" i="10"/>
  <c r="AG1880" i="10"/>
  <c r="AG1881" i="10"/>
  <c r="O1889" i="10"/>
  <c r="O1890" i="10"/>
  <c r="X1889" i="10"/>
  <c r="X1890" i="10"/>
  <c r="AH1889" i="10"/>
  <c r="AH1890" i="10"/>
  <c r="V1849" i="10"/>
  <c r="AG1848" i="10"/>
  <c r="AF31" i="5" s="1"/>
  <c r="AF73" i="5" s="1"/>
  <c r="G1445" i="10"/>
  <c r="G7" i="10" s="1"/>
  <c r="S1835" i="10"/>
  <c r="V79" i="5"/>
  <c r="T1848" i="10"/>
  <c r="S31" i="5" s="1"/>
  <c r="S73" i="5" s="1"/>
  <c r="L79" i="5"/>
  <c r="P1835" i="10"/>
  <c r="AG1835" i="10"/>
  <c r="I1848" i="10"/>
  <c r="H31" i="5" s="1"/>
  <c r="H73" i="5" s="1"/>
  <c r="AA1848" i="10"/>
  <c r="Z31" i="5" s="1"/>
  <c r="Z73" i="5" s="1"/>
  <c r="E37" i="5"/>
  <c r="M1848" i="10"/>
  <c r="L31" i="5" s="1"/>
  <c r="L73" i="5" s="1"/>
  <c r="AE1848" i="10"/>
  <c r="AD31" i="5" s="1"/>
  <c r="AD73" i="5" s="1"/>
  <c r="AE1836" i="10"/>
  <c r="AB1835" i="10"/>
  <c r="V1848" i="10"/>
  <c r="U31" i="5" s="1"/>
  <c r="U73" i="5" s="1"/>
  <c r="L1835" i="10"/>
  <c r="AG1836" i="10"/>
  <c r="P1836" i="10"/>
  <c r="Y1836" i="10"/>
  <c r="AD1849" i="10"/>
  <c r="K1849" i="10"/>
  <c r="AB47" i="5"/>
  <c r="Z48" i="5"/>
  <c r="T1835" i="10"/>
  <c r="AF1836" i="10"/>
  <c r="O1836" i="10"/>
  <c r="R1849" i="10"/>
  <c r="AA1835" i="10"/>
  <c r="J1835" i="10"/>
  <c r="V1835" i="10"/>
  <c r="AF1848" i="10"/>
  <c r="AE31" i="5" s="1"/>
  <c r="AE73" i="5" s="1"/>
  <c r="L1836" i="10"/>
  <c r="AC1836" i="10"/>
  <c r="AI1849" i="10"/>
  <c r="E5" i="5"/>
  <c r="M79" i="5"/>
  <c r="AD79" i="5"/>
  <c r="W47" i="5"/>
  <c r="AD1835" i="10"/>
  <c r="X1848" i="10"/>
  <c r="W31" i="5" s="1"/>
  <c r="W73" i="5" s="1"/>
  <c r="W1836" i="10"/>
  <c r="N1835" i="10"/>
  <c r="AF1835" i="10"/>
  <c r="G1848" i="10"/>
  <c r="F31" i="5" s="1"/>
  <c r="F73" i="5" s="1"/>
  <c r="Z1848" i="10"/>
  <c r="Y31" i="5" s="1"/>
  <c r="Y73" i="5" s="1"/>
  <c r="Q79" i="5"/>
  <c r="Z1849" i="10"/>
  <c r="P47" i="5"/>
  <c r="AG47" i="5"/>
  <c r="G1835" i="10"/>
  <c r="F30" i="5" s="1"/>
  <c r="R1848" i="10"/>
  <c r="Q31" i="5" s="1"/>
  <c r="Q73" i="5" s="1"/>
  <c r="AI1848" i="10"/>
  <c r="AH31" i="5" s="1"/>
  <c r="AH73" i="5" s="1"/>
  <c r="AH1849" i="10"/>
  <c r="Q1849" i="10"/>
  <c r="H1836" i="10"/>
  <c r="AG1849" i="10"/>
  <c r="P1849" i="10"/>
  <c r="T1836" i="10"/>
  <c r="AI1836" i="10"/>
  <c r="R1836" i="10"/>
  <c r="Y1849" i="10"/>
  <c r="Q47" i="5"/>
  <c r="AH47" i="5"/>
  <c r="Y79" i="5"/>
  <c r="T1849" i="10"/>
  <c r="R47" i="5"/>
  <c r="AF48" i="5"/>
  <c r="S1849" i="10"/>
  <c r="U47" i="5"/>
  <c r="Z1835" i="10"/>
  <c r="S1848" i="10"/>
  <c r="R31" i="5" s="1"/>
  <c r="R73" i="5" s="1"/>
  <c r="K79" i="5"/>
  <c r="I1835" i="10"/>
  <c r="AC79" i="5"/>
  <c r="F5" i="5"/>
  <c r="F47" i="5" s="1"/>
  <c r="X47" i="5"/>
  <c r="K1835" i="10"/>
  <c r="AE1849" i="10"/>
  <c r="X1836" i="10"/>
  <c r="V1836" i="10"/>
  <c r="AB1849" i="10"/>
  <c r="I1849" i="10"/>
  <c r="J47" i="5"/>
  <c r="M47" i="5"/>
  <c r="AD47" i="5"/>
  <c r="I48" i="5"/>
  <c r="AA48" i="5"/>
  <c r="R1835" i="10"/>
  <c r="AI1835" i="10"/>
  <c r="K1848" i="10"/>
  <c r="J31" i="5" s="1"/>
  <c r="J73" i="5" s="1"/>
  <c r="AC1848" i="10"/>
  <c r="AB31" i="5" s="1"/>
  <c r="AB73" i="5" s="1"/>
  <c r="U79" i="5"/>
  <c r="W1849" i="10"/>
  <c r="M1698" i="10"/>
  <c r="AH1836" i="10"/>
  <c r="Q1836" i="10"/>
  <c r="X1849" i="10"/>
  <c r="N1698" i="10"/>
  <c r="N9" i="10" s="1"/>
  <c r="S47" i="5"/>
  <c r="R865" i="10"/>
  <c r="P11" i="5" s="1"/>
  <c r="AI865" i="10"/>
  <c r="AG11" i="5" s="1"/>
  <c r="AC1835" i="10"/>
  <c r="W1848" i="10"/>
  <c r="V31" i="5" s="1"/>
  <c r="V73" i="5" s="1"/>
  <c r="N79" i="5"/>
  <c r="AE79" i="5"/>
  <c r="V47" i="5"/>
  <c r="R48" i="5"/>
  <c r="T865" i="10"/>
  <c r="R11" i="5" s="1"/>
  <c r="M1835" i="10"/>
  <c r="AE1835" i="10"/>
  <c r="Y1848" i="10"/>
  <c r="X31" i="5" s="1"/>
  <c r="X73" i="5" s="1"/>
  <c r="P79" i="5"/>
  <c r="AG79" i="5"/>
  <c r="AD1836" i="10"/>
  <c r="K1836" i="10"/>
  <c r="W865" i="10"/>
  <c r="U11" i="5" s="1"/>
  <c r="J1836" i="10"/>
  <c r="G47" i="5"/>
  <c r="Y47" i="5"/>
  <c r="Q1835" i="10"/>
  <c r="AH1835" i="10"/>
  <c r="J1848" i="10"/>
  <c r="I31" i="5" s="1"/>
  <c r="I73" i="5" s="1"/>
  <c r="AB1848" i="10"/>
  <c r="AA31" i="5" s="1"/>
  <c r="AB1836" i="10"/>
  <c r="I1836" i="10"/>
  <c r="Z47" i="5"/>
  <c r="W48" i="5"/>
  <c r="Y865" i="10"/>
  <c r="W11" i="5" s="1"/>
  <c r="AA1836" i="10"/>
  <c r="I47" i="5"/>
  <c r="AA47" i="5"/>
  <c r="F6" i="5"/>
  <c r="F48" i="5" s="1"/>
  <c r="Z865" i="10"/>
  <c r="X11" i="5" s="1"/>
  <c r="L1848" i="10"/>
  <c r="K31" i="5" s="1"/>
  <c r="K73" i="5" s="1"/>
  <c r="AD1848" i="10"/>
  <c r="AC31" i="5" s="1"/>
  <c r="AC73" i="5" s="1"/>
  <c r="N80" i="5"/>
  <c r="Z1836" i="10"/>
  <c r="AF1849" i="10"/>
  <c r="O1849" i="10"/>
  <c r="N1693" i="10"/>
  <c r="H1445" i="10"/>
  <c r="H7" i="10" s="1"/>
  <c r="M1693" i="10"/>
  <c r="K47" i="5"/>
  <c r="AC47" i="5"/>
  <c r="F37" i="5"/>
  <c r="X79" i="5"/>
  <c r="I866" i="10"/>
  <c r="AE866" i="10"/>
  <c r="O865" i="10"/>
  <c r="M11" i="5" s="1"/>
  <c r="AC1849" i="10"/>
  <c r="J1849" i="10"/>
  <c r="H1443" i="10"/>
  <c r="AE47" i="5"/>
  <c r="K865" i="10"/>
  <c r="I11" i="5" s="1"/>
  <c r="AD865" i="10"/>
  <c r="AB11" i="5" s="1"/>
  <c r="X1835" i="10"/>
  <c r="Q1848" i="10"/>
  <c r="P31" i="5" s="1"/>
  <c r="P73" i="5" s="1"/>
  <c r="AH1848" i="10"/>
  <c r="AG31" i="5" s="1"/>
  <c r="AG73" i="5" s="1"/>
  <c r="AG866" i="10"/>
  <c r="O47" i="5"/>
  <c r="AF47" i="5"/>
  <c r="AE865" i="10"/>
  <c r="AC11" i="5" s="1"/>
  <c r="Y1835" i="10"/>
  <c r="AH866" i="10"/>
  <c r="AF865" i="10"/>
  <c r="AD11" i="5" s="1"/>
  <c r="AI866" i="10"/>
  <c r="S1836" i="10"/>
  <c r="N865" i="10"/>
  <c r="L11" i="5" s="1"/>
  <c r="N73" i="5"/>
  <c r="U8" i="10"/>
  <c r="AF867" i="10"/>
  <c r="AG867" i="10"/>
  <c r="AH867" i="10"/>
  <c r="AI867" i="10"/>
  <c r="T72" i="5"/>
  <c r="AC50" i="5"/>
  <c r="L50" i="5"/>
  <c r="T50" i="5"/>
  <c r="AB50" i="5"/>
  <c r="G55" i="5"/>
  <c r="P55" i="5"/>
  <c r="X55" i="5"/>
  <c r="AF55" i="5"/>
  <c r="M50" i="5"/>
  <c r="Y55" i="5"/>
  <c r="N50" i="5"/>
  <c r="V50" i="5"/>
  <c r="AD50" i="5"/>
  <c r="E10" i="5"/>
  <c r="I55" i="5"/>
  <c r="R55" i="5"/>
  <c r="Z55" i="5"/>
  <c r="AH55" i="5"/>
  <c r="F50" i="5"/>
  <c r="O50" i="5"/>
  <c r="W50" i="5"/>
  <c r="AE50" i="5"/>
  <c r="J55" i="5"/>
  <c r="S55" i="5"/>
  <c r="AA55" i="5"/>
  <c r="G50" i="5"/>
  <c r="P50" i="5"/>
  <c r="X50" i="5"/>
  <c r="AF50" i="5"/>
  <c r="K55" i="5"/>
  <c r="T55" i="5"/>
  <c r="AB55" i="5"/>
  <c r="Q55" i="5"/>
  <c r="I50" i="5"/>
  <c r="Q50" i="5"/>
  <c r="Y50" i="5"/>
  <c r="AG50" i="5"/>
  <c r="M55" i="5"/>
  <c r="U55" i="5"/>
  <c r="AC55" i="5"/>
  <c r="U50" i="5"/>
  <c r="AG55" i="5"/>
  <c r="J50" i="5"/>
  <c r="R50" i="5"/>
  <c r="Z50" i="5"/>
  <c r="AH50" i="5"/>
  <c r="E13" i="5"/>
  <c r="N55" i="5"/>
  <c r="V55" i="5"/>
  <c r="AD55" i="5"/>
  <c r="H55" i="5"/>
  <c r="K50" i="5"/>
  <c r="S50" i="5"/>
  <c r="AA50" i="5"/>
  <c r="F13" i="5"/>
  <c r="F55" i="5" s="1"/>
  <c r="O55" i="5"/>
  <c r="W55" i="5"/>
  <c r="AE55" i="5"/>
  <c r="T80" i="5"/>
  <c r="E38" i="5"/>
  <c r="AA1899" i="10"/>
  <c r="E6" i="5"/>
  <c r="AC1850" i="10"/>
  <c r="V1850" i="10"/>
  <c r="AB1850" i="10"/>
  <c r="T1850" i="10"/>
  <c r="J1850" i="10"/>
  <c r="T73" i="5"/>
  <c r="AI1850" i="10"/>
  <c r="AA1850" i="10"/>
  <c r="S1850" i="10"/>
  <c r="I1850" i="10"/>
  <c r="H1850" i="10"/>
  <c r="T79" i="5"/>
  <c r="AG1850" i="10"/>
  <c r="Y1850" i="10"/>
  <c r="Q1850" i="10"/>
  <c r="AD1850" i="10"/>
  <c r="AH1850" i="10"/>
  <c r="Z1850" i="10"/>
  <c r="R1850" i="10"/>
  <c r="E31" i="5"/>
  <c r="AF1850" i="10"/>
  <c r="X1850" i="10"/>
  <c r="P1850" i="10"/>
  <c r="AE1850" i="10"/>
  <c r="W1850" i="10"/>
  <c r="O1850" i="10"/>
  <c r="AF1605" i="10"/>
  <c r="X1605" i="10"/>
  <c r="P1605" i="10"/>
  <c r="AE1605" i="10"/>
  <c r="W1605" i="10"/>
  <c r="O1605" i="10"/>
  <c r="AD1605" i="10"/>
  <c r="V1605" i="10"/>
  <c r="N1605" i="10"/>
  <c r="H1663" i="10"/>
  <c r="AC1605" i="10"/>
  <c r="T1605" i="10"/>
  <c r="K1663" i="10"/>
  <c r="AG1605" i="10"/>
  <c r="Y1605" i="10"/>
  <c r="Q1605" i="10"/>
  <c r="AB1605" i="10"/>
  <c r="AI1605" i="10"/>
  <c r="AA1605" i="10"/>
  <c r="S1605" i="10"/>
  <c r="J1663" i="10"/>
  <c r="AH1605" i="10"/>
  <c r="Z1605" i="10"/>
  <c r="R1605" i="10"/>
  <c r="I1663" i="10"/>
  <c r="AC118" i="16"/>
  <c r="M135" i="16"/>
  <c r="Z135" i="16"/>
  <c r="F1663" i="10"/>
  <c r="H32" i="21"/>
  <c r="J39" i="21"/>
  <c r="J37" i="21" s="1"/>
  <c r="O48" i="21"/>
  <c r="M42" i="21"/>
  <c r="J30" i="21"/>
  <c r="M64" i="21"/>
  <c r="L51" i="21"/>
  <c r="F71" i="21"/>
  <c r="F72" i="21" s="1"/>
  <c r="G21" i="21"/>
  <c r="J44" i="21"/>
  <c r="O55" i="21"/>
  <c r="H69" i="21"/>
  <c r="I18" i="21"/>
  <c r="L36" i="21"/>
  <c r="L56" i="21"/>
  <c r="G25" i="21"/>
  <c r="I24" i="21"/>
  <c r="P61" i="21"/>
  <c r="Q118" i="16"/>
  <c r="Q135" i="16"/>
  <c r="W135" i="16"/>
  <c r="O135" i="16"/>
  <c r="I118" i="16"/>
  <c r="T118" i="16"/>
  <c r="AA118" i="16"/>
  <c r="K118" i="16"/>
  <c r="M148" i="16"/>
  <c r="AC148" i="16"/>
  <c r="G332" i="16"/>
  <c r="W332" i="16"/>
  <c r="AE332" i="16"/>
  <c r="N135" i="16"/>
  <c r="L472" i="16"/>
  <c r="T472" i="16"/>
  <c r="AB472" i="16"/>
  <c r="H459" i="16"/>
  <c r="AF459" i="16"/>
  <c r="Y459" i="16"/>
  <c r="I196" i="16"/>
  <c r="Q196" i="16"/>
  <c r="Y196" i="16"/>
  <c r="AG196" i="16"/>
  <c r="E16" i="16"/>
  <c r="M16" i="16"/>
  <c r="U16" i="16"/>
  <c r="AC16" i="16"/>
  <c r="L332" i="16"/>
  <c r="AB332" i="16"/>
  <c r="W472" i="16"/>
  <c r="AF332" i="16"/>
  <c r="E459" i="16"/>
  <c r="M459" i="16"/>
  <c r="U459" i="16"/>
  <c r="J472" i="16"/>
  <c r="R472" i="16"/>
  <c r="Z472" i="16"/>
  <c r="AH472" i="16"/>
  <c r="X196" i="16"/>
  <c r="AF41" i="16"/>
  <c r="F148" i="16"/>
  <c r="N148" i="16"/>
  <c r="V174" i="16"/>
  <c r="E41" i="16"/>
  <c r="M41" i="16"/>
  <c r="U41" i="16"/>
  <c r="AC41" i="16"/>
  <c r="L148" i="16"/>
  <c r="T148" i="16"/>
  <c r="AB148" i="16"/>
  <c r="K459" i="16"/>
  <c r="S459" i="16"/>
  <c r="AA459" i="16"/>
  <c r="G472" i="16"/>
  <c r="O472" i="16"/>
  <c r="AE472" i="16"/>
  <c r="G459" i="16"/>
  <c r="O459" i="16"/>
  <c r="W459" i="16"/>
  <c r="AE459" i="16"/>
  <c r="I472" i="16"/>
  <c r="Q472" i="16"/>
  <c r="Y472" i="16"/>
  <c r="AG472" i="16"/>
  <c r="V196" i="16"/>
  <c r="J209" i="16"/>
  <c r="AH209" i="16"/>
  <c r="P459" i="16"/>
  <c r="X459" i="16"/>
  <c r="E209" i="16"/>
  <c r="M209" i="16"/>
  <c r="U209" i="16"/>
  <c r="AC209" i="16"/>
  <c r="K472" i="16"/>
  <c r="K490" i="16"/>
  <c r="O41" i="16"/>
  <c r="E472" i="16"/>
  <c r="M472" i="16"/>
  <c r="U472" i="16"/>
  <c r="P41" i="16"/>
  <c r="X41" i="16"/>
  <c r="N41" i="16"/>
  <c r="F490" i="16"/>
  <c r="N490" i="16"/>
  <c r="V490" i="16"/>
  <c r="AD490" i="16"/>
  <c r="Y16" i="16"/>
  <c r="AD148" i="16"/>
  <c r="F332" i="16"/>
  <c r="N332" i="16"/>
  <c r="V332" i="16"/>
  <c r="AD332" i="16"/>
  <c r="F41" i="16"/>
  <c r="H196" i="16"/>
  <c r="P196" i="16"/>
  <c r="AF196" i="16"/>
  <c r="J459" i="16"/>
  <c r="R459" i="16"/>
  <c r="Z459" i="16"/>
  <c r="AH459" i="16"/>
  <c r="I459" i="16"/>
  <c r="Q459" i="16"/>
  <c r="AG459" i="16"/>
  <c r="E332" i="16"/>
  <c r="M332" i="16"/>
  <c r="U332" i="16"/>
  <c r="AC332" i="16"/>
  <c r="N356" i="16"/>
  <c r="V356" i="16"/>
  <c r="AD356" i="16"/>
  <c r="F472" i="16"/>
  <c r="N472" i="16"/>
  <c r="V472" i="16"/>
  <c r="AD472" i="16"/>
  <c r="E490" i="16"/>
  <c r="M490" i="16"/>
  <c r="U490" i="16"/>
  <c r="AC490" i="16"/>
  <c r="L490" i="16"/>
  <c r="T490" i="16"/>
  <c r="AB490" i="16"/>
  <c r="S490" i="16"/>
  <c r="AA490" i="16"/>
  <c r="Z209" i="16"/>
  <c r="AH16" i="16"/>
  <c r="K148" i="16"/>
  <c r="S148" i="16"/>
  <c r="J196" i="16"/>
  <c r="R196" i="16"/>
  <c r="Z196" i="16"/>
  <c r="AH196" i="16"/>
  <c r="H472" i="16"/>
  <c r="P472" i="16"/>
  <c r="X472" i="16"/>
  <c r="AF472" i="16"/>
  <c r="R209" i="16"/>
  <c r="O356" i="16"/>
  <c r="W356" i="16"/>
  <c r="AB356" i="16"/>
  <c r="H41" i="16"/>
  <c r="H148" i="16"/>
  <c r="X148" i="16"/>
  <c r="V148" i="16"/>
  <c r="N174" i="16"/>
  <c r="L196" i="16"/>
  <c r="T196" i="16"/>
  <c r="AB196" i="16"/>
  <c r="J332" i="16"/>
  <c r="R332" i="16"/>
  <c r="Z332" i="16"/>
  <c r="AH332" i="16"/>
  <c r="X332" i="16"/>
  <c r="AC459" i="16"/>
  <c r="S472" i="16"/>
  <c r="AA472" i="16"/>
  <c r="Y490" i="16"/>
  <c r="AG490" i="16"/>
  <c r="H490" i="16"/>
  <c r="I174" i="16"/>
  <c r="Q174" i="16"/>
  <c r="Y174" i="16"/>
  <c r="AG174" i="16"/>
  <c r="I490" i="16"/>
  <c r="Q490" i="16"/>
  <c r="P490" i="16"/>
  <c r="X490" i="16"/>
  <c r="AF490" i="16"/>
  <c r="G490" i="16"/>
  <c r="AE490" i="16"/>
  <c r="I16" i="16"/>
  <c r="Q16" i="16"/>
  <c r="AG16" i="16"/>
  <c r="J16" i="16"/>
  <c r="R16" i="16"/>
  <c r="Z16" i="16"/>
  <c r="H16" i="16"/>
  <c r="P16" i="16"/>
  <c r="X16" i="16"/>
  <c r="AF16" i="16"/>
  <c r="J356" i="16"/>
  <c r="R356" i="16"/>
  <c r="G356" i="16"/>
  <c r="AE356" i="16"/>
  <c r="P148" i="16"/>
  <c r="AF148" i="16"/>
  <c r="N118" i="16"/>
  <c r="Z356" i="16"/>
  <c r="K135" i="16"/>
  <c r="S135" i="16"/>
  <c r="AA135" i="16"/>
  <c r="F196" i="16"/>
  <c r="N196" i="16"/>
  <c r="AD196" i="16"/>
  <c r="F118" i="16"/>
  <c r="AD118" i="16"/>
  <c r="AH356" i="16"/>
  <c r="V41" i="16"/>
  <c r="AD41" i="16"/>
  <c r="L356" i="16"/>
  <c r="T356" i="16"/>
  <c r="O490" i="16"/>
  <c r="W490" i="16"/>
  <c r="V118" i="16"/>
  <c r="G41" i="16"/>
  <c r="W41" i="16"/>
  <c r="AE41" i="16"/>
  <c r="G174" i="16"/>
  <c r="O174" i="16"/>
  <c r="W174" i="16"/>
  <c r="AE174" i="16"/>
  <c r="E174" i="16"/>
  <c r="M174" i="16"/>
  <c r="U174" i="16"/>
  <c r="AC174" i="16"/>
  <c r="AC472" i="16"/>
  <c r="K16" i="16"/>
  <c r="S16" i="16"/>
  <c r="AA16" i="16"/>
  <c r="L16" i="16"/>
  <c r="T16" i="16"/>
  <c r="AB16" i="16"/>
  <c r="L41" i="16"/>
  <c r="T41" i="16"/>
  <c r="AB41" i="16"/>
  <c r="J148" i="16"/>
  <c r="R148" i="16"/>
  <c r="Z148" i="16"/>
  <c r="AH148" i="16"/>
  <c r="E196" i="16"/>
  <c r="M196" i="16"/>
  <c r="U196" i="16"/>
  <c r="AC196" i="16"/>
  <c r="K209" i="16"/>
  <c r="S209" i="16"/>
  <c r="AA209" i="16"/>
  <c r="T332" i="16"/>
  <c r="J490" i="16"/>
  <c r="R490" i="16"/>
  <c r="Z490" i="16"/>
  <c r="AH490" i="16"/>
  <c r="F16" i="16"/>
  <c r="N16" i="16"/>
  <c r="V16" i="16"/>
  <c r="AD16" i="16"/>
  <c r="J41" i="16"/>
  <c r="R41" i="16"/>
  <c r="Z41" i="16"/>
  <c r="AH41" i="16"/>
  <c r="G118" i="16"/>
  <c r="O118" i="16"/>
  <c r="W118" i="16"/>
  <c r="AE118" i="16"/>
  <c r="L135" i="16"/>
  <c r="T135" i="16"/>
  <c r="AB135" i="16"/>
  <c r="E148" i="16"/>
  <c r="U148" i="16"/>
  <c r="AA148" i="16"/>
  <c r="L174" i="16"/>
  <c r="T174" i="16"/>
  <c r="AB174" i="16"/>
  <c r="H174" i="16"/>
  <c r="P174" i="16"/>
  <c r="X174" i="16"/>
  <c r="AF174" i="16"/>
  <c r="F174" i="16"/>
  <c r="AD174" i="16"/>
  <c r="G196" i="16"/>
  <c r="O196" i="16"/>
  <c r="W196" i="16"/>
  <c r="AE196" i="16"/>
  <c r="F209" i="16"/>
  <c r="N209" i="16"/>
  <c r="V209" i="16"/>
  <c r="AD209" i="16"/>
  <c r="G16" i="16"/>
  <c r="O16" i="16"/>
  <c r="W16" i="16"/>
  <c r="AE16" i="16"/>
  <c r="K41" i="16"/>
  <c r="S41" i="16"/>
  <c r="AA41" i="16"/>
  <c r="G209" i="16"/>
  <c r="O209" i="16"/>
  <c r="W209" i="16"/>
  <c r="AE209" i="16"/>
  <c r="I209" i="16"/>
  <c r="Q209" i="16"/>
  <c r="Y209" i="16"/>
  <c r="AG209" i="16"/>
  <c r="H332" i="16"/>
  <c r="P332" i="16"/>
  <c r="E356" i="16"/>
  <c r="M356" i="16"/>
  <c r="U356" i="16"/>
  <c r="AC356" i="16"/>
  <c r="K356" i="16"/>
  <c r="S356" i="16"/>
  <c r="AA356" i="16"/>
  <c r="L459" i="16"/>
  <c r="T459" i="16"/>
  <c r="AB459" i="16"/>
  <c r="I41" i="16"/>
  <c r="Q41" i="16"/>
  <c r="Y41" i="16"/>
  <c r="AG41" i="16"/>
  <c r="H209" i="16"/>
  <c r="P209" i="16"/>
  <c r="X209" i="16"/>
  <c r="AF209" i="16"/>
  <c r="O332" i="16"/>
  <c r="F459" i="16"/>
  <c r="N459" i="16"/>
  <c r="V459" i="16"/>
  <c r="AD459" i="16"/>
  <c r="H135" i="16"/>
  <c r="P135" i="16"/>
  <c r="X135" i="16"/>
  <c r="AF135" i="16"/>
  <c r="I148" i="16"/>
  <c r="Q148" i="16"/>
  <c r="Y148" i="16"/>
  <c r="AG148" i="16"/>
  <c r="K196" i="16"/>
  <c r="S196" i="16"/>
  <c r="AA196" i="16"/>
  <c r="L209" i="16"/>
  <c r="T209" i="16"/>
  <c r="AB209" i="16"/>
  <c r="K332" i="16"/>
  <c r="S332" i="16"/>
  <c r="AA332" i="16"/>
  <c r="I332" i="16"/>
  <c r="Q332" i="16"/>
  <c r="Y332" i="16"/>
  <c r="AG332" i="16"/>
  <c r="H356" i="16"/>
  <c r="P356" i="16"/>
  <c r="X356" i="16"/>
  <c r="AF356" i="16"/>
  <c r="I356" i="16"/>
  <c r="Q356" i="16"/>
  <c r="Y356" i="16"/>
  <c r="AG356" i="16"/>
  <c r="O48" i="5"/>
  <c r="N1848" i="10"/>
  <c r="M31" i="5" s="1"/>
  <c r="L48" i="5"/>
  <c r="H1835" i="10"/>
  <c r="K1850" i="10"/>
  <c r="T49" i="5"/>
  <c r="AF6" i="16"/>
  <c r="H4" i="16"/>
  <c r="AH6" i="16"/>
  <c r="F4" i="16"/>
  <c r="N4" i="16"/>
  <c r="V4" i="16"/>
  <c r="AD4" i="16"/>
  <c r="G44" i="16"/>
  <c r="F40" i="16"/>
  <c r="L40" i="16"/>
  <c r="M60" i="16"/>
  <c r="Q35" i="16"/>
  <c r="R35" i="16" s="1"/>
  <c r="S35" i="16" s="1"/>
  <c r="T35" i="16" s="1"/>
  <c r="U35" i="16" s="1"/>
  <c r="V35" i="16" s="1"/>
  <c r="P15" i="16"/>
  <c r="L117" i="16"/>
  <c r="K199" i="16"/>
  <c r="J195" i="16"/>
  <c r="J10" i="16" s="1"/>
  <c r="H212" i="16"/>
  <c r="G208" i="16"/>
  <c r="N19" i="16"/>
  <c r="L23" i="16"/>
  <c r="M23" i="16" s="1"/>
  <c r="N23" i="16" s="1"/>
  <c r="H121" i="16"/>
  <c r="F125" i="16"/>
  <c r="G125" i="16" s="1"/>
  <c r="G117" i="16" s="1"/>
  <c r="K142" i="16"/>
  <c r="N195" i="16"/>
  <c r="O203" i="16"/>
  <c r="I151" i="16"/>
  <c r="H321" i="16"/>
  <c r="I325" i="16"/>
  <c r="F177" i="16"/>
  <c r="F173" i="16" s="1"/>
  <c r="E173" i="16"/>
  <c r="Q439" i="16"/>
  <c r="R439" i="16" s="1"/>
  <c r="P355" i="16"/>
  <c r="T316" i="16"/>
  <c r="U316" i="16" s="1"/>
  <c r="V316" i="16" s="1"/>
  <c r="W316" i="16" s="1"/>
  <c r="X316" i="16" s="1"/>
  <c r="S208" i="16"/>
  <c r="H173" i="16"/>
  <c r="P173" i="16"/>
  <c r="X173" i="16"/>
  <c r="AF173" i="16"/>
  <c r="J174" i="16"/>
  <c r="R174" i="16"/>
  <c r="Z174" i="16"/>
  <c r="AH174" i="16"/>
  <c r="L171" i="16"/>
  <c r="L4" i="16" s="1"/>
  <c r="T171" i="16"/>
  <c r="T4" i="16" s="1"/>
  <c r="AB171" i="16"/>
  <c r="AB4" i="16" s="1"/>
  <c r="E147" i="16"/>
  <c r="M147" i="16"/>
  <c r="U147" i="16"/>
  <c r="AC147" i="16"/>
  <c r="G148" i="16"/>
  <c r="O148" i="16"/>
  <c r="W148" i="16"/>
  <c r="AE148" i="16"/>
  <c r="I173" i="16"/>
  <c r="Q173" i="16"/>
  <c r="Y173" i="16"/>
  <c r="AG173" i="16"/>
  <c r="AG6" i="16" s="1"/>
  <c r="K174" i="16"/>
  <c r="S174" i="16"/>
  <c r="AA174" i="16"/>
  <c r="E171" i="16"/>
  <c r="E4" i="16" s="1"/>
  <c r="M171" i="16"/>
  <c r="M4" i="16" s="1"/>
  <c r="U171" i="16"/>
  <c r="U4" i="16" s="1"/>
  <c r="AC171" i="16"/>
  <c r="AC4" i="16" s="1"/>
  <c r="T208" i="16"/>
  <c r="I331" i="16"/>
  <c r="J335" i="16"/>
  <c r="H331" i="16"/>
  <c r="F208" i="16"/>
  <c r="G331" i="16"/>
  <c r="H359" i="16"/>
  <c r="G355" i="16"/>
  <c r="J353" i="16"/>
  <c r="J4" i="16" s="1"/>
  <c r="R353" i="16"/>
  <c r="R4" i="16" s="1"/>
  <c r="Z353" i="16"/>
  <c r="Z4" i="16" s="1"/>
  <c r="AH353" i="16"/>
  <c r="AH4" i="16" s="1"/>
  <c r="F356" i="16"/>
  <c r="M475" i="16"/>
  <c r="M471" i="16" s="1"/>
  <c r="G321" i="16"/>
  <c r="E331" i="16"/>
  <c r="N505" i="16"/>
  <c r="N489" i="16" s="1"/>
  <c r="F331" i="16"/>
  <c r="L458" i="16"/>
  <c r="M462" i="16"/>
  <c r="M458" i="16" s="1"/>
  <c r="F355" i="16"/>
  <c r="T47" i="5"/>
  <c r="R1694" i="10" l="1"/>
  <c r="P49" i="5"/>
  <c r="I49" i="5"/>
  <c r="S49" i="5"/>
  <c r="J49" i="5"/>
  <c r="L49" i="5"/>
  <c r="G49" i="5"/>
  <c r="Q49" i="5"/>
  <c r="AG49" i="5"/>
  <c r="AF49" i="5"/>
  <c r="AD49" i="5"/>
  <c r="K49" i="5"/>
  <c r="Y49" i="5"/>
  <c r="X49" i="5"/>
  <c r="V49" i="5"/>
  <c r="R49" i="5"/>
  <c r="Z49" i="5"/>
  <c r="Y19" i="10"/>
  <c r="W19" i="10"/>
  <c r="AB19" i="10"/>
  <c r="X19" i="10"/>
  <c r="AA19" i="10"/>
  <c r="AH19" i="10"/>
  <c r="R19" i="10"/>
  <c r="AG19" i="10"/>
  <c r="Q19" i="10"/>
  <c r="AE19" i="10"/>
  <c r="U19" i="10"/>
  <c r="U9" i="10" s="1"/>
  <c r="T19" i="10"/>
  <c r="AF19" i="10"/>
  <c r="P19" i="10"/>
  <c r="V19" i="10"/>
  <c r="AI19" i="10"/>
  <c r="S19" i="10"/>
  <c r="Z19" i="10"/>
  <c r="J883" i="10"/>
  <c r="K883" i="10"/>
  <c r="N882" i="10"/>
  <c r="N883" i="10"/>
  <c r="N5" i="10" s="1"/>
  <c r="M883" i="10"/>
  <c r="I883" i="10"/>
  <c r="L882" i="10"/>
  <c r="L883" i="10"/>
  <c r="Z882" i="10"/>
  <c r="AG882" i="10"/>
  <c r="AE882" i="10"/>
  <c r="P882" i="10"/>
  <c r="AC882" i="10"/>
  <c r="AI882" i="10"/>
  <c r="M882" i="10"/>
  <c r="T882" i="10"/>
  <c r="AB882" i="10"/>
  <c r="AA882" i="10"/>
  <c r="AD882" i="10"/>
  <c r="R882" i="10"/>
  <c r="F883" i="10"/>
  <c r="E15" i="5"/>
  <c r="F882" i="10"/>
  <c r="W882" i="10"/>
  <c r="AF882" i="10"/>
  <c r="AH882" i="10"/>
  <c r="N54" i="5"/>
  <c r="P54" i="5"/>
  <c r="Q882" i="10"/>
  <c r="R54" i="5"/>
  <c r="S882" i="10"/>
  <c r="X54" i="5"/>
  <c r="Y882" i="10"/>
  <c r="U54" i="5"/>
  <c r="V882" i="10"/>
  <c r="W54" i="5"/>
  <c r="X882" i="10"/>
  <c r="F1605" i="10"/>
  <c r="F1444" i="10" s="1"/>
  <c r="U13" i="10"/>
  <c r="U4" i="10" s="1"/>
  <c r="T41" i="5" s="1"/>
  <c r="T42" i="5" s="1"/>
  <c r="L14" i="10"/>
  <c r="AA54" i="5"/>
  <c r="H14" i="10"/>
  <c r="AA14" i="10"/>
  <c r="G14" i="10"/>
  <c r="G5" i="10" s="1"/>
  <c r="I14" i="10"/>
  <c r="T13" i="10"/>
  <c r="AA13" i="10"/>
  <c r="Y13" i="10"/>
  <c r="R13" i="10"/>
  <c r="Z13" i="10"/>
  <c r="Y14" i="10"/>
  <c r="P14" i="10"/>
  <c r="S14" i="10"/>
  <c r="X13" i="10"/>
  <c r="AE13" i="10"/>
  <c r="J14" i="10"/>
  <c r="AG14" i="10"/>
  <c r="W13" i="10"/>
  <c r="Q14" i="10"/>
  <c r="AH13" i="10"/>
  <c r="W14" i="10"/>
  <c r="S13" i="10"/>
  <c r="AE14" i="10"/>
  <c r="F13" i="10"/>
  <c r="A10" i="10" s="1"/>
  <c r="V13" i="10"/>
  <c r="AF13" i="10"/>
  <c r="AG13" i="10"/>
  <c r="L13" i="10"/>
  <c r="AI14" i="10"/>
  <c r="AH15" i="10"/>
  <c r="AG15" i="10"/>
  <c r="AH14" i="10"/>
  <c r="AE54" i="5"/>
  <c r="AF54" i="5"/>
  <c r="R1698" i="10"/>
  <c r="AI1698" i="10"/>
  <c r="R14" i="10"/>
  <c r="AB54" i="5"/>
  <c r="AD14" i="10"/>
  <c r="Z14" i="10"/>
  <c r="I1698" i="10"/>
  <c r="I9" i="10" s="1"/>
  <c r="O14" i="10"/>
  <c r="AG54" i="5"/>
  <c r="T14" i="10"/>
  <c r="Z1698" i="10"/>
  <c r="S1698" i="10"/>
  <c r="L1698" i="10"/>
  <c r="L9" i="10" s="1"/>
  <c r="AB14" i="10"/>
  <c r="G1692" i="10"/>
  <c r="G13" i="10"/>
  <c r="AD1698" i="10"/>
  <c r="AD9" i="10" s="1"/>
  <c r="AB1698" i="10"/>
  <c r="J1698" i="10"/>
  <c r="J9" i="10" s="1"/>
  <c r="K1698" i="10"/>
  <c r="K9" i="10" s="1"/>
  <c r="X14" i="10"/>
  <c r="AH64" i="5"/>
  <c r="AC14" i="10"/>
  <c r="T1698" i="10"/>
  <c r="T9" i="10" s="1"/>
  <c r="H1698" i="10"/>
  <c r="H9" i="10" s="1"/>
  <c r="F866" i="10"/>
  <c r="F867" i="10"/>
  <c r="V14" i="10"/>
  <c r="V80" i="5"/>
  <c r="W1692" i="10"/>
  <c r="L80" i="5"/>
  <c r="M1692" i="10"/>
  <c r="AA80" i="5"/>
  <c r="AB1692" i="10"/>
  <c r="L30" i="5"/>
  <c r="L39" i="5" s="1"/>
  <c r="M1697" i="10"/>
  <c r="M8" i="10" s="1"/>
  <c r="AH30" i="5"/>
  <c r="AH39" i="5" s="1"/>
  <c r="AI1697" i="10"/>
  <c r="AI8" i="10" s="1"/>
  <c r="AC30" i="5"/>
  <c r="AC72" i="5" s="1"/>
  <c r="AD1697" i="10"/>
  <c r="S30" i="5"/>
  <c r="S72" i="5" s="1"/>
  <c r="T1697" i="10"/>
  <c r="AE1698" i="10"/>
  <c r="O30" i="5"/>
  <c r="O72" i="5" s="1"/>
  <c r="P1697" i="10"/>
  <c r="P8" i="10" s="1"/>
  <c r="Z54" i="5"/>
  <c r="V54" i="5"/>
  <c r="J1693" i="10"/>
  <c r="AG1693" i="10"/>
  <c r="AG80" i="5"/>
  <c r="AH1692" i="10"/>
  <c r="J80" i="5"/>
  <c r="K1692" i="10"/>
  <c r="AB30" i="5"/>
  <c r="AB72" i="5" s="1"/>
  <c r="AC1697" i="10"/>
  <c r="AC8" i="10" s="1"/>
  <c r="W80" i="5"/>
  <c r="X1692" i="10"/>
  <c r="Q30" i="5"/>
  <c r="Q72" i="5" s="1"/>
  <c r="R1697" i="10"/>
  <c r="X1698" i="10"/>
  <c r="X9" i="10" s="1"/>
  <c r="AH54" i="5"/>
  <c r="H1693" i="10"/>
  <c r="L1693" i="10"/>
  <c r="K1693" i="10"/>
  <c r="P80" i="5"/>
  <c r="Q1692" i="10"/>
  <c r="AE80" i="5"/>
  <c r="AF1692" i="10"/>
  <c r="Z80" i="5"/>
  <c r="AA1692" i="10"/>
  <c r="Y80" i="5"/>
  <c r="Z1692" i="10"/>
  <c r="W1698" i="10"/>
  <c r="Z30" i="5"/>
  <c r="Z72" i="5" s="1"/>
  <c r="AA1697" i="10"/>
  <c r="AA8" i="10" s="1"/>
  <c r="P1698" i="10"/>
  <c r="Y54" i="5"/>
  <c r="Q54" i="5"/>
  <c r="AH1693" i="10"/>
  <c r="Y1693" i="10"/>
  <c r="AE1693" i="10"/>
  <c r="AD1693" i="10"/>
  <c r="N10" i="5"/>
  <c r="N52" i="5" s="1"/>
  <c r="O18" i="10"/>
  <c r="U80" i="5"/>
  <c r="V1692" i="10"/>
  <c r="S80" i="5"/>
  <c r="T1692" i="10"/>
  <c r="W30" i="5"/>
  <c r="W39" i="5" s="1"/>
  <c r="X1697" i="10"/>
  <c r="X8" i="10" s="1"/>
  <c r="AF80" i="5"/>
  <c r="AG1692" i="10"/>
  <c r="I80" i="5"/>
  <c r="J1692" i="10"/>
  <c r="M9" i="10"/>
  <c r="Y30" i="5"/>
  <c r="Y72" i="5" s="1"/>
  <c r="Z1697" i="10"/>
  <c r="Z8" i="10" s="1"/>
  <c r="AG1698" i="10"/>
  <c r="AF1693" i="10"/>
  <c r="AI1693" i="10"/>
  <c r="O80" i="5"/>
  <c r="P1692" i="10"/>
  <c r="AA1698" i="10"/>
  <c r="AG30" i="5"/>
  <c r="AG72" i="5" s="1"/>
  <c r="AH1697" i="10"/>
  <c r="AH8" i="10" s="1"/>
  <c r="X80" i="5"/>
  <c r="Y1692" i="10"/>
  <c r="H80" i="5"/>
  <c r="I1692" i="10"/>
  <c r="Z1693" i="10"/>
  <c r="Q1693" i="10"/>
  <c r="W1693" i="10"/>
  <c r="V1693" i="10"/>
  <c r="AA1694" i="10"/>
  <c r="X30" i="5"/>
  <c r="X72" i="5" s="1"/>
  <c r="Y1697" i="10"/>
  <c r="P30" i="5"/>
  <c r="P72" i="5" s="1"/>
  <c r="Q1697" i="10"/>
  <c r="V1698" i="10"/>
  <c r="V9" i="10" s="1"/>
  <c r="AE30" i="5"/>
  <c r="AE72" i="5" s="1"/>
  <c r="AF1697" i="10"/>
  <c r="AC1698" i="10"/>
  <c r="AC9" i="10" s="1"/>
  <c r="U30" i="5"/>
  <c r="U72" i="5" s="1"/>
  <c r="V1697" i="10"/>
  <c r="V8" i="10" s="1"/>
  <c r="O1698" i="10"/>
  <c r="K30" i="5"/>
  <c r="K72" i="5" s="1"/>
  <c r="L1697" i="10"/>
  <c r="L8" i="10" s="1"/>
  <c r="X1693" i="10"/>
  <c r="AC1693" i="10"/>
  <c r="AB1693" i="10"/>
  <c r="AA1693" i="10"/>
  <c r="V30" i="5"/>
  <c r="V72" i="5" s="1"/>
  <c r="W1697" i="10"/>
  <c r="R80" i="5"/>
  <c r="S1692" i="10"/>
  <c r="AH80" i="5"/>
  <c r="AI1692" i="10"/>
  <c r="K23" i="5"/>
  <c r="K65" i="5" s="1"/>
  <c r="L1442" i="10"/>
  <c r="AD80" i="5"/>
  <c r="AE1692" i="10"/>
  <c r="AB80" i="5"/>
  <c r="AC1692" i="10"/>
  <c r="Q1698" i="10"/>
  <c r="M30" i="5"/>
  <c r="M39" i="5" s="1"/>
  <c r="N1697" i="10"/>
  <c r="AF1698" i="10"/>
  <c r="AF9" i="10" s="1"/>
  <c r="R30" i="5"/>
  <c r="R39" i="5" s="1"/>
  <c r="S1697" i="10"/>
  <c r="S8" i="10" s="1"/>
  <c r="S54" i="5"/>
  <c r="L54" i="5"/>
  <c r="I1693" i="10"/>
  <c r="N71" i="5"/>
  <c r="O1692" i="10"/>
  <c r="U1693" i="10"/>
  <c r="Q80" i="5"/>
  <c r="R1692" i="10"/>
  <c r="M80" i="5"/>
  <c r="N1692" i="10"/>
  <c r="AC80" i="5"/>
  <c r="AD1692" i="10"/>
  <c r="K80" i="5"/>
  <c r="L1692" i="10"/>
  <c r="AD30" i="5"/>
  <c r="AD39" i="5" s="1"/>
  <c r="AE1697" i="10"/>
  <c r="AH1698" i="10"/>
  <c r="AH9" i="10" s="1"/>
  <c r="J30" i="5"/>
  <c r="J39" i="5" s="1"/>
  <c r="K1697" i="10"/>
  <c r="H30" i="5"/>
  <c r="H72" i="5" s="1"/>
  <c r="G1697" i="10"/>
  <c r="G8" i="10" s="1"/>
  <c r="I30" i="5"/>
  <c r="I72" i="5" s="1"/>
  <c r="J1697" i="10"/>
  <c r="J8" i="10" s="1"/>
  <c r="Y1698" i="10"/>
  <c r="AA30" i="5"/>
  <c r="AA39" i="5" s="1"/>
  <c r="AB1697" i="10"/>
  <c r="AB8" i="10" s="1"/>
  <c r="AF30" i="5"/>
  <c r="AF39" i="5" s="1"/>
  <c r="AG1697" i="10"/>
  <c r="AG8" i="10" s="1"/>
  <c r="P1693" i="10"/>
  <c r="O1693" i="10"/>
  <c r="U1694" i="10"/>
  <c r="T1693" i="10"/>
  <c r="S1693" i="10"/>
  <c r="AG23" i="5"/>
  <c r="AG65" i="5" s="1"/>
  <c r="AH1442" i="10"/>
  <c r="O23" i="5"/>
  <c r="O65" i="5" s="1"/>
  <c r="P1442" i="10"/>
  <c r="AE23" i="5"/>
  <c r="AE65" i="5" s="1"/>
  <c r="AF1442" i="10"/>
  <c r="U23" i="5"/>
  <c r="U65" i="5" s="1"/>
  <c r="V1442" i="10"/>
  <c r="N23" i="5"/>
  <c r="N65" i="5" s="1"/>
  <c r="Y23" i="5"/>
  <c r="Y65" i="5" s="1"/>
  <c r="AC23" i="5"/>
  <c r="AC65" i="5" s="1"/>
  <c r="AD1442" i="10"/>
  <c r="L23" i="5"/>
  <c r="L65" i="5" s="1"/>
  <c r="M1442" i="10"/>
  <c r="Z23" i="5"/>
  <c r="Z65" i="5" s="1"/>
  <c r="P23" i="5"/>
  <c r="P65" i="5" s="1"/>
  <c r="Q1442" i="10"/>
  <c r="AB23" i="5"/>
  <c r="AB65" i="5" s="1"/>
  <c r="AC1442" i="10"/>
  <c r="X23" i="5"/>
  <c r="X65" i="5" s="1"/>
  <c r="Y1442" i="10"/>
  <c r="J23" i="5"/>
  <c r="J65" i="5" s="1"/>
  <c r="K1442" i="10"/>
  <c r="AA23" i="5"/>
  <c r="AA65" i="5" s="1"/>
  <c r="R23" i="5"/>
  <c r="R65" i="5" s="1"/>
  <c r="S1442" i="10"/>
  <c r="AD23" i="5"/>
  <c r="AD65" i="5" s="1"/>
  <c r="AE1442" i="10"/>
  <c r="V23" i="5"/>
  <c r="V65" i="5" s="1"/>
  <c r="W1442" i="10"/>
  <c r="S23" i="5"/>
  <c r="S65" i="5" s="1"/>
  <c r="T1442" i="10"/>
  <c r="AH23" i="5"/>
  <c r="AH65" i="5" s="1"/>
  <c r="M23" i="5"/>
  <c r="M65" i="5" s="1"/>
  <c r="N1442" i="10"/>
  <c r="W23" i="5"/>
  <c r="W65" i="5" s="1"/>
  <c r="X1442" i="10"/>
  <c r="AF23" i="5"/>
  <c r="AF65" i="5" s="1"/>
  <c r="AG1442" i="10"/>
  <c r="Q23" i="5"/>
  <c r="Q65" i="5" s="1"/>
  <c r="R1442" i="10"/>
  <c r="F1697" i="10"/>
  <c r="G30" i="5"/>
  <c r="E3" i="5"/>
  <c r="F72" i="5"/>
  <c r="F39" i="5"/>
  <c r="X1135" i="10"/>
  <c r="X1134" i="10"/>
  <c r="Z64" i="5"/>
  <c r="AC1470" i="10"/>
  <c r="AC1471" i="10"/>
  <c r="AB1470" i="10"/>
  <c r="AB1471" i="10"/>
  <c r="S1470" i="10"/>
  <c r="S1471" i="10"/>
  <c r="AC1248" i="10"/>
  <c r="AC1247" i="10"/>
  <c r="Q1452" i="10"/>
  <c r="Q1453" i="10"/>
  <c r="AB1248" i="10"/>
  <c r="AB1247" i="10"/>
  <c r="P1462" i="10"/>
  <c r="P1461" i="10"/>
  <c r="P1452" i="10"/>
  <c r="P1453" i="10"/>
  <c r="S1134" i="10"/>
  <c r="S1135" i="10"/>
  <c r="AE4" i="16"/>
  <c r="W1461" i="10"/>
  <c r="W1462" i="10"/>
  <c r="R1135" i="10"/>
  <c r="R1134" i="10"/>
  <c r="F164" i="16"/>
  <c r="G168" i="16"/>
  <c r="G164" i="16" s="1"/>
  <c r="Q1247" i="10"/>
  <c r="Q1248" i="10"/>
  <c r="Q4" i="16"/>
  <c r="AF4" i="16"/>
  <c r="AA49" i="5"/>
  <c r="W1134" i="10"/>
  <c r="W1135" i="10"/>
  <c r="E6" i="16"/>
  <c r="F117" i="16"/>
  <c r="M15" i="16"/>
  <c r="T1452" i="10"/>
  <c r="T1453" i="10"/>
  <c r="AI1461" i="10"/>
  <c r="AI1462" i="10"/>
  <c r="AD1248" i="10"/>
  <c r="AD1247" i="10"/>
  <c r="Q1461" i="10"/>
  <c r="Q1462" i="10"/>
  <c r="Y1471" i="10"/>
  <c r="Y1470" i="10"/>
  <c r="O355" i="16"/>
  <c r="S1248" i="10"/>
  <c r="S1247" i="10"/>
  <c r="W49" i="5"/>
  <c r="P1471" i="10"/>
  <c r="P1470" i="10"/>
  <c r="R1248" i="10"/>
  <c r="R1247" i="10"/>
  <c r="W1471" i="10"/>
  <c r="W1470" i="10"/>
  <c r="AD1461" i="10"/>
  <c r="AD1462" i="10"/>
  <c r="AG1247" i="10"/>
  <c r="AG1248" i="10"/>
  <c r="I4" i="16"/>
  <c r="X4" i="16"/>
  <c r="V1470" i="10"/>
  <c r="V1471" i="10"/>
  <c r="P1135" i="10"/>
  <c r="P1134" i="10"/>
  <c r="T1470" i="10"/>
  <c r="T1471" i="10"/>
  <c r="AA1453" i="10"/>
  <c r="AA1452" i="10"/>
  <c r="AD1134" i="10"/>
  <c r="AD1135" i="10"/>
  <c r="AG10" i="16"/>
  <c r="AI1470" i="10"/>
  <c r="AI1471" i="10"/>
  <c r="Z1462" i="10"/>
  <c r="Z1461" i="10"/>
  <c r="Z1453" i="10"/>
  <c r="Z1452" i="10"/>
  <c r="U1135" i="10"/>
  <c r="U1134" i="10"/>
  <c r="Y1452" i="10"/>
  <c r="Y1453" i="10"/>
  <c r="T1134" i="10"/>
  <c r="T1135" i="10"/>
  <c r="AF1461" i="10"/>
  <c r="AF1462" i="10"/>
  <c r="AI1134" i="10"/>
  <c r="AI1135" i="10"/>
  <c r="W1453" i="10"/>
  <c r="W1452" i="10"/>
  <c r="AH1135" i="10"/>
  <c r="AH1134" i="10"/>
  <c r="V1452" i="10"/>
  <c r="V1453" i="10"/>
  <c r="AG1134" i="10"/>
  <c r="AG1135" i="10"/>
  <c r="U49" i="5"/>
  <c r="P4" i="16"/>
  <c r="O1247" i="10"/>
  <c r="O1248" i="10"/>
  <c r="O1246" i="10"/>
  <c r="AC1461" i="10"/>
  <c r="AC1462" i="10"/>
  <c r="P1248" i="10"/>
  <c r="P1247" i="10"/>
  <c r="AH10" i="16"/>
  <c r="U1471" i="10"/>
  <c r="U1470" i="10"/>
  <c r="AB1461" i="10"/>
  <c r="AB1462" i="10"/>
  <c r="U1247" i="10"/>
  <c r="U1248" i="10"/>
  <c r="R1471" i="10"/>
  <c r="R1470" i="10"/>
  <c r="AG1461" i="10"/>
  <c r="AG1462" i="10"/>
  <c r="T1248" i="10"/>
  <c r="T1247" i="10"/>
  <c r="AE1672" i="10"/>
  <c r="AE1449" i="10" s="1"/>
  <c r="AE1671" i="10"/>
  <c r="AE1448" i="10" s="1"/>
  <c r="X1452" i="10"/>
  <c r="X1453" i="10"/>
  <c r="AI1247" i="10"/>
  <c r="AI1248" i="10"/>
  <c r="AF1470" i="10"/>
  <c r="AF1471" i="10"/>
  <c r="O1461" i="10"/>
  <c r="O1460" i="10"/>
  <c r="N20" i="5" s="1"/>
  <c r="N62" i="5" s="1"/>
  <c r="O1462" i="10"/>
  <c r="AH1247" i="10"/>
  <c r="AH1248" i="10"/>
  <c r="O1135" i="10"/>
  <c r="O1134" i="10"/>
  <c r="O1133" i="10"/>
  <c r="AF1247" i="10"/>
  <c r="AF1248" i="10"/>
  <c r="AA1684" i="10"/>
  <c r="AA1685" i="10"/>
  <c r="AB1452" i="10"/>
  <c r="AB1453" i="10"/>
  <c r="AA1461" i="10"/>
  <c r="AA1462" i="10"/>
  <c r="V1248" i="10"/>
  <c r="V1247" i="10"/>
  <c r="AH1452" i="10"/>
  <c r="AH1453" i="10"/>
  <c r="AH1470" i="10"/>
  <c r="AH1471" i="10"/>
  <c r="Q1471" i="10"/>
  <c r="Q1470" i="10"/>
  <c r="N355" i="16"/>
  <c r="O4" i="16"/>
  <c r="O1469" i="10"/>
  <c r="N21" i="5" s="1"/>
  <c r="N63" i="5" s="1"/>
  <c r="O1471" i="10"/>
  <c r="O1470" i="10"/>
  <c r="V1461" i="10"/>
  <c r="V1462" i="10"/>
  <c r="Y1135" i="10"/>
  <c r="Y1134" i="10"/>
  <c r="H138" i="16"/>
  <c r="G134" i="16"/>
  <c r="AE1247" i="10"/>
  <c r="AE1248" i="10"/>
  <c r="AC1452" i="10"/>
  <c r="AC1453" i="10"/>
  <c r="U1453" i="10"/>
  <c r="U1452" i="10"/>
  <c r="AF1135" i="10"/>
  <c r="AF1134" i="10"/>
  <c r="AF10" i="16"/>
  <c r="S1684" i="10"/>
  <c r="S1685" i="10"/>
  <c r="AI1452" i="10"/>
  <c r="AI1453" i="10"/>
  <c r="V1134" i="10"/>
  <c r="V1135" i="10"/>
  <c r="R1461" i="10"/>
  <c r="R1462" i="10"/>
  <c r="L479" i="16"/>
  <c r="L471" i="16" s="1"/>
  <c r="K471" i="16"/>
  <c r="AG1452" i="10"/>
  <c r="AG1453" i="10"/>
  <c r="W1672" i="10"/>
  <c r="W1449" i="10" s="1"/>
  <c r="W1671" i="10"/>
  <c r="W1448" i="10" s="1"/>
  <c r="X1461" i="10"/>
  <c r="X1462" i="10"/>
  <c r="AA1134" i="10"/>
  <c r="AA1135" i="10"/>
  <c r="G4" i="16"/>
  <c r="AE1453" i="10"/>
  <c r="AE1452" i="10"/>
  <c r="Z1135" i="10"/>
  <c r="Z1134" i="10"/>
  <c r="AD1452" i="10"/>
  <c r="AD1453" i="10"/>
  <c r="Y1247" i="10"/>
  <c r="Y1248" i="10"/>
  <c r="M355" i="16"/>
  <c r="AE1135" i="10"/>
  <c r="AE1134" i="10"/>
  <c r="T1461" i="10"/>
  <c r="T1462" i="10"/>
  <c r="S1461" i="10"/>
  <c r="S1462" i="10"/>
  <c r="S1452" i="10"/>
  <c r="S1453" i="10"/>
  <c r="M14" i="10"/>
  <c r="AA1470" i="10"/>
  <c r="AA1471" i="10"/>
  <c r="R1453" i="10"/>
  <c r="R1452" i="10"/>
  <c r="Y1461" i="10"/>
  <c r="Y1462" i="10"/>
  <c r="AG1470" i="10"/>
  <c r="AG1471" i="10"/>
  <c r="AF1452" i="10"/>
  <c r="AF1453" i="10"/>
  <c r="AA1248" i="10"/>
  <c r="AA1247" i="10"/>
  <c r="AE1461" i="10"/>
  <c r="AE1462" i="10"/>
  <c r="O1452" i="10"/>
  <c r="O1451" i="10"/>
  <c r="O1453" i="10"/>
  <c r="Z1247" i="10"/>
  <c r="Z1248" i="10"/>
  <c r="K866" i="10"/>
  <c r="AE1470" i="10"/>
  <c r="AE1471" i="10"/>
  <c r="AG4" i="16"/>
  <c r="L355" i="16"/>
  <c r="V208" i="16"/>
  <c r="U208" i="16"/>
  <c r="AD1470" i="10"/>
  <c r="AD1471" i="10"/>
  <c r="U1461" i="10"/>
  <c r="U1462" i="10"/>
  <c r="X1248" i="10"/>
  <c r="X1247" i="10"/>
  <c r="U15" i="10"/>
  <c r="U14" i="10"/>
  <c r="AH1461" i="10"/>
  <c r="AH1462" i="10"/>
  <c r="AC1135" i="10"/>
  <c r="AC1134" i="10"/>
  <c r="Z1470" i="10"/>
  <c r="Z1471" i="10"/>
  <c r="AB1134" i="10"/>
  <c r="AB1135" i="10"/>
  <c r="O1672" i="10"/>
  <c r="O1449" i="10" s="1"/>
  <c r="O1671" i="10"/>
  <c r="O1448" i="10" s="1"/>
  <c r="AE49" i="5"/>
  <c r="X1471" i="10"/>
  <c r="X1470" i="10"/>
  <c r="Q1135" i="10"/>
  <c r="Q1134" i="10"/>
  <c r="Y4" i="16"/>
  <c r="W1248" i="10"/>
  <c r="W1247" i="10"/>
  <c r="H882" i="10"/>
  <c r="N1837" i="10"/>
  <c r="AB79" i="5"/>
  <c r="F38" i="5"/>
  <c r="F80" i="5" s="1"/>
  <c r="AA73" i="5"/>
  <c r="I865" i="10"/>
  <c r="Q1837" i="10"/>
  <c r="L1837" i="10"/>
  <c r="M1850" i="10"/>
  <c r="F1850" i="10"/>
  <c r="AI1837" i="10"/>
  <c r="F1837" i="10"/>
  <c r="Y1837" i="10"/>
  <c r="T1837" i="10"/>
  <c r="M54" i="5"/>
  <c r="Z1837" i="10"/>
  <c r="O1837" i="10"/>
  <c r="W1837" i="10"/>
  <c r="AA1837" i="10"/>
  <c r="O54" i="5"/>
  <c r="P1837" i="10"/>
  <c r="P51" i="5"/>
  <c r="W1694" i="10"/>
  <c r="S1837" i="10"/>
  <c r="Q1694" i="10"/>
  <c r="AE1837" i="10"/>
  <c r="O1694" i="10"/>
  <c r="Y1694" i="10"/>
  <c r="AD867" i="10"/>
  <c r="Z867" i="10"/>
  <c r="L867" i="10"/>
  <c r="X1837" i="10"/>
  <c r="J1837" i="10"/>
  <c r="V867" i="10"/>
  <c r="R867" i="10"/>
  <c r="E11" i="5"/>
  <c r="AG1694" i="10"/>
  <c r="AF1837" i="10"/>
  <c r="AB1837" i="10"/>
  <c r="H1694" i="10"/>
  <c r="K1837" i="10"/>
  <c r="AC1837" i="10"/>
  <c r="P1694" i="10"/>
  <c r="I867" i="10"/>
  <c r="V1694" i="10"/>
  <c r="X1694" i="10"/>
  <c r="AD1837" i="10"/>
  <c r="AA867" i="10"/>
  <c r="N47" i="5"/>
  <c r="AG1837" i="10"/>
  <c r="T1694" i="10"/>
  <c r="S1694" i="10"/>
  <c r="AE867" i="10"/>
  <c r="AI1694" i="10"/>
  <c r="S867" i="10"/>
  <c r="G1837" i="10"/>
  <c r="V1837" i="10"/>
  <c r="L1850" i="10"/>
  <c r="X867" i="10"/>
  <c r="W867" i="10"/>
  <c r="H1837" i="10"/>
  <c r="N1444" i="10"/>
  <c r="R1837" i="10"/>
  <c r="J1694" i="10"/>
  <c r="AB867" i="10"/>
  <c r="Y867" i="10"/>
  <c r="K867" i="10"/>
  <c r="J867" i="10"/>
  <c r="AG48" i="5"/>
  <c r="K1694" i="10"/>
  <c r="G80" i="5"/>
  <c r="L47" i="5"/>
  <c r="M1837" i="10"/>
  <c r="AH1837" i="10"/>
  <c r="Z1694" i="10"/>
  <c r="T867" i="10"/>
  <c r="Q867" i="10"/>
  <c r="H47" i="5"/>
  <c r="O1835" i="10"/>
  <c r="I1837" i="10"/>
  <c r="I1694" i="10"/>
  <c r="AH1694" i="10"/>
  <c r="AC867" i="10"/>
  <c r="F79" i="5"/>
  <c r="G9" i="10"/>
  <c r="W79" i="5"/>
  <c r="R79" i="5"/>
  <c r="AF79" i="5"/>
  <c r="M73" i="5"/>
  <c r="K48" i="5"/>
  <c r="M48" i="5"/>
  <c r="AC48" i="5"/>
  <c r="J48" i="5"/>
  <c r="U48" i="5"/>
  <c r="T48" i="5"/>
  <c r="AB48" i="5"/>
  <c r="G48" i="5"/>
  <c r="Q48" i="5"/>
  <c r="Y48" i="5"/>
  <c r="V48" i="5"/>
  <c r="P48" i="5"/>
  <c r="AE48" i="5"/>
  <c r="N48" i="5"/>
  <c r="AD48" i="5"/>
  <c r="S48" i="5"/>
  <c r="X48" i="5"/>
  <c r="AI13" i="10"/>
  <c r="M867" i="10"/>
  <c r="U10" i="10"/>
  <c r="E8" i="5"/>
  <c r="L55" i="5"/>
  <c r="H50" i="5"/>
  <c r="L51" i="5"/>
  <c r="O51" i="5"/>
  <c r="AC51" i="5"/>
  <c r="AA79" i="5"/>
  <c r="AH79" i="5"/>
  <c r="U51" i="5"/>
  <c r="M51" i="5"/>
  <c r="V51" i="5"/>
  <c r="AH51" i="5"/>
  <c r="Z51" i="5"/>
  <c r="S79" i="5"/>
  <c r="Z79" i="5"/>
  <c r="Q51" i="5"/>
  <c r="AB51" i="5"/>
  <c r="J51" i="5"/>
  <c r="AG51" i="5"/>
  <c r="P45" i="5"/>
  <c r="E30" i="5"/>
  <c r="E39" i="5" s="1"/>
  <c r="AA51" i="5"/>
  <c r="T51" i="5"/>
  <c r="AE51" i="5"/>
  <c r="H51" i="5"/>
  <c r="W51" i="5"/>
  <c r="R51" i="5"/>
  <c r="AF51" i="5"/>
  <c r="J79" i="5"/>
  <c r="I51" i="5"/>
  <c r="I79" i="5"/>
  <c r="N51" i="5"/>
  <c r="X51" i="5"/>
  <c r="E9" i="5"/>
  <c r="S51" i="5"/>
  <c r="F9" i="5"/>
  <c r="F51" i="5" s="1"/>
  <c r="K51" i="5"/>
  <c r="AD51" i="5"/>
  <c r="Y51" i="5"/>
  <c r="E12" i="5"/>
  <c r="F23" i="5"/>
  <c r="F65" i="5" s="1"/>
  <c r="T65" i="5"/>
  <c r="E23" i="5"/>
  <c r="M57" i="5"/>
  <c r="F15" i="5"/>
  <c r="F57" i="5" s="1"/>
  <c r="AE57" i="5"/>
  <c r="P57" i="5"/>
  <c r="T57" i="5"/>
  <c r="U57" i="5"/>
  <c r="W57" i="5"/>
  <c r="S57" i="5"/>
  <c r="L57" i="5"/>
  <c r="AF57" i="5"/>
  <c r="O57" i="5"/>
  <c r="V57" i="5"/>
  <c r="X57" i="5"/>
  <c r="J57" i="5"/>
  <c r="AG57" i="5"/>
  <c r="AB57" i="5"/>
  <c r="N57" i="5"/>
  <c r="AA57" i="5"/>
  <c r="K57" i="5"/>
  <c r="G57" i="5"/>
  <c r="AH57" i="5"/>
  <c r="Y57" i="5"/>
  <c r="AC57" i="5"/>
  <c r="AD57" i="5"/>
  <c r="I57" i="5"/>
  <c r="Z57" i="5"/>
  <c r="R57" i="5"/>
  <c r="Q57" i="5"/>
  <c r="S53" i="5"/>
  <c r="AF53" i="5"/>
  <c r="AG53" i="5"/>
  <c r="Y53" i="5"/>
  <c r="X53" i="5"/>
  <c r="N53" i="5"/>
  <c r="K53" i="5"/>
  <c r="Z53" i="5"/>
  <c r="W53" i="5"/>
  <c r="Q53" i="5"/>
  <c r="I53" i="5"/>
  <c r="AB53" i="5"/>
  <c r="R53" i="5"/>
  <c r="U53" i="5"/>
  <c r="F11" i="5"/>
  <c r="F53" i="5" s="1"/>
  <c r="V53" i="5"/>
  <c r="AE53" i="5"/>
  <c r="T53" i="5"/>
  <c r="J53" i="5"/>
  <c r="M53" i="5"/>
  <c r="AC53" i="5"/>
  <c r="L53" i="5"/>
  <c r="AA53" i="5"/>
  <c r="AH53" i="5"/>
  <c r="AD53" i="5"/>
  <c r="N1850" i="10"/>
  <c r="G1850" i="10"/>
  <c r="G1663" i="10"/>
  <c r="M1605" i="10"/>
  <c r="I1605" i="10"/>
  <c r="I33" i="21"/>
  <c r="I31" i="21" s="1"/>
  <c r="I32" i="21" s="1"/>
  <c r="J33" i="21" s="1"/>
  <c r="J31" i="21" s="1"/>
  <c r="J32" i="21" s="1"/>
  <c r="J38" i="21"/>
  <c r="L49" i="21"/>
  <c r="N42" i="21"/>
  <c r="Q61" i="21"/>
  <c r="L57" i="21"/>
  <c r="P55" i="21"/>
  <c r="K45" i="21"/>
  <c r="M62" i="21"/>
  <c r="P48" i="21"/>
  <c r="J24" i="21"/>
  <c r="M36" i="21"/>
  <c r="G19" i="21"/>
  <c r="G26" i="21"/>
  <c r="I69" i="21"/>
  <c r="J18" i="21"/>
  <c r="K30" i="21"/>
  <c r="H11" i="16"/>
  <c r="Q11" i="16"/>
  <c r="I11" i="16"/>
  <c r="V11" i="16"/>
  <c r="M11" i="16"/>
  <c r="O11" i="16"/>
  <c r="AF11" i="16"/>
  <c r="J11" i="16"/>
  <c r="AB11" i="16"/>
  <c r="W11" i="16"/>
  <c r="AG11" i="16"/>
  <c r="X11" i="16"/>
  <c r="G11" i="16"/>
  <c r="Z11" i="16"/>
  <c r="AA11" i="16"/>
  <c r="AG527" i="16"/>
  <c r="E11" i="16"/>
  <c r="S11" i="16"/>
  <c r="T11" i="16"/>
  <c r="Y11" i="16"/>
  <c r="K11" i="16"/>
  <c r="AE11" i="16"/>
  <c r="L7" i="16"/>
  <c r="R11" i="16"/>
  <c r="AB7" i="16"/>
  <c r="O7" i="16"/>
  <c r="R7" i="16"/>
  <c r="AE7" i="16"/>
  <c r="AH11" i="16"/>
  <c r="T7" i="16"/>
  <c r="W7" i="16"/>
  <c r="AC11" i="16"/>
  <c r="P11" i="16"/>
  <c r="M7" i="16"/>
  <c r="L11" i="16"/>
  <c r="AH7" i="16"/>
  <c r="U7" i="16"/>
  <c r="E7" i="16"/>
  <c r="U11" i="16"/>
  <c r="AD11" i="16"/>
  <c r="F7" i="16"/>
  <c r="AC7" i="16"/>
  <c r="X7" i="16"/>
  <c r="AG7" i="16"/>
  <c r="P7" i="16"/>
  <c r="H7" i="16"/>
  <c r="Z7" i="16"/>
  <c r="N7" i="16"/>
  <c r="J7" i="16"/>
  <c r="F527" i="16"/>
  <c r="N11" i="16"/>
  <c r="AF527" i="16"/>
  <c r="AF7" i="16"/>
  <c r="F11" i="16"/>
  <c r="AA7" i="16"/>
  <c r="Y7" i="16"/>
  <c r="G7" i="16"/>
  <c r="Q7" i="16"/>
  <c r="AD7" i="16"/>
  <c r="S7" i="16"/>
  <c r="K7" i="16"/>
  <c r="I7" i="16"/>
  <c r="V7" i="16"/>
  <c r="S439" i="16"/>
  <c r="R355" i="16"/>
  <c r="N10" i="16"/>
  <c r="T15" i="16"/>
  <c r="I359" i="16"/>
  <c r="H355" i="16"/>
  <c r="AH527" i="16"/>
  <c r="Y316" i="16"/>
  <c r="X208" i="16"/>
  <c r="I212" i="16"/>
  <c r="H208" i="16"/>
  <c r="AE527" i="16"/>
  <c r="Q15" i="16"/>
  <c r="I147" i="16"/>
  <c r="J151" i="16"/>
  <c r="J147" i="16" s="1"/>
  <c r="F6" i="16"/>
  <c r="L199" i="16"/>
  <c r="K195" i="16"/>
  <c r="K10" i="16" s="1"/>
  <c r="R15" i="16"/>
  <c r="Q355" i="16"/>
  <c r="K335" i="16"/>
  <c r="J331" i="16"/>
  <c r="H117" i="16"/>
  <c r="I121" i="16"/>
  <c r="W208" i="16"/>
  <c r="N60" i="16"/>
  <c r="M40" i="16"/>
  <c r="H44" i="16"/>
  <c r="G40" i="16"/>
  <c r="I321" i="16"/>
  <c r="J325" i="16"/>
  <c r="V15" i="16"/>
  <c r="W35" i="16"/>
  <c r="E527" i="16"/>
  <c r="U15" i="16"/>
  <c r="S15" i="16"/>
  <c r="O195" i="16"/>
  <c r="O10" i="16" s="1"/>
  <c r="P203" i="16"/>
  <c r="N15" i="16"/>
  <c r="L15" i="16"/>
  <c r="F65" i="8"/>
  <c r="Z9" i="10" l="1"/>
  <c r="Y9" i="10"/>
  <c r="Q9" i="10"/>
  <c r="V19" i="30"/>
  <c r="V12" i="26" s="1"/>
  <c r="R19" i="30"/>
  <c r="R12" i="26" s="1"/>
  <c r="S4" i="10"/>
  <c r="R41" i="5" s="1"/>
  <c r="U19" i="30"/>
  <c r="U12" i="26" s="1"/>
  <c r="W19" i="30"/>
  <c r="W12" i="26" s="1"/>
  <c r="AB19" i="30"/>
  <c r="AB12" i="26" s="1"/>
  <c r="M19" i="30"/>
  <c r="M12" i="26" s="1"/>
  <c r="F19" i="30"/>
  <c r="F12" i="26" s="1"/>
  <c r="J5" i="10"/>
  <c r="N19" i="30"/>
  <c r="N12" i="26" s="1"/>
  <c r="S19" i="30"/>
  <c r="S12" i="26" s="1"/>
  <c r="Z19" i="30"/>
  <c r="Z12" i="26" s="1"/>
  <c r="H19" i="30"/>
  <c r="H12" i="26" s="1"/>
  <c r="O19" i="30"/>
  <c r="O12" i="26" s="1"/>
  <c r="L19" i="30"/>
  <c r="L12" i="26" s="1"/>
  <c r="AA19" i="30"/>
  <c r="AA12" i="26" s="1"/>
  <c r="T19" i="30"/>
  <c r="T12" i="26" s="1"/>
  <c r="G19" i="30"/>
  <c r="G12" i="26" s="1"/>
  <c r="AC19" i="30"/>
  <c r="AC12" i="26" s="1"/>
  <c r="Q19" i="30"/>
  <c r="Q12" i="26" s="1"/>
  <c r="G202" i="5"/>
  <c r="H202" i="5"/>
  <c r="N56" i="5"/>
  <c r="M14" i="5"/>
  <c r="M56" i="5" s="1"/>
  <c r="G72" i="5"/>
  <c r="G39" i="5"/>
  <c r="I13" i="10"/>
  <c r="G11" i="5"/>
  <c r="P9" i="10"/>
  <c r="AG9" i="10"/>
  <c r="R4" i="10"/>
  <c r="Q41" i="5" s="1"/>
  <c r="AB9" i="10"/>
  <c r="R9" i="10"/>
  <c r="T4" i="10"/>
  <c r="S41" i="5" s="1"/>
  <c r="R42" i="5"/>
  <c r="AF4" i="10"/>
  <c r="AH4" i="10"/>
  <c r="AE4" i="10"/>
  <c r="AG4" i="10"/>
  <c r="K45" i="5"/>
  <c r="AB45" i="5"/>
  <c r="Z45" i="5"/>
  <c r="AA45" i="5"/>
  <c r="T45" i="5"/>
  <c r="S45" i="5"/>
  <c r="V45" i="5"/>
  <c r="AC45" i="5"/>
  <c r="AE884" i="10"/>
  <c r="AA883" i="10"/>
  <c r="AD883" i="10"/>
  <c r="AC883" i="10"/>
  <c r="X883" i="10"/>
  <c r="Z883" i="10"/>
  <c r="AF884" i="10"/>
  <c r="V883" i="10"/>
  <c r="O884" i="10"/>
  <c r="Y883" i="10"/>
  <c r="AB884" i="10"/>
  <c r="S883" i="10"/>
  <c r="Q883" i="10"/>
  <c r="AH883" i="10"/>
  <c r="AG883" i="10"/>
  <c r="F4" i="10"/>
  <c r="AF883" i="10"/>
  <c r="R883" i="10"/>
  <c r="P883" i="10"/>
  <c r="W883" i="10"/>
  <c r="AB883" i="10"/>
  <c r="T883" i="10"/>
  <c r="AE883" i="10"/>
  <c r="AI883" i="10"/>
  <c r="O883" i="10"/>
  <c r="Z884" i="10"/>
  <c r="U883" i="10"/>
  <c r="V884" i="10"/>
  <c r="Q884" i="10"/>
  <c r="R884" i="10"/>
  <c r="X884" i="10"/>
  <c r="AG884" i="10"/>
  <c r="AI884" i="10"/>
  <c r="P884" i="10"/>
  <c r="AC884" i="10"/>
  <c r="Y884" i="10"/>
  <c r="U884" i="10"/>
  <c r="AD884" i="10"/>
  <c r="W884" i="10"/>
  <c r="AA884" i="10"/>
  <c r="S884" i="10"/>
  <c r="T884" i="10"/>
  <c r="AH884" i="10"/>
  <c r="G884" i="10"/>
  <c r="I882" i="10"/>
  <c r="F884" i="10"/>
  <c r="O882" i="10"/>
  <c r="T40" i="5"/>
  <c r="G1605" i="10"/>
  <c r="G1444" i="10" s="1"/>
  <c r="J1603" i="10"/>
  <c r="J1605" i="10"/>
  <c r="L1605" i="10"/>
  <c r="L1444" i="10" s="1"/>
  <c r="AE15" i="10"/>
  <c r="N16" i="5"/>
  <c r="N58" i="5" s="1"/>
  <c r="O1442" i="10"/>
  <c r="N7" i="5"/>
  <c r="M13" i="10"/>
  <c r="Q15" i="10"/>
  <c r="Y15" i="10"/>
  <c r="V15" i="10"/>
  <c r="AB15" i="10"/>
  <c r="Z15" i="10"/>
  <c r="W15" i="10"/>
  <c r="X15" i="10"/>
  <c r="S15" i="10"/>
  <c r="T15" i="10"/>
  <c r="AA15" i="10"/>
  <c r="AD15" i="10"/>
  <c r="R15" i="10"/>
  <c r="AD54" i="5"/>
  <c r="J72" i="5"/>
  <c r="AD72" i="5"/>
  <c r="F3" i="5"/>
  <c r="F45" i="5" s="1"/>
  <c r="AC54" i="5"/>
  <c r="AC1699" i="10"/>
  <c r="AC10" i="10" s="1"/>
  <c r="I39" i="5"/>
  <c r="Q39" i="5"/>
  <c r="Q40" i="5" s="1"/>
  <c r="AF72" i="5"/>
  <c r="AI1442" i="10"/>
  <c r="W9" i="10"/>
  <c r="H39" i="5"/>
  <c r="S39" i="5"/>
  <c r="S40" i="5" s="1"/>
  <c r="AG39" i="5"/>
  <c r="AG40" i="5" s="1"/>
  <c r="AH1699" i="10"/>
  <c r="AH10" i="10" s="1"/>
  <c r="M1694" i="10"/>
  <c r="X1699" i="10"/>
  <c r="X10" i="10" s="1"/>
  <c r="X39" i="5"/>
  <c r="X40" i="5" s="1"/>
  <c r="S1699" i="10"/>
  <c r="S10" i="10" s="1"/>
  <c r="M1699" i="10"/>
  <c r="K39" i="5"/>
  <c r="K40" i="5" s="1"/>
  <c r="V39" i="5"/>
  <c r="V40" i="5" s="1"/>
  <c r="O9" i="10"/>
  <c r="O39" i="5"/>
  <c r="J1699" i="10"/>
  <c r="J10" i="10" s="1"/>
  <c r="AG1444" i="10"/>
  <c r="AH1443" i="10"/>
  <c r="H5" i="10"/>
  <c r="AE9" i="10"/>
  <c r="F1694" i="10"/>
  <c r="V1699" i="10"/>
  <c r="V10" i="10" s="1"/>
  <c r="M72" i="5"/>
  <c r="M5" i="10"/>
  <c r="R1699" i="10"/>
  <c r="R10" i="10" s="1"/>
  <c r="Z1699" i="10"/>
  <c r="Z10" i="10" s="1"/>
  <c r="F1699" i="10"/>
  <c r="AH72" i="5"/>
  <c r="K1699" i="10"/>
  <c r="K10" i="10" s="1"/>
  <c r="P1699" i="10"/>
  <c r="AG1443" i="10"/>
  <c r="AB39" i="5"/>
  <c r="W40" i="5"/>
  <c r="T1699" i="10"/>
  <c r="T10" i="10" s="1"/>
  <c r="P1443" i="10"/>
  <c r="AH1444" i="10"/>
  <c r="AC1444" i="10"/>
  <c r="V1443" i="10"/>
  <c r="V5" i="10" s="1"/>
  <c r="U39" i="5"/>
  <c r="U40" i="5" s="1"/>
  <c r="AG1699" i="10"/>
  <c r="AG10" i="10" s="1"/>
  <c r="AD1699" i="10"/>
  <c r="AD10" i="10" s="1"/>
  <c r="P1444" i="10"/>
  <c r="Z39" i="5"/>
  <c r="Z40" i="5" s="1"/>
  <c r="L1694" i="10"/>
  <c r="AE39" i="5"/>
  <c r="Y39" i="5"/>
  <c r="W72" i="5"/>
  <c r="AA72" i="5"/>
  <c r="V4" i="10"/>
  <c r="U41" i="5" s="1"/>
  <c r="X4" i="10"/>
  <c r="W4" i="10"/>
  <c r="N30" i="5"/>
  <c r="N39" i="5" s="1"/>
  <c r="O1697" i="10"/>
  <c r="O8" i="10" s="1"/>
  <c r="G1699" i="10"/>
  <c r="AA1699" i="10"/>
  <c r="AA10" i="10" s="1"/>
  <c r="P39" i="5"/>
  <c r="L5" i="10"/>
  <c r="N1694" i="10"/>
  <c r="AB1699" i="10"/>
  <c r="AB10" i="10" s="1"/>
  <c r="W1699" i="10"/>
  <c r="W10" i="10" s="1"/>
  <c r="Y1699" i="10"/>
  <c r="Y10" i="10" s="1"/>
  <c r="N1699" i="10"/>
  <c r="AD1444" i="10"/>
  <c r="T1444" i="10"/>
  <c r="AF1699" i="10"/>
  <c r="AF10" i="10" s="1"/>
  <c r="O1699" i="10"/>
  <c r="AD1443" i="10"/>
  <c r="S1443" i="10"/>
  <c r="V1444" i="10"/>
  <c r="T1443" i="10"/>
  <c r="Q1444" i="10"/>
  <c r="L72" i="5"/>
  <c r="Q1443" i="10"/>
  <c r="AA1442" i="10"/>
  <c r="AA4" i="10" s="1"/>
  <c r="AC39" i="5"/>
  <c r="H1697" i="10"/>
  <c r="I1697" i="10"/>
  <c r="I1699" i="10"/>
  <c r="I10" i="10" s="1"/>
  <c r="AE1699" i="10"/>
  <c r="AE10" i="10" s="1"/>
  <c r="AI1699" i="10"/>
  <c r="AI10" i="10" s="1"/>
  <c r="L1699" i="10"/>
  <c r="L10" i="10" s="1"/>
  <c r="S1444" i="10"/>
  <c r="Z1443" i="10"/>
  <c r="Y4" i="10"/>
  <c r="Q1699" i="10"/>
  <c r="Q10" i="10" s="1"/>
  <c r="AA1443" i="10"/>
  <c r="R72" i="5"/>
  <c r="AF1444" i="10"/>
  <c r="I5" i="10"/>
  <c r="L4" i="10"/>
  <c r="G79" i="5"/>
  <c r="E40" i="5"/>
  <c r="AA9" i="10"/>
  <c r="W1443" i="10"/>
  <c r="AI1684" i="10"/>
  <c r="AI1685" i="10"/>
  <c r="U1444" i="10"/>
  <c r="U1443" i="10"/>
  <c r="R1444" i="10"/>
  <c r="X1443" i="10"/>
  <c r="AI9" i="10"/>
  <c r="O1444" i="10"/>
  <c r="O1443" i="10"/>
  <c r="H134" i="16"/>
  <c r="I138" i="16"/>
  <c r="AB1443" i="10"/>
  <c r="AC1443" i="10"/>
  <c r="AB1444" i="10"/>
  <c r="AF15" i="10"/>
  <c r="AF14" i="10"/>
  <c r="N19" i="5"/>
  <c r="N61" i="5" s="1"/>
  <c r="S9" i="10"/>
  <c r="AB1442" i="10"/>
  <c r="AB4" i="10" s="1"/>
  <c r="Y1443" i="10"/>
  <c r="AF1443" i="10"/>
  <c r="AE1444" i="10"/>
  <c r="AE1443" i="10"/>
  <c r="R1443" i="10"/>
  <c r="R8" i="10"/>
  <c r="AF40" i="5"/>
  <c r="U45" i="5"/>
  <c r="AE8" i="10"/>
  <c r="R40" i="5"/>
  <c r="W8" i="10"/>
  <c r="K8" i="10"/>
  <c r="Y8" i="10"/>
  <c r="AF45" i="5"/>
  <c r="H867" i="10"/>
  <c r="G867" i="10"/>
  <c r="R45" i="5"/>
  <c r="W45" i="5"/>
  <c r="X45" i="5"/>
  <c r="Q45" i="5"/>
  <c r="H53" i="5"/>
  <c r="AD8" i="10"/>
  <c r="T8" i="10"/>
  <c r="AF8" i="10"/>
  <c r="N8" i="10"/>
  <c r="K54" i="5"/>
  <c r="G1694" i="10"/>
  <c r="AH48" i="5"/>
  <c r="AB1899" i="10"/>
  <c r="AB1694" i="10" s="1"/>
  <c r="M1444" i="10"/>
  <c r="AD45" i="5"/>
  <c r="AG45" i="5"/>
  <c r="Y45" i="5"/>
  <c r="H79" i="5"/>
  <c r="F8" i="10"/>
  <c r="O79" i="5"/>
  <c r="H48" i="5"/>
  <c r="N867" i="10"/>
  <c r="K882" i="10"/>
  <c r="T54" i="5"/>
  <c r="G51" i="5"/>
  <c r="H57" i="5"/>
  <c r="K39" i="21"/>
  <c r="O42" i="21"/>
  <c r="G70" i="21"/>
  <c r="G20" i="21"/>
  <c r="Q55" i="21"/>
  <c r="L30" i="21"/>
  <c r="Q48" i="21"/>
  <c r="M58" i="21"/>
  <c r="L50" i="21"/>
  <c r="N36" i="21"/>
  <c r="M63" i="21"/>
  <c r="K33" i="21"/>
  <c r="J69" i="21"/>
  <c r="K18" i="21"/>
  <c r="K43" i="21"/>
  <c r="R61" i="21"/>
  <c r="H27" i="21"/>
  <c r="K24" i="21"/>
  <c r="Z316" i="16"/>
  <c r="Y208" i="16"/>
  <c r="G6" i="16"/>
  <c r="G527" i="16"/>
  <c r="L335" i="16"/>
  <c r="K331" i="16"/>
  <c r="X35" i="16"/>
  <c r="W15" i="16"/>
  <c r="I44" i="16"/>
  <c r="H40" i="16"/>
  <c r="I355" i="16"/>
  <c r="J359" i="16"/>
  <c r="J355" i="16" s="1"/>
  <c r="J321" i="16"/>
  <c r="K325" i="16"/>
  <c r="K321" i="16" s="1"/>
  <c r="O60" i="16"/>
  <c r="N40" i="16"/>
  <c r="Q203" i="16"/>
  <c r="P195" i="16"/>
  <c r="P10" i="16" s="1"/>
  <c r="L195" i="16"/>
  <c r="L10" i="16" s="1"/>
  <c r="M199" i="16"/>
  <c r="M195" i="16" s="1"/>
  <c r="M10" i="16" s="1"/>
  <c r="J121" i="16"/>
  <c r="I117" i="16"/>
  <c r="J212" i="16"/>
  <c r="I208" i="16"/>
  <c r="T439" i="16"/>
  <c r="S355" i="16"/>
  <c r="E69" i="8"/>
  <c r="R6" i="10" l="1"/>
  <c r="G167" i="5"/>
  <c r="R2153" i="10"/>
  <c r="G53" i="5"/>
  <c r="N49" i="5"/>
  <c r="J19" i="30"/>
  <c r="J12" i="26" s="1"/>
  <c r="AC5" i="10"/>
  <c r="W5" i="10"/>
  <c r="AA5" i="10"/>
  <c r="U5" i="10"/>
  <c r="R3" i="10"/>
  <c r="S6" i="10"/>
  <c r="U6" i="10"/>
  <c r="V6" i="10"/>
  <c r="S5" i="10"/>
  <c r="T6" i="10"/>
  <c r="T5" i="10"/>
  <c r="AH5" i="10"/>
  <c r="Q42" i="5"/>
  <c r="S42" i="5"/>
  <c r="Y5" i="10"/>
  <c r="Z5" i="10"/>
  <c r="O5" i="10"/>
  <c r="AB5" i="10"/>
  <c r="Q5" i="10"/>
  <c r="X5" i="10"/>
  <c r="AE5" i="10"/>
  <c r="P5" i="10"/>
  <c r="AG5" i="10"/>
  <c r="AD5" i="10"/>
  <c r="AF5" i="10"/>
  <c r="S2153" i="10"/>
  <c r="AH2153" i="10"/>
  <c r="U2153" i="10"/>
  <c r="AB2153" i="10"/>
  <c r="V2153" i="10"/>
  <c r="T2153" i="10"/>
  <c r="AG2153" i="10"/>
  <c r="A4" i="10"/>
  <c r="AE45" i="5"/>
  <c r="T15" i="24"/>
  <c r="T16" i="23" s="1"/>
  <c r="T55" i="23" s="1"/>
  <c r="T32" i="24"/>
  <c r="T33" i="23" s="1"/>
  <c r="T72" i="23" s="1"/>
  <c r="T17" i="24"/>
  <c r="T18" i="23" s="1"/>
  <c r="T57" i="23" s="1"/>
  <c r="T23" i="24"/>
  <c r="T24" i="23" s="1"/>
  <c r="T63" i="23" s="1"/>
  <c r="T36" i="24"/>
  <c r="T37" i="23" s="1"/>
  <c r="T76" i="23" s="1"/>
  <c r="T5" i="24"/>
  <c r="T6" i="23" s="1"/>
  <c r="T45" i="23" s="1"/>
  <c r="T11" i="24"/>
  <c r="T12" i="23" s="1"/>
  <c r="T51" i="23" s="1"/>
  <c r="T18" i="24"/>
  <c r="T19" i="23" s="1"/>
  <c r="T58" i="23" s="1"/>
  <c r="T19" i="24"/>
  <c r="T20" i="23" s="1"/>
  <c r="T59" i="23" s="1"/>
  <c r="T20" i="24"/>
  <c r="T21" i="23" s="1"/>
  <c r="T60" i="23" s="1"/>
  <c r="T22" i="24"/>
  <c r="T23" i="23" s="1"/>
  <c r="T62" i="23" s="1"/>
  <c r="T7" i="24"/>
  <c r="T8" i="23" s="1"/>
  <c r="T47" i="23" s="1"/>
  <c r="T13" i="24"/>
  <c r="T14" i="23" s="1"/>
  <c r="T53" i="23" s="1"/>
  <c r="T16" i="24"/>
  <c r="T17" i="23" s="1"/>
  <c r="T56" i="23" s="1"/>
  <c r="T12" i="24"/>
  <c r="T13" i="23" s="1"/>
  <c r="T52" i="23" s="1"/>
  <c r="T14" i="24"/>
  <c r="T15" i="23" s="1"/>
  <c r="T54" i="23" s="1"/>
  <c r="T6" i="24"/>
  <c r="T7" i="23" s="1"/>
  <c r="T46" i="23" s="1"/>
  <c r="T9" i="24"/>
  <c r="T10" i="23" s="1"/>
  <c r="T49" i="23" s="1"/>
  <c r="T38" i="24"/>
  <c r="T39" i="23" s="1"/>
  <c r="T78" i="23" s="1"/>
  <c r="T24" i="24"/>
  <c r="T25" i="23" s="1"/>
  <c r="T64" i="23" s="1"/>
  <c r="T28" i="24"/>
  <c r="T29" i="23" s="1"/>
  <c r="T68" i="23" s="1"/>
  <c r="T30" i="24"/>
  <c r="T31" i="23" s="1"/>
  <c r="T70" i="23" s="1"/>
  <c r="T34" i="24"/>
  <c r="T35" i="23" s="1"/>
  <c r="T26" i="24"/>
  <c r="T27" i="23" s="1"/>
  <c r="T66" i="23" s="1"/>
  <c r="T37" i="24"/>
  <c r="T38" i="23" s="1"/>
  <c r="T77" i="23" s="1"/>
  <c r="T35" i="24"/>
  <c r="T36" i="23" s="1"/>
  <c r="T75" i="23" s="1"/>
  <c r="T21" i="24"/>
  <c r="T22" i="23" s="1"/>
  <c r="T61" i="23" s="1"/>
  <c r="T33" i="24"/>
  <c r="T34" i="23" s="1"/>
  <c r="T73" i="23" s="1"/>
  <c r="T31" i="24"/>
  <c r="T32" i="23" s="1"/>
  <c r="T71" i="23" s="1"/>
  <c r="T10" i="24"/>
  <c r="T11" i="23" s="1"/>
  <c r="T50" i="23" s="1"/>
  <c r="T27" i="24"/>
  <c r="T28" i="23" s="1"/>
  <c r="T67" i="23" s="1"/>
  <c r="T25" i="24"/>
  <c r="T26" i="23" s="1"/>
  <c r="T65" i="23" s="1"/>
  <c r="T39" i="24"/>
  <c r="T40" i="23" s="1"/>
  <c r="T79" i="23" s="1"/>
  <c r="T29" i="24"/>
  <c r="T30" i="23" s="1"/>
  <c r="T69" i="23" s="1"/>
  <c r="T8" i="24"/>
  <c r="T9" i="23" s="1"/>
  <c r="T48" i="23" s="1"/>
  <c r="T4" i="24"/>
  <c r="H884" i="10"/>
  <c r="H1605" i="10"/>
  <c r="H1444" i="10" s="1"/>
  <c r="O13" i="10"/>
  <c r="O4" i="10" s="1"/>
  <c r="H15" i="10"/>
  <c r="O7" i="5"/>
  <c r="P13" i="10"/>
  <c r="P4" i="10" s="1"/>
  <c r="AD40" i="5"/>
  <c r="AI1443" i="10"/>
  <c r="AI5" i="10" s="1"/>
  <c r="N72" i="5"/>
  <c r="M4" i="10"/>
  <c r="AG6" i="10"/>
  <c r="AI1444" i="10"/>
  <c r="Q6" i="10"/>
  <c r="AH6" i="10"/>
  <c r="AB6" i="10"/>
  <c r="I23" i="5"/>
  <c r="J1442" i="10"/>
  <c r="H54" i="5"/>
  <c r="Z41" i="5"/>
  <c r="Z42" i="5" s="1"/>
  <c r="AG41" i="5"/>
  <c r="AG42" i="5" s="1"/>
  <c r="AD41" i="5"/>
  <c r="AD42" i="5" s="1"/>
  <c r="V41" i="5"/>
  <c r="V42" i="5" s="1"/>
  <c r="AF41" i="5"/>
  <c r="AF42" i="5" s="1"/>
  <c r="K41" i="5"/>
  <c r="K42" i="5" s="1"/>
  <c r="W41" i="5"/>
  <c r="W42" i="5" s="1"/>
  <c r="X41" i="5"/>
  <c r="X42" i="5" s="1"/>
  <c r="U42" i="5"/>
  <c r="AE41" i="5"/>
  <c r="AE42" i="5" s="1"/>
  <c r="E41" i="5"/>
  <c r="E42" i="5" s="1"/>
  <c r="AA1444" i="10"/>
  <c r="AA6" i="10" s="1"/>
  <c r="J138" i="16"/>
  <c r="I134" i="16"/>
  <c r="W1444" i="10"/>
  <c r="W6" i="10" s="1"/>
  <c r="Z1444" i="10"/>
  <c r="Z6" i="10" s="1"/>
  <c r="AE40" i="5"/>
  <c r="G10" i="10"/>
  <c r="I8" i="10"/>
  <c r="AC1899" i="10"/>
  <c r="AC1694" i="10" s="1"/>
  <c r="H1848" i="10"/>
  <c r="I15" i="10"/>
  <c r="AI15" i="10"/>
  <c r="I1444" i="10"/>
  <c r="M10" i="10"/>
  <c r="E2" i="5"/>
  <c r="O867" i="10"/>
  <c r="O2153" i="10" s="1"/>
  <c r="N10" i="10"/>
  <c r="F11" i="10"/>
  <c r="K37" i="21"/>
  <c r="K38" i="21" s="1"/>
  <c r="L39" i="21" s="1"/>
  <c r="L37" i="21" s="1"/>
  <c r="L38" i="21" s="1"/>
  <c r="K44" i="21"/>
  <c r="S61" i="21"/>
  <c r="N64" i="21"/>
  <c r="L24" i="21"/>
  <c r="O36" i="21"/>
  <c r="R48" i="21"/>
  <c r="H25" i="21"/>
  <c r="K69" i="21"/>
  <c r="L18" i="21"/>
  <c r="M51" i="21"/>
  <c r="M30" i="21"/>
  <c r="M56" i="21"/>
  <c r="M57" i="21" s="1"/>
  <c r="N58" i="21" s="1"/>
  <c r="R55" i="21"/>
  <c r="K31" i="21"/>
  <c r="P42" i="21"/>
  <c r="G71" i="21"/>
  <c r="G72" i="21" s="1"/>
  <c r="H21" i="21"/>
  <c r="R203" i="16"/>
  <c r="Q195" i="16"/>
  <c r="Q10" i="16" s="1"/>
  <c r="M335" i="16"/>
  <c r="L331" i="16"/>
  <c r="J208" i="16"/>
  <c r="K212" i="16"/>
  <c r="P60" i="16"/>
  <c r="O40" i="16"/>
  <c r="H6" i="16"/>
  <c r="H527" i="16"/>
  <c r="K121" i="16"/>
  <c r="K117" i="16" s="1"/>
  <c r="J117" i="16"/>
  <c r="J44" i="16"/>
  <c r="J40" i="16" s="1"/>
  <c r="I40" i="16"/>
  <c r="AA316" i="16"/>
  <c r="Z208" i="16"/>
  <c r="U439" i="16"/>
  <c r="T355" i="16"/>
  <c r="Y35" i="16"/>
  <c r="X15" i="16"/>
  <c r="E41" i="8"/>
  <c r="E79" i="8" s="1"/>
  <c r="E117" i="8" s="1"/>
  <c r="E155" i="8"/>
  <c r="O49" i="5" l="1"/>
  <c r="I65" i="5"/>
  <c r="E19" i="30"/>
  <c r="E12" i="26" s="1"/>
  <c r="AI2153" i="10"/>
  <c r="W2153" i="10"/>
  <c r="AE4" i="24"/>
  <c r="AE5" i="23" s="1"/>
  <c r="AA2153" i="10"/>
  <c r="W20" i="24"/>
  <c r="W21" i="23" s="1"/>
  <c r="W60" i="23" s="1"/>
  <c r="W34" i="24"/>
  <c r="W35" i="23" s="1"/>
  <c r="W37" i="24"/>
  <c r="W38" i="23" s="1"/>
  <c r="W77" i="23" s="1"/>
  <c r="W28" i="24"/>
  <c r="W29" i="23" s="1"/>
  <c r="W68" i="23" s="1"/>
  <c r="W32" i="24"/>
  <c r="W33" i="23" s="1"/>
  <c r="W72" i="23" s="1"/>
  <c r="W33" i="24"/>
  <c r="W34" i="23" s="1"/>
  <c r="W73" i="23" s="1"/>
  <c r="W38" i="24"/>
  <c r="W39" i="23" s="1"/>
  <c r="W78" i="23" s="1"/>
  <c r="W39" i="24"/>
  <c r="W40" i="23" s="1"/>
  <c r="W79" i="23" s="1"/>
  <c r="W23" i="24"/>
  <c r="W24" i="23" s="1"/>
  <c r="W63" i="23" s="1"/>
  <c r="W24" i="24"/>
  <c r="W25" i="23" s="1"/>
  <c r="W64" i="23" s="1"/>
  <c r="W25" i="24"/>
  <c r="W26" i="23" s="1"/>
  <c r="W65" i="23" s="1"/>
  <c r="W26" i="24"/>
  <c r="W27" i="23" s="1"/>
  <c r="W66" i="23" s="1"/>
  <c r="W27" i="24"/>
  <c r="W28" i="23" s="1"/>
  <c r="W67" i="23" s="1"/>
  <c r="W30" i="24"/>
  <c r="W31" i="23" s="1"/>
  <c r="W70" i="23" s="1"/>
  <c r="W31" i="24"/>
  <c r="W32" i="23" s="1"/>
  <c r="W71" i="23" s="1"/>
  <c r="W8" i="24"/>
  <c r="W9" i="23" s="1"/>
  <c r="W48" i="23" s="1"/>
  <c r="W21" i="24"/>
  <c r="W22" i="23" s="1"/>
  <c r="W61" i="23" s="1"/>
  <c r="W22" i="24"/>
  <c r="W23" i="23" s="1"/>
  <c r="W62" i="23" s="1"/>
  <c r="W11" i="24"/>
  <c r="W12" i="23" s="1"/>
  <c r="W51" i="23" s="1"/>
  <c r="W6" i="24"/>
  <c r="W7" i="23" s="1"/>
  <c r="W46" i="23" s="1"/>
  <c r="W12" i="24"/>
  <c r="W13" i="23" s="1"/>
  <c r="W52" i="23" s="1"/>
  <c r="W16" i="24"/>
  <c r="W17" i="23" s="1"/>
  <c r="W56" i="23" s="1"/>
  <c r="W9" i="24"/>
  <c r="W10" i="23" s="1"/>
  <c r="W49" i="23" s="1"/>
  <c r="W18" i="24"/>
  <c r="W19" i="23" s="1"/>
  <c r="W58" i="23" s="1"/>
  <c r="W36" i="24"/>
  <c r="W37" i="23" s="1"/>
  <c r="W76" i="23" s="1"/>
  <c r="W14" i="24"/>
  <c r="W15" i="23" s="1"/>
  <c r="W54" i="23" s="1"/>
  <c r="W13" i="24"/>
  <c r="W14" i="23" s="1"/>
  <c r="W53" i="23" s="1"/>
  <c r="W29" i="24"/>
  <c r="W30" i="23" s="1"/>
  <c r="W69" i="23" s="1"/>
  <c r="W7" i="24"/>
  <c r="W8" i="23" s="1"/>
  <c r="W47" i="23" s="1"/>
  <c r="W17" i="24"/>
  <c r="W18" i="23" s="1"/>
  <c r="W57" i="23" s="1"/>
  <c r="W15" i="24"/>
  <c r="W16" i="23" s="1"/>
  <c r="W55" i="23" s="1"/>
  <c r="W5" i="24"/>
  <c r="W6" i="23" s="1"/>
  <c r="W45" i="23" s="1"/>
  <c r="W10" i="24"/>
  <c r="W11" i="23" s="1"/>
  <c r="W50" i="23" s="1"/>
  <c r="W35" i="24"/>
  <c r="W36" i="23" s="1"/>
  <c r="W75" i="23" s="1"/>
  <c r="W19" i="24"/>
  <c r="W20" i="23" s="1"/>
  <c r="W59" i="23" s="1"/>
  <c r="W4" i="24"/>
  <c r="AG12" i="24"/>
  <c r="AG13" i="23" s="1"/>
  <c r="AG52" i="23" s="1"/>
  <c r="AG26" i="24"/>
  <c r="AG27" i="23" s="1"/>
  <c r="AG66" i="23" s="1"/>
  <c r="AG29" i="24"/>
  <c r="AG30" i="23" s="1"/>
  <c r="AG69" i="23" s="1"/>
  <c r="AG17" i="24"/>
  <c r="AG18" i="23" s="1"/>
  <c r="AG57" i="23" s="1"/>
  <c r="AG23" i="24"/>
  <c r="AG24" i="23" s="1"/>
  <c r="AG63" i="23" s="1"/>
  <c r="AG36" i="24"/>
  <c r="AG37" i="23" s="1"/>
  <c r="AG76" i="23" s="1"/>
  <c r="AG5" i="24"/>
  <c r="AG6" i="23" s="1"/>
  <c r="AG45" i="23" s="1"/>
  <c r="AG11" i="24"/>
  <c r="AG12" i="23" s="1"/>
  <c r="AG51" i="23" s="1"/>
  <c r="AG13" i="24"/>
  <c r="AG14" i="23" s="1"/>
  <c r="AG53" i="23" s="1"/>
  <c r="AG15" i="24"/>
  <c r="AG16" i="23" s="1"/>
  <c r="AG55" i="23" s="1"/>
  <c r="AG16" i="24"/>
  <c r="AG17" i="23" s="1"/>
  <c r="AG56" i="23" s="1"/>
  <c r="AG14" i="24"/>
  <c r="AG15" i="23" s="1"/>
  <c r="AG54" i="23" s="1"/>
  <c r="AG6" i="24"/>
  <c r="AG7" i="23" s="1"/>
  <c r="AG46" i="23" s="1"/>
  <c r="AG24" i="24"/>
  <c r="AG25" i="23" s="1"/>
  <c r="AG64" i="23" s="1"/>
  <c r="AG28" i="24"/>
  <c r="AG29" i="23" s="1"/>
  <c r="AG68" i="23" s="1"/>
  <c r="AG30" i="24"/>
  <c r="AG31" i="23" s="1"/>
  <c r="AG70" i="23" s="1"/>
  <c r="AG34" i="24"/>
  <c r="AG35" i="23" s="1"/>
  <c r="AG18" i="24"/>
  <c r="AG19" i="23" s="1"/>
  <c r="AG58" i="23" s="1"/>
  <c r="AG20" i="24"/>
  <c r="AG21" i="23" s="1"/>
  <c r="AG60" i="23" s="1"/>
  <c r="AG7" i="24"/>
  <c r="AG8" i="23" s="1"/>
  <c r="AG47" i="23" s="1"/>
  <c r="AG10" i="24"/>
  <c r="AG11" i="23" s="1"/>
  <c r="AG50" i="23" s="1"/>
  <c r="AG22" i="24"/>
  <c r="AG23" i="23" s="1"/>
  <c r="AG62" i="23" s="1"/>
  <c r="AG37" i="24"/>
  <c r="AG38" i="23" s="1"/>
  <c r="AG77" i="23" s="1"/>
  <c r="AG33" i="24"/>
  <c r="AG34" i="23" s="1"/>
  <c r="AG73" i="23" s="1"/>
  <c r="AG35" i="24"/>
  <c r="AG36" i="23" s="1"/>
  <c r="AG75" i="23" s="1"/>
  <c r="AG39" i="24"/>
  <c r="AG40" i="23" s="1"/>
  <c r="AG79" i="23" s="1"/>
  <c r="AG8" i="24"/>
  <c r="AG9" i="23" s="1"/>
  <c r="AG48" i="23" s="1"/>
  <c r="AG27" i="24"/>
  <c r="AG28" i="23" s="1"/>
  <c r="AG67" i="23" s="1"/>
  <c r="AG31" i="24"/>
  <c r="AG32" i="23" s="1"/>
  <c r="AG71" i="23" s="1"/>
  <c r="AG19" i="24"/>
  <c r="AG20" i="23" s="1"/>
  <c r="AG59" i="23" s="1"/>
  <c r="AG32" i="24"/>
  <c r="AG33" i="23" s="1"/>
  <c r="AG72" i="23" s="1"/>
  <c r="AG38" i="24"/>
  <c r="AG39" i="23" s="1"/>
  <c r="AG78" i="23" s="1"/>
  <c r="AG9" i="24"/>
  <c r="AG10" i="23" s="1"/>
  <c r="AG49" i="23" s="1"/>
  <c r="AG21" i="24"/>
  <c r="AG22" i="23" s="1"/>
  <c r="AG61" i="23" s="1"/>
  <c r="AG25" i="24"/>
  <c r="AG26" i="23" s="1"/>
  <c r="AG65" i="23" s="1"/>
  <c r="AG4" i="24"/>
  <c r="N40" i="5"/>
  <c r="S18" i="24"/>
  <c r="S19" i="23" s="1"/>
  <c r="S58" i="23" s="1"/>
  <c r="S21" i="24"/>
  <c r="S22" i="23" s="1"/>
  <c r="S61" i="23" s="1"/>
  <c r="S35" i="24"/>
  <c r="S36" i="23" s="1"/>
  <c r="S75" i="23" s="1"/>
  <c r="S5" i="24"/>
  <c r="S6" i="23" s="1"/>
  <c r="S45" i="23" s="1"/>
  <c r="S11" i="24"/>
  <c r="S12" i="23" s="1"/>
  <c r="S51" i="23" s="1"/>
  <c r="S24" i="24"/>
  <c r="S25" i="23" s="1"/>
  <c r="S64" i="23" s="1"/>
  <c r="S30" i="24"/>
  <c r="S31" i="23" s="1"/>
  <c r="S70" i="23" s="1"/>
  <c r="S7" i="24"/>
  <c r="S8" i="23" s="1"/>
  <c r="S47" i="23" s="1"/>
  <c r="S13" i="24"/>
  <c r="S14" i="23" s="1"/>
  <c r="S53" i="23" s="1"/>
  <c r="S16" i="24"/>
  <c r="S17" i="23" s="1"/>
  <c r="S56" i="23" s="1"/>
  <c r="S17" i="24"/>
  <c r="S18" i="23" s="1"/>
  <c r="S57" i="23" s="1"/>
  <c r="S12" i="24"/>
  <c r="S13" i="23" s="1"/>
  <c r="S52" i="23" s="1"/>
  <c r="S14" i="24"/>
  <c r="S15" i="23" s="1"/>
  <c r="S54" i="23" s="1"/>
  <c r="S15" i="24"/>
  <c r="S16" i="23" s="1"/>
  <c r="S55" i="23" s="1"/>
  <c r="S6" i="24"/>
  <c r="S7" i="23" s="1"/>
  <c r="S46" i="23" s="1"/>
  <c r="S9" i="24"/>
  <c r="S10" i="23" s="1"/>
  <c r="S49" i="23" s="1"/>
  <c r="S36" i="24"/>
  <c r="S37" i="23" s="1"/>
  <c r="S76" i="23" s="1"/>
  <c r="S38" i="24"/>
  <c r="S39" i="23" s="1"/>
  <c r="S78" i="23" s="1"/>
  <c r="S28" i="24"/>
  <c r="S29" i="23" s="1"/>
  <c r="S68" i="23" s="1"/>
  <c r="S32" i="24"/>
  <c r="S33" i="23" s="1"/>
  <c r="S72" i="23" s="1"/>
  <c r="S34" i="24"/>
  <c r="S35" i="23" s="1"/>
  <c r="S20" i="24"/>
  <c r="S21" i="23" s="1"/>
  <c r="S60" i="23" s="1"/>
  <c r="S26" i="24"/>
  <c r="S27" i="23" s="1"/>
  <c r="S66" i="23" s="1"/>
  <c r="S22" i="24"/>
  <c r="S23" i="23" s="1"/>
  <c r="S62" i="23" s="1"/>
  <c r="S10" i="24"/>
  <c r="S11" i="23" s="1"/>
  <c r="S50" i="23" s="1"/>
  <c r="S37" i="24"/>
  <c r="S38" i="23" s="1"/>
  <c r="S77" i="23" s="1"/>
  <c r="S33" i="24"/>
  <c r="S34" i="23" s="1"/>
  <c r="S73" i="23" s="1"/>
  <c r="S31" i="24"/>
  <c r="S32" i="23" s="1"/>
  <c r="S71" i="23" s="1"/>
  <c r="S19" i="24"/>
  <c r="S20" i="23" s="1"/>
  <c r="S59" i="23" s="1"/>
  <c r="S27" i="24"/>
  <c r="S28" i="23" s="1"/>
  <c r="S67" i="23" s="1"/>
  <c r="S25" i="24"/>
  <c r="S26" i="23" s="1"/>
  <c r="S65" i="23" s="1"/>
  <c r="S39" i="24"/>
  <c r="S40" i="23" s="1"/>
  <c r="S79" i="23" s="1"/>
  <c r="S29" i="24"/>
  <c r="S30" i="23" s="1"/>
  <c r="S69" i="23" s="1"/>
  <c r="S8" i="24"/>
  <c r="S9" i="23" s="1"/>
  <c r="S48" i="23" s="1"/>
  <c r="S23" i="24"/>
  <c r="S24" i="23" s="1"/>
  <c r="S63" i="23" s="1"/>
  <c r="S4" i="24"/>
  <c r="T40" i="24"/>
  <c r="T5" i="23"/>
  <c r="Z8" i="24"/>
  <c r="Z9" i="23" s="1"/>
  <c r="Z48" i="23" s="1"/>
  <c r="Z22" i="24"/>
  <c r="Z23" i="23" s="1"/>
  <c r="Z62" i="23" s="1"/>
  <c r="Z25" i="24"/>
  <c r="Z26" i="23" s="1"/>
  <c r="Z65" i="23" s="1"/>
  <c r="Z39" i="24"/>
  <c r="Z40" i="23" s="1"/>
  <c r="Z79" i="23" s="1"/>
  <c r="Z14" i="24"/>
  <c r="Z15" i="23" s="1"/>
  <c r="Z54" i="23" s="1"/>
  <c r="Z33" i="24"/>
  <c r="Z34" i="23" s="1"/>
  <c r="Z73" i="23" s="1"/>
  <c r="Z9" i="24"/>
  <c r="Z10" i="23" s="1"/>
  <c r="Z49" i="23" s="1"/>
  <c r="Z37" i="24"/>
  <c r="Z38" i="23" s="1"/>
  <c r="Z77" i="23" s="1"/>
  <c r="Z28" i="24"/>
  <c r="Z29" i="23" s="1"/>
  <c r="Z68" i="23" s="1"/>
  <c r="Z29" i="24"/>
  <c r="Z30" i="23" s="1"/>
  <c r="Z69" i="23" s="1"/>
  <c r="Z34" i="24"/>
  <c r="Z35" i="23" s="1"/>
  <c r="Z35" i="24"/>
  <c r="Z36" i="23" s="1"/>
  <c r="Z75" i="23" s="1"/>
  <c r="Z36" i="24"/>
  <c r="Z37" i="23" s="1"/>
  <c r="Z76" i="23" s="1"/>
  <c r="Z17" i="24"/>
  <c r="Z18" i="23" s="1"/>
  <c r="Z57" i="23" s="1"/>
  <c r="Z21" i="24"/>
  <c r="Z22" i="23" s="1"/>
  <c r="Z61" i="23" s="1"/>
  <c r="Z27" i="24"/>
  <c r="Z28" i="23" s="1"/>
  <c r="Z67" i="23" s="1"/>
  <c r="Z31" i="24"/>
  <c r="Z32" i="23" s="1"/>
  <c r="Z71" i="23" s="1"/>
  <c r="Z13" i="24"/>
  <c r="Z14" i="23" s="1"/>
  <c r="Z53" i="23" s="1"/>
  <c r="Z15" i="24"/>
  <c r="Z16" i="23" s="1"/>
  <c r="Z55" i="23" s="1"/>
  <c r="Z23" i="24"/>
  <c r="Z24" i="23" s="1"/>
  <c r="Z63" i="23" s="1"/>
  <c r="Z5" i="24"/>
  <c r="Z6" i="23" s="1"/>
  <c r="Z45" i="23" s="1"/>
  <c r="Z11" i="24"/>
  <c r="Z12" i="23" s="1"/>
  <c r="Z51" i="23" s="1"/>
  <c r="Z19" i="24"/>
  <c r="Z20" i="23" s="1"/>
  <c r="Z59" i="23" s="1"/>
  <c r="Z6" i="24"/>
  <c r="Z7" i="23" s="1"/>
  <c r="Z46" i="23" s="1"/>
  <c r="Z38" i="24"/>
  <c r="Z39" i="23" s="1"/>
  <c r="Z78" i="23" s="1"/>
  <c r="Z7" i="24"/>
  <c r="Z8" i="23" s="1"/>
  <c r="Z47" i="23" s="1"/>
  <c r="Z26" i="24"/>
  <c r="Z27" i="23" s="1"/>
  <c r="Z66" i="23" s="1"/>
  <c r="Z30" i="24"/>
  <c r="Z31" i="23" s="1"/>
  <c r="Z70" i="23" s="1"/>
  <c r="Z18" i="24"/>
  <c r="Z19" i="23" s="1"/>
  <c r="Z58" i="23" s="1"/>
  <c r="Z24" i="24"/>
  <c r="Z25" i="23" s="1"/>
  <c r="Z64" i="23" s="1"/>
  <c r="Z10" i="24"/>
  <c r="Z11" i="23" s="1"/>
  <c r="Z50" i="23" s="1"/>
  <c r="Z32" i="24"/>
  <c r="Z33" i="23" s="1"/>
  <c r="Z72" i="23" s="1"/>
  <c r="Z12" i="24"/>
  <c r="Z13" i="23" s="1"/>
  <c r="Z52" i="23" s="1"/>
  <c r="Z20" i="24"/>
  <c r="Z21" i="23" s="1"/>
  <c r="Z60" i="23" s="1"/>
  <c r="Z16" i="24"/>
  <c r="Z17" i="23" s="1"/>
  <c r="Z56" i="23" s="1"/>
  <c r="Z4" i="24"/>
  <c r="X14" i="24"/>
  <c r="X15" i="23" s="1"/>
  <c r="X54" i="23" s="1"/>
  <c r="X17" i="24"/>
  <c r="X18" i="23" s="1"/>
  <c r="X57" i="23" s="1"/>
  <c r="X31" i="24"/>
  <c r="X32" i="23" s="1"/>
  <c r="X71" i="23" s="1"/>
  <c r="X9" i="24"/>
  <c r="X10" i="23" s="1"/>
  <c r="X49" i="23" s="1"/>
  <c r="X15" i="24"/>
  <c r="X16" i="23" s="1"/>
  <c r="X55" i="23" s="1"/>
  <c r="X34" i="24"/>
  <c r="X35" i="23" s="1"/>
  <c r="X29" i="24"/>
  <c r="X30" i="23" s="1"/>
  <c r="X69" i="23" s="1"/>
  <c r="X35" i="24"/>
  <c r="X36" i="23" s="1"/>
  <c r="X75" i="23" s="1"/>
  <c r="X36" i="24"/>
  <c r="X37" i="23" s="1"/>
  <c r="X76" i="23" s="1"/>
  <c r="X28" i="24"/>
  <c r="X29" i="23" s="1"/>
  <c r="X68" i="23" s="1"/>
  <c r="X32" i="24"/>
  <c r="X33" i="23" s="1"/>
  <c r="X72" i="23" s="1"/>
  <c r="X33" i="24"/>
  <c r="X34" i="23" s="1"/>
  <c r="X73" i="23" s="1"/>
  <c r="X38" i="24"/>
  <c r="X39" i="23" s="1"/>
  <c r="X78" i="23" s="1"/>
  <c r="X39" i="24"/>
  <c r="X40" i="23" s="1"/>
  <c r="X79" i="23" s="1"/>
  <c r="X23" i="24"/>
  <c r="X24" i="23" s="1"/>
  <c r="X63" i="23" s="1"/>
  <c r="X24" i="24"/>
  <c r="X25" i="23" s="1"/>
  <c r="X64" i="23" s="1"/>
  <c r="X25" i="24"/>
  <c r="X26" i="23" s="1"/>
  <c r="X65" i="23" s="1"/>
  <c r="X26" i="24"/>
  <c r="X27" i="23" s="1"/>
  <c r="X66" i="23" s="1"/>
  <c r="X27" i="24"/>
  <c r="X28" i="23" s="1"/>
  <c r="X67" i="23" s="1"/>
  <c r="X30" i="24"/>
  <c r="X31" i="23" s="1"/>
  <c r="X70" i="23" s="1"/>
  <c r="X5" i="24"/>
  <c r="X6" i="23" s="1"/>
  <c r="X45" i="23" s="1"/>
  <c r="X8" i="24"/>
  <c r="X9" i="23" s="1"/>
  <c r="X48" i="23" s="1"/>
  <c r="X19" i="24"/>
  <c r="X20" i="23" s="1"/>
  <c r="X59" i="23" s="1"/>
  <c r="X11" i="24"/>
  <c r="X12" i="23" s="1"/>
  <c r="X51" i="23" s="1"/>
  <c r="X6" i="24"/>
  <c r="X7" i="23" s="1"/>
  <c r="X46" i="23" s="1"/>
  <c r="X12" i="24"/>
  <c r="X13" i="23" s="1"/>
  <c r="X52" i="23" s="1"/>
  <c r="X16" i="24"/>
  <c r="X17" i="23" s="1"/>
  <c r="X56" i="23" s="1"/>
  <c r="X20" i="24"/>
  <c r="X21" i="23" s="1"/>
  <c r="X60" i="23" s="1"/>
  <c r="X18" i="24"/>
  <c r="X19" i="23" s="1"/>
  <c r="X58" i="23" s="1"/>
  <c r="X22" i="24"/>
  <c r="X23" i="23" s="1"/>
  <c r="X62" i="23" s="1"/>
  <c r="X13" i="24"/>
  <c r="X14" i="23" s="1"/>
  <c r="X53" i="23" s="1"/>
  <c r="X10" i="24"/>
  <c r="X11" i="23" s="1"/>
  <c r="X50" i="23" s="1"/>
  <c r="X21" i="24"/>
  <c r="X22" i="23" s="1"/>
  <c r="X61" i="23" s="1"/>
  <c r="X7" i="24"/>
  <c r="X8" i="23" s="1"/>
  <c r="X47" i="23" s="1"/>
  <c r="X37" i="24"/>
  <c r="X38" i="23" s="1"/>
  <c r="X77" i="23" s="1"/>
  <c r="X4" i="24"/>
  <c r="Q10" i="24"/>
  <c r="Q11" i="23" s="1"/>
  <c r="Q50" i="23" s="1"/>
  <c r="Q13" i="24"/>
  <c r="Q14" i="23" s="1"/>
  <c r="Q53" i="23" s="1"/>
  <c r="Q27" i="24"/>
  <c r="Q28" i="23" s="1"/>
  <c r="Q67" i="23" s="1"/>
  <c r="Q12" i="24"/>
  <c r="Q13" i="23" s="1"/>
  <c r="Q52" i="23" s="1"/>
  <c r="Q18" i="24"/>
  <c r="Q19" i="23" s="1"/>
  <c r="Q58" i="23" s="1"/>
  <c r="Q25" i="24"/>
  <c r="Q26" i="23" s="1"/>
  <c r="Q65" i="23" s="1"/>
  <c r="Q31" i="24"/>
  <c r="Q32" i="23" s="1"/>
  <c r="Q71" i="23" s="1"/>
  <c r="Q6" i="24"/>
  <c r="Q7" i="23" s="1"/>
  <c r="Q46" i="23" s="1"/>
  <c r="Q11" i="24"/>
  <c r="Q12" i="23" s="1"/>
  <c r="Q51" i="23" s="1"/>
  <c r="Q9" i="24"/>
  <c r="Q10" i="23" s="1"/>
  <c r="Q49" i="23" s="1"/>
  <c r="Q36" i="24"/>
  <c r="Q37" i="23" s="1"/>
  <c r="Q76" i="23" s="1"/>
  <c r="Q28" i="24"/>
  <c r="Q29" i="23" s="1"/>
  <c r="Q68" i="23" s="1"/>
  <c r="Q32" i="24"/>
  <c r="Q33" i="23" s="1"/>
  <c r="Q72" i="23" s="1"/>
  <c r="Q34" i="24"/>
  <c r="Q35" i="23" s="1"/>
  <c r="Q38" i="24"/>
  <c r="Q39" i="23" s="1"/>
  <c r="Q78" i="23" s="1"/>
  <c r="Q16" i="24"/>
  <c r="Q17" i="23" s="1"/>
  <c r="Q56" i="23" s="1"/>
  <c r="Q20" i="24"/>
  <c r="Q21" i="23" s="1"/>
  <c r="Q60" i="23" s="1"/>
  <c r="Q26" i="24"/>
  <c r="Q27" i="23" s="1"/>
  <c r="Q66" i="23" s="1"/>
  <c r="Q30" i="24"/>
  <c r="Q31" i="23" s="1"/>
  <c r="Q70" i="23" s="1"/>
  <c r="Q14" i="24"/>
  <c r="Q15" i="23" s="1"/>
  <c r="Q54" i="23" s="1"/>
  <c r="Q22" i="24"/>
  <c r="Q23" i="23" s="1"/>
  <c r="Q62" i="23" s="1"/>
  <c r="Q24" i="24"/>
  <c r="Q25" i="23" s="1"/>
  <c r="Q64" i="23" s="1"/>
  <c r="Q7" i="24"/>
  <c r="Q8" i="23" s="1"/>
  <c r="Q47" i="23" s="1"/>
  <c r="Q33" i="24"/>
  <c r="Q34" i="23" s="1"/>
  <c r="Q73" i="23" s="1"/>
  <c r="Q37" i="24"/>
  <c r="Q38" i="23" s="1"/>
  <c r="Q77" i="23" s="1"/>
  <c r="Q29" i="24"/>
  <c r="Q30" i="23" s="1"/>
  <c r="Q69" i="23" s="1"/>
  <c r="Q17" i="24"/>
  <c r="Q18" i="23" s="1"/>
  <c r="Q57" i="23" s="1"/>
  <c r="Q21" i="24"/>
  <c r="Q22" i="23" s="1"/>
  <c r="Q61" i="23" s="1"/>
  <c r="Q39" i="24"/>
  <c r="Q40" i="23" s="1"/>
  <c r="Q79" i="23" s="1"/>
  <c r="Q15" i="24"/>
  <c r="Q16" i="23" s="1"/>
  <c r="Q55" i="23" s="1"/>
  <c r="Q35" i="24"/>
  <c r="Q36" i="23" s="1"/>
  <c r="Q75" i="23" s="1"/>
  <c r="Q5" i="24"/>
  <c r="Q6" i="23" s="1"/>
  <c r="Q45" i="23" s="1"/>
  <c r="Q19" i="24"/>
  <c r="Q20" i="23" s="1"/>
  <c r="Q59" i="23" s="1"/>
  <c r="Q8" i="24"/>
  <c r="Q9" i="23" s="1"/>
  <c r="Q48" i="23" s="1"/>
  <c r="Q23" i="24"/>
  <c r="Q24" i="23" s="1"/>
  <c r="Q63" i="23" s="1"/>
  <c r="Q4" i="24"/>
  <c r="K20" i="24"/>
  <c r="K21" i="23" s="1"/>
  <c r="K60" i="23" s="1"/>
  <c r="K34" i="24"/>
  <c r="K35" i="23" s="1"/>
  <c r="K37" i="24"/>
  <c r="K38" i="23" s="1"/>
  <c r="K77" i="23" s="1"/>
  <c r="K9" i="24"/>
  <c r="K10" i="23" s="1"/>
  <c r="K49" i="23" s="1"/>
  <c r="K15" i="24"/>
  <c r="K16" i="23" s="1"/>
  <c r="K55" i="23" s="1"/>
  <c r="K29" i="24"/>
  <c r="K30" i="23" s="1"/>
  <c r="K69" i="23" s="1"/>
  <c r="K35" i="24"/>
  <c r="K36" i="23" s="1"/>
  <c r="K75" i="23" s="1"/>
  <c r="K36" i="24"/>
  <c r="K37" i="23" s="1"/>
  <c r="K76" i="23" s="1"/>
  <c r="K28" i="24"/>
  <c r="K29" i="23" s="1"/>
  <c r="K68" i="23" s="1"/>
  <c r="K32" i="24"/>
  <c r="K33" i="23" s="1"/>
  <c r="K72" i="23" s="1"/>
  <c r="K33" i="24"/>
  <c r="K34" i="23" s="1"/>
  <c r="K73" i="23" s="1"/>
  <c r="K38" i="24"/>
  <c r="K39" i="23" s="1"/>
  <c r="K78" i="23" s="1"/>
  <c r="K39" i="24"/>
  <c r="K40" i="23" s="1"/>
  <c r="K79" i="23" s="1"/>
  <c r="K7" i="24"/>
  <c r="K8" i="23" s="1"/>
  <c r="K47" i="23" s="1"/>
  <c r="K10" i="24"/>
  <c r="K11" i="23" s="1"/>
  <c r="K50" i="23" s="1"/>
  <c r="K13" i="24"/>
  <c r="K14" i="23" s="1"/>
  <c r="K53" i="23" s="1"/>
  <c r="K17" i="24"/>
  <c r="K18" i="23" s="1"/>
  <c r="K57" i="23" s="1"/>
  <c r="K21" i="24"/>
  <c r="K22" i="23" s="1"/>
  <c r="K61" i="23" s="1"/>
  <c r="K23" i="24"/>
  <c r="K24" i="23" s="1"/>
  <c r="K63" i="23" s="1"/>
  <c r="K25" i="24"/>
  <c r="K26" i="23" s="1"/>
  <c r="K65" i="23" s="1"/>
  <c r="K27" i="24"/>
  <c r="K28" i="23" s="1"/>
  <c r="K67" i="23" s="1"/>
  <c r="K31" i="24"/>
  <c r="K32" i="23" s="1"/>
  <c r="K71" i="23" s="1"/>
  <c r="K19" i="24"/>
  <c r="K20" i="23" s="1"/>
  <c r="K59" i="23" s="1"/>
  <c r="K5" i="24"/>
  <c r="K6" i="23" s="1"/>
  <c r="K45" i="23" s="1"/>
  <c r="K8" i="24"/>
  <c r="K9" i="23" s="1"/>
  <c r="K48" i="23" s="1"/>
  <c r="K11" i="24"/>
  <c r="K12" i="23" s="1"/>
  <c r="K51" i="23" s="1"/>
  <c r="K14" i="24"/>
  <c r="K15" i="23" s="1"/>
  <c r="K54" i="23" s="1"/>
  <c r="K26" i="24"/>
  <c r="K27" i="23" s="1"/>
  <c r="K66" i="23" s="1"/>
  <c r="K12" i="24"/>
  <c r="K13" i="23" s="1"/>
  <c r="K52" i="23" s="1"/>
  <c r="K16" i="24"/>
  <c r="K17" i="23" s="1"/>
  <c r="K56" i="23" s="1"/>
  <c r="K30" i="24"/>
  <c r="K31" i="23" s="1"/>
  <c r="K70" i="23" s="1"/>
  <c r="K24" i="24"/>
  <c r="K25" i="23" s="1"/>
  <c r="K64" i="23" s="1"/>
  <c r="K6" i="24"/>
  <c r="K7" i="23" s="1"/>
  <c r="K46" i="23" s="1"/>
  <c r="K18" i="24"/>
  <c r="K19" i="23" s="1"/>
  <c r="K58" i="23" s="1"/>
  <c r="K22" i="24"/>
  <c r="K23" i="23" s="1"/>
  <c r="K62" i="23" s="1"/>
  <c r="K4" i="24"/>
  <c r="AF15" i="24"/>
  <c r="AF16" i="23" s="1"/>
  <c r="AF55" i="23" s="1"/>
  <c r="AF32" i="24"/>
  <c r="AF33" i="23" s="1"/>
  <c r="AF72" i="23" s="1"/>
  <c r="AF5" i="24"/>
  <c r="AF6" i="23" s="1"/>
  <c r="AF45" i="23" s="1"/>
  <c r="AF11" i="24"/>
  <c r="AF12" i="23" s="1"/>
  <c r="AF51" i="23" s="1"/>
  <c r="AF24" i="24"/>
  <c r="AF25" i="23" s="1"/>
  <c r="AF64" i="23" s="1"/>
  <c r="AF30" i="24"/>
  <c r="AF31" i="23" s="1"/>
  <c r="AF70" i="23" s="1"/>
  <c r="AF12" i="24"/>
  <c r="AF13" i="23" s="1"/>
  <c r="AF52" i="23" s="1"/>
  <c r="AF14" i="24"/>
  <c r="AF15" i="23" s="1"/>
  <c r="AF54" i="23" s="1"/>
  <c r="AF6" i="24"/>
  <c r="AF7" i="23" s="1"/>
  <c r="AF46" i="23" s="1"/>
  <c r="AF16" i="24"/>
  <c r="AF17" i="23" s="1"/>
  <c r="AF56" i="23" s="1"/>
  <c r="AF18" i="24"/>
  <c r="AF19" i="23" s="1"/>
  <c r="AF58" i="23" s="1"/>
  <c r="AF20" i="24"/>
  <c r="AF21" i="23" s="1"/>
  <c r="AF60" i="23" s="1"/>
  <c r="AF26" i="24"/>
  <c r="AF27" i="23" s="1"/>
  <c r="AF66" i="23" s="1"/>
  <c r="AF7" i="24"/>
  <c r="AF8" i="23" s="1"/>
  <c r="AF47" i="23" s="1"/>
  <c r="AF10" i="24"/>
  <c r="AF11" i="23" s="1"/>
  <c r="AF50" i="23" s="1"/>
  <c r="AF22" i="24"/>
  <c r="AF23" i="23" s="1"/>
  <c r="AF62" i="23" s="1"/>
  <c r="AF37" i="24"/>
  <c r="AF38" i="23" s="1"/>
  <c r="AF77" i="23" s="1"/>
  <c r="AF33" i="24"/>
  <c r="AF34" i="23" s="1"/>
  <c r="AF73" i="23" s="1"/>
  <c r="AF35" i="24"/>
  <c r="AF36" i="23" s="1"/>
  <c r="AF75" i="23" s="1"/>
  <c r="AF39" i="24"/>
  <c r="AF40" i="23" s="1"/>
  <c r="AF79" i="23" s="1"/>
  <c r="AF8" i="24"/>
  <c r="AF9" i="23" s="1"/>
  <c r="AF48" i="23" s="1"/>
  <c r="AF13" i="24"/>
  <c r="AF14" i="23" s="1"/>
  <c r="AF53" i="23" s="1"/>
  <c r="AF21" i="24"/>
  <c r="AF22" i="23" s="1"/>
  <c r="AF61" i="23" s="1"/>
  <c r="AF25" i="24"/>
  <c r="AF26" i="23" s="1"/>
  <c r="AF65" i="23" s="1"/>
  <c r="AF27" i="24"/>
  <c r="AF28" i="23" s="1"/>
  <c r="AF67" i="23" s="1"/>
  <c r="AF29" i="24"/>
  <c r="AF30" i="23" s="1"/>
  <c r="AF69" i="23" s="1"/>
  <c r="AF31" i="24"/>
  <c r="AF32" i="23" s="1"/>
  <c r="AF71" i="23" s="1"/>
  <c r="AF19" i="24"/>
  <c r="AF20" i="23" s="1"/>
  <c r="AF59" i="23" s="1"/>
  <c r="AF23" i="24"/>
  <c r="AF24" i="23" s="1"/>
  <c r="AF63" i="23" s="1"/>
  <c r="AF34" i="24"/>
  <c r="AF35" i="23" s="1"/>
  <c r="AF36" i="24"/>
  <c r="AF37" i="23" s="1"/>
  <c r="AF76" i="23" s="1"/>
  <c r="AF38" i="24"/>
  <c r="AF39" i="23" s="1"/>
  <c r="AF78" i="23" s="1"/>
  <c r="AF9" i="24"/>
  <c r="AF10" i="23" s="1"/>
  <c r="AF49" i="23" s="1"/>
  <c r="AF17" i="24"/>
  <c r="AF18" i="23" s="1"/>
  <c r="AF57" i="23" s="1"/>
  <c r="AF28" i="24"/>
  <c r="AF29" i="23" s="1"/>
  <c r="AF68" i="23" s="1"/>
  <c r="AF4" i="24"/>
  <c r="R7" i="24"/>
  <c r="R8" i="23" s="1"/>
  <c r="R47" i="23" s="1"/>
  <c r="R24" i="24"/>
  <c r="R25" i="23" s="1"/>
  <c r="R64" i="23" s="1"/>
  <c r="R38" i="24"/>
  <c r="R39" i="23" s="1"/>
  <c r="R78" i="23" s="1"/>
  <c r="R37" i="24"/>
  <c r="R38" i="23" s="1"/>
  <c r="R77" i="23" s="1"/>
  <c r="R12" i="24"/>
  <c r="R13" i="23" s="1"/>
  <c r="R52" i="23" s="1"/>
  <c r="R14" i="24"/>
  <c r="R15" i="23" s="1"/>
  <c r="R54" i="23" s="1"/>
  <c r="R15" i="24"/>
  <c r="R16" i="23" s="1"/>
  <c r="R55" i="23" s="1"/>
  <c r="R6" i="24"/>
  <c r="R7" i="23" s="1"/>
  <c r="R46" i="23" s="1"/>
  <c r="R9" i="24"/>
  <c r="R10" i="23" s="1"/>
  <c r="R49" i="23" s="1"/>
  <c r="R36" i="24"/>
  <c r="R37" i="23" s="1"/>
  <c r="R76" i="23" s="1"/>
  <c r="R28" i="24"/>
  <c r="R29" i="23" s="1"/>
  <c r="R68" i="23" s="1"/>
  <c r="R32" i="24"/>
  <c r="R33" i="23" s="1"/>
  <c r="R72" i="23" s="1"/>
  <c r="R34" i="24"/>
  <c r="R35" i="23" s="1"/>
  <c r="R16" i="24"/>
  <c r="R17" i="23" s="1"/>
  <c r="R56" i="23" s="1"/>
  <c r="R20" i="24"/>
  <c r="R21" i="23" s="1"/>
  <c r="R60" i="23" s="1"/>
  <c r="R26" i="24"/>
  <c r="R27" i="23" s="1"/>
  <c r="R66" i="23" s="1"/>
  <c r="R30" i="24"/>
  <c r="R31" i="23" s="1"/>
  <c r="R70" i="23" s="1"/>
  <c r="R18" i="24"/>
  <c r="R19" i="23" s="1"/>
  <c r="R58" i="23" s="1"/>
  <c r="R22" i="24"/>
  <c r="R23" i="23" s="1"/>
  <c r="R62" i="23" s="1"/>
  <c r="R10" i="24"/>
  <c r="R11" i="23" s="1"/>
  <c r="R50" i="23" s="1"/>
  <c r="R11" i="24"/>
  <c r="R12" i="23" s="1"/>
  <c r="R51" i="23" s="1"/>
  <c r="R33" i="24"/>
  <c r="R34" i="23" s="1"/>
  <c r="R73" i="23" s="1"/>
  <c r="R25" i="24"/>
  <c r="R26" i="23" s="1"/>
  <c r="R65" i="23" s="1"/>
  <c r="R29" i="24"/>
  <c r="R30" i="23" s="1"/>
  <c r="R69" i="23" s="1"/>
  <c r="R31" i="24"/>
  <c r="R32" i="23" s="1"/>
  <c r="R71" i="23" s="1"/>
  <c r="R17" i="24"/>
  <c r="R18" i="23" s="1"/>
  <c r="R57" i="23" s="1"/>
  <c r="R35" i="24"/>
  <c r="R36" i="23" s="1"/>
  <c r="R75" i="23" s="1"/>
  <c r="R5" i="24"/>
  <c r="R6" i="23" s="1"/>
  <c r="R45" i="23" s="1"/>
  <c r="R19" i="24"/>
  <c r="R20" i="23" s="1"/>
  <c r="R59" i="23" s="1"/>
  <c r="R21" i="24"/>
  <c r="R22" i="23" s="1"/>
  <c r="R61" i="23" s="1"/>
  <c r="R39" i="24"/>
  <c r="R40" i="23" s="1"/>
  <c r="R79" i="23" s="1"/>
  <c r="R27" i="24"/>
  <c r="R28" i="23" s="1"/>
  <c r="R67" i="23" s="1"/>
  <c r="R13" i="24"/>
  <c r="R14" i="23" s="1"/>
  <c r="R53" i="23" s="1"/>
  <c r="R8" i="24"/>
  <c r="R9" i="23" s="1"/>
  <c r="R48" i="23" s="1"/>
  <c r="R23" i="24"/>
  <c r="R24" i="23" s="1"/>
  <c r="R63" i="23" s="1"/>
  <c r="R4" i="24"/>
  <c r="V6" i="24"/>
  <c r="V7" i="23" s="1"/>
  <c r="V46" i="23" s="1"/>
  <c r="V9" i="24"/>
  <c r="V10" i="23" s="1"/>
  <c r="V49" i="23" s="1"/>
  <c r="V23" i="24"/>
  <c r="V24" i="23" s="1"/>
  <c r="V63" i="23" s="1"/>
  <c r="V16" i="24"/>
  <c r="V17" i="23" s="1"/>
  <c r="V56" i="23" s="1"/>
  <c r="V22" i="24"/>
  <c r="V23" i="23" s="1"/>
  <c r="V62" i="23" s="1"/>
  <c r="V29" i="24"/>
  <c r="V30" i="23" s="1"/>
  <c r="V69" i="23" s="1"/>
  <c r="V35" i="24"/>
  <c r="V36" i="23" s="1"/>
  <c r="V75" i="23" s="1"/>
  <c r="V10" i="24"/>
  <c r="V11" i="23" s="1"/>
  <c r="V50" i="23" s="1"/>
  <c r="V24" i="24"/>
  <c r="V25" i="23" s="1"/>
  <c r="V64" i="23" s="1"/>
  <c r="V25" i="24"/>
  <c r="V26" i="23" s="1"/>
  <c r="V65" i="23" s="1"/>
  <c r="V26" i="24"/>
  <c r="V27" i="23" s="1"/>
  <c r="V66" i="23" s="1"/>
  <c r="V27" i="24"/>
  <c r="V28" i="23" s="1"/>
  <c r="V67" i="23" s="1"/>
  <c r="V28" i="24"/>
  <c r="V29" i="23" s="1"/>
  <c r="V68" i="23" s="1"/>
  <c r="V30" i="24"/>
  <c r="V31" i="23" s="1"/>
  <c r="V70" i="23" s="1"/>
  <c r="V31" i="24"/>
  <c r="V32" i="23" s="1"/>
  <c r="V71" i="23" s="1"/>
  <c r="V34" i="24"/>
  <c r="V35" i="23" s="1"/>
  <c r="V8" i="24"/>
  <c r="V9" i="23" s="1"/>
  <c r="V48" i="23" s="1"/>
  <c r="V21" i="24"/>
  <c r="V22" i="23" s="1"/>
  <c r="V61" i="23" s="1"/>
  <c r="V17" i="24"/>
  <c r="V18" i="23" s="1"/>
  <c r="V57" i="23" s="1"/>
  <c r="V18" i="24"/>
  <c r="V19" i="23" s="1"/>
  <c r="V58" i="23" s="1"/>
  <c r="V19" i="24"/>
  <c r="V20" i="23" s="1"/>
  <c r="V59" i="23" s="1"/>
  <c r="V20" i="24"/>
  <c r="V21" i="23" s="1"/>
  <c r="V60" i="23" s="1"/>
  <c r="V12" i="24"/>
  <c r="V13" i="23" s="1"/>
  <c r="V52" i="23" s="1"/>
  <c r="V36" i="24"/>
  <c r="V37" i="23" s="1"/>
  <c r="V76" i="23" s="1"/>
  <c r="V14" i="24"/>
  <c r="V15" i="23" s="1"/>
  <c r="V54" i="23" s="1"/>
  <c r="V32" i="24"/>
  <c r="V33" i="23" s="1"/>
  <c r="V72" i="23" s="1"/>
  <c r="V38" i="24"/>
  <c r="V39" i="23" s="1"/>
  <c r="V78" i="23" s="1"/>
  <c r="V7" i="24"/>
  <c r="V8" i="23" s="1"/>
  <c r="V47" i="23" s="1"/>
  <c r="V37" i="24"/>
  <c r="V38" i="23" s="1"/>
  <c r="V77" i="23" s="1"/>
  <c r="V11" i="24"/>
  <c r="V12" i="23" s="1"/>
  <c r="V51" i="23" s="1"/>
  <c r="V15" i="24"/>
  <c r="V16" i="23" s="1"/>
  <c r="V55" i="23" s="1"/>
  <c r="V33" i="24"/>
  <c r="V34" i="23" s="1"/>
  <c r="V73" i="23" s="1"/>
  <c r="V5" i="24"/>
  <c r="V6" i="23" s="1"/>
  <c r="V45" i="23" s="1"/>
  <c r="V13" i="24"/>
  <c r="V14" i="23" s="1"/>
  <c r="V53" i="23" s="1"/>
  <c r="V39" i="24"/>
  <c r="V40" i="23" s="1"/>
  <c r="V79" i="23" s="1"/>
  <c r="V4" i="24"/>
  <c r="L40" i="5"/>
  <c r="AD7" i="24"/>
  <c r="AD8" i="23" s="1"/>
  <c r="AD47" i="23" s="1"/>
  <c r="AD24" i="24"/>
  <c r="AD25" i="23" s="1"/>
  <c r="AD64" i="23" s="1"/>
  <c r="AD38" i="24"/>
  <c r="AD39" i="23" s="1"/>
  <c r="AD78" i="23" s="1"/>
  <c r="AD12" i="24"/>
  <c r="AD13" i="23" s="1"/>
  <c r="AD52" i="23" s="1"/>
  <c r="AD18" i="24"/>
  <c r="AD19" i="23" s="1"/>
  <c r="AD58" i="23" s="1"/>
  <c r="AD25" i="24"/>
  <c r="AD26" i="23" s="1"/>
  <c r="AD65" i="23" s="1"/>
  <c r="AD31" i="24"/>
  <c r="AD32" i="23" s="1"/>
  <c r="AD71" i="23" s="1"/>
  <c r="AD6" i="24"/>
  <c r="AD7" i="23" s="1"/>
  <c r="AD46" i="23" s="1"/>
  <c r="AD11" i="24"/>
  <c r="AD12" i="23" s="1"/>
  <c r="AD51" i="23" s="1"/>
  <c r="AD5" i="24"/>
  <c r="AD6" i="23" s="1"/>
  <c r="AD45" i="23" s="1"/>
  <c r="AD10" i="24"/>
  <c r="AD11" i="23" s="1"/>
  <c r="AD50" i="23" s="1"/>
  <c r="AD33" i="24"/>
  <c r="AD34" i="23" s="1"/>
  <c r="AD73" i="23" s="1"/>
  <c r="AD37" i="24"/>
  <c r="AD38" i="23" s="1"/>
  <c r="AD77" i="23" s="1"/>
  <c r="AD39" i="24"/>
  <c r="AD40" i="23" s="1"/>
  <c r="AD79" i="23" s="1"/>
  <c r="AD8" i="24"/>
  <c r="AD9" i="23" s="1"/>
  <c r="AD48" i="23" s="1"/>
  <c r="AD13" i="24"/>
  <c r="AD14" i="23" s="1"/>
  <c r="AD53" i="23" s="1"/>
  <c r="AD27" i="24"/>
  <c r="AD28" i="23" s="1"/>
  <c r="AD67" i="23" s="1"/>
  <c r="AD29" i="24"/>
  <c r="AD30" i="23" s="1"/>
  <c r="AD69" i="23" s="1"/>
  <c r="AD35" i="24"/>
  <c r="AD36" i="23" s="1"/>
  <c r="AD75" i="23" s="1"/>
  <c r="AD17" i="24"/>
  <c r="AD18" i="23" s="1"/>
  <c r="AD57" i="23" s="1"/>
  <c r="AD19" i="24"/>
  <c r="AD20" i="23" s="1"/>
  <c r="AD59" i="23" s="1"/>
  <c r="AD21" i="24"/>
  <c r="AD22" i="23" s="1"/>
  <c r="AD61" i="23" s="1"/>
  <c r="AD15" i="24"/>
  <c r="AD16" i="23" s="1"/>
  <c r="AD55" i="23" s="1"/>
  <c r="AD23" i="24"/>
  <c r="AD24" i="23" s="1"/>
  <c r="AD63" i="23" s="1"/>
  <c r="AD9" i="24"/>
  <c r="AD10" i="23" s="1"/>
  <c r="AD49" i="23" s="1"/>
  <c r="AD36" i="24"/>
  <c r="AD37" i="23" s="1"/>
  <c r="AD76" i="23" s="1"/>
  <c r="AD20" i="24"/>
  <c r="AD21" i="23" s="1"/>
  <c r="AD60" i="23" s="1"/>
  <c r="AD22" i="24"/>
  <c r="AD23" i="23" s="1"/>
  <c r="AD62" i="23" s="1"/>
  <c r="AD26" i="24"/>
  <c r="AD27" i="23" s="1"/>
  <c r="AD66" i="23" s="1"/>
  <c r="AD16" i="24"/>
  <c r="AD17" i="23" s="1"/>
  <c r="AD56" i="23" s="1"/>
  <c r="AD30" i="24"/>
  <c r="AD31" i="23" s="1"/>
  <c r="AD70" i="23" s="1"/>
  <c r="AD32" i="24"/>
  <c r="AD33" i="23" s="1"/>
  <c r="AD72" i="23" s="1"/>
  <c r="AD34" i="24"/>
  <c r="AD35" i="23" s="1"/>
  <c r="AD14" i="24"/>
  <c r="AD15" i="23" s="1"/>
  <c r="AD54" i="23" s="1"/>
  <c r="AD28" i="24"/>
  <c r="AD29" i="23" s="1"/>
  <c r="AD68" i="23" s="1"/>
  <c r="AD4" i="24"/>
  <c r="AE18" i="24"/>
  <c r="AE19" i="23" s="1"/>
  <c r="AE58" i="23" s="1"/>
  <c r="AE21" i="24"/>
  <c r="AE22" i="23" s="1"/>
  <c r="AE61" i="23" s="1"/>
  <c r="AE35" i="24"/>
  <c r="AE36" i="23" s="1"/>
  <c r="AE75" i="23" s="1"/>
  <c r="AE37" i="24"/>
  <c r="AE38" i="23" s="1"/>
  <c r="AE77" i="23" s="1"/>
  <c r="AE6" i="24"/>
  <c r="AE7" i="23" s="1"/>
  <c r="AE46" i="23" s="1"/>
  <c r="AE11" i="24"/>
  <c r="AE12" i="23" s="1"/>
  <c r="AE51" i="23" s="1"/>
  <c r="AE7" i="24"/>
  <c r="AE8" i="23" s="1"/>
  <c r="AE47" i="23" s="1"/>
  <c r="AE10" i="24"/>
  <c r="AE11" i="23" s="1"/>
  <c r="AE50" i="23" s="1"/>
  <c r="AE14" i="24"/>
  <c r="AE15" i="23" s="1"/>
  <c r="AE54" i="23" s="1"/>
  <c r="AE22" i="24"/>
  <c r="AE23" i="23" s="1"/>
  <c r="AE62" i="23" s="1"/>
  <c r="AE5" i="24"/>
  <c r="AE6" i="23" s="1"/>
  <c r="AE45" i="23" s="1"/>
  <c r="AE33" i="24"/>
  <c r="AE34" i="23" s="1"/>
  <c r="AE73" i="23" s="1"/>
  <c r="AE39" i="24"/>
  <c r="AE40" i="23" s="1"/>
  <c r="AE79" i="23" s="1"/>
  <c r="AE8" i="24"/>
  <c r="AE9" i="23" s="1"/>
  <c r="AE48" i="23" s="1"/>
  <c r="AE13" i="24"/>
  <c r="AE14" i="23" s="1"/>
  <c r="AE53" i="23" s="1"/>
  <c r="AE25" i="24"/>
  <c r="AE26" i="23" s="1"/>
  <c r="AE65" i="23" s="1"/>
  <c r="AE27" i="24"/>
  <c r="AE28" i="23" s="1"/>
  <c r="AE67" i="23" s="1"/>
  <c r="AE29" i="24"/>
  <c r="AE30" i="23" s="1"/>
  <c r="AE69" i="23" s="1"/>
  <c r="AE31" i="24"/>
  <c r="AE32" i="23" s="1"/>
  <c r="AE71" i="23" s="1"/>
  <c r="AE17" i="24"/>
  <c r="AE18" i="23" s="1"/>
  <c r="AE57" i="23" s="1"/>
  <c r="AE19" i="24"/>
  <c r="AE20" i="23" s="1"/>
  <c r="AE59" i="23" s="1"/>
  <c r="AE15" i="24"/>
  <c r="AE16" i="23" s="1"/>
  <c r="AE55" i="23" s="1"/>
  <c r="AE23" i="24"/>
  <c r="AE24" i="23" s="1"/>
  <c r="AE63" i="23" s="1"/>
  <c r="AE12" i="24"/>
  <c r="AE13" i="23" s="1"/>
  <c r="AE52" i="23" s="1"/>
  <c r="AE9" i="24"/>
  <c r="AE10" i="23" s="1"/>
  <c r="AE49" i="23" s="1"/>
  <c r="AE16" i="24"/>
  <c r="AE17" i="23" s="1"/>
  <c r="AE56" i="23" s="1"/>
  <c r="AE36" i="24"/>
  <c r="AE37" i="23" s="1"/>
  <c r="AE76" i="23" s="1"/>
  <c r="AE38" i="24"/>
  <c r="AE39" i="23" s="1"/>
  <c r="AE78" i="23" s="1"/>
  <c r="AE20" i="24"/>
  <c r="AE21" i="23" s="1"/>
  <c r="AE60" i="23" s="1"/>
  <c r="AE30" i="24"/>
  <c r="AE31" i="23" s="1"/>
  <c r="AE70" i="23" s="1"/>
  <c r="AE24" i="24"/>
  <c r="AE25" i="23" s="1"/>
  <c r="AE64" i="23" s="1"/>
  <c r="AE34" i="24"/>
  <c r="AE35" i="23" s="1"/>
  <c r="AE28" i="24"/>
  <c r="AE29" i="23" s="1"/>
  <c r="AE68" i="23" s="1"/>
  <c r="AE26" i="24"/>
  <c r="AE27" i="23" s="1"/>
  <c r="AE66" i="23" s="1"/>
  <c r="AE32" i="24"/>
  <c r="AE33" i="23" s="1"/>
  <c r="AE72" i="23" s="1"/>
  <c r="U12" i="24"/>
  <c r="U13" i="23" s="1"/>
  <c r="U52" i="23" s="1"/>
  <c r="U26" i="24"/>
  <c r="U27" i="23" s="1"/>
  <c r="U66" i="23" s="1"/>
  <c r="U29" i="24"/>
  <c r="U30" i="23" s="1"/>
  <c r="U69" i="23" s="1"/>
  <c r="U10" i="24"/>
  <c r="U11" i="23" s="1"/>
  <c r="U50" i="23" s="1"/>
  <c r="U8" i="24"/>
  <c r="U9" i="23" s="1"/>
  <c r="U48" i="23" s="1"/>
  <c r="U21" i="24"/>
  <c r="U22" i="23" s="1"/>
  <c r="U61" i="23" s="1"/>
  <c r="U23" i="24"/>
  <c r="U24" i="23" s="1"/>
  <c r="U63" i="23" s="1"/>
  <c r="U17" i="24"/>
  <c r="U18" i="23" s="1"/>
  <c r="U57" i="23" s="1"/>
  <c r="U18" i="24"/>
  <c r="U19" i="23" s="1"/>
  <c r="U58" i="23" s="1"/>
  <c r="U19" i="24"/>
  <c r="U20" i="23" s="1"/>
  <c r="U59" i="23" s="1"/>
  <c r="U20" i="24"/>
  <c r="U21" i="23" s="1"/>
  <c r="U60" i="23" s="1"/>
  <c r="U22" i="24"/>
  <c r="U23" i="23" s="1"/>
  <c r="U62" i="23" s="1"/>
  <c r="U7" i="24"/>
  <c r="U8" i="23" s="1"/>
  <c r="U47" i="23" s="1"/>
  <c r="U13" i="24"/>
  <c r="U14" i="23" s="1"/>
  <c r="U53" i="23" s="1"/>
  <c r="U15" i="24"/>
  <c r="U16" i="23" s="1"/>
  <c r="U55" i="23" s="1"/>
  <c r="U16" i="24"/>
  <c r="U17" i="23" s="1"/>
  <c r="U56" i="23" s="1"/>
  <c r="U6" i="24"/>
  <c r="U7" i="23" s="1"/>
  <c r="U46" i="23" s="1"/>
  <c r="U36" i="24"/>
  <c r="U37" i="23" s="1"/>
  <c r="U76" i="23" s="1"/>
  <c r="U9" i="24"/>
  <c r="U10" i="23" s="1"/>
  <c r="U49" i="23" s="1"/>
  <c r="U14" i="24"/>
  <c r="U15" i="23" s="1"/>
  <c r="U54" i="23" s="1"/>
  <c r="U32" i="24"/>
  <c r="U33" i="23" s="1"/>
  <c r="U72" i="23" s="1"/>
  <c r="U38" i="24"/>
  <c r="U39" i="23" s="1"/>
  <c r="U78" i="23" s="1"/>
  <c r="U24" i="24"/>
  <c r="U25" i="23" s="1"/>
  <c r="U64" i="23" s="1"/>
  <c r="U28" i="24"/>
  <c r="U29" i="23" s="1"/>
  <c r="U68" i="23" s="1"/>
  <c r="U30" i="24"/>
  <c r="U31" i="23" s="1"/>
  <c r="U70" i="23" s="1"/>
  <c r="U34" i="24"/>
  <c r="U35" i="23" s="1"/>
  <c r="U11" i="24"/>
  <c r="U12" i="23" s="1"/>
  <c r="U51" i="23" s="1"/>
  <c r="U27" i="24"/>
  <c r="U28" i="23" s="1"/>
  <c r="U67" i="23" s="1"/>
  <c r="U33" i="24"/>
  <c r="U34" i="23" s="1"/>
  <c r="U73" i="23" s="1"/>
  <c r="U31" i="24"/>
  <c r="U32" i="23" s="1"/>
  <c r="U71" i="23" s="1"/>
  <c r="U37" i="24"/>
  <c r="U38" i="23" s="1"/>
  <c r="U77" i="23" s="1"/>
  <c r="U5" i="24"/>
  <c r="U6" i="23" s="1"/>
  <c r="U45" i="23" s="1"/>
  <c r="U35" i="24"/>
  <c r="U36" i="23" s="1"/>
  <c r="U75" i="23" s="1"/>
  <c r="U25" i="24"/>
  <c r="U26" i="23" s="1"/>
  <c r="U65" i="23" s="1"/>
  <c r="U39" i="24"/>
  <c r="U40" i="23" s="1"/>
  <c r="U79" i="23" s="1"/>
  <c r="U4" i="24"/>
  <c r="I884" i="10"/>
  <c r="I6" i="10" s="1"/>
  <c r="I1603" i="10"/>
  <c r="H23" i="5" s="1"/>
  <c r="H65" i="5" s="1"/>
  <c r="L45" i="5"/>
  <c r="N45" i="5"/>
  <c r="M45" i="5"/>
  <c r="H6" i="10"/>
  <c r="AI6" i="10"/>
  <c r="H1699" i="10"/>
  <c r="H10" i="10" s="1"/>
  <c r="G23" i="5"/>
  <c r="H1442" i="10"/>
  <c r="G31" i="5"/>
  <c r="G73" i="5" s="1"/>
  <c r="H1692" i="10"/>
  <c r="AA41" i="5"/>
  <c r="AA42" i="5" s="1"/>
  <c r="O41" i="5"/>
  <c r="O42" i="5" s="1"/>
  <c r="L41" i="5"/>
  <c r="L42" i="5" s="1"/>
  <c r="N41" i="5"/>
  <c r="N42" i="5" s="1"/>
  <c r="O45" i="5"/>
  <c r="J882" i="10"/>
  <c r="AA64" i="5"/>
  <c r="AA40" i="5"/>
  <c r="K138" i="16"/>
  <c r="J134" i="16"/>
  <c r="X1444" i="10"/>
  <c r="H8" i="10"/>
  <c r="J54" i="5"/>
  <c r="AD1899" i="10"/>
  <c r="AD1694" i="10" s="1"/>
  <c r="AD6" i="10" s="1"/>
  <c r="J884" i="10"/>
  <c r="J1444" i="10"/>
  <c r="P867" i="10"/>
  <c r="O10" i="10"/>
  <c r="G54" i="5"/>
  <c r="K1605" i="10"/>
  <c r="L45" i="21"/>
  <c r="L43" i="21" s="1"/>
  <c r="L44" i="21" s="1"/>
  <c r="M45" i="21" s="1"/>
  <c r="M43" i="21" s="1"/>
  <c r="M44" i="21" s="1"/>
  <c r="N45" i="21" s="1"/>
  <c r="P36" i="21"/>
  <c r="M49" i="21"/>
  <c r="M24" i="21"/>
  <c r="N62" i="21"/>
  <c r="S55" i="21"/>
  <c r="L69" i="21"/>
  <c r="M18" i="21"/>
  <c r="M39" i="21"/>
  <c r="T61" i="21"/>
  <c r="H19" i="21"/>
  <c r="N56" i="21"/>
  <c r="N57" i="21" s="1"/>
  <c r="O58" i="21" s="1"/>
  <c r="Q42" i="21"/>
  <c r="H26" i="21"/>
  <c r="K32" i="21"/>
  <c r="N30" i="21"/>
  <c r="S48" i="21"/>
  <c r="O6" i="16"/>
  <c r="O527" i="16"/>
  <c r="AB316" i="16"/>
  <c r="AA208" i="16"/>
  <c r="Q60" i="16"/>
  <c r="P40" i="16"/>
  <c r="I6" i="16"/>
  <c r="I527" i="16"/>
  <c r="K208" i="16"/>
  <c r="L212" i="16"/>
  <c r="J6" i="16"/>
  <c r="J527" i="16"/>
  <c r="Z35" i="16"/>
  <c r="Y15" i="16"/>
  <c r="V439" i="16"/>
  <c r="U355" i="16"/>
  <c r="M331" i="16"/>
  <c r="S203" i="16"/>
  <c r="R195" i="16"/>
  <c r="R10" i="16" s="1"/>
  <c r="E193" i="8"/>
  <c r="H2153" i="10" l="1"/>
  <c r="G65" i="5"/>
  <c r="C19" i="30"/>
  <c r="G40" i="5"/>
  <c r="C40" i="5" s="1"/>
  <c r="B41" i="5" s="1"/>
  <c r="V26" i="26"/>
  <c r="J26" i="26"/>
  <c r="AC26" i="26"/>
  <c r="M26" i="26"/>
  <c r="V25" i="26"/>
  <c r="F25" i="26"/>
  <c r="T26" i="26"/>
  <c r="AC25" i="26"/>
  <c r="M25" i="26"/>
  <c r="W26" i="26"/>
  <c r="G26" i="26"/>
  <c r="P25" i="26"/>
  <c r="O25" i="26"/>
  <c r="R26" i="26"/>
  <c r="Y26" i="26"/>
  <c r="I26" i="26"/>
  <c r="R25" i="26"/>
  <c r="E25" i="26"/>
  <c r="P26" i="26"/>
  <c r="Y25" i="26"/>
  <c r="I25" i="26"/>
  <c r="S26" i="26"/>
  <c r="AB25" i="26"/>
  <c r="L25" i="26"/>
  <c r="N26" i="26"/>
  <c r="Z26" i="26"/>
  <c r="U26" i="26"/>
  <c r="L26" i="26"/>
  <c r="H25" i="26"/>
  <c r="F26" i="26"/>
  <c r="S25" i="26"/>
  <c r="K25" i="26"/>
  <c r="G25" i="26"/>
  <c r="Q26" i="26"/>
  <c r="Z25" i="26"/>
  <c r="J25" i="26"/>
  <c r="X26" i="26"/>
  <c r="H26" i="26"/>
  <c r="Q25" i="26"/>
  <c r="AA26" i="26"/>
  <c r="K26" i="26"/>
  <c r="T25" i="26"/>
  <c r="AA25" i="26"/>
  <c r="W25" i="26"/>
  <c r="N25" i="26"/>
  <c r="AB26" i="26"/>
  <c r="U25" i="26"/>
  <c r="O26" i="26"/>
  <c r="X25" i="26"/>
  <c r="H4" i="10"/>
  <c r="N4" i="24"/>
  <c r="N5" i="23" s="1"/>
  <c r="L4" i="24"/>
  <c r="L5" i="23" s="1"/>
  <c r="X6" i="10"/>
  <c r="X2153" i="10"/>
  <c r="P15" i="10"/>
  <c r="P6" i="10" s="1"/>
  <c r="P2153" i="10"/>
  <c r="X91" i="23"/>
  <c r="X97" i="23"/>
  <c r="U97" i="23"/>
  <c r="W112" i="23"/>
  <c r="V90" i="23"/>
  <c r="U106" i="23"/>
  <c r="V117" i="23"/>
  <c r="X95" i="23"/>
  <c r="V110" i="23"/>
  <c r="S5" i="23"/>
  <c r="S40" i="24"/>
  <c r="L14" i="24"/>
  <c r="L15" i="23" s="1"/>
  <c r="L54" i="23" s="1"/>
  <c r="L17" i="24"/>
  <c r="L18" i="23" s="1"/>
  <c r="L57" i="23" s="1"/>
  <c r="L31" i="24"/>
  <c r="L32" i="23" s="1"/>
  <c r="L71" i="23" s="1"/>
  <c r="L8" i="24"/>
  <c r="L9" i="23" s="1"/>
  <c r="L48" i="23" s="1"/>
  <c r="L21" i="24"/>
  <c r="L22" i="23" s="1"/>
  <c r="L61" i="23" s="1"/>
  <c r="L27" i="24"/>
  <c r="L28" i="23" s="1"/>
  <c r="L67" i="23" s="1"/>
  <c r="L39" i="24"/>
  <c r="L40" i="23" s="1"/>
  <c r="L79" i="23" s="1"/>
  <c r="L9" i="24"/>
  <c r="L10" i="23" s="1"/>
  <c r="L49" i="23" s="1"/>
  <c r="L5" i="24"/>
  <c r="L6" i="23" s="1"/>
  <c r="L45" i="23" s="1"/>
  <c r="L10" i="24"/>
  <c r="L11" i="23" s="1"/>
  <c r="L50" i="23" s="1"/>
  <c r="L37" i="24"/>
  <c r="L38" i="23" s="1"/>
  <c r="L77" i="23" s="1"/>
  <c r="L29" i="24"/>
  <c r="L30" i="23" s="1"/>
  <c r="L69" i="23" s="1"/>
  <c r="L34" i="24"/>
  <c r="L35" i="23" s="1"/>
  <c r="L35" i="24"/>
  <c r="L36" i="23" s="1"/>
  <c r="L75" i="23" s="1"/>
  <c r="L36" i="24"/>
  <c r="L37" i="23" s="1"/>
  <c r="L76" i="23" s="1"/>
  <c r="L7" i="24"/>
  <c r="L8" i="23" s="1"/>
  <c r="L47" i="23" s="1"/>
  <c r="L33" i="24"/>
  <c r="L34" i="23" s="1"/>
  <c r="L73" i="23" s="1"/>
  <c r="L13" i="24"/>
  <c r="L14" i="23" s="1"/>
  <c r="L53" i="23" s="1"/>
  <c r="L15" i="24"/>
  <c r="L16" i="23" s="1"/>
  <c r="L55" i="23" s="1"/>
  <c r="L23" i="24"/>
  <c r="L24" i="23" s="1"/>
  <c r="L63" i="23" s="1"/>
  <c r="L25" i="24"/>
  <c r="L26" i="23" s="1"/>
  <c r="L65" i="23" s="1"/>
  <c r="L19" i="24"/>
  <c r="L20" i="23" s="1"/>
  <c r="L59" i="23" s="1"/>
  <c r="L11" i="24"/>
  <c r="L12" i="23" s="1"/>
  <c r="L51" i="23" s="1"/>
  <c r="L22" i="24"/>
  <c r="L23" i="23" s="1"/>
  <c r="L62" i="23" s="1"/>
  <c r="L12" i="24"/>
  <c r="L13" i="23" s="1"/>
  <c r="L52" i="23" s="1"/>
  <c r="L28" i="24"/>
  <c r="L29" i="23" s="1"/>
  <c r="L68" i="23" s="1"/>
  <c r="L26" i="24"/>
  <c r="L27" i="23" s="1"/>
  <c r="L66" i="23" s="1"/>
  <c r="L32" i="24"/>
  <c r="L33" i="23" s="1"/>
  <c r="L72" i="23" s="1"/>
  <c r="L16" i="24"/>
  <c r="L17" i="23" s="1"/>
  <c r="L56" i="23" s="1"/>
  <c r="L30" i="24"/>
  <c r="L31" i="23" s="1"/>
  <c r="L70" i="23" s="1"/>
  <c r="L24" i="24"/>
  <c r="L25" i="23" s="1"/>
  <c r="L64" i="23" s="1"/>
  <c r="L38" i="24"/>
  <c r="L39" i="23" s="1"/>
  <c r="L78" i="23" s="1"/>
  <c r="L6" i="24"/>
  <c r="L7" i="23" s="1"/>
  <c r="L46" i="23" s="1"/>
  <c r="L18" i="24"/>
  <c r="L19" i="23" s="1"/>
  <c r="L58" i="23" s="1"/>
  <c r="L20" i="24"/>
  <c r="L21" i="23" s="1"/>
  <c r="L60" i="23" s="1"/>
  <c r="K5" i="23"/>
  <c r="K40" i="24"/>
  <c r="O5" i="24"/>
  <c r="O6" i="23" s="1"/>
  <c r="O45" i="23" s="1"/>
  <c r="O19" i="24"/>
  <c r="O20" i="23" s="1"/>
  <c r="O59" i="23" s="1"/>
  <c r="O36" i="24"/>
  <c r="O37" i="23" s="1"/>
  <c r="O76" i="23" s="1"/>
  <c r="O13" i="24"/>
  <c r="O14" i="23" s="1"/>
  <c r="O53" i="23" s="1"/>
  <c r="O32" i="24"/>
  <c r="O33" i="23" s="1"/>
  <c r="O72" i="23" s="1"/>
  <c r="O7" i="24"/>
  <c r="O8" i="23" s="1"/>
  <c r="O47" i="23" s="1"/>
  <c r="O11" i="24"/>
  <c r="O12" i="23" s="1"/>
  <c r="O51" i="23" s="1"/>
  <c r="O6" i="24"/>
  <c r="O7" i="23" s="1"/>
  <c r="O46" i="23" s="1"/>
  <c r="O20" i="24"/>
  <c r="O21" i="23" s="1"/>
  <c r="O60" i="23" s="1"/>
  <c r="O26" i="24"/>
  <c r="O27" i="23" s="1"/>
  <c r="O66" i="23" s="1"/>
  <c r="O14" i="24"/>
  <c r="O15" i="23" s="1"/>
  <c r="O54" i="23" s="1"/>
  <c r="O16" i="24"/>
  <c r="O17" i="23" s="1"/>
  <c r="O56" i="23" s="1"/>
  <c r="O22" i="24"/>
  <c r="O23" i="23" s="1"/>
  <c r="O62" i="23" s="1"/>
  <c r="O24" i="24"/>
  <c r="O25" i="23" s="1"/>
  <c r="O64" i="23" s="1"/>
  <c r="O30" i="24"/>
  <c r="O31" i="23" s="1"/>
  <c r="O70" i="23" s="1"/>
  <c r="O18" i="24"/>
  <c r="O19" i="23" s="1"/>
  <c r="O58" i="23" s="1"/>
  <c r="O10" i="24"/>
  <c r="O11" i="23" s="1"/>
  <c r="O50" i="23" s="1"/>
  <c r="O37" i="24"/>
  <c r="O38" i="23" s="1"/>
  <c r="O77" i="23" s="1"/>
  <c r="O39" i="24"/>
  <c r="O40" i="23" s="1"/>
  <c r="O79" i="23" s="1"/>
  <c r="O29" i="24"/>
  <c r="O30" i="23" s="1"/>
  <c r="O69" i="23" s="1"/>
  <c r="O33" i="24"/>
  <c r="O34" i="23" s="1"/>
  <c r="O73" i="23" s="1"/>
  <c r="O35" i="24"/>
  <c r="O36" i="23" s="1"/>
  <c r="O75" i="23" s="1"/>
  <c r="O8" i="24"/>
  <c r="O9" i="23" s="1"/>
  <c r="O48" i="23" s="1"/>
  <c r="O17" i="24"/>
  <c r="O18" i="23" s="1"/>
  <c r="O57" i="23" s="1"/>
  <c r="O21" i="24"/>
  <c r="O22" i="23" s="1"/>
  <c r="O61" i="23" s="1"/>
  <c r="O25" i="24"/>
  <c r="O26" i="23" s="1"/>
  <c r="O65" i="23" s="1"/>
  <c r="O38" i="24"/>
  <c r="O39" i="23" s="1"/>
  <c r="O78" i="23" s="1"/>
  <c r="O9" i="24"/>
  <c r="O10" i="23" s="1"/>
  <c r="O49" i="23" s="1"/>
  <c r="O28" i="24"/>
  <c r="O29" i="23" s="1"/>
  <c r="O68" i="23" s="1"/>
  <c r="O23" i="24"/>
  <c r="O24" i="23" s="1"/>
  <c r="O63" i="23" s="1"/>
  <c r="O31" i="24"/>
  <c r="O32" i="23" s="1"/>
  <c r="O71" i="23" s="1"/>
  <c r="O34" i="24"/>
  <c r="O35" i="23" s="1"/>
  <c r="O15" i="24"/>
  <c r="O16" i="23" s="1"/>
  <c r="O55" i="23" s="1"/>
  <c r="O27" i="24"/>
  <c r="O28" i="23" s="1"/>
  <c r="O67" i="23" s="1"/>
  <c r="X107" i="23"/>
  <c r="AA5" i="24"/>
  <c r="AA6" i="23" s="1"/>
  <c r="AA45" i="23" s="1"/>
  <c r="AA19" i="24"/>
  <c r="AA20" i="23" s="1"/>
  <c r="AA59" i="23" s="1"/>
  <c r="AA36" i="24"/>
  <c r="AA37" i="23" s="1"/>
  <c r="AA76" i="23" s="1"/>
  <c r="AA7" i="24"/>
  <c r="AA8" i="23" s="1"/>
  <c r="AA47" i="23" s="1"/>
  <c r="AA20" i="24"/>
  <c r="AA21" i="23" s="1"/>
  <c r="AA60" i="23" s="1"/>
  <c r="AA26" i="24"/>
  <c r="AA27" i="23" s="1"/>
  <c r="AA66" i="23" s="1"/>
  <c r="AA38" i="24"/>
  <c r="AA39" i="23" s="1"/>
  <c r="AA78" i="23" s="1"/>
  <c r="AA8" i="24"/>
  <c r="AA9" i="23" s="1"/>
  <c r="AA48" i="23" s="1"/>
  <c r="AA10" i="24"/>
  <c r="AA11" i="23" s="1"/>
  <c r="AA50" i="23" s="1"/>
  <c r="AA9" i="24"/>
  <c r="AA10" i="23" s="1"/>
  <c r="AA49" i="23" s="1"/>
  <c r="AA37" i="24"/>
  <c r="AA38" i="23" s="1"/>
  <c r="AA77" i="23" s="1"/>
  <c r="AA39" i="24"/>
  <c r="AA40" i="23" s="1"/>
  <c r="AA79" i="23" s="1"/>
  <c r="AA29" i="24"/>
  <c r="AA30" i="23" s="1"/>
  <c r="AA69" i="23" s="1"/>
  <c r="AA33" i="24"/>
  <c r="AA34" i="23" s="1"/>
  <c r="AA73" i="23" s="1"/>
  <c r="AA35" i="24"/>
  <c r="AA36" i="23" s="1"/>
  <c r="AA75" i="23" s="1"/>
  <c r="AA17" i="24"/>
  <c r="AA18" i="23" s="1"/>
  <c r="AA57" i="23" s="1"/>
  <c r="AA21" i="24"/>
  <c r="AA22" i="23" s="1"/>
  <c r="AA61" i="23" s="1"/>
  <c r="AA25" i="24"/>
  <c r="AA26" i="23" s="1"/>
  <c r="AA65" i="23" s="1"/>
  <c r="AA27" i="24"/>
  <c r="AA28" i="23" s="1"/>
  <c r="AA67" i="23" s="1"/>
  <c r="AA31" i="24"/>
  <c r="AA32" i="23" s="1"/>
  <c r="AA71" i="23" s="1"/>
  <c r="AA13" i="24"/>
  <c r="AA14" i="23" s="1"/>
  <c r="AA53" i="23" s="1"/>
  <c r="AA15" i="24"/>
  <c r="AA16" i="23" s="1"/>
  <c r="AA55" i="23" s="1"/>
  <c r="AA23" i="24"/>
  <c r="AA24" i="23" s="1"/>
  <c r="AA63" i="23" s="1"/>
  <c r="AA11" i="24"/>
  <c r="AA12" i="23" s="1"/>
  <c r="AA51" i="23" s="1"/>
  <c r="AA34" i="24"/>
  <c r="AA35" i="23" s="1"/>
  <c r="AA14" i="24"/>
  <c r="AA15" i="23" s="1"/>
  <c r="AA54" i="23" s="1"/>
  <c r="AA22" i="24"/>
  <c r="AA23" i="23" s="1"/>
  <c r="AA62" i="23" s="1"/>
  <c r="AA30" i="24"/>
  <c r="AA31" i="23" s="1"/>
  <c r="AA70" i="23" s="1"/>
  <c r="AA6" i="24"/>
  <c r="AA7" i="23" s="1"/>
  <c r="AA46" i="23" s="1"/>
  <c r="AA24" i="24"/>
  <c r="AA25" i="23" s="1"/>
  <c r="AA64" i="23" s="1"/>
  <c r="AA28" i="24"/>
  <c r="AA29" i="23" s="1"/>
  <c r="AA68" i="23" s="1"/>
  <c r="AA12" i="24"/>
  <c r="AA13" i="23" s="1"/>
  <c r="AA52" i="23" s="1"/>
  <c r="AA18" i="24"/>
  <c r="AA19" i="23" s="1"/>
  <c r="AA58" i="23" s="1"/>
  <c r="AA32" i="24"/>
  <c r="AA33" i="23" s="1"/>
  <c r="AA72" i="23" s="1"/>
  <c r="AA16" i="24"/>
  <c r="AA17" i="23" s="1"/>
  <c r="AA56" i="23" s="1"/>
  <c r="AA4" i="24"/>
  <c r="Z5" i="23"/>
  <c r="Z40" i="24"/>
  <c r="W5" i="23"/>
  <c r="W40" i="24"/>
  <c r="X118" i="23"/>
  <c r="X98" i="23"/>
  <c r="U90" i="23"/>
  <c r="X106" i="23"/>
  <c r="W106" i="23"/>
  <c r="W117" i="23"/>
  <c r="X99" i="23"/>
  <c r="V40" i="24"/>
  <c r="V5" i="23"/>
  <c r="R40" i="24"/>
  <c r="R5" i="23"/>
  <c r="U112" i="23"/>
  <c r="X40" i="24"/>
  <c r="X5" i="23"/>
  <c r="V106" i="23"/>
  <c r="V97" i="23"/>
  <c r="W90" i="23"/>
  <c r="AE40" i="24"/>
  <c r="AD40" i="24"/>
  <c r="AD5" i="23"/>
  <c r="W118" i="23"/>
  <c r="T44" i="23"/>
  <c r="T41" i="23"/>
  <c r="W97" i="23"/>
  <c r="X112" i="23"/>
  <c r="U117" i="23"/>
  <c r="N8" i="24"/>
  <c r="N9" i="23" s="1"/>
  <c r="N48" i="23" s="1"/>
  <c r="N22" i="24"/>
  <c r="N23" i="23" s="1"/>
  <c r="N62" i="23" s="1"/>
  <c r="N25" i="24"/>
  <c r="N26" i="23" s="1"/>
  <c r="N65" i="23" s="1"/>
  <c r="N39" i="24"/>
  <c r="N40" i="23" s="1"/>
  <c r="N79" i="23" s="1"/>
  <c r="N7" i="24"/>
  <c r="N8" i="23" s="1"/>
  <c r="N47" i="23" s="1"/>
  <c r="N20" i="24"/>
  <c r="N21" i="23" s="1"/>
  <c r="N60" i="23" s="1"/>
  <c r="N26" i="24"/>
  <c r="N27" i="23" s="1"/>
  <c r="N66" i="23" s="1"/>
  <c r="N38" i="24"/>
  <c r="N39" i="23" s="1"/>
  <c r="N78" i="23" s="1"/>
  <c r="N6" i="24"/>
  <c r="N7" i="23" s="1"/>
  <c r="N46" i="23" s="1"/>
  <c r="N5" i="24"/>
  <c r="N6" i="23" s="1"/>
  <c r="N45" i="23" s="1"/>
  <c r="N10" i="24"/>
  <c r="N11" i="23" s="1"/>
  <c r="N50" i="23" s="1"/>
  <c r="N12" i="24"/>
  <c r="N13" i="23" s="1"/>
  <c r="N52" i="23" s="1"/>
  <c r="N14" i="24"/>
  <c r="N15" i="23" s="1"/>
  <c r="N54" i="23" s="1"/>
  <c r="N16" i="24"/>
  <c r="N17" i="23" s="1"/>
  <c r="N56" i="23" s="1"/>
  <c r="N24" i="24"/>
  <c r="N25" i="23" s="1"/>
  <c r="N64" i="23" s="1"/>
  <c r="N30" i="24"/>
  <c r="N31" i="23" s="1"/>
  <c r="N70" i="23" s="1"/>
  <c r="N18" i="24"/>
  <c r="N19" i="23" s="1"/>
  <c r="N58" i="23" s="1"/>
  <c r="N37" i="24"/>
  <c r="N38" i="23" s="1"/>
  <c r="N77" i="23" s="1"/>
  <c r="N29" i="24"/>
  <c r="N30" i="23" s="1"/>
  <c r="N69" i="23" s="1"/>
  <c r="N33" i="24"/>
  <c r="N34" i="23" s="1"/>
  <c r="N73" i="23" s="1"/>
  <c r="N35" i="24"/>
  <c r="N36" i="23" s="1"/>
  <c r="N75" i="23" s="1"/>
  <c r="N17" i="24"/>
  <c r="N18" i="23" s="1"/>
  <c r="N57" i="23" s="1"/>
  <c r="N21" i="24"/>
  <c r="N22" i="23" s="1"/>
  <c r="N61" i="23" s="1"/>
  <c r="N27" i="24"/>
  <c r="N28" i="23" s="1"/>
  <c r="N67" i="23" s="1"/>
  <c r="N31" i="24"/>
  <c r="N32" i="23" s="1"/>
  <c r="N71" i="23" s="1"/>
  <c r="N13" i="24"/>
  <c r="N14" i="23" s="1"/>
  <c r="N53" i="23" s="1"/>
  <c r="N11" i="24"/>
  <c r="N12" i="23" s="1"/>
  <c r="N51" i="23" s="1"/>
  <c r="N9" i="24"/>
  <c r="N10" i="23" s="1"/>
  <c r="N49" i="23" s="1"/>
  <c r="N19" i="24"/>
  <c r="N20" i="23" s="1"/>
  <c r="N59" i="23" s="1"/>
  <c r="N28" i="24"/>
  <c r="N29" i="23" s="1"/>
  <c r="N68" i="23" s="1"/>
  <c r="N23" i="24"/>
  <c r="N24" i="23" s="1"/>
  <c r="N63" i="23" s="1"/>
  <c r="N34" i="24"/>
  <c r="N35" i="23" s="1"/>
  <c r="N32" i="24"/>
  <c r="N33" i="23" s="1"/>
  <c r="N72" i="23" s="1"/>
  <c r="N15" i="24"/>
  <c r="N16" i="23" s="1"/>
  <c r="N55" i="23" s="1"/>
  <c r="N36" i="24"/>
  <c r="N37" i="23" s="1"/>
  <c r="N76" i="23" s="1"/>
  <c r="AF40" i="24"/>
  <c r="AF5" i="23"/>
  <c r="X117" i="23"/>
  <c r="X111" i="23"/>
  <c r="AG5" i="23"/>
  <c r="AG40" i="24"/>
  <c r="V112" i="23"/>
  <c r="Q40" i="24"/>
  <c r="Q5" i="23"/>
  <c r="X86" i="23"/>
  <c r="X110" i="23"/>
  <c r="X90" i="23"/>
  <c r="U5" i="23"/>
  <c r="U40" i="24"/>
  <c r="O4" i="24"/>
  <c r="U110" i="23"/>
  <c r="W110" i="23"/>
  <c r="AE41" i="23"/>
  <c r="AE44" i="23"/>
  <c r="I1442" i="10"/>
  <c r="I4" i="10" s="1"/>
  <c r="I54" i="5"/>
  <c r="L138" i="16"/>
  <c r="K134" i="16"/>
  <c r="Z1442" i="10"/>
  <c r="Y1444" i="10"/>
  <c r="AE1899" i="10"/>
  <c r="K884" i="10"/>
  <c r="K1444" i="10"/>
  <c r="P10" i="10"/>
  <c r="L33" i="21"/>
  <c r="L31" i="21" s="1"/>
  <c r="L32" i="21" s="1"/>
  <c r="M33" i="21" s="1"/>
  <c r="R42" i="21"/>
  <c r="M37" i="21"/>
  <c r="M38" i="21" s="1"/>
  <c r="N63" i="21"/>
  <c r="N43" i="21"/>
  <c r="N44" i="21" s="1"/>
  <c r="O45" i="21" s="1"/>
  <c r="O56" i="21"/>
  <c r="O57" i="21" s="1"/>
  <c r="P58" i="21" s="1"/>
  <c r="T48" i="21"/>
  <c r="M69" i="21"/>
  <c r="N18" i="21"/>
  <c r="N24" i="21"/>
  <c r="H70" i="21"/>
  <c r="H20" i="21"/>
  <c r="M50" i="21"/>
  <c r="O30" i="21"/>
  <c r="I27" i="21"/>
  <c r="U61" i="21"/>
  <c r="T55" i="21"/>
  <c r="Q36" i="21"/>
  <c r="T203" i="16"/>
  <c r="S195" i="16"/>
  <c r="S10" i="16" s="1"/>
  <c r="AA35" i="16"/>
  <c r="Z15" i="16"/>
  <c r="P527" i="16"/>
  <c r="P6" i="16"/>
  <c r="R60" i="16"/>
  <c r="Q40" i="16"/>
  <c r="L208" i="16"/>
  <c r="M212" i="16"/>
  <c r="M208" i="16" s="1"/>
  <c r="AC316" i="16"/>
  <c r="AB208" i="16"/>
  <c r="W439" i="16"/>
  <c r="V355" i="16"/>
  <c r="C12" i="26" l="1"/>
  <c r="C5" i="26"/>
  <c r="J27" i="26"/>
  <c r="T27" i="26"/>
  <c r="I27" i="26"/>
  <c r="M27" i="26"/>
  <c r="V27" i="26"/>
  <c r="G27" i="26"/>
  <c r="U27" i="26"/>
  <c r="W27" i="26"/>
  <c r="R27" i="26"/>
  <c r="Q27" i="26"/>
  <c r="Y27" i="26"/>
  <c r="AC27" i="26"/>
  <c r="H27" i="26"/>
  <c r="K27" i="26"/>
  <c r="O27" i="26"/>
  <c r="P27" i="26"/>
  <c r="E27" i="26"/>
  <c r="F27" i="26"/>
  <c r="B26" i="26"/>
  <c r="B25" i="26"/>
  <c r="AA27" i="26"/>
  <c r="Z27" i="26"/>
  <c r="S27" i="26"/>
  <c r="L27" i="26"/>
  <c r="X27" i="26"/>
  <c r="N27" i="26"/>
  <c r="AB27" i="26"/>
  <c r="AE1694" i="10"/>
  <c r="AE6" i="10" s="1"/>
  <c r="Y6" i="10"/>
  <c r="Y2153" i="10"/>
  <c r="Z4" i="10"/>
  <c r="Z2153" i="10"/>
  <c r="AE42" i="23"/>
  <c r="T42" i="23"/>
  <c r="Z41" i="23"/>
  <c r="Z44" i="23"/>
  <c r="AF44" i="23"/>
  <c r="AF41" i="23"/>
  <c r="K44" i="23"/>
  <c r="K41" i="23"/>
  <c r="AG44" i="23"/>
  <c r="AG41" i="23"/>
  <c r="N40" i="24"/>
  <c r="L44" i="23"/>
  <c r="L41" i="23"/>
  <c r="V44" i="23"/>
  <c r="V41" i="23"/>
  <c r="R41" i="23"/>
  <c r="R44" i="23"/>
  <c r="AA5" i="23"/>
  <c r="AA40" i="24"/>
  <c r="W44" i="23"/>
  <c r="W41" i="23"/>
  <c r="X41" i="23"/>
  <c r="X44" i="23"/>
  <c r="O5" i="23"/>
  <c r="N41" i="23"/>
  <c r="N44" i="23"/>
  <c r="U44" i="23"/>
  <c r="U41" i="23"/>
  <c r="Q41" i="23"/>
  <c r="Q44" i="23"/>
  <c r="L40" i="24"/>
  <c r="AD41" i="23"/>
  <c r="AD44" i="23"/>
  <c r="S41" i="23"/>
  <c r="S44" i="23"/>
  <c r="L15" i="10"/>
  <c r="M7" i="5"/>
  <c r="I19" i="30" s="1"/>
  <c r="I12" i="26" s="1"/>
  <c r="N13" i="10"/>
  <c r="N4" i="10" s="1"/>
  <c r="M41" i="5" s="1"/>
  <c r="M42" i="5" s="1"/>
  <c r="H41" i="5"/>
  <c r="H42" i="5" s="1"/>
  <c r="K527" i="16"/>
  <c r="K6" i="16"/>
  <c r="M138" i="16"/>
  <c r="L134" i="16"/>
  <c r="Q865" i="10"/>
  <c r="O11" i="5" s="1"/>
  <c r="K19" i="30" s="1"/>
  <c r="K12" i="26" s="1"/>
  <c r="AF1899" i="10"/>
  <c r="L884" i="10"/>
  <c r="M15" i="10"/>
  <c r="N39" i="21"/>
  <c r="N37" i="21" s="1"/>
  <c r="N38" i="21" s="1"/>
  <c r="O39" i="21" s="1"/>
  <c r="P56" i="21"/>
  <c r="P57" i="21" s="1"/>
  <c r="Q58" i="21" s="1"/>
  <c r="M31" i="21"/>
  <c r="M32" i="21" s="1"/>
  <c r="N33" i="21" s="1"/>
  <c r="O24" i="21"/>
  <c r="O64" i="21"/>
  <c r="O43" i="21"/>
  <c r="O44" i="21" s="1"/>
  <c r="P45" i="21" s="1"/>
  <c r="P30" i="21"/>
  <c r="U55" i="21"/>
  <c r="N69" i="21"/>
  <c r="O18" i="21"/>
  <c r="V61" i="21"/>
  <c r="U48" i="21"/>
  <c r="N51" i="21"/>
  <c r="H71" i="21"/>
  <c r="H72" i="21" s="1"/>
  <c r="I21" i="21"/>
  <c r="I25" i="21"/>
  <c r="R36" i="21"/>
  <c r="S42" i="21"/>
  <c r="AD316" i="16"/>
  <c r="AD208" i="16" s="1"/>
  <c r="AC208" i="16"/>
  <c r="AB35" i="16"/>
  <c r="AA15" i="16"/>
  <c r="Q6" i="16"/>
  <c r="Q527" i="16"/>
  <c r="S60" i="16"/>
  <c r="R40" i="16"/>
  <c r="X439" i="16"/>
  <c r="W355" i="16"/>
  <c r="L6" i="16"/>
  <c r="L527" i="16"/>
  <c r="U203" i="16"/>
  <c r="T195" i="16"/>
  <c r="T10" i="16" s="1"/>
  <c r="C20" i="26" l="1"/>
  <c r="C183" i="26" s="1"/>
  <c r="E20" i="26"/>
  <c r="AE5" i="26"/>
  <c r="B30" i="32" s="1"/>
  <c r="B32" i="32" s="1"/>
  <c r="D20" i="26"/>
  <c r="C19" i="26"/>
  <c r="D19" i="26"/>
  <c r="C24" i="30"/>
  <c r="C54" i="1" s="1"/>
  <c r="Z20" i="26"/>
  <c r="Z183" i="26" s="1"/>
  <c r="AE190" i="26"/>
  <c r="T20" i="26"/>
  <c r="T183" i="26" s="1"/>
  <c r="O53" i="5"/>
  <c r="O40" i="5"/>
  <c r="O12" i="24"/>
  <c r="B27" i="26"/>
  <c r="E28" i="26"/>
  <c r="F28" i="26" s="1"/>
  <c r="G28" i="26" s="1"/>
  <c r="H28" i="26" s="1"/>
  <c r="I28" i="26" s="1"/>
  <c r="J28" i="26" s="1"/>
  <c r="K28" i="26" s="1"/>
  <c r="L28" i="26" s="1"/>
  <c r="M28" i="26" s="1"/>
  <c r="N28" i="26" s="1"/>
  <c r="O28" i="26" s="1"/>
  <c r="P28" i="26" s="1"/>
  <c r="Q28" i="26" s="1"/>
  <c r="R28" i="26" s="1"/>
  <c r="S28" i="26" s="1"/>
  <c r="AE2153" i="10"/>
  <c r="Q13" i="10"/>
  <c r="Q4" i="10" s="1"/>
  <c r="P41" i="5" s="1"/>
  <c r="Q2153" i="10"/>
  <c r="W42" i="23"/>
  <c r="S42" i="23"/>
  <c r="L42" i="23"/>
  <c r="N42" i="23"/>
  <c r="V42" i="23"/>
  <c r="Z42" i="23"/>
  <c r="AG42" i="23"/>
  <c r="AD42" i="23"/>
  <c r="U42" i="23"/>
  <c r="AF42" i="23"/>
  <c r="Q42" i="23"/>
  <c r="X42" i="23"/>
  <c r="R42" i="23"/>
  <c r="K42" i="23"/>
  <c r="M11" i="24"/>
  <c r="M51" i="23" s="1"/>
  <c r="M28" i="24"/>
  <c r="M68" i="23" s="1"/>
  <c r="M14" i="24"/>
  <c r="M54" i="23" s="1"/>
  <c r="M33" i="24"/>
  <c r="M73" i="23" s="1"/>
  <c r="M8" i="24"/>
  <c r="M48" i="23" s="1"/>
  <c r="M5" i="24"/>
  <c r="M45" i="23" s="1"/>
  <c r="M10" i="24"/>
  <c r="M50" i="23" s="1"/>
  <c r="M9" i="24"/>
  <c r="M49" i="23" s="1"/>
  <c r="M37" i="24"/>
  <c r="M77" i="23" s="1"/>
  <c r="M18" i="24"/>
  <c r="M58" i="23" s="1"/>
  <c r="M22" i="24"/>
  <c r="M62" i="23" s="1"/>
  <c r="M7" i="24"/>
  <c r="M47" i="23" s="1"/>
  <c r="M29" i="24"/>
  <c r="M69" i="23" s="1"/>
  <c r="M35" i="24"/>
  <c r="M75" i="23" s="1"/>
  <c r="M39" i="24"/>
  <c r="M79" i="23" s="1"/>
  <c r="M17" i="24"/>
  <c r="M57" i="23" s="1"/>
  <c r="M21" i="24"/>
  <c r="M61" i="23" s="1"/>
  <c r="M27" i="24"/>
  <c r="M67" i="23" s="1"/>
  <c r="M31" i="24"/>
  <c r="M71" i="23" s="1"/>
  <c r="M13" i="24"/>
  <c r="M53" i="23" s="1"/>
  <c r="M15" i="24"/>
  <c r="M55" i="23" s="1"/>
  <c r="M23" i="24"/>
  <c r="M63" i="23" s="1"/>
  <c r="M25" i="24"/>
  <c r="M65" i="23" s="1"/>
  <c r="M24" i="24"/>
  <c r="M64" i="23" s="1"/>
  <c r="M19" i="24"/>
  <c r="M59" i="23" s="1"/>
  <c r="M26" i="24"/>
  <c r="M66" i="23" s="1"/>
  <c r="M32" i="24"/>
  <c r="M72" i="23" s="1"/>
  <c r="M34" i="24"/>
  <c r="M38" i="24"/>
  <c r="M78" i="23" s="1"/>
  <c r="M12" i="24"/>
  <c r="M52" i="23" s="1"/>
  <c r="M30" i="24"/>
  <c r="M70" i="23" s="1"/>
  <c r="M6" i="24"/>
  <c r="M46" i="23" s="1"/>
  <c r="M36" i="24"/>
  <c r="M76" i="23" s="1"/>
  <c r="M16" i="24"/>
  <c r="M56" i="23" s="1"/>
  <c r="M20" i="24"/>
  <c r="M60" i="23" s="1"/>
  <c r="M4" i="24"/>
  <c r="O44" i="23"/>
  <c r="AA41" i="23"/>
  <c r="AA44" i="23"/>
  <c r="H15" i="24"/>
  <c r="H16" i="23" s="1"/>
  <c r="H55" i="23" s="1"/>
  <c r="H32" i="24"/>
  <c r="H33" i="23" s="1"/>
  <c r="H72" i="23" s="1"/>
  <c r="H10" i="24"/>
  <c r="H11" i="23" s="1"/>
  <c r="H50" i="23" s="1"/>
  <c r="H29" i="24"/>
  <c r="H30" i="23" s="1"/>
  <c r="H69" i="23" s="1"/>
  <c r="H9" i="24"/>
  <c r="H10" i="23" s="1"/>
  <c r="H49" i="23" s="1"/>
  <c r="H24" i="24"/>
  <c r="H25" i="23" s="1"/>
  <c r="H64" i="23" s="1"/>
  <c r="H25" i="24"/>
  <c r="H26" i="23" s="1"/>
  <c r="H65" i="23" s="1"/>
  <c r="H27" i="24"/>
  <c r="H28" i="23" s="1"/>
  <c r="H67" i="23" s="1"/>
  <c r="H28" i="24"/>
  <c r="H29" i="23" s="1"/>
  <c r="H68" i="23" s="1"/>
  <c r="H30" i="24"/>
  <c r="H31" i="23" s="1"/>
  <c r="H70" i="23" s="1"/>
  <c r="H31" i="24"/>
  <c r="H32" i="23" s="1"/>
  <c r="H71" i="23" s="1"/>
  <c r="H34" i="24"/>
  <c r="H35" i="23" s="1"/>
  <c r="H21" i="24"/>
  <c r="H22" i="23" s="1"/>
  <c r="H61" i="23" s="1"/>
  <c r="H23" i="24"/>
  <c r="H24" i="23" s="1"/>
  <c r="H63" i="23" s="1"/>
  <c r="H26" i="24"/>
  <c r="H27" i="23" s="1"/>
  <c r="H66" i="23" s="1"/>
  <c r="H8" i="24"/>
  <c r="H9" i="23" s="1"/>
  <c r="H48" i="23" s="1"/>
  <c r="H17" i="24"/>
  <c r="H18" i="23" s="1"/>
  <c r="H57" i="23" s="1"/>
  <c r="H18" i="24"/>
  <c r="H19" i="23" s="1"/>
  <c r="H58" i="23" s="1"/>
  <c r="H19" i="24"/>
  <c r="H20" i="23" s="1"/>
  <c r="H59" i="23" s="1"/>
  <c r="H20" i="24"/>
  <c r="H21" i="23" s="1"/>
  <c r="H60" i="23" s="1"/>
  <c r="H22" i="24"/>
  <c r="H23" i="23" s="1"/>
  <c r="H62" i="23" s="1"/>
  <c r="H13" i="24"/>
  <c r="H14" i="23" s="1"/>
  <c r="H53" i="23" s="1"/>
  <c r="H37" i="24"/>
  <c r="H38" i="23" s="1"/>
  <c r="H77" i="23" s="1"/>
  <c r="H5" i="24"/>
  <c r="H6" i="23" s="1"/>
  <c r="H45" i="23" s="1"/>
  <c r="H33" i="24"/>
  <c r="H34" i="23" s="1"/>
  <c r="H73" i="23" s="1"/>
  <c r="H35" i="24"/>
  <c r="H36" i="23" s="1"/>
  <c r="H75" i="23" s="1"/>
  <c r="H39" i="24"/>
  <c r="H40" i="23" s="1"/>
  <c r="H79" i="23" s="1"/>
  <c r="H11" i="24"/>
  <c r="H12" i="23" s="1"/>
  <c r="H51" i="23" s="1"/>
  <c r="H6" i="24"/>
  <c r="H7" i="23" s="1"/>
  <c r="H46" i="23" s="1"/>
  <c r="H16" i="24"/>
  <c r="H17" i="23" s="1"/>
  <c r="H56" i="23" s="1"/>
  <c r="H36" i="24"/>
  <c r="H37" i="23" s="1"/>
  <c r="H76" i="23" s="1"/>
  <c r="H7" i="24"/>
  <c r="H8" i="23" s="1"/>
  <c r="H47" i="23" s="1"/>
  <c r="H12" i="24"/>
  <c r="H13" i="23" s="1"/>
  <c r="H52" i="23" s="1"/>
  <c r="H14" i="24"/>
  <c r="H15" i="23" s="1"/>
  <c r="H54" i="23" s="1"/>
  <c r="H38" i="24"/>
  <c r="H39" i="23" s="1"/>
  <c r="H78" i="23" s="1"/>
  <c r="M49" i="5"/>
  <c r="M40" i="5"/>
  <c r="L6" i="10"/>
  <c r="AF1694" i="10"/>
  <c r="AF6" i="10" s="1"/>
  <c r="P53" i="5"/>
  <c r="Y41" i="5"/>
  <c r="Y42" i="5" s="1"/>
  <c r="N138" i="16"/>
  <c r="N134" i="16" s="1"/>
  <c r="M134" i="16"/>
  <c r="Y64" i="5"/>
  <c r="Y40" i="5"/>
  <c r="M884" i="10"/>
  <c r="Q8" i="10"/>
  <c r="N15" i="10"/>
  <c r="P43" i="21"/>
  <c r="P44" i="21" s="1"/>
  <c r="Q45" i="21" s="1"/>
  <c r="O37" i="21"/>
  <c r="O38" i="21" s="1"/>
  <c r="P39" i="21" s="1"/>
  <c r="N31" i="21"/>
  <c r="N32" i="21" s="1"/>
  <c r="O33" i="21" s="1"/>
  <c r="Q56" i="21"/>
  <c r="Q57" i="21" s="1"/>
  <c r="R58" i="21" s="1"/>
  <c r="V48" i="21"/>
  <c r="I26" i="21"/>
  <c r="W61" i="21"/>
  <c r="P24" i="21"/>
  <c r="I19" i="21"/>
  <c r="Q30" i="21"/>
  <c r="O69" i="21"/>
  <c r="P18" i="21"/>
  <c r="O62" i="21"/>
  <c r="O63" i="21" s="1"/>
  <c r="P64" i="21" s="1"/>
  <c r="T42" i="21"/>
  <c r="N49" i="21"/>
  <c r="S36" i="21"/>
  <c r="V55" i="21"/>
  <c r="Y439" i="16"/>
  <c r="X355" i="16"/>
  <c r="AC35" i="16"/>
  <c r="AB15" i="16"/>
  <c r="R6" i="16"/>
  <c r="R527" i="16"/>
  <c r="T60" i="16"/>
  <c r="S40" i="16"/>
  <c r="V203" i="16"/>
  <c r="U195" i="16"/>
  <c r="U10" i="16" s="1"/>
  <c r="T189" i="27" l="1"/>
  <c r="T196" i="26"/>
  <c r="T31" i="30"/>
  <c r="T25" i="1" s="1"/>
  <c r="Z31" i="30"/>
  <c r="Z25" i="1" s="1"/>
  <c r="Z189" i="27"/>
  <c r="C21" i="26"/>
  <c r="C22" i="26" s="1"/>
  <c r="C185" i="26" s="1"/>
  <c r="C182" i="26"/>
  <c r="T28" i="26"/>
  <c r="U28" i="26" s="1"/>
  <c r="V28" i="26" s="1"/>
  <c r="W28" i="26" s="1"/>
  <c r="X28" i="26" s="1"/>
  <c r="Y28" i="26" s="1"/>
  <c r="Z28" i="26" s="1"/>
  <c r="AA28" i="26" s="1"/>
  <c r="AB28" i="26" s="1"/>
  <c r="AC28" i="26" s="1"/>
  <c r="O13" i="23"/>
  <c r="O40" i="24"/>
  <c r="P42" i="5"/>
  <c r="P32" i="24" s="1"/>
  <c r="P33" i="23" s="1"/>
  <c r="P72" i="23" s="1"/>
  <c r="AF2153" i="10"/>
  <c r="B8" i="10"/>
  <c r="AA42" i="23"/>
  <c r="Y11" i="24"/>
  <c r="Y12" i="23" s="1"/>
  <c r="Y51" i="23" s="1"/>
  <c r="Y28" i="24"/>
  <c r="Y29" i="23" s="1"/>
  <c r="Y68" i="23" s="1"/>
  <c r="Y8" i="24"/>
  <c r="Y9" i="23" s="1"/>
  <c r="Y48" i="23" s="1"/>
  <c r="Y21" i="24"/>
  <c r="Y22" i="23" s="1"/>
  <c r="Y61" i="23" s="1"/>
  <c r="Y27" i="24"/>
  <c r="Y28" i="23" s="1"/>
  <c r="Y67" i="23" s="1"/>
  <c r="Y39" i="24"/>
  <c r="Y40" i="23" s="1"/>
  <c r="Y79" i="23" s="1"/>
  <c r="Y9" i="24"/>
  <c r="Y10" i="23" s="1"/>
  <c r="Y49" i="23" s="1"/>
  <c r="Y37" i="24"/>
  <c r="Y38" i="23" s="1"/>
  <c r="Y77" i="23" s="1"/>
  <c r="Y29" i="24"/>
  <c r="Y30" i="23" s="1"/>
  <c r="Y69" i="23" s="1"/>
  <c r="Y34" i="24"/>
  <c r="Y35" i="23" s="1"/>
  <c r="Y35" i="24"/>
  <c r="Y36" i="23" s="1"/>
  <c r="Y75" i="23" s="1"/>
  <c r="Y36" i="24"/>
  <c r="Y37" i="23" s="1"/>
  <c r="Y76" i="23" s="1"/>
  <c r="Y31" i="24"/>
  <c r="Y32" i="23" s="1"/>
  <c r="Y71" i="23" s="1"/>
  <c r="Y32" i="24"/>
  <c r="Y33" i="23" s="1"/>
  <c r="Y72" i="23" s="1"/>
  <c r="Y33" i="24"/>
  <c r="Y34" i="23" s="1"/>
  <c r="Y73" i="23" s="1"/>
  <c r="Y38" i="24"/>
  <c r="Y39" i="23" s="1"/>
  <c r="Y78" i="23" s="1"/>
  <c r="Y13" i="24"/>
  <c r="Y14" i="23" s="1"/>
  <c r="Y53" i="23" s="1"/>
  <c r="Y15" i="24"/>
  <c r="Y16" i="23" s="1"/>
  <c r="Y55" i="23" s="1"/>
  <c r="Y23" i="24"/>
  <c r="Y24" i="23" s="1"/>
  <c r="Y63" i="23" s="1"/>
  <c r="Y25" i="24"/>
  <c r="Y26" i="23" s="1"/>
  <c r="Y65" i="23" s="1"/>
  <c r="Y5" i="24"/>
  <c r="Y6" i="23" s="1"/>
  <c r="Y45" i="23" s="1"/>
  <c r="Y19" i="24"/>
  <c r="Y20" i="23" s="1"/>
  <c r="Y59" i="23" s="1"/>
  <c r="Y6" i="24"/>
  <c r="Y7" i="23" s="1"/>
  <c r="Y46" i="23" s="1"/>
  <c r="Y12" i="24"/>
  <c r="Y13" i="23" s="1"/>
  <c r="Y52" i="23" s="1"/>
  <c r="Y7" i="24"/>
  <c r="Y8" i="23" s="1"/>
  <c r="Y47" i="23" s="1"/>
  <c r="Y26" i="24"/>
  <c r="Y27" i="23" s="1"/>
  <c r="Y66" i="23" s="1"/>
  <c r="Y30" i="24"/>
  <c r="Y31" i="23" s="1"/>
  <c r="Y70" i="23" s="1"/>
  <c r="Y14" i="24"/>
  <c r="Y15" i="23" s="1"/>
  <c r="Y54" i="23" s="1"/>
  <c r="Y18" i="24"/>
  <c r="Y19" i="23" s="1"/>
  <c r="Y58" i="23" s="1"/>
  <c r="Y22" i="24"/>
  <c r="Y23" i="23" s="1"/>
  <c r="Y62" i="23" s="1"/>
  <c r="Y24" i="24"/>
  <c r="Y25" i="23" s="1"/>
  <c r="Y64" i="23" s="1"/>
  <c r="Y17" i="24"/>
  <c r="Y18" i="23" s="1"/>
  <c r="Y57" i="23" s="1"/>
  <c r="Y20" i="24"/>
  <c r="Y21" i="23" s="1"/>
  <c r="Y60" i="23" s="1"/>
  <c r="Y10" i="24"/>
  <c r="Y11" i="23" s="1"/>
  <c r="Y50" i="23" s="1"/>
  <c r="Y16" i="24"/>
  <c r="Y17" i="23" s="1"/>
  <c r="Y56" i="23" s="1"/>
  <c r="Y4" i="24"/>
  <c r="O97" i="23"/>
  <c r="P20" i="24"/>
  <c r="P21" i="23" s="1"/>
  <c r="P60" i="23" s="1"/>
  <c r="T99" i="23" s="1"/>
  <c r="P12" i="24"/>
  <c r="P13" i="23" s="1"/>
  <c r="P52" i="23" s="1"/>
  <c r="P9" i="24"/>
  <c r="P10" i="23" s="1"/>
  <c r="P49" i="23" s="1"/>
  <c r="X88" i="23" s="1"/>
  <c r="P29" i="24"/>
  <c r="P30" i="23" s="1"/>
  <c r="P69" i="23" s="1"/>
  <c r="P23" i="24"/>
  <c r="P24" i="23" s="1"/>
  <c r="P63" i="23" s="1"/>
  <c r="P36" i="24"/>
  <c r="P37" i="23" s="1"/>
  <c r="P76" i="23" s="1"/>
  <c r="O110" i="23"/>
  <c r="O106" i="23"/>
  <c r="O117" i="23"/>
  <c r="M40" i="24"/>
  <c r="O112" i="23"/>
  <c r="O90" i="23"/>
  <c r="N884" i="10"/>
  <c r="M6" i="10"/>
  <c r="M6" i="16"/>
  <c r="M527" i="16"/>
  <c r="N6" i="16"/>
  <c r="N527" i="16"/>
  <c r="P40" i="5"/>
  <c r="O31" i="21"/>
  <c r="O32" i="21" s="1"/>
  <c r="P33" i="21" s="1"/>
  <c r="P37" i="21"/>
  <c r="P38" i="21" s="1"/>
  <c r="Q39" i="21" s="1"/>
  <c r="Q43" i="21"/>
  <c r="Q44" i="21" s="1"/>
  <c r="R45" i="21" s="1"/>
  <c r="R56" i="21"/>
  <c r="R57" i="21" s="1"/>
  <c r="S58" i="21" s="1"/>
  <c r="P69" i="21"/>
  <c r="Q18" i="21"/>
  <c r="N50" i="21"/>
  <c r="T36" i="21"/>
  <c r="X61" i="21"/>
  <c r="U42" i="21"/>
  <c r="R30" i="21"/>
  <c r="J27" i="21"/>
  <c r="Q24" i="21"/>
  <c r="I70" i="21"/>
  <c r="I20" i="21"/>
  <c r="W55" i="21"/>
  <c r="P62" i="21"/>
  <c r="P63" i="21" s="1"/>
  <c r="Q64" i="21" s="1"/>
  <c r="W48" i="21"/>
  <c r="AD35" i="16"/>
  <c r="AD15" i="16" s="1"/>
  <c r="AC15" i="16"/>
  <c r="V195" i="16"/>
  <c r="V10" i="16" s="1"/>
  <c r="W203" i="16"/>
  <c r="Z439" i="16"/>
  <c r="Y355" i="16"/>
  <c r="S527" i="16"/>
  <c r="S6" i="16"/>
  <c r="T40" i="16"/>
  <c r="U60" i="16"/>
  <c r="P5" i="24" l="1"/>
  <c r="P6" i="23" s="1"/>
  <c r="P45" i="23" s="1"/>
  <c r="P7" i="24"/>
  <c r="P8" i="23" s="1"/>
  <c r="P47" i="23" s="1"/>
  <c r="T86" i="23" s="1"/>
  <c r="P28" i="24"/>
  <c r="P29" i="23" s="1"/>
  <c r="P68" i="23" s="1"/>
  <c r="T107" i="23" s="1"/>
  <c r="P13" i="24"/>
  <c r="P14" i="23" s="1"/>
  <c r="P53" i="23" s="1"/>
  <c r="P18" i="24"/>
  <c r="P19" i="23" s="1"/>
  <c r="P58" i="23" s="1"/>
  <c r="P97" i="23" s="1"/>
  <c r="P19" i="24"/>
  <c r="P20" i="23" s="1"/>
  <c r="P59" i="23" s="1"/>
  <c r="S98" i="23" s="1"/>
  <c r="B28" i="26"/>
  <c r="P31" i="24"/>
  <c r="P32" i="23" s="1"/>
  <c r="P71" i="23" s="1"/>
  <c r="P110" i="23" s="1"/>
  <c r="P25" i="24"/>
  <c r="P26" i="23" s="1"/>
  <c r="P65" i="23" s="1"/>
  <c r="P39" i="24"/>
  <c r="P40" i="23" s="1"/>
  <c r="P79" i="23" s="1"/>
  <c r="Q118" i="23" s="1"/>
  <c r="P22" i="24"/>
  <c r="P23" i="23" s="1"/>
  <c r="P62" i="23" s="1"/>
  <c r="P38" i="24"/>
  <c r="P39" i="23" s="1"/>
  <c r="P78" i="23" s="1"/>
  <c r="Q117" i="23" s="1"/>
  <c r="P16" i="24"/>
  <c r="P17" i="23" s="1"/>
  <c r="P56" i="23" s="1"/>
  <c r="S95" i="23" s="1"/>
  <c r="P27" i="24"/>
  <c r="P28" i="23" s="1"/>
  <c r="P67" i="23" s="1"/>
  <c r="Q106" i="23" s="1"/>
  <c r="P35" i="24"/>
  <c r="P36" i="23" s="1"/>
  <c r="P75" i="23" s="1"/>
  <c r="P21" i="24"/>
  <c r="P22" i="23" s="1"/>
  <c r="P61" i="23" s="1"/>
  <c r="P10" i="24"/>
  <c r="P11" i="23" s="1"/>
  <c r="P50" i="23" s="1"/>
  <c r="X89" i="23" s="1"/>
  <c r="P14" i="24"/>
  <c r="P15" i="23" s="1"/>
  <c r="P54" i="23" s="1"/>
  <c r="P34" i="24"/>
  <c r="P35" i="23" s="1"/>
  <c r="O52" i="23"/>
  <c r="T91" i="23" s="1"/>
  <c r="O41" i="23"/>
  <c r="P4" i="24"/>
  <c r="P5" i="23" s="1"/>
  <c r="P8" i="24"/>
  <c r="P9" i="23" s="1"/>
  <c r="P48" i="23" s="1"/>
  <c r="P15" i="24"/>
  <c r="P16" i="23" s="1"/>
  <c r="P55" i="23" s="1"/>
  <c r="P17" i="24"/>
  <c r="P18" i="23" s="1"/>
  <c r="P57" i="23" s="1"/>
  <c r="P37" i="24"/>
  <c r="P38" i="23" s="1"/>
  <c r="P77" i="23" s="1"/>
  <c r="P24" i="24"/>
  <c r="P25" i="23" s="1"/>
  <c r="P64" i="23" s="1"/>
  <c r="P26" i="24"/>
  <c r="P27" i="23" s="1"/>
  <c r="P66" i="23" s="1"/>
  <c r="V105" i="23" s="1"/>
  <c r="P6" i="24"/>
  <c r="P7" i="23" s="1"/>
  <c r="P46" i="23" s="1"/>
  <c r="P33" i="24"/>
  <c r="P34" i="23" s="1"/>
  <c r="P73" i="23" s="1"/>
  <c r="P112" i="23" s="1"/>
  <c r="P11" i="24"/>
  <c r="P12" i="23" s="1"/>
  <c r="P51" i="23" s="1"/>
  <c r="R90" i="23" s="1"/>
  <c r="P30" i="24"/>
  <c r="P31" i="23" s="1"/>
  <c r="P70" i="23" s="1"/>
  <c r="V109" i="23" s="1"/>
  <c r="N6" i="10"/>
  <c r="N2153" i="10"/>
  <c r="S99" i="23"/>
  <c r="R99" i="23"/>
  <c r="T95" i="23"/>
  <c r="R95" i="23"/>
  <c r="V88" i="23"/>
  <c r="W88" i="23"/>
  <c r="W111" i="23"/>
  <c r="V111" i="23"/>
  <c r="U111" i="23"/>
  <c r="Y89" i="23"/>
  <c r="W89" i="23"/>
  <c r="U89" i="23"/>
  <c r="R86" i="23"/>
  <c r="AA118" i="23"/>
  <c r="Z118" i="23"/>
  <c r="Y118" i="23"/>
  <c r="W91" i="23"/>
  <c r="W95" i="23"/>
  <c r="V95" i="23"/>
  <c r="U95" i="23"/>
  <c r="M44" i="23"/>
  <c r="Z117" i="23"/>
  <c r="AA117" i="23"/>
  <c r="Y117" i="23"/>
  <c r="W99" i="23"/>
  <c r="U99" i="23"/>
  <c r="V99" i="23"/>
  <c r="Z109" i="23"/>
  <c r="AA109" i="23"/>
  <c r="AA112" i="23"/>
  <c r="Z112" i="23"/>
  <c r="Y112" i="23"/>
  <c r="R111" i="23"/>
  <c r="Y40" i="24"/>
  <c r="Y5" i="23"/>
  <c r="T110" i="23"/>
  <c r="Z95" i="23"/>
  <c r="AA95" i="23"/>
  <c r="Y95" i="23"/>
  <c r="W86" i="23"/>
  <c r="V86" i="23"/>
  <c r="U86" i="23"/>
  <c r="AA89" i="23"/>
  <c r="Z89" i="23"/>
  <c r="T97" i="23"/>
  <c r="R97" i="23"/>
  <c r="S97" i="23"/>
  <c r="AA99" i="23"/>
  <c r="Z99" i="23"/>
  <c r="Y99" i="23"/>
  <c r="AA105" i="23"/>
  <c r="Z105" i="23"/>
  <c r="Z111" i="23"/>
  <c r="Y111" i="23"/>
  <c r="AA111" i="23"/>
  <c r="AA107" i="23"/>
  <c r="Y107" i="23"/>
  <c r="Z107" i="23"/>
  <c r="Z91" i="23"/>
  <c r="AA91" i="23"/>
  <c r="Y91" i="23"/>
  <c r="W107" i="23"/>
  <c r="V107" i="23"/>
  <c r="S111" i="23"/>
  <c r="T111" i="23"/>
  <c r="AA98" i="23"/>
  <c r="Z98" i="23"/>
  <c r="Y98" i="23"/>
  <c r="W98" i="23"/>
  <c r="V98" i="23"/>
  <c r="U98" i="23"/>
  <c r="V89" i="23"/>
  <c r="S86" i="23"/>
  <c r="Z97" i="23"/>
  <c r="Y97" i="23"/>
  <c r="AA97" i="23"/>
  <c r="AA106" i="23"/>
  <c r="Y106" i="23"/>
  <c r="Z106" i="23"/>
  <c r="R98" i="23"/>
  <c r="S107" i="23"/>
  <c r="AA88" i="23"/>
  <c r="Y88" i="23"/>
  <c r="Z88" i="23"/>
  <c r="T98" i="23"/>
  <c r="Q97" i="23"/>
  <c r="Z86" i="23"/>
  <c r="Y86" i="23"/>
  <c r="AA86" i="23"/>
  <c r="Y110" i="23"/>
  <c r="Z110" i="23"/>
  <c r="AA110" i="23"/>
  <c r="AA90" i="23"/>
  <c r="Z90" i="23"/>
  <c r="Y90" i="23"/>
  <c r="O15" i="10"/>
  <c r="O6" i="10" s="1"/>
  <c r="S56" i="21"/>
  <c r="S57" i="21" s="1"/>
  <c r="T58" i="21" s="1"/>
  <c r="R43" i="21"/>
  <c r="R44" i="21" s="1"/>
  <c r="S45" i="21" s="1"/>
  <c r="Q37" i="21"/>
  <c r="Q38" i="21" s="1"/>
  <c r="R39" i="21" s="1"/>
  <c r="Q62" i="21"/>
  <c r="Q63" i="21" s="1"/>
  <c r="R64" i="21" s="1"/>
  <c r="J25" i="21"/>
  <c r="U36" i="21"/>
  <c r="I71" i="21"/>
  <c r="I72" i="21" s="1"/>
  <c r="J21" i="21"/>
  <c r="O51" i="21"/>
  <c r="Q69" i="21"/>
  <c r="R18" i="21"/>
  <c r="P31" i="21"/>
  <c r="P32" i="21" s="1"/>
  <c r="Q33" i="21" s="1"/>
  <c r="X55" i="21"/>
  <c r="S30" i="21"/>
  <c r="X48" i="21"/>
  <c r="V42" i="21"/>
  <c r="R24" i="21"/>
  <c r="Y61" i="21"/>
  <c r="AA439" i="16"/>
  <c r="Z355" i="16"/>
  <c r="W195" i="16"/>
  <c r="W10" i="16" s="1"/>
  <c r="X203" i="16"/>
  <c r="V60" i="16"/>
  <c r="U40" i="16"/>
  <c r="T527" i="16"/>
  <c r="T6" i="16"/>
  <c r="S91" i="23" l="1"/>
  <c r="Q110" i="23"/>
  <c r="S117" i="23"/>
  <c r="S110" i="23"/>
  <c r="R107" i="23"/>
  <c r="U107" i="23"/>
  <c r="T117" i="23"/>
  <c r="R110" i="23"/>
  <c r="U91" i="23"/>
  <c r="P117" i="23"/>
  <c r="V91" i="23"/>
  <c r="T89" i="23"/>
  <c r="V118" i="23"/>
  <c r="T106" i="23"/>
  <c r="T90" i="23"/>
  <c r="S118" i="23"/>
  <c r="T112" i="23"/>
  <c r="P106" i="23"/>
  <c r="U118" i="23"/>
  <c r="S106" i="23"/>
  <c r="T118" i="23"/>
  <c r="R91" i="23"/>
  <c r="R117" i="23"/>
  <c r="R106" i="23"/>
  <c r="R118" i="23"/>
  <c r="R112" i="23"/>
  <c r="X105" i="23"/>
  <c r="U105" i="23"/>
  <c r="O42" i="23"/>
  <c r="W105" i="23"/>
  <c r="Q112" i="23"/>
  <c r="T105" i="23"/>
  <c r="Y105" i="23"/>
  <c r="Q90" i="23"/>
  <c r="P40" i="24"/>
  <c r="S112" i="23"/>
  <c r="P90" i="23"/>
  <c r="X109" i="23"/>
  <c r="W109" i="23"/>
  <c r="S90" i="23"/>
  <c r="Y109" i="23"/>
  <c r="U109" i="23"/>
  <c r="T109" i="23"/>
  <c r="P41" i="23"/>
  <c r="P44" i="23"/>
  <c r="Y41" i="23"/>
  <c r="Y44" i="23"/>
  <c r="R62" i="21"/>
  <c r="R63" i="21" s="1"/>
  <c r="S64" i="21" s="1"/>
  <c r="R37" i="21"/>
  <c r="R38" i="21" s="1"/>
  <c r="S39" i="21" s="1"/>
  <c r="S43" i="21"/>
  <c r="S44" i="21" s="1"/>
  <c r="T45" i="21" s="1"/>
  <c r="V36" i="21"/>
  <c r="S24" i="21"/>
  <c r="Y48" i="21"/>
  <c r="R69" i="21"/>
  <c r="S18" i="21"/>
  <c r="T56" i="21"/>
  <c r="T57" i="21" s="1"/>
  <c r="U58" i="21" s="1"/>
  <c r="Y55" i="21"/>
  <c r="J19" i="21"/>
  <c r="W42" i="21"/>
  <c r="Q31" i="21"/>
  <c r="Q32" i="21" s="1"/>
  <c r="R33" i="21" s="1"/>
  <c r="Z61" i="21"/>
  <c r="T30" i="21"/>
  <c r="O49" i="21"/>
  <c r="J26" i="21"/>
  <c r="U6" i="16"/>
  <c r="U527" i="16"/>
  <c r="W60" i="16"/>
  <c r="V40" i="16"/>
  <c r="Y203" i="16"/>
  <c r="X195" i="16"/>
  <c r="X10" i="16" s="1"/>
  <c r="AB439" i="16"/>
  <c r="AA355" i="16"/>
  <c r="P42" i="23" l="1"/>
  <c r="Y42" i="23"/>
  <c r="R31" i="21"/>
  <c r="R32" i="21" s="1"/>
  <c r="S33" i="21" s="1"/>
  <c r="T43" i="21"/>
  <c r="T44" i="21" s="1"/>
  <c r="U45" i="21" s="1"/>
  <c r="S37" i="21"/>
  <c r="S38" i="21" s="1"/>
  <c r="T39" i="21" s="1"/>
  <c r="U56" i="21"/>
  <c r="U57" i="21" s="1"/>
  <c r="V58" i="21" s="1"/>
  <c r="S62" i="21"/>
  <c r="S63" i="21" s="1"/>
  <c r="T64" i="21" s="1"/>
  <c r="S69" i="21"/>
  <c r="T18" i="21"/>
  <c r="O50" i="21"/>
  <c r="P51" i="21" s="1"/>
  <c r="U30" i="21"/>
  <c r="X42" i="21"/>
  <c r="Z55" i="21"/>
  <c r="Z48" i="21"/>
  <c r="AA61" i="21"/>
  <c r="T24" i="21"/>
  <c r="W36" i="21"/>
  <c r="J70" i="21"/>
  <c r="J20" i="21"/>
  <c r="K27" i="21"/>
  <c r="Z203" i="16"/>
  <c r="Y195" i="16"/>
  <c r="Y10" i="16" s="1"/>
  <c r="V6" i="16"/>
  <c r="V527" i="16"/>
  <c r="AC439" i="16"/>
  <c r="AB355" i="16"/>
  <c r="X60" i="16"/>
  <c r="W40" i="16"/>
  <c r="T37" i="21" l="1"/>
  <c r="T38" i="21" s="1"/>
  <c r="U39" i="21" s="1"/>
  <c r="U43" i="21"/>
  <c r="U44" i="21" s="1"/>
  <c r="V45" i="21" s="1"/>
  <c r="S31" i="21"/>
  <c r="S32" i="21" s="1"/>
  <c r="T33" i="21" s="1"/>
  <c r="T69" i="21"/>
  <c r="U18" i="21"/>
  <c r="V56" i="21"/>
  <c r="V57" i="21" s="1"/>
  <c r="W58" i="21" s="1"/>
  <c r="V30" i="21"/>
  <c r="P49" i="21"/>
  <c r="P50" i="21" s="1"/>
  <c r="Q51" i="21" s="1"/>
  <c r="X36" i="21"/>
  <c r="AA55" i="21"/>
  <c r="U24" i="21"/>
  <c r="K25" i="21"/>
  <c r="Y42" i="21"/>
  <c r="J71" i="21"/>
  <c r="J72" i="21" s="1"/>
  <c r="K21" i="21"/>
  <c r="AA48" i="21"/>
  <c r="AB61" i="21"/>
  <c r="T62" i="21"/>
  <c r="T63" i="21" s="1"/>
  <c r="U64" i="21" s="1"/>
  <c r="AD439" i="16"/>
  <c r="AD355" i="16" s="1"/>
  <c r="AC355" i="16"/>
  <c r="Y60" i="16"/>
  <c r="X40" i="16"/>
  <c r="W6" i="16"/>
  <c r="W527" i="16"/>
  <c r="AA203" i="16"/>
  <c r="Z195" i="16"/>
  <c r="Z10" i="16" s="1"/>
  <c r="U62" i="21" l="1"/>
  <c r="U63" i="21" s="1"/>
  <c r="V64" i="21" s="1"/>
  <c r="W56" i="21"/>
  <c r="W57" i="21" s="1"/>
  <c r="X58" i="21" s="1"/>
  <c r="Q49" i="21"/>
  <c r="Q50" i="21" s="1"/>
  <c r="R51" i="21" s="1"/>
  <c r="U37" i="21"/>
  <c r="U38" i="21" s="1"/>
  <c r="V39" i="21" s="1"/>
  <c r="Z42" i="21"/>
  <c r="AB48" i="21"/>
  <c r="K26" i="21"/>
  <c r="L27" i="21" s="1"/>
  <c r="V43" i="21"/>
  <c r="V44" i="21" s="1"/>
  <c r="W45" i="21" s="1"/>
  <c r="U69" i="21"/>
  <c r="V18" i="21"/>
  <c r="W30" i="21"/>
  <c r="V24" i="21"/>
  <c r="AB55" i="21"/>
  <c r="AC61" i="21"/>
  <c r="K19" i="21"/>
  <c r="T31" i="21"/>
  <c r="T32" i="21" s="1"/>
  <c r="U33" i="21" s="1"/>
  <c r="Y36" i="21"/>
  <c r="X6" i="16"/>
  <c r="X527" i="16"/>
  <c r="AB203" i="16"/>
  <c r="AA195" i="16"/>
  <c r="AA10" i="16" s="1"/>
  <c r="Z60" i="16"/>
  <c r="Y40" i="16"/>
  <c r="V37" i="21" l="1"/>
  <c r="V38" i="21" s="1"/>
  <c r="W39" i="21" s="1"/>
  <c r="X56" i="21"/>
  <c r="X57" i="21" s="1"/>
  <c r="Y58" i="21" s="1"/>
  <c r="U31" i="21"/>
  <c r="U32" i="21" s="1"/>
  <c r="V33" i="21" s="1"/>
  <c r="V62" i="21"/>
  <c r="V63" i="21" s="1"/>
  <c r="W64" i="21" s="1"/>
  <c r="L25" i="21"/>
  <c r="L26" i="21" s="1"/>
  <c r="M27" i="21" s="1"/>
  <c r="AC48" i="21"/>
  <c r="X30" i="21"/>
  <c r="AD61" i="21"/>
  <c r="W43" i="21"/>
  <c r="W44" i="21" s="1"/>
  <c r="X45" i="21" s="1"/>
  <c r="W24" i="21"/>
  <c r="R49" i="21"/>
  <c r="R50" i="21" s="1"/>
  <c r="S51" i="21" s="1"/>
  <c r="Z36" i="21"/>
  <c r="V69" i="21"/>
  <c r="W18" i="21"/>
  <c r="K70" i="21"/>
  <c r="K20" i="21"/>
  <c r="AC55" i="21"/>
  <c r="AA42" i="21"/>
  <c r="Y6" i="16"/>
  <c r="Y527" i="16"/>
  <c r="AA60" i="16"/>
  <c r="Z40" i="16"/>
  <c r="AC203" i="16"/>
  <c r="AB195" i="16"/>
  <c r="AB10" i="16" s="1"/>
  <c r="W62" i="21" l="1"/>
  <c r="W63" i="21" s="1"/>
  <c r="X64" i="21" s="1"/>
  <c r="X43" i="21"/>
  <c r="X44" i="21" s="1"/>
  <c r="Y45" i="21" s="1"/>
  <c r="M25" i="21"/>
  <c r="M26" i="21" s="1"/>
  <c r="N27" i="21" s="1"/>
  <c r="S49" i="21"/>
  <c r="S50" i="21" s="1"/>
  <c r="T51" i="21" s="1"/>
  <c r="Y56" i="21"/>
  <c r="Y57" i="21" s="1"/>
  <c r="Z58" i="21" s="1"/>
  <c r="W37" i="21"/>
  <c r="W38" i="21" s="1"/>
  <c r="X39" i="21" s="1"/>
  <c r="AD55" i="21"/>
  <c r="AA36" i="21"/>
  <c r="AE61" i="21"/>
  <c r="Y30" i="21"/>
  <c r="AB42" i="21"/>
  <c r="K71" i="21"/>
  <c r="K72" i="21" s="1"/>
  <c r="L21" i="21"/>
  <c r="V31" i="21"/>
  <c r="V32" i="21" s="1"/>
  <c r="W33" i="21" s="1"/>
  <c r="AD48" i="21"/>
  <c r="W69" i="21"/>
  <c r="X18" i="21"/>
  <c r="X24" i="21"/>
  <c r="AD203" i="16"/>
  <c r="AD195" i="16" s="1"/>
  <c r="AD10" i="16" s="1"/>
  <c r="AC195" i="16"/>
  <c r="AC10" i="16" s="1"/>
  <c r="Z6" i="16"/>
  <c r="Z527" i="16"/>
  <c r="AB60" i="16"/>
  <c r="AA40" i="16"/>
  <c r="N25" i="21" l="1"/>
  <c r="N26" i="21" s="1"/>
  <c r="O27" i="21" s="1"/>
  <c r="X37" i="21"/>
  <c r="X38" i="21" s="1"/>
  <c r="Y39" i="21" s="1"/>
  <c r="Y24" i="21"/>
  <c r="L19" i="21"/>
  <c r="T49" i="21"/>
  <c r="T50" i="21" s="1"/>
  <c r="U51" i="21" s="1"/>
  <c r="X69" i="21"/>
  <c r="Y18" i="21"/>
  <c r="AB36" i="21"/>
  <c r="AE55" i="21"/>
  <c r="Y43" i="21"/>
  <c r="Y44" i="21" s="1"/>
  <c r="Z45" i="21" s="1"/>
  <c r="AE48" i="21"/>
  <c r="Z30" i="21"/>
  <c r="AF61" i="21"/>
  <c r="AC42" i="21"/>
  <c r="B42" i="21" s="1"/>
  <c r="W31" i="21"/>
  <c r="W32" i="21" s="1"/>
  <c r="X33" i="21" s="1"/>
  <c r="Z56" i="21"/>
  <c r="Z57" i="21" s="1"/>
  <c r="AA58" i="21" s="1"/>
  <c r="X62" i="21"/>
  <c r="X63" i="21" s="1"/>
  <c r="Y64" i="21" s="1"/>
  <c r="AA6" i="16"/>
  <c r="AA527" i="16"/>
  <c r="AB40" i="16"/>
  <c r="AC60" i="16"/>
  <c r="AA56" i="21" l="1"/>
  <c r="AA57" i="21" s="1"/>
  <c r="AB58" i="21" s="1"/>
  <c r="O25" i="21"/>
  <c r="O26" i="21" s="1"/>
  <c r="P27" i="21" s="1"/>
  <c r="U49" i="21"/>
  <c r="U50" i="21" s="1"/>
  <c r="V51" i="21" s="1"/>
  <c r="Z24" i="21"/>
  <c r="Y69" i="21"/>
  <c r="Z18" i="21"/>
  <c r="X31" i="21"/>
  <c r="X32" i="21" s="1"/>
  <c r="Y33" i="21" s="1"/>
  <c r="Y37" i="21"/>
  <c r="Y38" i="21" s="1"/>
  <c r="Z39" i="21" s="1"/>
  <c r="AC36" i="21"/>
  <c r="B36" i="21" s="1"/>
  <c r="Y62" i="21"/>
  <c r="Y63" i="21" s="1"/>
  <c r="Z64" i="21" s="1"/>
  <c r="AA30" i="21"/>
  <c r="AF48" i="21"/>
  <c r="Z43" i="21"/>
  <c r="Z44" i="21" s="1"/>
  <c r="AA45" i="21" s="1"/>
  <c r="AD42" i="21"/>
  <c r="AG61" i="21"/>
  <c r="AF55" i="21"/>
  <c r="L70" i="21"/>
  <c r="L20" i="21"/>
  <c r="AD60" i="16"/>
  <c r="AD40" i="16" s="1"/>
  <c r="AC40" i="16"/>
  <c r="AB6" i="16"/>
  <c r="AB527" i="16"/>
  <c r="Z37" i="21" l="1"/>
  <c r="Z38" i="21" s="1"/>
  <c r="AA39" i="21" s="1"/>
  <c r="V49" i="21"/>
  <c r="V50" i="21" s="1"/>
  <c r="W51" i="21" s="1"/>
  <c r="AA43" i="21"/>
  <c r="AA44" i="21" s="1"/>
  <c r="AB45" i="21" s="1"/>
  <c r="AA24" i="21"/>
  <c r="AG55" i="21"/>
  <c r="AG48" i="21"/>
  <c r="Y31" i="21"/>
  <c r="Y32" i="21" s="1"/>
  <c r="Z33" i="21" s="1"/>
  <c r="AB30" i="21"/>
  <c r="AH61" i="21"/>
  <c r="B61" i="21"/>
  <c r="AE42" i="21"/>
  <c r="Z62" i="21"/>
  <c r="Z63" i="21" s="1"/>
  <c r="AA64" i="21" s="1"/>
  <c r="P25" i="21"/>
  <c r="P26" i="21" s="1"/>
  <c r="Q27" i="21" s="1"/>
  <c r="Z69" i="21"/>
  <c r="AA18" i="21"/>
  <c r="AB56" i="21"/>
  <c r="AB57" i="21" s="1"/>
  <c r="AC58" i="21" s="1"/>
  <c r="L71" i="21"/>
  <c r="L72" i="21" s="1"/>
  <c r="M21" i="21"/>
  <c r="AD36" i="21"/>
  <c r="AC6" i="16"/>
  <c r="AC527" i="16"/>
  <c r="AD6" i="16"/>
  <c r="AD527" i="16"/>
  <c r="AB43" i="21" l="1"/>
  <c r="AB44" i="21" s="1"/>
  <c r="AC45" i="21" s="1"/>
  <c r="Q25" i="21"/>
  <c r="Q26" i="21" s="1"/>
  <c r="R27" i="21" s="1"/>
  <c r="Z31" i="21"/>
  <c r="Z32" i="21" s="1"/>
  <c r="AA33" i="21" s="1"/>
  <c r="AA62" i="21"/>
  <c r="AA63" i="21" s="1"/>
  <c r="AB64" i="21" s="1"/>
  <c r="AC56" i="21"/>
  <c r="AC57" i="21" s="1"/>
  <c r="AD58" i="21" s="1"/>
  <c r="AA37" i="21"/>
  <c r="AA38" i="21" s="1"/>
  <c r="AB39" i="21" s="1"/>
  <c r="AC30" i="21"/>
  <c r="B30" i="21" s="1"/>
  <c r="M19" i="21"/>
  <c r="AF42" i="21"/>
  <c r="W49" i="21"/>
  <c r="W50" i="21" s="1"/>
  <c r="X51" i="21" s="1"/>
  <c r="AB24" i="21"/>
  <c r="AA69" i="21"/>
  <c r="AB18" i="21"/>
  <c r="AH48" i="21"/>
  <c r="B48" i="21"/>
  <c r="AE36" i="21"/>
  <c r="AH55" i="21"/>
  <c r="B55" i="21"/>
  <c r="AB62" i="21" l="1"/>
  <c r="AB63" i="21" s="1"/>
  <c r="AC64" i="21" s="1"/>
  <c r="X49" i="21"/>
  <c r="X50" i="21" s="1"/>
  <c r="Y51" i="21" s="1"/>
  <c r="AB37" i="21"/>
  <c r="AB38" i="21" s="1"/>
  <c r="AC39" i="21" s="1"/>
  <c r="AD56" i="21"/>
  <c r="AD57" i="21" s="1"/>
  <c r="AE58" i="21" s="1"/>
  <c r="AC43" i="21"/>
  <c r="B43" i="21" s="1"/>
  <c r="AF36" i="21"/>
  <c r="AA31" i="21"/>
  <c r="AA32" i="21" s="1"/>
  <c r="AB33" i="21" s="1"/>
  <c r="AC24" i="21"/>
  <c r="B24" i="21" s="1"/>
  <c r="AD30" i="21"/>
  <c r="R25" i="21"/>
  <c r="R26" i="21" s="1"/>
  <c r="S27" i="21" s="1"/>
  <c r="AB69" i="21"/>
  <c r="AC18" i="21"/>
  <c r="B18" i="21" s="1"/>
  <c r="M70" i="21"/>
  <c r="M20" i="21"/>
  <c r="AG42" i="21"/>
  <c r="AC44" i="21" l="1"/>
  <c r="B44" i="21" s="1"/>
  <c r="AC37" i="21"/>
  <c r="Y49" i="21"/>
  <c r="Y50" i="21" s="1"/>
  <c r="Z51" i="21" s="1"/>
  <c r="AB31" i="21"/>
  <c r="AB32" i="21" s="1"/>
  <c r="AC33" i="21" s="1"/>
  <c r="AC62" i="21"/>
  <c r="AC63" i="21" s="1"/>
  <c r="AD64" i="21" s="1"/>
  <c r="AC69" i="21"/>
  <c r="AD18" i="21"/>
  <c r="AD24" i="21"/>
  <c r="AH42" i="21"/>
  <c r="AG36" i="21"/>
  <c r="S25" i="21"/>
  <c r="S26" i="21" s="1"/>
  <c r="T27" i="21" s="1"/>
  <c r="M71" i="21"/>
  <c r="M72" i="21" s="1"/>
  <c r="N21" i="21"/>
  <c r="AE30" i="21"/>
  <c r="AE56" i="21"/>
  <c r="AE57" i="21" s="1"/>
  <c r="AF58" i="21" s="1"/>
  <c r="AC38" i="21" l="1"/>
  <c r="B37" i="21"/>
  <c r="AD45" i="21"/>
  <c r="AD43" i="21" s="1"/>
  <c r="AD44" i="21" s="1"/>
  <c r="AE45" i="21" s="1"/>
  <c r="AE43" i="21" s="1"/>
  <c r="AE44" i="21" s="1"/>
  <c r="AF45" i="21" s="1"/>
  <c r="AC31" i="21"/>
  <c r="AF56" i="21"/>
  <c r="AF57" i="21" s="1"/>
  <c r="AG58" i="21" s="1"/>
  <c r="Z49" i="21"/>
  <c r="Z50" i="21" s="1"/>
  <c r="AA51" i="21" s="1"/>
  <c r="AD62" i="21"/>
  <c r="AD63" i="21" s="1"/>
  <c r="AE64" i="21" s="1"/>
  <c r="T25" i="21"/>
  <c r="T26" i="21" s="1"/>
  <c r="U27" i="21" s="1"/>
  <c r="AH36" i="21"/>
  <c r="B69" i="21"/>
  <c r="N19" i="21"/>
  <c r="AC32" i="21" l="1"/>
  <c r="B31" i="21"/>
  <c r="AD39" i="21"/>
  <c r="AD37" i="21" s="1"/>
  <c r="AD38" i="21" s="1"/>
  <c r="AE39" i="21" s="1"/>
  <c r="AE37" i="21" s="1"/>
  <c r="AE38" i="21" s="1"/>
  <c r="AF39" i="21" s="1"/>
  <c r="B38" i="21"/>
  <c r="AF43" i="21"/>
  <c r="AF44" i="21" s="1"/>
  <c r="AG45" i="21" s="1"/>
  <c r="AE62" i="21"/>
  <c r="AE63" i="21" s="1"/>
  <c r="AF64" i="21" s="1"/>
  <c r="U25" i="21"/>
  <c r="U26" i="21" s="1"/>
  <c r="V27" i="21" s="1"/>
  <c r="AA49" i="21"/>
  <c r="AA50" i="21" s="1"/>
  <c r="AB51" i="21" s="1"/>
  <c r="AG56" i="21"/>
  <c r="AG57" i="21" s="1"/>
  <c r="B57" i="21" s="1"/>
  <c r="N70" i="21"/>
  <c r="N20" i="21"/>
  <c r="AD33" i="21" l="1"/>
  <c r="AD31" i="21" s="1"/>
  <c r="AD32" i="21" s="1"/>
  <c r="AE33" i="21" s="1"/>
  <c r="AE31" i="21" s="1"/>
  <c r="AE32" i="21" s="1"/>
  <c r="B32" i="21"/>
  <c r="AF62" i="21"/>
  <c r="AF63" i="21" s="1"/>
  <c r="AG64" i="21" s="1"/>
  <c r="AF37" i="21"/>
  <c r="AF38" i="21" s="1"/>
  <c r="AG39" i="21" s="1"/>
  <c r="V25" i="21"/>
  <c r="V26" i="21" s="1"/>
  <c r="W27" i="21" s="1"/>
  <c r="AB49" i="21"/>
  <c r="AB50" i="21" s="1"/>
  <c r="AC51" i="21" s="1"/>
  <c r="N71" i="21"/>
  <c r="N72" i="21" s="1"/>
  <c r="O21" i="21"/>
  <c r="AG43" i="21"/>
  <c r="AG44" i="21" s="1"/>
  <c r="AH58" i="21"/>
  <c r="AH56" i="21" s="1"/>
  <c r="AH45" i="21" l="1"/>
  <c r="AH43" i="21" s="1"/>
  <c r="W25" i="21"/>
  <c r="W26" i="21" s="1"/>
  <c r="X27" i="21" s="1"/>
  <c r="AC49" i="21"/>
  <c r="AC50" i="21" s="1"/>
  <c r="AD51" i="21" s="1"/>
  <c r="AG37" i="21"/>
  <c r="AF33" i="21"/>
  <c r="AF31" i="21" s="1"/>
  <c r="B56" i="21"/>
  <c r="AH57" i="21"/>
  <c r="O19" i="21"/>
  <c r="AG62" i="21"/>
  <c r="AG63" i="21" s="1"/>
  <c r="B63" i="21" s="1"/>
  <c r="AH44" i="21" l="1"/>
  <c r="AD49" i="21"/>
  <c r="AD50" i="21" s="1"/>
  <c r="AE51" i="21" s="1"/>
  <c r="X25" i="21"/>
  <c r="X26" i="21" s="1"/>
  <c r="Y27" i="21" s="1"/>
  <c r="AF32" i="21"/>
  <c r="O70" i="21"/>
  <c r="O20" i="21"/>
  <c r="AG38" i="21"/>
  <c r="AH64" i="21"/>
  <c r="AH62" i="21" s="1"/>
  <c r="AE49" i="21" l="1"/>
  <c r="AE50" i="21" s="1"/>
  <c r="AF51" i="21" s="1"/>
  <c r="B62" i="21"/>
  <c r="AH63" i="21"/>
  <c r="Y25" i="21"/>
  <c r="Y26" i="21" s="1"/>
  <c r="Z27" i="21" s="1"/>
  <c r="AH39" i="21"/>
  <c r="AH37" i="21" s="1"/>
  <c r="O71" i="21"/>
  <c r="O72" i="21" s="1"/>
  <c r="P21" i="21"/>
  <c r="Z25" i="21" l="1"/>
  <c r="Z26" i="21" s="1"/>
  <c r="AA27" i="21" s="1"/>
  <c r="AF49" i="21"/>
  <c r="AH38" i="21"/>
  <c r="P19" i="21"/>
  <c r="AA25" i="21" l="1"/>
  <c r="AA26" i="21" s="1"/>
  <c r="AB27" i="21" s="1"/>
  <c r="AF50" i="21"/>
  <c r="P70" i="21"/>
  <c r="P20" i="21"/>
  <c r="P71" i="21" l="1"/>
  <c r="P72" i="21" s="1"/>
  <c r="Q21" i="21"/>
  <c r="AG51" i="21"/>
  <c r="AB25" i="21"/>
  <c r="AB26" i="21" s="1"/>
  <c r="AC27" i="21" s="1"/>
  <c r="AC25" i="21" l="1"/>
  <c r="AG49" i="21"/>
  <c r="Q19" i="21"/>
  <c r="AC26" i="21" l="1"/>
  <c r="B25" i="21"/>
  <c r="AG50" i="21"/>
  <c r="Q70" i="21"/>
  <c r="Q20" i="21"/>
  <c r="AD27" i="21" l="1"/>
  <c r="AD25" i="21" s="1"/>
  <c r="AD26" i="21" s="1"/>
  <c r="AE27" i="21" s="1"/>
  <c r="AE25" i="21" s="1"/>
  <c r="B26" i="21"/>
  <c r="B50" i="21"/>
  <c r="B71" i="21" s="1"/>
  <c r="AH51" i="21"/>
  <c r="AH49" i="21" s="1"/>
  <c r="Q71" i="21"/>
  <c r="Q72" i="21" s="1"/>
  <c r="R21" i="21"/>
  <c r="R19" i="21" l="1"/>
  <c r="B49" i="21"/>
  <c r="B70" i="21" s="1"/>
  <c r="AH50" i="21"/>
  <c r="AE26" i="21"/>
  <c r="R70" i="21" l="1"/>
  <c r="R20" i="21"/>
  <c r="R71" i="21" l="1"/>
  <c r="R72" i="21" s="1"/>
  <c r="S21" i="21"/>
  <c r="S19" i="21" l="1"/>
  <c r="S70" i="21" l="1"/>
  <c r="S20" i="21"/>
  <c r="S71" i="21" l="1"/>
  <c r="S72" i="21" s="1"/>
  <c r="T21" i="21"/>
  <c r="T19" i="21" l="1"/>
  <c r="T70" i="21" l="1"/>
  <c r="T20" i="21"/>
  <c r="T71" i="21" l="1"/>
  <c r="T72" i="21" s="1"/>
  <c r="U21" i="21"/>
  <c r="U19" i="21" l="1"/>
  <c r="U70" i="21" l="1"/>
  <c r="U20" i="21"/>
  <c r="U71" i="21" l="1"/>
  <c r="U72" i="21" s="1"/>
  <c r="V21" i="21"/>
  <c r="V19" i="21" l="1"/>
  <c r="V70" i="21" l="1"/>
  <c r="V20" i="21"/>
  <c r="V71" i="21" l="1"/>
  <c r="V72" i="21" s="1"/>
  <c r="W21" i="21"/>
  <c r="W19" i="21" l="1"/>
  <c r="W70" i="21" l="1"/>
  <c r="W20" i="21"/>
  <c r="W71" i="21" l="1"/>
  <c r="W72" i="21" s="1"/>
  <c r="X21" i="21"/>
  <c r="X19" i="21" l="1"/>
  <c r="X70" i="21" l="1"/>
  <c r="X20" i="21"/>
  <c r="X71" i="21" l="1"/>
  <c r="X72" i="21" s="1"/>
  <c r="Y21" i="21"/>
  <c r="Y19" i="21" l="1"/>
  <c r="Y70" i="21" l="1"/>
  <c r="Y20" i="21"/>
  <c r="Y71" i="21" l="1"/>
  <c r="Y72" i="21" s="1"/>
  <c r="Z21" i="21"/>
  <c r="Z19" i="21" l="1"/>
  <c r="Z70" i="21" l="1"/>
  <c r="Z20" i="21"/>
  <c r="Z71" i="21" l="1"/>
  <c r="Z72" i="21" s="1"/>
  <c r="AA21" i="21"/>
  <c r="AA19" i="21" l="1"/>
  <c r="AA70" i="21" l="1"/>
  <c r="AA20" i="21"/>
  <c r="AA71" i="21" l="1"/>
  <c r="AA72" i="21" s="1"/>
  <c r="AB21" i="21"/>
  <c r="AB19" i="21" l="1"/>
  <c r="AB70" i="21" l="1"/>
  <c r="AB20" i="21"/>
  <c r="AB71" i="21" l="1"/>
  <c r="AB72" i="21" s="1"/>
  <c r="AC21" i="21"/>
  <c r="AC19" i="21" l="1"/>
  <c r="B19" i="21" s="1"/>
  <c r="AC70" i="21" l="1"/>
  <c r="AC20" i="21"/>
  <c r="B20" i="21" s="1"/>
  <c r="AC71" i="21" l="1"/>
  <c r="AC72" i="21" s="1"/>
  <c r="AD21" i="21"/>
  <c r="AD19" i="21" l="1"/>
  <c r="AD20" i="21" l="1"/>
  <c r="AE21" i="21" l="1"/>
  <c r="AE19" i="21" s="1"/>
  <c r="AE20" i="21" l="1"/>
  <c r="F1606" i="10" l="1"/>
  <c r="F1445" i="10" l="1"/>
  <c r="G882" i="10" l="1"/>
  <c r="G4" i="10" s="1"/>
  <c r="F7" i="10"/>
  <c r="F12" i="5"/>
  <c r="E174" i="5"/>
  <c r="F9" i="10"/>
  <c r="F10" i="10"/>
  <c r="F41" i="5" l="1"/>
  <c r="F42" i="5" s="1"/>
  <c r="F54" i="5"/>
  <c r="F40" i="5"/>
  <c r="E61" i="8"/>
  <c r="F164" i="8"/>
  <c r="E164" i="8"/>
  <c r="E50" i="8"/>
  <c r="P175" i="5" l="1"/>
  <c r="AI12" i="5"/>
  <c r="AI54" i="5" s="1"/>
  <c r="AJ12" i="5"/>
  <c r="AJ54" i="5" s="1"/>
  <c r="AK12" i="5"/>
  <c r="AK54" i="5" s="1"/>
  <c r="AL12" i="5"/>
  <c r="AL54" i="5" s="1"/>
  <c r="AM12" i="5"/>
  <c r="AM54" i="5" s="1"/>
  <c r="AN12" i="5"/>
  <c r="AN54" i="5" s="1"/>
  <c r="AO12" i="5"/>
  <c r="AO54" i="5" s="1"/>
  <c r="AP12" i="5"/>
  <c r="AP54" i="5" s="1"/>
  <c r="AQ12" i="5"/>
  <c r="AQ54" i="5" s="1"/>
  <c r="AR12" i="5"/>
  <c r="AR54" i="5" s="1"/>
  <c r="AS12" i="5"/>
  <c r="AS54" i="5" s="1"/>
  <c r="AT12" i="5"/>
  <c r="AT54" i="5" s="1"/>
  <c r="AU12" i="5"/>
  <c r="AU54" i="5" s="1"/>
  <c r="AV12" i="5"/>
  <c r="AW12" i="5"/>
  <c r="AX12" i="5"/>
  <c r="AY12" i="5"/>
  <c r="AZ12" i="5"/>
  <c r="BA12" i="5"/>
  <c r="BB12" i="5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Z12" i="5"/>
  <c r="CA12" i="5"/>
  <c r="CB12" i="5"/>
  <c r="CC12" i="5"/>
  <c r="CD12" i="5"/>
  <c r="CE12" i="5"/>
  <c r="CF12" i="5"/>
  <c r="CG12" i="5"/>
  <c r="CH12" i="5"/>
  <c r="CI12" i="5"/>
  <c r="CJ12" i="5"/>
  <c r="CK12" i="5"/>
  <c r="CL12" i="5"/>
  <c r="CM12" i="5"/>
  <c r="CN12" i="5"/>
  <c r="CO12" i="5"/>
  <c r="CP12" i="5"/>
  <c r="CQ12" i="5"/>
  <c r="CR12" i="5"/>
  <c r="CS12" i="5"/>
  <c r="CT12" i="5"/>
  <c r="CU12" i="5"/>
  <c r="CV12" i="5"/>
  <c r="CW12" i="5"/>
  <c r="CX12" i="5"/>
  <c r="CY12" i="5"/>
  <c r="CZ12" i="5"/>
  <c r="DA12" i="5"/>
  <c r="DB12" i="5"/>
  <c r="DC12" i="5"/>
  <c r="DD12" i="5"/>
  <c r="DE12" i="5"/>
  <c r="DF12" i="5"/>
  <c r="DG12" i="5"/>
  <c r="DH12" i="5"/>
  <c r="DI12" i="5"/>
  <c r="DJ12" i="5"/>
  <c r="DK12" i="5"/>
  <c r="DL12" i="5"/>
  <c r="DM12" i="5"/>
  <c r="DN12" i="5"/>
  <c r="DO12" i="5"/>
  <c r="DP12" i="5"/>
  <c r="DQ12" i="5"/>
  <c r="DR12" i="5"/>
  <c r="DS12" i="5"/>
  <c r="DT12" i="5"/>
  <c r="DU12" i="5"/>
  <c r="DV12" i="5"/>
  <c r="DW12" i="5"/>
  <c r="DX12" i="5"/>
  <c r="DY12" i="5"/>
  <c r="DZ12" i="5"/>
  <c r="EA12" i="5"/>
  <c r="EB12" i="5"/>
  <c r="EC12" i="5"/>
  <c r="ED12" i="5"/>
  <c r="EE12" i="5"/>
  <c r="EF12" i="5"/>
  <c r="EG12" i="5"/>
  <c r="EH12" i="5"/>
  <c r="EI12" i="5"/>
  <c r="EJ12" i="5"/>
  <c r="EK12" i="5"/>
  <c r="EL12" i="5"/>
  <c r="EM12" i="5"/>
  <c r="EN12" i="5"/>
  <c r="EO12" i="5"/>
  <c r="EP12" i="5"/>
  <c r="EQ12" i="5"/>
  <c r="ER12" i="5"/>
  <c r="ES12" i="5"/>
  <c r="ET12" i="5"/>
  <c r="EU12" i="5"/>
  <c r="EV12" i="5"/>
  <c r="EW12" i="5"/>
  <c r="EX12" i="5"/>
  <c r="EY12" i="5"/>
  <c r="EZ12" i="5"/>
  <c r="FA12" i="5"/>
  <c r="FB12" i="5"/>
  <c r="FC12" i="5"/>
  <c r="FD12" i="5"/>
  <c r="FE12" i="5"/>
  <c r="FF12" i="5"/>
  <c r="FG12" i="5"/>
  <c r="FH12" i="5"/>
  <c r="FI12" i="5"/>
  <c r="FJ12" i="5"/>
  <c r="FK12" i="5"/>
  <c r="FL12" i="5"/>
  <c r="FM12" i="5"/>
  <c r="FN12" i="5"/>
  <c r="FO12" i="5"/>
  <c r="FP12" i="5"/>
  <c r="FQ12" i="5"/>
  <c r="FR12" i="5"/>
  <c r="FS12" i="5"/>
  <c r="FT12" i="5"/>
  <c r="FU12" i="5"/>
  <c r="FV12" i="5"/>
  <c r="FW12" i="5"/>
  <c r="FX12" i="5"/>
  <c r="FY12" i="5"/>
  <c r="FZ12" i="5"/>
  <c r="GA12" i="5"/>
  <c r="GB12" i="5"/>
  <c r="GC12" i="5"/>
  <c r="GD12" i="5"/>
  <c r="GE12" i="5"/>
  <c r="GF12" i="5"/>
  <c r="GG12" i="5"/>
  <c r="E5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AH5" i="9"/>
  <c r="AG5" i="9"/>
  <c r="AF5" i="9"/>
  <c r="AE5" i="9"/>
  <c r="AD5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AH190" i="8"/>
  <c r="AG190" i="8"/>
  <c r="AF190" i="8"/>
  <c r="AE190" i="8"/>
  <c r="AD190" i="8"/>
  <c r="AC190" i="8"/>
  <c r="AB190" i="8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AH189" i="8"/>
  <c r="AG189" i="8"/>
  <c r="AF189" i="8"/>
  <c r="AE189" i="8"/>
  <c r="AD189" i="8"/>
  <c r="AC189" i="8"/>
  <c r="AB189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AH188" i="8"/>
  <c r="AG188" i="8"/>
  <c r="AF188" i="8"/>
  <c r="AE188" i="8"/>
  <c r="AD188" i="8"/>
  <c r="AC188" i="8"/>
  <c r="AB188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AH187" i="8"/>
  <c r="AG187" i="8"/>
  <c r="AF187" i="8"/>
  <c r="AE187" i="8"/>
  <c r="AD187" i="8"/>
  <c r="AC187" i="8"/>
  <c r="AB187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AH186" i="8"/>
  <c r="AG186" i="8"/>
  <c r="AF186" i="8"/>
  <c r="AE186" i="8"/>
  <c r="AD186" i="8"/>
  <c r="AC186" i="8"/>
  <c r="AB186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AH185" i="8"/>
  <c r="AH223" i="8" s="1"/>
  <c r="AG185" i="8"/>
  <c r="AG223" i="8" s="1"/>
  <c r="AF185" i="8"/>
  <c r="AF223" i="8" s="1"/>
  <c r="AE185" i="8"/>
  <c r="AE223" i="8" s="1"/>
  <c r="AD185" i="8"/>
  <c r="AD223" i="8" s="1"/>
  <c r="AC185" i="8"/>
  <c r="AC223" i="8" s="1"/>
  <c r="AB185" i="8"/>
  <c r="AB223" i="8" s="1"/>
  <c r="AA185" i="8"/>
  <c r="AA223" i="8" s="1"/>
  <c r="Z185" i="8"/>
  <c r="Z223" i="8" s="1"/>
  <c r="Y185" i="8"/>
  <c r="Y223" i="8" s="1"/>
  <c r="X185" i="8"/>
  <c r="X223" i="8" s="1"/>
  <c r="W185" i="8"/>
  <c r="W223" i="8" s="1"/>
  <c r="V185" i="8"/>
  <c r="V223" i="8" s="1"/>
  <c r="U185" i="8"/>
  <c r="U223" i="8" s="1"/>
  <c r="T185" i="8"/>
  <c r="T223" i="8" s="1"/>
  <c r="S185" i="8"/>
  <c r="S223" i="8" s="1"/>
  <c r="R185" i="8"/>
  <c r="R223" i="8" s="1"/>
  <c r="Q185" i="8"/>
  <c r="Q223" i="8" s="1"/>
  <c r="P185" i="8"/>
  <c r="P223" i="8" s="1"/>
  <c r="O185" i="8"/>
  <c r="O223" i="8" s="1"/>
  <c r="N185" i="8"/>
  <c r="N223" i="8" s="1"/>
  <c r="M185" i="8"/>
  <c r="M223" i="8" s="1"/>
  <c r="L185" i="8"/>
  <c r="L223" i="8" s="1"/>
  <c r="K185" i="8"/>
  <c r="K223" i="8" s="1"/>
  <c r="J185" i="8"/>
  <c r="J223" i="8" s="1"/>
  <c r="I185" i="8"/>
  <c r="I223" i="8" s="1"/>
  <c r="H185" i="8"/>
  <c r="H223" i="8" s="1"/>
  <c r="G185" i="8"/>
  <c r="G223" i="8" s="1"/>
  <c r="F185" i="8"/>
  <c r="F223" i="8" s="1"/>
  <c r="E185" i="8"/>
  <c r="E223" i="8" s="1"/>
  <c r="AH184" i="8"/>
  <c r="AG184" i="8"/>
  <c r="AF184" i="8"/>
  <c r="AE184" i="8"/>
  <c r="AD184" i="8"/>
  <c r="AC184" i="8"/>
  <c r="AB184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AH183" i="8"/>
  <c r="AG183" i="8"/>
  <c r="AF183" i="8"/>
  <c r="AE183" i="8"/>
  <c r="AD183" i="8"/>
  <c r="AC183" i="8"/>
  <c r="AB183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AH182" i="8"/>
  <c r="AG182" i="8"/>
  <c r="AF182" i="8"/>
  <c r="AE182" i="8"/>
  <c r="AD182" i="8"/>
  <c r="AC182" i="8"/>
  <c r="AB182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AH181" i="8"/>
  <c r="AG181" i="8"/>
  <c r="AF181" i="8"/>
  <c r="AE181" i="8"/>
  <c r="AD181" i="8"/>
  <c r="AC181" i="8"/>
  <c r="AB181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AH180" i="8"/>
  <c r="AG180" i="8"/>
  <c r="AF180" i="8"/>
  <c r="AE180" i="8"/>
  <c r="AD180" i="8"/>
  <c r="AC180" i="8"/>
  <c r="AB180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AH179" i="8"/>
  <c r="AG179" i="8"/>
  <c r="AF179" i="8"/>
  <c r="AE179" i="8"/>
  <c r="AD179" i="8"/>
  <c r="AC179" i="8"/>
  <c r="AB179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AH178" i="8"/>
  <c r="AG178" i="8"/>
  <c r="AF178" i="8"/>
  <c r="AE178" i="8"/>
  <c r="AD178" i="8"/>
  <c r="AC178" i="8"/>
  <c r="AB178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AH177" i="8"/>
  <c r="AG177" i="8"/>
  <c r="AF177" i="8"/>
  <c r="AE177" i="8"/>
  <c r="AD177" i="8"/>
  <c r="AC177" i="8"/>
  <c r="AB177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AH176" i="8"/>
  <c r="AG176" i="8"/>
  <c r="AF176" i="8"/>
  <c r="AE176" i="8"/>
  <c r="AD176" i="8"/>
  <c r="AC176" i="8"/>
  <c r="AB176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AH175" i="8"/>
  <c r="AG175" i="8"/>
  <c r="AF175" i="8"/>
  <c r="AE175" i="8"/>
  <c r="AD175" i="8"/>
  <c r="AC175" i="8"/>
  <c r="AB175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AH174" i="8"/>
  <c r="AG174" i="8"/>
  <c r="AF174" i="8"/>
  <c r="AE174" i="8"/>
  <c r="AD174" i="8"/>
  <c r="AC174" i="8"/>
  <c r="AB174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AH173" i="8"/>
  <c r="AG173" i="8"/>
  <c r="AF173" i="8"/>
  <c r="AE173" i="8"/>
  <c r="AD173" i="8"/>
  <c r="AC173" i="8"/>
  <c r="AB173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AH172" i="8"/>
  <c r="AG172" i="8"/>
  <c r="AF172" i="8"/>
  <c r="AE172" i="8"/>
  <c r="AD172" i="8"/>
  <c r="AC172" i="8"/>
  <c r="AB172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AH171" i="8"/>
  <c r="AG171" i="8"/>
  <c r="AF171" i="8"/>
  <c r="AE171" i="8"/>
  <c r="AD171" i="8"/>
  <c r="AC171" i="8"/>
  <c r="AB171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AH170" i="8"/>
  <c r="AG170" i="8"/>
  <c r="AF170" i="8"/>
  <c r="AE170" i="8"/>
  <c r="AD170" i="8"/>
  <c r="AC170" i="8"/>
  <c r="AB170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AH169" i="8"/>
  <c r="AG169" i="8"/>
  <c r="AF169" i="8"/>
  <c r="AE169" i="8"/>
  <c r="AD169" i="8"/>
  <c r="AC169" i="8"/>
  <c r="AB169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AH168" i="8"/>
  <c r="AH206" i="8" s="1"/>
  <c r="AG168" i="8"/>
  <c r="AG206" i="8" s="1"/>
  <c r="AF168" i="8"/>
  <c r="AF206" i="8" s="1"/>
  <c r="AE168" i="8"/>
  <c r="AE206" i="8" s="1"/>
  <c r="AD168" i="8"/>
  <c r="AD206" i="8" s="1"/>
  <c r="AC168" i="8"/>
  <c r="AC206" i="8" s="1"/>
  <c r="AB168" i="8"/>
  <c r="AB206" i="8" s="1"/>
  <c r="AA168" i="8"/>
  <c r="AA206" i="8" s="1"/>
  <c r="Z168" i="8"/>
  <c r="Z206" i="8" s="1"/>
  <c r="Y168" i="8"/>
  <c r="Y206" i="8" s="1"/>
  <c r="X168" i="8"/>
  <c r="X206" i="8" s="1"/>
  <c r="W168" i="8"/>
  <c r="W206" i="8" s="1"/>
  <c r="V168" i="8"/>
  <c r="V206" i="8" s="1"/>
  <c r="U168" i="8"/>
  <c r="U206" i="8" s="1"/>
  <c r="T168" i="8"/>
  <c r="T206" i="8" s="1"/>
  <c r="S168" i="8"/>
  <c r="S206" i="8" s="1"/>
  <c r="R168" i="8"/>
  <c r="R206" i="8" s="1"/>
  <c r="Q168" i="8"/>
  <c r="Q206" i="8" s="1"/>
  <c r="P168" i="8"/>
  <c r="P206" i="8" s="1"/>
  <c r="O168" i="8"/>
  <c r="O206" i="8" s="1"/>
  <c r="N168" i="8"/>
  <c r="N206" i="8" s="1"/>
  <c r="M168" i="8"/>
  <c r="M206" i="8" s="1"/>
  <c r="L168" i="8"/>
  <c r="L206" i="8" s="1"/>
  <c r="K168" i="8"/>
  <c r="K206" i="8" s="1"/>
  <c r="J168" i="8"/>
  <c r="J206" i="8" s="1"/>
  <c r="I168" i="8"/>
  <c r="I206" i="8" s="1"/>
  <c r="H168" i="8"/>
  <c r="H206" i="8" s="1"/>
  <c r="G168" i="8"/>
  <c r="G206" i="8" s="1"/>
  <c r="F168" i="8"/>
  <c r="F206" i="8" s="1"/>
  <c r="E168" i="8"/>
  <c r="E206" i="8" s="1"/>
  <c r="AH167" i="8"/>
  <c r="AG167" i="8"/>
  <c r="AF167" i="8"/>
  <c r="AE167" i="8"/>
  <c r="AD167" i="8"/>
  <c r="AC167" i="8"/>
  <c r="AB167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AH166" i="8"/>
  <c r="AG166" i="8"/>
  <c r="AF166" i="8"/>
  <c r="AE166" i="8"/>
  <c r="AD166" i="8"/>
  <c r="AC166" i="8"/>
  <c r="AB166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AH165" i="8"/>
  <c r="AG165" i="8"/>
  <c r="AF165" i="8"/>
  <c r="AE165" i="8"/>
  <c r="AD165" i="8"/>
  <c r="AC165" i="8"/>
  <c r="AB165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AH163" i="8"/>
  <c r="AG163" i="8"/>
  <c r="AF163" i="8"/>
  <c r="AE163" i="8"/>
  <c r="AD163" i="8"/>
  <c r="AC163" i="8"/>
  <c r="AB163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AH162" i="8"/>
  <c r="AG162" i="8"/>
  <c r="AF162" i="8"/>
  <c r="AE162" i="8"/>
  <c r="AD162" i="8"/>
  <c r="AC162" i="8"/>
  <c r="AB162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AH161" i="8"/>
  <c r="AG161" i="8"/>
  <c r="AF161" i="8"/>
  <c r="AE161" i="8"/>
  <c r="AD161" i="8"/>
  <c r="AC161" i="8"/>
  <c r="AB161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AH160" i="8"/>
  <c r="AG160" i="8"/>
  <c r="AF160" i="8"/>
  <c r="AE160" i="8"/>
  <c r="AD160" i="8"/>
  <c r="AC160" i="8"/>
  <c r="AB160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AH159" i="8"/>
  <c r="AG159" i="8"/>
  <c r="AF159" i="8"/>
  <c r="AE159" i="8"/>
  <c r="AD159" i="8"/>
  <c r="AC159" i="8"/>
  <c r="AB159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AH158" i="8"/>
  <c r="AG158" i="8"/>
  <c r="AF158" i="8"/>
  <c r="AE158" i="8"/>
  <c r="AD158" i="8"/>
  <c r="AC158" i="8"/>
  <c r="AB158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AH157" i="8"/>
  <c r="AG157" i="8"/>
  <c r="AF157" i="8"/>
  <c r="AE157" i="8"/>
  <c r="AD157" i="8"/>
  <c r="AC157" i="8"/>
  <c r="AB157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AH156" i="8"/>
  <c r="AG156" i="8"/>
  <c r="AF156" i="8"/>
  <c r="AE156" i="8"/>
  <c r="AD156" i="8"/>
  <c r="AC156" i="8"/>
  <c r="AB156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AH155" i="8"/>
  <c r="AG155" i="8"/>
  <c r="AF155" i="8"/>
  <c r="AE155" i="8"/>
  <c r="AD155" i="8"/>
  <c r="AC155" i="8"/>
  <c r="AB155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AH147" i="8"/>
  <c r="AG147" i="8"/>
  <c r="AF147" i="8"/>
  <c r="AE147" i="8"/>
  <c r="AD147" i="8"/>
  <c r="AC147" i="8"/>
  <c r="AB147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AH130" i="8"/>
  <c r="AG130" i="8"/>
  <c r="AF130" i="8"/>
  <c r="AE130" i="8"/>
  <c r="AD130" i="8"/>
  <c r="AC130" i="8"/>
  <c r="AB130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E114" i="8" s="1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E110" i="8" s="1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E105" i="8" s="1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E65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E101" i="8" s="1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F99" i="8" s="1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E87" i="8" s="1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E84" i="8" s="1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E83" i="8" s="1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AH202" i="5"/>
  <c r="AG202" i="5"/>
  <c r="AF202" i="5"/>
  <c r="AE202" i="5"/>
  <c r="AD202" i="5"/>
  <c r="AC202" i="5"/>
  <c r="AB202" i="5"/>
  <c r="AA202" i="5"/>
  <c r="Z202" i="5"/>
  <c r="Y202" i="5"/>
  <c r="X202" i="5"/>
  <c r="W202" i="5"/>
  <c r="V202" i="5"/>
  <c r="U202" i="5"/>
  <c r="T202" i="5"/>
  <c r="S202" i="5"/>
  <c r="R202" i="5"/>
  <c r="Q202" i="5"/>
  <c r="P202" i="5"/>
  <c r="O202" i="5"/>
  <c r="N202" i="5"/>
  <c r="M202" i="5"/>
  <c r="L202" i="5"/>
  <c r="K202" i="5"/>
  <c r="J202" i="5"/>
  <c r="I202" i="5"/>
  <c r="F202" i="5"/>
  <c r="E202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Z199" i="5"/>
  <c r="AA199" i="5"/>
  <c r="AB199" i="5"/>
  <c r="AC199" i="5"/>
  <c r="AD199" i="5"/>
  <c r="AE199" i="5"/>
  <c r="AF199" i="5"/>
  <c r="AG199" i="5"/>
  <c r="AH199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Z200" i="5"/>
  <c r="AA200" i="5"/>
  <c r="AB200" i="5"/>
  <c r="AC200" i="5"/>
  <c r="AD200" i="5"/>
  <c r="AE200" i="5"/>
  <c r="AF200" i="5"/>
  <c r="AG200" i="5"/>
  <c r="AH200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Z201" i="5"/>
  <c r="AA201" i="5"/>
  <c r="AB201" i="5"/>
  <c r="AC201" i="5"/>
  <c r="AD201" i="5"/>
  <c r="AE201" i="5"/>
  <c r="AF201" i="5"/>
  <c r="AG201" i="5"/>
  <c r="AH201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Z194" i="5"/>
  <c r="AA194" i="5"/>
  <c r="AB194" i="5"/>
  <c r="AC194" i="5"/>
  <c r="AD194" i="5"/>
  <c r="AE194" i="5"/>
  <c r="AF194" i="5"/>
  <c r="AG194" i="5"/>
  <c r="AH194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Z195" i="5"/>
  <c r="AA195" i="5"/>
  <c r="AB195" i="5"/>
  <c r="AC195" i="5"/>
  <c r="AD195" i="5"/>
  <c r="AE195" i="5"/>
  <c r="AF195" i="5"/>
  <c r="AG195" i="5"/>
  <c r="AH195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Z196" i="5"/>
  <c r="AA196" i="5"/>
  <c r="AB196" i="5"/>
  <c r="AC196" i="5"/>
  <c r="AD196" i="5"/>
  <c r="AE196" i="5"/>
  <c r="AF196" i="5"/>
  <c r="AG196" i="5"/>
  <c r="AH196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Z197" i="5"/>
  <c r="AA197" i="5"/>
  <c r="AB197" i="5"/>
  <c r="AC197" i="5"/>
  <c r="AD197" i="5"/>
  <c r="AE197" i="5"/>
  <c r="AF197" i="5"/>
  <c r="AG197" i="5"/>
  <c r="AH197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Z198" i="5"/>
  <c r="AA198" i="5"/>
  <c r="AB198" i="5"/>
  <c r="AC198" i="5"/>
  <c r="AD198" i="5"/>
  <c r="AE198" i="5"/>
  <c r="AF198" i="5"/>
  <c r="AG198" i="5"/>
  <c r="AH198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AG184" i="5"/>
  <c r="AH184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Z185" i="5"/>
  <c r="AA185" i="5"/>
  <c r="AB185" i="5"/>
  <c r="AC185" i="5"/>
  <c r="AD185" i="5"/>
  <c r="AE185" i="5"/>
  <c r="AF185" i="5"/>
  <c r="AG185" i="5"/>
  <c r="AH185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Z186" i="5"/>
  <c r="AA186" i="5"/>
  <c r="AB186" i="5"/>
  <c r="AC186" i="5"/>
  <c r="AD186" i="5"/>
  <c r="AE186" i="5"/>
  <c r="AF186" i="5"/>
  <c r="AG186" i="5"/>
  <c r="AH186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Z187" i="5"/>
  <c r="AA187" i="5"/>
  <c r="AB187" i="5"/>
  <c r="AC187" i="5"/>
  <c r="AD187" i="5"/>
  <c r="AE187" i="5"/>
  <c r="AF187" i="5"/>
  <c r="AG187" i="5"/>
  <c r="AH187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Z188" i="5"/>
  <c r="AA188" i="5"/>
  <c r="AB188" i="5"/>
  <c r="AC188" i="5"/>
  <c r="AD188" i="5"/>
  <c r="AE188" i="5"/>
  <c r="AF188" i="5"/>
  <c r="AG188" i="5"/>
  <c r="AH188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Z189" i="5"/>
  <c r="AA189" i="5"/>
  <c r="AB189" i="5"/>
  <c r="AC189" i="5"/>
  <c r="AD189" i="5"/>
  <c r="AE189" i="5"/>
  <c r="AF189" i="5"/>
  <c r="AG189" i="5"/>
  <c r="AH189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Z190" i="5"/>
  <c r="AA190" i="5"/>
  <c r="AB190" i="5"/>
  <c r="AC190" i="5"/>
  <c r="AD190" i="5"/>
  <c r="AE190" i="5"/>
  <c r="AF190" i="5"/>
  <c r="AG190" i="5"/>
  <c r="AH190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Z191" i="5"/>
  <c r="AA191" i="5"/>
  <c r="AB191" i="5"/>
  <c r="AC191" i="5"/>
  <c r="AD191" i="5"/>
  <c r="AE191" i="5"/>
  <c r="AF191" i="5"/>
  <c r="AG191" i="5"/>
  <c r="AH191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Z192" i="5"/>
  <c r="AA192" i="5"/>
  <c r="AB192" i="5"/>
  <c r="AC192" i="5"/>
  <c r="AD192" i="5"/>
  <c r="AE192" i="5"/>
  <c r="AF192" i="5"/>
  <c r="AG192" i="5"/>
  <c r="AH192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Z193" i="5"/>
  <c r="AA193" i="5"/>
  <c r="AB193" i="5"/>
  <c r="AC193" i="5"/>
  <c r="AD193" i="5"/>
  <c r="AE193" i="5"/>
  <c r="AF193" i="5"/>
  <c r="AG193" i="5"/>
  <c r="AH193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Z177" i="5"/>
  <c r="AA177" i="5"/>
  <c r="AB177" i="5"/>
  <c r="AC177" i="5"/>
  <c r="AD177" i="5"/>
  <c r="AE177" i="5"/>
  <c r="AF177" i="5"/>
  <c r="AG177" i="5"/>
  <c r="AH177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Z178" i="5"/>
  <c r="AA178" i="5"/>
  <c r="AB178" i="5"/>
  <c r="AC178" i="5"/>
  <c r="AD178" i="5"/>
  <c r="AE178" i="5"/>
  <c r="AF178" i="5"/>
  <c r="AG178" i="5"/>
  <c r="AH178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Z179" i="5"/>
  <c r="AA179" i="5"/>
  <c r="AB179" i="5"/>
  <c r="AC179" i="5"/>
  <c r="AD179" i="5"/>
  <c r="AE179" i="5"/>
  <c r="AF179" i="5"/>
  <c r="AG179" i="5"/>
  <c r="AH179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S180" i="5"/>
  <c r="T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AG180" i="5"/>
  <c r="AH180" i="5"/>
  <c r="E181" i="5"/>
  <c r="F181" i="5"/>
  <c r="G181" i="5"/>
  <c r="H181" i="5"/>
  <c r="I181" i="5"/>
  <c r="J181" i="5"/>
  <c r="K181" i="5"/>
  <c r="L181" i="5"/>
  <c r="M181" i="5"/>
  <c r="N181" i="5"/>
  <c r="O181" i="5"/>
  <c r="P181" i="5"/>
  <c r="Q181" i="5"/>
  <c r="R181" i="5"/>
  <c r="S181" i="5"/>
  <c r="T181" i="5"/>
  <c r="U181" i="5"/>
  <c r="V181" i="5"/>
  <c r="W181" i="5"/>
  <c r="X181" i="5"/>
  <c r="Y181" i="5"/>
  <c r="Z181" i="5"/>
  <c r="AA181" i="5"/>
  <c r="AB181" i="5"/>
  <c r="AC181" i="5"/>
  <c r="AD181" i="5"/>
  <c r="AE181" i="5"/>
  <c r="AF181" i="5"/>
  <c r="AG181" i="5"/>
  <c r="AH181" i="5"/>
  <c r="E182" i="5"/>
  <c r="F182" i="5"/>
  <c r="G182" i="5"/>
  <c r="H182" i="5"/>
  <c r="I182" i="5"/>
  <c r="J182" i="5"/>
  <c r="K182" i="5"/>
  <c r="L182" i="5"/>
  <c r="M182" i="5"/>
  <c r="N182" i="5"/>
  <c r="O182" i="5"/>
  <c r="P182" i="5"/>
  <c r="Q182" i="5"/>
  <c r="R182" i="5"/>
  <c r="S182" i="5"/>
  <c r="T182" i="5"/>
  <c r="U182" i="5"/>
  <c r="V182" i="5"/>
  <c r="W182" i="5"/>
  <c r="X182" i="5"/>
  <c r="Y182" i="5"/>
  <c r="Z182" i="5"/>
  <c r="AA182" i="5"/>
  <c r="AB182" i="5"/>
  <c r="AC182" i="5"/>
  <c r="AD182" i="5"/>
  <c r="AE182" i="5"/>
  <c r="AF182" i="5"/>
  <c r="AG182" i="5"/>
  <c r="AH182" i="5"/>
  <c r="E183" i="5"/>
  <c r="F183" i="5"/>
  <c r="G183" i="5"/>
  <c r="H183" i="5"/>
  <c r="I183" i="5"/>
  <c r="J183" i="5"/>
  <c r="K183" i="5"/>
  <c r="L183" i="5"/>
  <c r="M183" i="5"/>
  <c r="N183" i="5"/>
  <c r="O183" i="5"/>
  <c r="P183" i="5"/>
  <c r="Q183" i="5"/>
  <c r="R183" i="5"/>
  <c r="S183" i="5"/>
  <c r="T183" i="5"/>
  <c r="U183" i="5"/>
  <c r="V183" i="5"/>
  <c r="W183" i="5"/>
  <c r="X183" i="5"/>
  <c r="Y183" i="5"/>
  <c r="Z183" i="5"/>
  <c r="AA183" i="5"/>
  <c r="AB183" i="5"/>
  <c r="AC183" i="5"/>
  <c r="AD183" i="5"/>
  <c r="AE183" i="5"/>
  <c r="AF183" i="5"/>
  <c r="AG183" i="5"/>
  <c r="AH183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Z168" i="5"/>
  <c r="AA168" i="5"/>
  <c r="AB168" i="5"/>
  <c r="AC168" i="5"/>
  <c r="AD168" i="5"/>
  <c r="AE168" i="5"/>
  <c r="AF168" i="5"/>
  <c r="AG168" i="5"/>
  <c r="AH168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Z169" i="5"/>
  <c r="AA169" i="5"/>
  <c r="AB169" i="5"/>
  <c r="AC169" i="5"/>
  <c r="AD169" i="5"/>
  <c r="AE169" i="5"/>
  <c r="AF169" i="5"/>
  <c r="AG169" i="5"/>
  <c r="AH169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Z170" i="5"/>
  <c r="AA170" i="5"/>
  <c r="AB170" i="5"/>
  <c r="AC170" i="5"/>
  <c r="AD170" i="5"/>
  <c r="AE170" i="5"/>
  <c r="AF170" i="5"/>
  <c r="AG170" i="5"/>
  <c r="AH170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Z171" i="5"/>
  <c r="AA171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Z172" i="5"/>
  <c r="AA172" i="5"/>
  <c r="AB172" i="5"/>
  <c r="AC172" i="5"/>
  <c r="AD172" i="5"/>
  <c r="AE172" i="5"/>
  <c r="AF172" i="5"/>
  <c r="AG172" i="5"/>
  <c r="AH172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Z173" i="5"/>
  <c r="AA173" i="5"/>
  <c r="AB173" i="5"/>
  <c r="AC173" i="5"/>
  <c r="AD173" i="5"/>
  <c r="AE173" i="5"/>
  <c r="AF173" i="5"/>
  <c r="AG173" i="5"/>
  <c r="AH173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Z174" i="5"/>
  <c r="AA174" i="5"/>
  <c r="AB174" i="5"/>
  <c r="AC174" i="5"/>
  <c r="AD174" i="5"/>
  <c r="AE174" i="5"/>
  <c r="AF174" i="5"/>
  <c r="AG174" i="5"/>
  <c r="AH174" i="5"/>
  <c r="E175" i="5"/>
  <c r="F175" i="5"/>
  <c r="G175" i="5"/>
  <c r="H175" i="5"/>
  <c r="I175" i="5"/>
  <c r="J175" i="5"/>
  <c r="K175" i="5"/>
  <c r="L175" i="5"/>
  <c r="M17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AG155" i="5"/>
  <c r="AH155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Z138" i="5"/>
  <c r="AA138" i="5"/>
  <c r="AB138" i="5"/>
  <c r="AC138" i="5"/>
  <c r="AD138" i="5"/>
  <c r="AE138" i="5"/>
  <c r="AF138" i="5"/>
  <c r="AG138" i="5"/>
  <c r="AH138" i="5"/>
  <c r="E49" i="5"/>
  <c r="E50" i="5"/>
  <c r="G89" i="5" s="1"/>
  <c r="E51" i="5"/>
  <c r="E90" i="5" s="1"/>
  <c r="E52" i="5"/>
  <c r="E53" i="5"/>
  <c r="E55" i="5"/>
  <c r="E56" i="5"/>
  <c r="E57" i="5"/>
  <c r="E58" i="5"/>
  <c r="E59" i="5"/>
  <c r="E60" i="5"/>
  <c r="E61" i="5"/>
  <c r="E100" i="5" s="1"/>
  <c r="E62" i="5"/>
  <c r="E63" i="5"/>
  <c r="E64" i="5"/>
  <c r="E65" i="5"/>
  <c r="E104" i="5" s="1"/>
  <c r="E66" i="5"/>
  <c r="E105" i="5" s="1"/>
  <c r="E67" i="5"/>
  <c r="E68" i="5"/>
  <c r="E69" i="5"/>
  <c r="E70" i="5"/>
  <c r="E71" i="5"/>
  <c r="E72" i="5"/>
  <c r="E73" i="5"/>
  <c r="E74" i="5"/>
  <c r="E76" i="5"/>
  <c r="E77" i="5"/>
  <c r="E78" i="5"/>
  <c r="E79" i="5"/>
  <c r="E80" i="5"/>
  <c r="E48" i="5"/>
  <c r="E47" i="5"/>
  <c r="E46" i="5"/>
  <c r="C11" i="1"/>
  <c r="D22" i="4"/>
  <c r="D20" i="4" s="1"/>
  <c r="E11" i="1" s="1"/>
  <c r="E22" i="4"/>
  <c r="E20" i="4" s="1"/>
  <c r="F11" i="1" s="1"/>
  <c r="F22" i="4"/>
  <c r="F20" i="4" s="1"/>
  <c r="G11" i="1" s="1"/>
  <c r="G22" i="4"/>
  <c r="G20" i="4" s="1"/>
  <c r="H11" i="1" s="1"/>
  <c r="H22" i="4"/>
  <c r="H20" i="4" s="1"/>
  <c r="I11" i="1" s="1"/>
  <c r="I22" i="4"/>
  <c r="I20" i="4" s="1"/>
  <c r="J11" i="1" s="1"/>
  <c r="J22" i="4"/>
  <c r="J20" i="4" s="1"/>
  <c r="K11" i="1" s="1"/>
  <c r="K22" i="4"/>
  <c r="K20" i="4" s="1"/>
  <c r="L11" i="1" s="1"/>
  <c r="L22" i="4"/>
  <c r="L20" i="4" s="1"/>
  <c r="M11" i="1" s="1"/>
  <c r="M22" i="4"/>
  <c r="M20" i="4" s="1"/>
  <c r="N11" i="1" s="1"/>
  <c r="N22" i="4"/>
  <c r="N20" i="4" s="1"/>
  <c r="O11" i="1" s="1"/>
  <c r="O22" i="4"/>
  <c r="O20" i="4" s="1"/>
  <c r="P11" i="1" s="1"/>
  <c r="P22" i="4"/>
  <c r="P20" i="4" s="1"/>
  <c r="Q11" i="1" s="1"/>
  <c r="Q22" i="4"/>
  <c r="Q20" i="4" s="1"/>
  <c r="R11" i="1" s="1"/>
  <c r="R22" i="4"/>
  <c r="R20" i="4" s="1"/>
  <c r="S11" i="1" s="1"/>
  <c r="S22" i="4"/>
  <c r="S20" i="4" s="1"/>
  <c r="T11" i="1" s="1"/>
  <c r="T22" i="4"/>
  <c r="T20" i="4" s="1"/>
  <c r="U11" i="1" s="1"/>
  <c r="U22" i="4"/>
  <c r="U20" i="4" s="1"/>
  <c r="V11" i="1" s="1"/>
  <c r="V22" i="4"/>
  <c r="V20" i="4" s="1"/>
  <c r="W11" i="1" s="1"/>
  <c r="W22" i="4"/>
  <c r="W20" i="4" s="1"/>
  <c r="X11" i="1" s="1"/>
  <c r="X22" i="4"/>
  <c r="X20" i="4" s="1"/>
  <c r="Y11" i="1" s="1"/>
  <c r="Y22" i="4"/>
  <c r="Y20" i="4" s="1"/>
  <c r="Z22" i="4"/>
  <c r="Z20" i="4" s="1"/>
  <c r="AA22" i="4"/>
  <c r="AA20" i="4" s="1"/>
  <c r="AB22" i="4"/>
  <c r="AB20" i="4" s="1"/>
  <c r="C22" i="4"/>
  <c r="C6" i="1"/>
  <c r="E18" i="4"/>
  <c r="E16" i="4" s="1"/>
  <c r="F6" i="1" s="1"/>
  <c r="F18" i="4"/>
  <c r="F16" i="4" s="1"/>
  <c r="G6" i="1" s="1"/>
  <c r="G18" i="4"/>
  <c r="G16" i="4" s="1"/>
  <c r="H6" i="1" s="1"/>
  <c r="H18" i="4"/>
  <c r="H16" i="4" s="1"/>
  <c r="I6" i="1" s="1"/>
  <c r="I18" i="4"/>
  <c r="I16" i="4" s="1"/>
  <c r="J6" i="1" s="1"/>
  <c r="J18" i="4"/>
  <c r="J16" i="4" s="1"/>
  <c r="K6" i="1" s="1"/>
  <c r="K18" i="4"/>
  <c r="K16" i="4" s="1"/>
  <c r="L6" i="1" s="1"/>
  <c r="L18" i="4"/>
  <c r="L16" i="4" s="1"/>
  <c r="M6" i="1" s="1"/>
  <c r="M18" i="4"/>
  <c r="M16" i="4" s="1"/>
  <c r="N6" i="1" s="1"/>
  <c r="N18" i="4"/>
  <c r="N16" i="4" s="1"/>
  <c r="O6" i="1" s="1"/>
  <c r="O18" i="4"/>
  <c r="O16" i="4" s="1"/>
  <c r="P6" i="1" s="1"/>
  <c r="P18" i="4"/>
  <c r="P16" i="4" s="1"/>
  <c r="Q6" i="1" s="1"/>
  <c r="Q18" i="4"/>
  <c r="Q16" i="4" s="1"/>
  <c r="R6" i="1" s="1"/>
  <c r="R18" i="4"/>
  <c r="R16" i="4" s="1"/>
  <c r="S6" i="1" s="1"/>
  <c r="S18" i="4"/>
  <c r="S16" i="4" s="1"/>
  <c r="T6" i="1" s="1"/>
  <c r="T18" i="4"/>
  <c r="T16" i="4" s="1"/>
  <c r="U6" i="1" s="1"/>
  <c r="U18" i="4"/>
  <c r="U16" i="4" s="1"/>
  <c r="V6" i="1" s="1"/>
  <c r="V18" i="4"/>
  <c r="V16" i="4" s="1"/>
  <c r="W6" i="1" s="1"/>
  <c r="W18" i="4"/>
  <c r="W16" i="4" s="1"/>
  <c r="X6" i="1" s="1"/>
  <c r="X18" i="4"/>
  <c r="X16" i="4" s="1"/>
  <c r="Y6" i="1" s="1"/>
  <c r="Y18" i="4"/>
  <c r="Y16" i="4" s="1"/>
  <c r="Z6" i="1" s="1"/>
  <c r="Z18" i="4"/>
  <c r="Z16" i="4" s="1"/>
  <c r="AA6" i="1" s="1"/>
  <c r="AA18" i="4"/>
  <c r="AA16" i="4" s="1"/>
  <c r="AB6" i="1" s="1"/>
  <c r="AB18" i="4"/>
  <c r="AB16" i="4" s="1"/>
  <c r="AC6" i="1" s="1"/>
  <c r="D18" i="4"/>
  <c r="D16" i="4" s="1"/>
  <c r="E6" i="1" s="1"/>
  <c r="C18" i="4"/>
  <c r="D6" i="1" s="1"/>
  <c r="H119" i="5" l="1"/>
  <c r="G119" i="5"/>
  <c r="AC11" i="1"/>
  <c r="AB11" i="1"/>
  <c r="AA11" i="1"/>
  <c r="Z11" i="1"/>
  <c r="N175" i="5"/>
  <c r="AC175" i="5"/>
  <c r="Z175" i="5"/>
  <c r="U92" i="5"/>
  <c r="R175" i="5"/>
  <c r="AE219" i="5"/>
  <c r="W219" i="5"/>
  <c r="O219" i="5"/>
  <c r="G219" i="5"/>
  <c r="AG236" i="5"/>
  <c r="Y236" i="5"/>
  <c r="Q236" i="5"/>
  <c r="I236" i="5"/>
  <c r="AD219" i="5"/>
  <c r="V219" i="5"/>
  <c r="N219" i="5"/>
  <c r="F219" i="5"/>
  <c r="AF236" i="5"/>
  <c r="X236" i="5"/>
  <c r="P236" i="5"/>
  <c r="H236" i="5"/>
  <c r="AC219" i="5"/>
  <c r="U219" i="5"/>
  <c r="M219" i="5"/>
  <c r="E219" i="5"/>
  <c r="AE236" i="5"/>
  <c r="W236" i="5"/>
  <c r="O236" i="5"/>
  <c r="G236" i="5"/>
  <c r="AB219" i="5"/>
  <c r="T219" i="5"/>
  <c r="L219" i="5"/>
  <c r="AD236" i="5"/>
  <c r="V236" i="5"/>
  <c r="N236" i="5"/>
  <c r="F236" i="5"/>
  <c r="AA219" i="5"/>
  <c r="S219" i="5"/>
  <c r="K219" i="5"/>
  <c r="AC236" i="5"/>
  <c r="U236" i="5"/>
  <c r="M236" i="5"/>
  <c r="E236" i="5"/>
  <c r="AH219" i="5"/>
  <c r="Z219" i="5"/>
  <c r="R219" i="5"/>
  <c r="J219" i="5"/>
  <c r="AB236" i="5"/>
  <c r="T236" i="5"/>
  <c r="L236" i="5"/>
  <c r="AG219" i="5"/>
  <c r="Y219" i="5"/>
  <c r="Q219" i="5"/>
  <c r="I219" i="5"/>
  <c r="AA236" i="5"/>
  <c r="S236" i="5"/>
  <c r="K236" i="5"/>
  <c r="AF219" i="5"/>
  <c r="X219" i="5"/>
  <c r="P219" i="5"/>
  <c r="H219" i="5"/>
  <c r="AH236" i="5"/>
  <c r="Z236" i="5"/>
  <c r="R236" i="5"/>
  <c r="J236" i="5"/>
  <c r="AD175" i="5"/>
  <c r="V175" i="5"/>
  <c r="U175" i="5"/>
  <c r="AE175" i="5"/>
  <c r="W175" i="5"/>
  <c r="O175" i="5"/>
  <c r="AB175" i="5"/>
  <c r="T175" i="5"/>
  <c r="AA175" i="5"/>
  <c r="S175" i="5"/>
  <c r="Y175" i="5"/>
  <c r="Q175" i="5"/>
  <c r="AF175" i="5"/>
  <c r="X175" i="5"/>
  <c r="F79" i="8"/>
  <c r="F193" i="8" s="1"/>
  <c r="G79" i="8"/>
  <c r="G193" i="8" s="1"/>
  <c r="AG175" i="5"/>
  <c r="AH175" i="5"/>
  <c r="AE92" i="5"/>
  <c r="AD96" i="8"/>
  <c r="AD210" i="8" s="1"/>
  <c r="F113" i="5"/>
  <c r="S113" i="5"/>
  <c r="AC50" i="8"/>
  <c r="F86" i="5"/>
  <c r="AA98" i="5"/>
  <c r="Y50" i="8"/>
  <c r="Q50" i="8"/>
  <c r="I50" i="8"/>
  <c r="F118" i="5"/>
  <c r="P50" i="8"/>
  <c r="AE50" i="8"/>
  <c r="U50" i="8"/>
  <c r="F107" i="5"/>
  <c r="AE107" i="5"/>
  <c r="W107" i="5"/>
  <c r="AD50" i="8"/>
  <c r="V50" i="8"/>
  <c r="AA118" i="5"/>
  <c r="S118" i="5"/>
  <c r="K118" i="5"/>
  <c r="AB92" i="5"/>
  <c r="AD91" i="5"/>
  <c r="V91" i="5"/>
  <c r="N91" i="5"/>
  <c r="AF90" i="5"/>
  <c r="P90" i="5"/>
  <c r="Y88" i="5"/>
  <c r="AB89" i="5"/>
  <c r="X96" i="5"/>
  <c r="T89" i="5"/>
  <c r="AF96" i="5"/>
  <c r="P96" i="5"/>
  <c r="AH87" i="5"/>
  <c r="Z87" i="5"/>
  <c r="R87" i="5"/>
  <c r="L92" i="5"/>
  <c r="AG116" i="5"/>
  <c r="AG108" i="5"/>
  <c r="Y108" i="5"/>
  <c r="N108" i="5"/>
  <c r="S107" i="5"/>
  <c r="AC106" i="5"/>
  <c r="U106" i="5"/>
  <c r="AB105" i="5"/>
  <c r="AG104" i="5"/>
  <c r="Y104" i="5"/>
  <c r="AG111" i="5"/>
  <c r="Z111" i="5"/>
  <c r="Q111" i="5"/>
  <c r="AA110" i="5"/>
  <c r="Y117" i="5"/>
  <c r="AD119" i="5"/>
  <c r="V119" i="5"/>
  <c r="O118" i="5"/>
  <c r="AE112" i="5"/>
  <c r="W112" i="5"/>
  <c r="O112" i="5"/>
  <c r="AE118" i="5"/>
  <c r="W118" i="5"/>
  <c r="AG99" i="5"/>
  <c r="Y99" i="5"/>
  <c r="Q99" i="5"/>
  <c r="S98" i="5"/>
  <c r="K98" i="5"/>
  <c r="T109" i="5"/>
  <c r="K119" i="5"/>
  <c r="H113" i="5"/>
  <c r="G107" i="5"/>
  <c r="F106" i="5"/>
  <c r="G105" i="5"/>
  <c r="K102" i="5"/>
  <c r="N95" i="5"/>
  <c r="AB50" i="8"/>
  <c r="E88" i="8"/>
  <c r="AA50" i="8"/>
  <c r="S50" i="8"/>
  <c r="K50" i="8"/>
  <c r="AH50" i="8"/>
  <c r="Z50" i="8"/>
  <c r="R50" i="8"/>
  <c r="J50" i="8"/>
  <c r="AF50" i="8"/>
  <c r="X50" i="8"/>
  <c r="F50" i="8"/>
  <c r="W50" i="8"/>
  <c r="O50" i="8"/>
  <c r="N50" i="8"/>
  <c r="AG50" i="8"/>
  <c r="T50" i="8"/>
  <c r="L50" i="8"/>
  <c r="G84" i="8"/>
  <c r="G198" i="8" s="1"/>
  <c r="N86" i="8"/>
  <c r="N200" i="8" s="1"/>
  <c r="E198" i="8"/>
  <c r="E197" i="8"/>
  <c r="E201" i="8"/>
  <c r="E215" i="8"/>
  <c r="F213" i="8"/>
  <c r="E219" i="8"/>
  <c r="T89" i="8"/>
  <c r="T203" i="8" s="1"/>
  <c r="V90" i="8"/>
  <c r="V204" i="8" s="1"/>
  <c r="Q91" i="8"/>
  <c r="Q205" i="8" s="1"/>
  <c r="Y91" i="8"/>
  <c r="Y205" i="8" s="1"/>
  <c r="AG91" i="8"/>
  <c r="AG205" i="8" s="1"/>
  <c r="J93" i="8"/>
  <c r="J207" i="8" s="1"/>
  <c r="N93" i="8"/>
  <c r="N207" i="8" s="1"/>
  <c r="Z93" i="8"/>
  <c r="Z207" i="8" s="1"/>
  <c r="AH93" i="8"/>
  <c r="AH207" i="8" s="1"/>
  <c r="O94" i="8"/>
  <c r="O208" i="8" s="1"/>
  <c r="W94" i="8"/>
  <c r="W208" i="8" s="1"/>
  <c r="AE94" i="8"/>
  <c r="AE208" i="8" s="1"/>
  <c r="Q95" i="8"/>
  <c r="Q209" i="8" s="1"/>
  <c r="Y95" i="8"/>
  <c r="Y209" i="8" s="1"/>
  <c r="AG95" i="8"/>
  <c r="AG209" i="8" s="1"/>
  <c r="X96" i="8"/>
  <c r="X210" i="8" s="1"/>
  <c r="Y97" i="8"/>
  <c r="Y211" i="8" s="1"/>
  <c r="AG97" i="8"/>
  <c r="AG211" i="8" s="1"/>
  <c r="AA98" i="8"/>
  <c r="AA212" i="8" s="1"/>
  <c r="AC99" i="8"/>
  <c r="AC213" i="8" s="1"/>
  <c r="AE100" i="8"/>
  <c r="AE214" i="8" s="1"/>
  <c r="O101" i="8"/>
  <c r="O215" i="8" s="1"/>
  <c r="W101" i="8"/>
  <c r="W215" i="8" s="1"/>
  <c r="AE101" i="8"/>
  <c r="AE215" i="8" s="1"/>
  <c r="L102" i="8"/>
  <c r="L216" i="8" s="1"/>
  <c r="T102" i="8"/>
  <c r="T216" i="8" s="1"/>
  <c r="AB102" i="8"/>
  <c r="AB216" i="8" s="1"/>
  <c r="Q103" i="8"/>
  <c r="Q217" i="8" s="1"/>
  <c r="Y103" i="8"/>
  <c r="Y217" i="8" s="1"/>
  <c r="AG103" i="8"/>
  <c r="AG217" i="8" s="1"/>
  <c r="AE104" i="8"/>
  <c r="AE218" i="8" s="1"/>
  <c r="O105" i="8"/>
  <c r="O219" i="8" s="1"/>
  <c r="AE105" i="8"/>
  <c r="AE219" i="8" s="1"/>
  <c r="L106" i="8"/>
  <c r="L220" i="8" s="1"/>
  <c r="T106" i="8"/>
  <c r="T220" i="8" s="1"/>
  <c r="AB106" i="8"/>
  <c r="AB220" i="8" s="1"/>
  <c r="Q107" i="8"/>
  <c r="Q221" i="8" s="1"/>
  <c r="Y107" i="8"/>
  <c r="Y221" i="8" s="1"/>
  <c r="AG107" i="8"/>
  <c r="AG221" i="8" s="1"/>
  <c r="AH107" i="8"/>
  <c r="AH221" i="8" s="1"/>
  <c r="P108" i="8"/>
  <c r="P222" i="8" s="1"/>
  <c r="X108" i="8"/>
  <c r="X222" i="8" s="1"/>
  <c r="AF108" i="8"/>
  <c r="AF222" i="8" s="1"/>
  <c r="AH110" i="8"/>
  <c r="AH224" i="8" s="1"/>
  <c r="AC112" i="8"/>
  <c r="AC226" i="8" s="1"/>
  <c r="AD112" i="8"/>
  <c r="AD226" i="8" s="1"/>
  <c r="P113" i="8"/>
  <c r="P227" i="8" s="1"/>
  <c r="X113" i="8"/>
  <c r="X227" i="8" s="1"/>
  <c r="AF113" i="8"/>
  <c r="AF227" i="8" s="1"/>
  <c r="L114" i="8"/>
  <c r="L228" i="8" s="1"/>
  <c r="AB114" i="8"/>
  <c r="AB228" i="8" s="1"/>
  <c r="AH114" i="8"/>
  <c r="AH228" i="8" s="1"/>
  <c r="S104" i="8"/>
  <c r="S218" i="8" s="1"/>
  <c r="H113" i="8"/>
  <c r="H227" i="8" s="1"/>
  <c r="O102" i="8"/>
  <c r="O216" i="8" s="1"/>
  <c r="E224" i="8"/>
  <c r="E228" i="8"/>
  <c r="O82" i="8"/>
  <c r="O196" i="8" s="1"/>
  <c r="W82" i="8"/>
  <c r="W196" i="8" s="1"/>
  <c r="AG82" i="8"/>
  <c r="AG196" i="8" s="1"/>
  <c r="U84" i="8"/>
  <c r="U198" i="8" s="1"/>
  <c r="AC84" i="8"/>
  <c r="AC198" i="8" s="1"/>
  <c r="O85" i="8"/>
  <c r="O199" i="8" s="1"/>
  <c r="W85" i="8"/>
  <c r="W199" i="8" s="1"/>
  <c r="AE85" i="8"/>
  <c r="AE199" i="8" s="1"/>
  <c r="L86" i="8"/>
  <c r="L200" i="8" s="1"/>
  <c r="T86" i="8"/>
  <c r="T200" i="8" s="1"/>
  <c r="AB86" i="8"/>
  <c r="AB200" i="8" s="1"/>
  <c r="Q87" i="8"/>
  <c r="Q201" i="8" s="1"/>
  <c r="Y87" i="8"/>
  <c r="Y201" i="8" s="1"/>
  <c r="AG87" i="8"/>
  <c r="AG201" i="8" s="1"/>
  <c r="M80" i="8"/>
  <c r="M194" i="8" s="1"/>
  <c r="W81" i="8"/>
  <c r="W195" i="8" s="1"/>
  <c r="AE82" i="8"/>
  <c r="AE196" i="8" s="1"/>
  <c r="M50" i="8"/>
  <c r="AE115" i="5"/>
  <c r="U119" i="5"/>
  <c r="N112" i="5"/>
  <c r="J117" i="5"/>
  <c r="AG119" i="5"/>
  <c r="AA119" i="5"/>
  <c r="S119" i="5"/>
  <c r="AD118" i="5"/>
  <c r="V118" i="5"/>
  <c r="N118" i="5"/>
  <c r="AG117" i="5"/>
  <c r="AD113" i="5"/>
  <c r="V113" i="5"/>
  <c r="N113" i="5"/>
  <c r="AC112" i="5"/>
  <c r="U112" i="5"/>
  <c r="H115" i="5"/>
  <c r="AC119" i="5"/>
  <c r="M119" i="5"/>
  <c r="AD112" i="5"/>
  <c r="V112" i="5"/>
  <c r="J112" i="5"/>
  <c r="J113" i="5"/>
  <c r="AC118" i="5"/>
  <c r="U118" i="5"/>
  <c r="M118" i="5"/>
  <c r="AF117" i="5"/>
  <c r="AC113" i="5"/>
  <c r="U113" i="5"/>
  <c r="M113" i="5"/>
  <c r="I115" i="5"/>
  <c r="M112" i="5"/>
  <c r="AH119" i="5"/>
  <c r="Z119" i="5"/>
  <c r="R119" i="5"/>
  <c r="AF118" i="5"/>
  <c r="AB118" i="5"/>
  <c r="P118" i="5"/>
  <c r="L118" i="5"/>
  <c r="AE117" i="5"/>
  <c r="AB113" i="5"/>
  <c r="T113" i="5"/>
  <c r="L113" i="5"/>
  <c r="G118" i="5"/>
  <c r="AH117" i="5"/>
  <c r="AF115" i="5"/>
  <c r="AH112" i="5"/>
  <c r="J119" i="5"/>
  <c r="R117" i="5"/>
  <c r="S116" i="5"/>
  <c r="W113" i="5"/>
  <c r="Z112" i="5"/>
  <c r="AF119" i="5"/>
  <c r="X119" i="5"/>
  <c r="P119" i="5"/>
  <c r="AH118" i="5"/>
  <c r="Z118" i="5"/>
  <c r="R118" i="5"/>
  <c r="K117" i="5"/>
  <c r="Y115" i="5"/>
  <c r="AH113" i="5"/>
  <c r="Z113" i="5"/>
  <c r="P113" i="5"/>
  <c r="AG112" i="5"/>
  <c r="T112" i="5"/>
  <c r="Q112" i="5"/>
  <c r="AE113" i="5"/>
  <c r="R112" i="5"/>
  <c r="Q117" i="5"/>
  <c r="J118" i="5"/>
  <c r="AE119" i="5"/>
  <c r="W119" i="5"/>
  <c r="O119" i="5"/>
  <c r="AG118" i="5"/>
  <c r="Y118" i="5"/>
  <c r="Q118" i="5"/>
  <c r="AB117" i="5"/>
  <c r="AG113" i="5"/>
  <c r="Y113" i="5"/>
  <c r="Q113" i="5"/>
  <c r="AF112" i="5"/>
  <c r="X112" i="5"/>
  <c r="P112" i="5"/>
  <c r="E119" i="5"/>
  <c r="AE87" i="5"/>
  <c r="L108" i="5"/>
  <c r="E108" i="5"/>
  <c r="E149" i="5" s="1"/>
  <c r="E230" i="5" s="1"/>
  <c r="R98" i="5"/>
  <c r="AA105" i="5"/>
  <c r="AF109" i="5"/>
  <c r="W87" i="5"/>
  <c r="AH98" i="5"/>
  <c r="O96" i="5"/>
  <c r="AC91" i="5"/>
  <c r="AE90" i="5"/>
  <c r="AF108" i="5"/>
  <c r="Z107" i="5"/>
  <c r="AB106" i="5"/>
  <c r="R89" i="5"/>
  <c r="Q98" i="5"/>
  <c r="T91" i="5"/>
  <c r="V90" i="5"/>
  <c r="AE108" i="5"/>
  <c r="AG107" i="5"/>
  <c r="Q107" i="5"/>
  <c r="E92" i="5"/>
  <c r="F92" i="5"/>
  <c r="O87" i="5"/>
  <c r="Z98" i="5"/>
  <c r="AE96" i="5"/>
  <c r="U91" i="5"/>
  <c r="W90" i="5"/>
  <c r="AE109" i="5"/>
  <c r="X108" i="5"/>
  <c r="AH107" i="5"/>
  <c r="J107" i="5"/>
  <c r="T106" i="5"/>
  <c r="G91" i="5"/>
  <c r="F91" i="5"/>
  <c r="Z89" i="5"/>
  <c r="Y98" i="5"/>
  <c r="Z92" i="5"/>
  <c r="AB91" i="5"/>
  <c r="L91" i="5"/>
  <c r="AD90" i="5"/>
  <c r="O110" i="5"/>
  <c r="W108" i="5"/>
  <c r="Y107" i="5"/>
  <c r="V86" i="5"/>
  <c r="M87" i="5"/>
  <c r="L96" i="5"/>
  <c r="V88" i="5"/>
  <c r="E88" i="5"/>
  <c r="E129" i="5" s="1"/>
  <c r="E210" i="5" s="1"/>
  <c r="AD89" i="5"/>
  <c r="V89" i="5"/>
  <c r="AC96" i="5"/>
  <c r="AA96" i="5"/>
  <c r="S96" i="5"/>
  <c r="V95" i="5"/>
  <c r="AB94" i="5"/>
  <c r="W92" i="5"/>
  <c r="AG91" i="5"/>
  <c r="Y91" i="5"/>
  <c r="Q91" i="5"/>
  <c r="AA109" i="5"/>
  <c r="AB108" i="5"/>
  <c r="T108" i="5"/>
  <c r="AD107" i="5"/>
  <c r="V107" i="5"/>
  <c r="N107" i="5"/>
  <c r="AE105" i="5"/>
  <c r="F108" i="5"/>
  <c r="AE101" i="5"/>
  <c r="H101" i="5"/>
  <c r="I101" i="5"/>
  <c r="X90" i="5"/>
  <c r="S110" i="5"/>
  <c r="E109" i="5"/>
  <c r="J98" i="5"/>
  <c r="W96" i="5"/>
  <c r="AA92" i="5"/>
  <c r="M91" i="5"/>
  <c r="O90" i="5"/>
  <c r="P108" i="5"/>
  <c r="R107" i="5"/>
  <c r="AF104" i="5"/>
  <c r="I107" i="5"/>
  <c r="E107" i="5"/>
  <c r="E148" i="5" s="1"/>
  <c r="E229" i="5" s="1"/>
  <c r="AH89" i="5"/>
  <c r="AG98" i="5"/>
  <c r="O108" i="5"/>
  <c r="J86" i="5"/>
  <c r="AB87" i="5"/>
  <c r="T87" i="5"/>
  <c r="H87" i="5"/>
  <c r="G87" i="5"/>
  <c r="H111" i="5"/>
  <c r="I111" i="5"/>
  <c r="U103" i="5"/>
  <c r="G103" i="5"/>
  <c r="F103" i="5"/>
  <c r="I95" i="5"/>
  <c r="F95" i="5"/>
  <c r="G95" i="5"/>
  <c r="H95" i="5"/>
  <c r="Q89" i="5"/>
  <c r="H89" i="5"/>
  <c r="AA99" i="5"/>
  <c r="AH96" i="5"/>
  <c r="Z96" i="5"/>
  <c r="R96" i="5"/>
  <c r="AC92" i="5"/>
  <c r="M92" i="5"/>
  <c r="AF91" i="5"/>
  <c r="X91" i="5"/>
  <c r="P91" i="5"/>
  <c r="AH90" i="5"/>
  <c r="Z90" i="5"/>
  <c r="R90" i="5"/>
  <c r="AH109" i="5"/>
  <c r="Z109" i="5"/>
  <c r="AA108" i="5"/>
  <c r="S108" i="5"/>
  <c r="AC107" i="5"/>
  <c r="U107" i="5"/>
  <c r="M107" i="5"/>
  <c r="AD105" i="5"/>
  <c r="AA104" i="5"/>
  <c r="AB111" i="5"/>
  <c r="T111" i="5"/>
  <c r="L111" i="5"/>
  <c r="AC110" i="5"/>
  <c r="U110" i="5"/>
  <c r="AA88" i="5"/>
  <c r="AA87" i="5"/>
  <c r="S87" i="5"/>
  <c r="I110" i="5"/>
  <c r="Q102" i="5"/>
  <c r="AD94" i="5"/>
  <c r="AC89" i="5"/>
  <c r="U89" i="5"/>
  <c r="AB98" i="5"/>
  <c r="T98" i="5"/>
  <c r="L98" i="5"/>
  <c r="AG96" i="5"/>
  <c r="Y96" i="5"/>
  <c r="Q96" i="5"/>
  <c r="AE91" i="5"/>
  <c r="W91" i="5"/>
  <c r="O91" i="5"/>
  <c r="AG90" i="5"/>
  <c r="Y90" i="5"/>
  <c r="Q90" i="5"/>
  <c r="AG109" i="5"/>
  <c r="U109" i="5"/>
  <c r="AH108" i="5"/>
  <c r="U108" i="5"/>
  <c r="R108" i="5"/>
  <c r="AB107" i="5"/>
  <c r="T107" i="5"/>
  <c r="L107" i="5"/>
  <c r="AC105" i="5"/>
  <c r="AH104" i="5"/>
  <c r="Z104" i="5"/>
  <c r="AB102" i="5"/>
  <c r="J111" i="5"/>
  <c r="AA111" i="5"/>
  <c r="S111" i="5"/>
  <c r="K111" i="5"/>
  <c r="AH110" i="5"/>
  <c r="Z110" i="5"/>
  <c r="R110" i="5"/>
  <c r="AD106" i="5"/>
  <c r="AA106" i="5"/>
  <c r="S106" i="5"/>
  <c r="AH105" i="5"/>
  <c r="Z105" i="5"/>
  <c r="AE104" i="5"/>
  <c r="AF111" i="5"/>
  <c r="X111" i="5"/>
  <c r="P111" i="5"/>
  <c r="AG110" i="5"/>
  <c r="Y110" i="5"/>
  <c r="Q110" i="5"/>
  <c r="G86" i="5"/>
  <c r="K106" i="5"/>
  <c r="G90" i="5"/>
  <c r="AG89" i="5"/>
  <c r="Y89" i="5"/>
  <c r="U100" i="5"/>
  <c r="M100" i="5"/>
  <c r="AH99" i="5"/>
  <c r="N99" i="5"/>
  <c r="AC94" i="5"/>
  <c r="Y92" i="5"/>
  <c r="AA91" i="5"/>
  <c r="S91" i="5"/>
  <c r="K91" i="5"/>
  <c r="AC90" i="5"/>
  <c r="U90" i="5"/>
  <c r="AF107" i="5"/>
  <c r="X107" i="5"/>
  <c r="P107" i="5"/>
  <c r="AH106" i="5"/>
  <c r="Z106" i="5"/>
  <c r="O106" i="5"/>
  <c r="AG105" i="5"/>
  <c r="Y105" i="5"/>
  <c r="AD104" i="5"/>
  <c r="AA102" i="5"/>
  <c r="AE111" i="5"/>
  <c r="W111" i="5"/>
  <c r="O111" i="5"/>
  <c r="AF110" i="5"/>
  <c r="X110" i="5"/>
  <c r="P110" i="5"/>
  <c r="E94" i="5"/>
  <c r="E135" i="5" s="1"/>
  <c r="E216" i="5" s="1"/>
  <c r="AD87" i="5"/>
  <c r="V87" i="5"/>
  <c r="N87" i="5"/>
  <c r="H105" i="5"/>
  <c r="AF89" i="5"/>
  <c r="X89" i="5"/>
  <c r="AB96" i="5"/>
  <c r="T96" i="5"/>
  <c r="AH91" i="5"/>
  <c r="Z91" i="5"/>
  <c r="R91" i="5"/>
  <c r="J91" i="5"/>
  <c r="AB90" i="5"/>
  <c r="T90" i="5"/>
  <c r="AB109" i="5"/>
  <c r="AG106" i="5"/>
  <c r="Y106" i="5"/>
  <c r="Q106" i="5"/>
  <c r="AF105" i="5"/>
  <c r="AC104" i="5"/>
  <c r="AD111" i="5"/>
  <c r="V111" i="5"/>
  <c r="N111" i="5"/>
  <c r="AE110" i="5"/>
  <c r="W110" i="5"/>
  <c r="E89" i="5"/>
  <c r="E130" i="5" s="1"/>
  <c r="E211" i="5" s="1"/>
  <c r="O94" i="5"/>
  <c r="AF106" i="5"/>
  <c r="X106" i="5"/>
  <c r="P106" i="5"/>
  <c r="AB104" i="5"/>
  <c r="AC111" i="5"/>
  <c r="U111" i="5"/>
  <c r="M111" i="5"/>
  <c r="AD110" i="5"/>
  <c r="V110" i="5"/>
  <c r="Q119" i="5"/>
  <c r="F119" i="5"/>
  <c r="N119" i="5"/>
  <c r="Y119" i="5"/>
  <c r="I119" i="5"/>
  <c r="AB119" i="5"/>
  <c r="T119" i="5"/>
  <c r="L119" i="5"/>
  <c r="X115" i="5"/>
  <c r="G113" i="5"/>
  <c r="Q115" i="5"/>
  <c r="J116" i="5"/>
  <c r="O113" i="5"/>
  <c r="AA117" i="5"/>
  <c r="K116" i="5"/>
  <c r="AF113" i="5"/>
  <c r="L117" i="5"/>
  <c r="T117" i="5"/>
  <c r="J115" i="5"/>
  <c r="R115" i="5"/>
  <c r="Z115" i="5"/>
  <c r="AH115" i="5"/>
  <c r="L116" i="5"/>
  <c r="T116" i="5"/>
  <c r="AB116" i="5"/>
  <c r="I113" i="5"/>
  <c r="Z117" i="5"/>
  <c r="R116" i="5"/>
  <c r="AH116" i="5"/>
  <c r="S117" i="5"/>
  <c r="AA116" i="5"/>
  <c r="X113" i="5"/>
  <c r="E117" i="5"/>
  <c r="M117" i="5"/>
  <c r="U117" i="5"/>
  <c r="AC117" i="5"/>
  <c r="K115" i="5"/>
  <c r="S115" i="5"/>
  <c r="AA115" i="5"/>
  <c r="E116" i="5"/>
  <c r="M116" i="5"/>
  <c r="U116" i="5"/>
  <c r="AC116" i="5"/>
  <c r="R113" i="5"/>
  <c r="Z116" i="5"/>
  <c r="AG115" i="5"/>
  <c r="F117" i="5"/>
  <c r="N117" i="5"/>
  <c r="V117" i="5"/>
  <c r="AD117" i="5"/>
  <c r="L115" i="5"/>
  <c r="T115" i="5"/>
  <c r="AB115" i="5"/>
  <c r="F116" i="5"/>
  <c r="N116" i="5"/>
  <c r="V116" i="5"/>
  <c r="AD116" i="5"/>
  <c r="K113" i="5"/>
  <c r="AA113" i="5"/>
  <c r="P115" i="5"/>
  <c r="G117" i="5"/>
  <c r="O117" i="5"/>
  <c r="W117" i="5"/>
  <c r="E115" i="5"/>
  <c r="M115" i="5"/>
  <c r="U115" i="5"/>
  <c r="AC115" i="5"/>
  <c r="G116" i="5"/>
  <c r="O116" i="5"/>
  <c r="W116" i="5"/>
  <c r="AE116" i="5"/>
  <c r="H117" i="5"/>
  <c r="P117" i="5"/>
  <c r="X117" i="5"/>
  <c r="F115" i="5"/>
  <c r="N115" i="5"/>
  <c r="V115" i="5"/>
  <c r="AD115" i="5"/>
  <c r="H116" i="5"/>
  <c r="P116" i="5"/>
  <c r="X116" i="5"/>
  <c r="AF116" i="5"/>
  <c r="E113" i="5"/>
  <c r="I117" i="5"/>
  <c r="G115" i="5"/>
  <c r="O115" i="5"/>
  <c r="W115" i="5"/>
  <c r="I116" i="5"/>
  <c r="Q116" i="5"/>
  <c r="Y116" i="5"/>
  <c r="X118" i="5"/>
  <c r="I118" i="5"/>
  <c r="H118" i="5"/>
  <c r="T118" i="5"/>
  <c r="E118" i="5"/>
  <c r="K112" i="5"/>
  <c r="AA112" i="5"/>
  <c r="AB112" i="5"/>
  <c r="E112" i="5"/>
  <c r="S112" i="5"/>
  <c r="L112" i="5"/>
  <c r="F112" i="5"/>
  <c r="G112" i="5"/>
  <c r="H112" i="5"/>
  <c r="I112" i="5"/>
  <c r="Y112" i="5"/>
  <c r="AD108" i="5"/>
  <c r="O107" i="5"/>
  <c r="K110" i="5"/>
  <c r="M109" i="5"/>
  <c r="J110" i="5"/>
  <c r="G108" i="5"/>
  <c r="G109" i="5"/>
  <c r="O109" i="5"/>
  <c r="W109" i="5"/>
  <c r="H107" i="5"/>
  <c r="L110" i="5"/>
  <c r="T110" i="5"/>
  <c r="AB110" i="5"/>
  <c r="M108" i="5"/>
  <c r="AD109" i="5"/>
  <c r="H108" i="5"/>
  <c r="H109" i="5"/>
  <c r="P109" i="5"/>
  <c r="X109" i="5"/>
  <c r="E110" i="5"/>
  <c r="M110" i="5"/>
  <c r="AC108" i="5"/>
  <c r="AC109" i="5"/>
  <c r="V108" i="5"/>
  <c r="V109" i="5"/>
  <c r="I108" i="5"/>
  <c r="Q108" i="5"/>
  <c r="I109" i="5"/>
  <c r="Q109" i="5"/>
  <c r="Y109" i="5"/>
  <c r="F110" i="5"/>
  <c r="N110" i="5"/>
  <c r="J108" i="5"/>
  <c r="Z108" i="5"/>
  <c r="J109" i="5"/>
  <c r="R109" i="5"/>
  <c r="K107" i="5"/>
  <c r="AA107" i="5"/>
  <c r="G110" i="5"/>
  <c r="N109" i="5"/>
  <c r="K108" i="5"/>
  <c r="K109" i="5"/>
  <c r="S109" i="5"/>
  <c r="H110" i="5"/>
  <c r="F109" i="5"/>
  <c r="L109" i="5"/>
  <c r="Y111" i="5"/>
  <c r="R111" i="5"/>
  <c r="AH111" i="5"/>
  <c r="E111" i="5"/>
  <c r="F111" i="5"/>
  <c r="G111" i="5"/>
  <c r="W105" i="5"/>
  <c r="O105" i="5"/>
  <c r="V105" i="5"/>
  <c r="N105" i="5"/>
  <c r="F105" i="5"/>
  <c r="U105" i="5"/>
  <c r="M105" i="5"/>
  <c r="T105" i="5"/>
  <c r="L105" i="5"/>
  <c r="S105" i="5"/>
  <c r="K105" i="5"/>
  <c r="E146" i="5"/>
  <c r="E227" i="5" s="1"/>
  <c r="R105" i="5"/>
  <c r="J105" i="5"/>
  <c r="Q105" i="5"/>
  <c r="I105" i="5"/>
  <c r="X105" i="5"/>
  <c r="P105" i="5"/>
  <c r="AE106" i="5"/>
  <c r="L106" i="5"/>
  <c r="W106" i="5"/>
  <c r="E106" i="5"/>
  <c r="M106" i="5"/>
  <c r="H106" i="5"/>
  <c r="I106" i="5"/>
  <c r="N106" i="5"/>
  <c r="G106" i="5"/>
  <c r="J106" i="5"/>
  <c r="R106" i="5"/>
  <c r="V106" i="5"/>
  <c r="E141" i="5"/>
  <c r="E222" i="5" s="1"/>
  <c r="K100" i="5"/>
  <c r="AA100" i="5"/>
  <c r="S100" i="5"/>
  <c r="AF99" i="5"/>
  <c r="X99" i="5"/>
  <c r="P99" i="5"/>
  <c r="AC103" i="5"/>
  <c r="S102" i="5"/>
  <c r="J99" i="5"/>
  <c r="AH100" i="5"/>
  <c r="Z100" i="5"/>
  <c r="R100" i="5"/>
  <c r="AE99" i="5"/>
  <c r="W99" i="5"/>
  <c r="O99" i="5"/>
  <c r="AB103" i="5"/>
  <c r="AG102" i="5"/>
  <c r="R102" i="5"/>
  <c r="F98" i="5"/>
  <c r="E98" i="5"/>
  <c r="I98" i="5"/>
  <c r="H98" i="5"/>
  <c r="G98" i="5"/>
  <c r="AB100" i="5"/>
  <c r="AG100" i="5"/>
  <c r="T100" i="5"/>
  <c r="Y100" i="5"/>
  <c r="L100" i="5"/>
  <c r="Q100" i="5"/>
  <c r="Z99" i="5"/>
  <c r="AD99" i="5"/>
  <c r="R99" i="5"/>
  <c r="V99" i="5"/>
  <c r="AD98" i="5"/>
  <c r="AE98" i="5"/>
  <c r="AF98" i="5"/>
  <c r="V98" i="5"/>
  <c r="W98" i="5"/>
  <c r="X98" i="5"/>
  <c r="N98" i="5"/>
  <c r="O98" i="5"/>
  <c r="P98" i="5"/>
  <c r="AD103" i="5"/>
  <c r="AE103" i="5"/>
  <c r="V103" i="5"/>
  <c r="N103" i="5"/>
  <c r="AA103" i="5"/>
  <c r="W103" i="5"/>
  <c r="O103" i="5"/>
  <c r="AH102" i="5"/>
  <c r="Z102" i="5"/>
  <c r="AF102" i="5"/>
  <c r="AF101" i="5"/>
  <c r="X101" i="5"/>
  <c r="P101" i="5"/>
  <c r="AG101" i="5"/>
  <c r="Y101" i="5"/>
  <c r="Q101" i="5"/>
  <c r="AC100" i="5"/>
  <c r="AF100" i="5"/>
  <c r="X100" i="5"/>
  <c r="P100" i="5"/>
  <c r="AC99" i="5"/>
  <c r="U99" i="5"/>
  <c r="M99" i="5"/>
  <c r="AH103" i="5"/>
  <c r="Z103" i="5"/>
  <c r="AE102" i="5"/>
  <c r="AE100" i="5"/>
  <c r="W100" i="5"/>
  <c r="O100" i="5"/>
  <c r="AB99" i="5"/>
  <c r="T99" i="5"/>
  <c r="AG103" i="5"/>
  <c r="Y103" i="5"/>
  <c r="AD102" i="5"/>
  <c r="K99" i="5"/>
  <c r="AD100" i="5"/>
  <c r="V100" i="5"/>
  <c r="N100" i="5"/>
  <c r="AC98" i="5"/>
  <c r="U98" i="5"/>
  <c r="M98" i="5"/>
  <c r="AF103" i="5"/>
  <c r="AC102" i="5"/>
  <c r="S99" i="5"/>
  <c r="L99" i="5"/>
  <c r="F100" i="5"/>
  <c r="L102" i="5"/>
  <c r="T102" i="5"/>
  <c r="H103" i="5"/>
  <c r="P103" i="5"/>
  <c r="X103" i="5"/>
  <c r="J101" i="5"/>
  <c r="R101" i="5"/>
  <c r="Z101" i="5"/>
  <c r="AH101" i="5"/>
  <c r="E99" i="5"/>
  <c r="G100" i="5"/>
  <c r="E102" i="5"/>
  <c r="M102" i="5"/>
  <c r="U102" i="5"/>
  <c r="I103" i="5"/>
  <c r="Q103" i="5"/>
  <c r="K101" i="5"/>
  <c r="S101" i="5"/>
  <c r="AA101" i="5"/>
  <c r="F99" i="5"/>
  <c r="H100" i="5"/>
  <c r="F102" i="5"/>
  <c r="N102" i="5"/>
  <c r="V102" i="5"/>
  <c r="J103" i="5"/>
  <c r="R103" i="5"/>
  <c r="L101" i="5"/>
  <c r="T101" i="5"/>
  <c r="AB101" i="5"/>
  <c r="G99" i="5"/>
  <c r="I100" i="5"/>
  <c r="G102" i="5"/>
  <c r="O102" i="5"/>
  <c r="W102" i="5"/>
  <c r="K103" i="5"/>
  <c r="S103" i="5"/>
  <c r="E101" i="5"/>
  <c r="M101" i="5"/>
  <c r="U101" i="5"/>
  <c r="AC101" i="5"/>
  <c r="H99" i="5"/>
  <c r="J100" i="5"/>
  <c r="H102" i="5"/>
  <c r="P102" i="5"/>
  <c r="X102" i="5"/>
  <c r="L103" i="5"/>
  <c r="T103" i="5"/>
  <c r="F101" i="5"/>
  <c r="N101" i="5"/>
  <c r="V101" i="5"/>
  <c r="AD101" i="5"/>
  <c r="I99" i="5"/>
  <c r="I102" i="5"/>
  <c r="Y102" i="5"/>
  <c r="E103" i="5"/>
  <c r="M103" i="5"/>
  <c r="G101" i="5"/>
  <c r="O101" i="5"/>
  <c r="W101" i="5"/>
  <c r="J102" i="5"/>
  <c r="E145" i="5"/>
  <c r="E226" i="5" s="1"/>
  <c r="S104" i="5"/>
  <c r="K104" i="5"/>
  <c r="R104" i="5"/>
  <c r="J104" i="5"/>
  <c r="Q104" i="5"/>
  <c r="I104" i="5"/>
  <c r="X104" i="5"/>
  <c r="P104" i="5"/>
  <c r="H104" i="5"/>
  <c r="W104" i="5"/>
  <c r="O104" i="5"/>
  <c r="G104" i="5"/>
  <c r="L104" i="5"/>
  <c r="V104" i="5"/>
  <c r="N104" i="5"/>
  <c r="F104" i="5"/>
  <c r="T104" i="5"/>
  <c r="U104" i="5"/>
  <c r="M104" i="5"/>
  <c r="AF95" i="5"/>
  <c r="X95" i="5"/>
  <c r="P95" i="5"/>
  <c r="AE95" i="5"/>
  <c r="W95" i="5"/>
  <c r="O95" i="5"/>
  <c r="AD95" i="5"/>
  <c r="AC95" i="5"/>
  <c r="U95" i="5"/>
  <c r="M95" i="5"/>
  <c r="E95" i="5"/>
  <c r="AB95" i="5"/>
  <c r="T95" i="5"/>
  <c r="L95" i="5"/>
  <c r="AA95" i="5"/>
  <c r="S95" i="5"/>
  <c r="K95" i="5"/>
  <c r="AH95" i="5"/>
  <c r="Z95" i="5"/>
  <c r="R95" i="5"/>
  <c r="J95" i="5"/>
  <c r="AG95" i="5"/>
  <c r="Y95" i="5"/>
  <c r="Q95" i="5"/>
  <c r="AD96" i="5"/>
  <c r="E96" i="5"/>
  <c r="F96" i="5"/>
  <c r="G96" i="5"/>
  <c r="M96" i="5"/>
  <c r="N96" i="5"/>
  <c r="H96" i="5"/>
  <c r="V96" i="5"/>
  <c r="I96" i="5"/>
  <c r="J96" i="5"/>
  <c r="U96" i="5"/>
  <c r="K96" i="5"/>
  <c r="G94" i="5"/>
  <c r="AE94" i="5"/>
  <c r="H94" i="5"/>
  <c r="P94" i="5"/>
  <c r="X94" i="5"/>
  <c r="AF94" i="5"/>
  <c r="I94" i="5"/>
  <c r="Q94" i="5"/>
  <c r="Y94" i="5"/>
  <c r="AG94" i="5"/>
  <c r="J94" i="5"/>
  <c r="R94" i="5"/>
  <c r="Z94" i="5"/>
  <c r="AH94" i="5"/>
  <c r="W94" i="5"/>
  <c r="K94" i="5"/>
  <c r="S94" i="5"/>
  <c r="AA94" i="5"/>
  <c r="L94" i="5"/>
  <c r="T94" i="5"/>
  <c r="M94" i="5"/>
  <c r="U94" i="5"/>
  <c r="F94" i="5"/>
  <c r="N94" i="5"/>
  <c r="V94" i="5"/>
  <c r="E91" i="5"/>
  <c r="H91" i="5"/>
  <c r="I91" i="5"/>
  <c r="G92" i="5"/>
  <c r="H92" i="5"/>
  <c r="I92" i="5"/>
  <c r="J92" i="5"/>
  <c r="AD92" i="5"/>
  <c r="X92" i="5"/>
  <c r="K92" i="5"/>
  <c r="V92" i="5"/>
  <c r="N90" i="5"/>
  <c r="AA90" i="5"/>
  <c r="S90" i="5"/>
  <c r="E131" i="5"/>
  <c r="E212" i="5" s="1"/>
  <c r="M90" i="5"/>
  <c r="L90" i="5"/>
  <c r="K90" i="5"/>
  <c r="J90" i="5"/>
  <c r="I90" i="5"/>
  <c r="H90" i="5"/>
  <c r="F90" i="5"/>
  <c r="F131" i="5" s="1"/>
  <c r="F212" i="5" s="1"/>
  <c r="N89" i="5"/>
  <c r="S89" i="5"/>
  <c r="M89" i="5"/>
  <c r="P89" i="5"/>
  <c r="L89" i="5"/>
  <c r="K89" i="5"/>
  <c r="AA89" i="5"/>
  <c r="J89" i="5"/>
  <c r="AE89" i="5"/>
  <c r="W89" i="5"/>
  <c r="F89" i="5"/>
  <c r="I89" i="5"/>
  <c r="O89" i="5"/>
  <c r="U88" i="5"/>
  <c r="Z88" i="5"/>
  <c r="K88" i="5"/>
  <c r="S88" i="5"/>
  <c r="I88" i="5"/>
  <c r="F88" i="5"/>
  <c r="H88" i="5"/>
  <c r="Q88" i="5"/>
  <c r="L88" i="5"/>
  <c r="T88" i="5"/>
  <c r="J88" i="5"/>
  <c r="R88" i="5"/>
  <c r="O88" i="5"/>
  <c r="G88" i="5"/>
  <c r="P88" i="5"/>
  <c r="N88" i="5"/>
  <c r="W88" i="5"/>
  <c r="X88" i="5"/>
  <c r="M88" i="5"/>
  <c r="U87" i="5"/>
  <c r="E87" i="5"/>
  <c r="F87" i="5"/>
  <c r="L87" i="5"/>
  <c r="AC87" i="5"/>
  <c r="K87" i="5"/>
  <c r="AG87" i="5"/>
  <c r="Y87" i="5"/>
  <c r="Q87" i="5"/>
  <c r="J87" i="5"/>
  <c r="AF87" i="5"/>
  <c r="X87" i="5"/>
  <c r="P87" i="5"/>
  <c r="I87" i="5"/>
  <c r="N86" i="5"/>
  <c r="AC86" i="5"/>
  <c r="U86" i="5"/>
  <c r="M86" i="5"/>
  <c r="E86" i="5"/>
  <c r="AD86" i="5"/>
  <c r="AB86" i="5"/>
  <c r="T86" i="5"/>
  <c r="L86" i="5"/>
  <c r="AA86" i="5"/>
  <c r="S86" i="5"/>
  <c r="K86" i="5"/>
  <c r="AH86" i="5"/>
  <c r="Z86" i="5"/>
  <c r="R86" i="5"/>
  <c r="AG86" i="5"/>
  <c r="Y86" i="5"/>
  <c r="Q86" i="5"/>
  <c r="I86" i="5"/>
  <c r="AF86" i="5"/>
  <c r="X86" i="5"/>
  <c r="P86" i="5"/>
  <c r="H86" i="5"/>
  <c r="AE86" i="5"/>
  <c r="W86" i="5"/>
  <c r="O86" i="5"/>
  <c r="L85" i="5"/>
  <c r="AA85" i="5"/>
  <c r="S85" i="5"/>
  <c r="K85" i="5"/>
  <c r="AH85" i="5"/>
  <c r="Z85" i="5"/>
  <c r="R85" i="5"/>
  <c r="J85" i="5"/>
  <c r="AG85" i="5"/>
  <c r="Y85" i="5"/>
  <c r="Q85" i="5"/>
  <c r="I85" i="5"/>
  <c r="AF85" i="5"/>
  <c r="X85" i="5"/>
  <c r="P85" i="5"/>
  <c r="H85" i="5"/>
  <c r="AE85" i="5"/>
  <c r="W85" i="5"/>
  <c r="O85" i="5"/>
  <c r="G85" i="5"/>
  <c r="AD85" i="5"/>
  <c r="V85" i="5"/>
  <c r="N85" i="5"/>
  <c r="F85" i="5"/>
  <c r="AC85" i="5"/>
  <c r="U85" i="5"/>
  <c r="M85" i="5"/>
  <c r="E85" i="5"/>
  <c r="AB85" i="5"/>
  <c r="T85" i="5"/>
  <c r="AB12" i="9"/>
  <c r="AH11" i="9"/>
  <c r="L12" i="9"/>
  <c r="K11" i="9"/>
  <c r="AA11" i="9"/>
  <c r="E11" i="9"/>
  <c r="M11" i="9"/>
  <c r="U11" i="9"/>
  <c r="AC11" i="9"/>
  <c r="T12" i="9"/>
  <c r="F11" i="9"/>
  <c r="N11" i="9"/>
  <c r="V11" i="9"/>
  <c r="AD11" i="9"/>
  <c r="G11" i="9"/>
  <c r="O11" i="9"/>
  <c r="W11" i="9"/>
  <c r="AE11" i="9"/>
  <c r="S11" i="9"/>
  <c r="L11" i="9"/>
  <c r="T11" i="9"/>
  <c r="AB11" i="9"/>
  <c r="H11" i="9"/>
  <c r="P11" i="9"/>
  <c r="X11" i="9"/>
  <c r="AF11" i="9"/>
  <c r="AH12" i="9"/>
  <c r="Z12" i="9"/>
  <c r="R12" i="9"/>
  <c r="J12" i="9"/>
  <c r="AG12" i="9"/>
  <c r="Y12" i="9"/>
  <c r="Q12" i="9"/>
  <c r="I12" i="9"/>
  <c r="AF12" i="9"/>
  <c r="X12" i="9"/>
  <c r="P12" i="9"/>
  <c r="H12" i="9"/>
  <c r="AE12" i="9"/>
  <c r="W12" i="9"/>
  <c r="O12" i="9"/>
  <c r="G12" i="9"/>
  <c r="AD12" i="9"/>
  <c r="V12" i="9"/>
  <c r="N12" i="9"/>
  <c r="F12" i="9"/>
  <c r="AC12" i="9"/>
  <c r="U12" i="9"/>
  <c r="M12" i="9"/>
  <c r="E12" i="9"/>
  <c r="AA12" i="9"/>
  <c r="S12" i="9"/>
  <c r="K12" i="9"/>
  <c r="I11" i="9"/>
  <c r="Q11" i="9"/>
  <c r="Y11" i="9"/>
  <c r="AG11" i="9"/>
  <c r="J11" i="9"/>
  <c r="R11" i="9"/>
  <c r="Z11" i="9"/>
  <c r="AB80" i="8"/>
  <c r="AB194" i="8" s="1"/>
  <c r="P82" i="8"/>
  <c r="P196" i="8" s="1"/>
  <c r="Y82" i="8"/>
  <c r="Y196" i="8" s="1"/>
  <c r="AF82" i="8"/>
  <c r="AF196" i="8" s="1"/>
  <c r="AG85" i="8"/>
  <c r="AG199" i="8" s="1"/>
  <c r="V86" i="8"/>
  <c r="V200" i="8" s="1"/>
  <c r="AD86" i="8"/>
  <c r="AD200" i="8" s="1"/>
  <c r="K93" i="8"/>
  <c r="K207" i="8" s="1"/>
  <c r="S96" i="8"/>
  <c r="S210" i="8" s="1"/>
  <c r="K100" i="8"/>
  <c r="K214" i="8" s="1"/>
  <c r="Z103" i="8"/>
  <c r="Z217" i="8" s="1"/>
  <c r="AH103" i="8"/>
  <c r="AH217" i="8" s="1"/>
  <c r="M114" i="8"/>
  <c r="M228" i="8" s="1"/>
  <c r="U114" i="8"/>
  <c r="U228" i="8" s="1"/>
  <c r="AA83" i="8"/>
  <c r="AA197" i="8" s="1"/>
  <c r="X83" i="8"/>
  <c r="X197" i="8" s="1"/>
  <c r="AF83" i="8"/>
  <c r="AF197" i="8" s="1"/>
  <c r="R84" i="8"/>
  <c r="R198" i="8" s="1"/>
  <c r="Z84" i="8"/>
  <c r="Z198" i="8" s="1"/>
  <c r="AH84" i="8"/>
  <c r="AH198" i="8" s="1"/>
  <c r="K87" i="8"/>
  <c r="K201" i="8" s="1"/>
  <c r="L91" i="8"/>
  <c r="L205" i="8" s="1"/>
  <c r="U93" i="8"/>
  <c r="U207" i="8" s="1"/>
  <c r="AC93" i="8"/>
  <c r="AC207" i="8" s="1"/>
  <c r="J95" i="8"/>
  <c r="J209" i="8" s="1"/>
  <c r="R101" i="8"/>
  <c r="R215" i="8" s="1"/>
  <c r="AE102" i="8"/>
  <c r="AE216" i="8" s="1"/>
  <c r="Z105" i="8"/>
  <c r="Z219" i="8" s="1"/>
  <c r="W106" i="8"/>
  <c r="W220" i="8" s="1"/>
  <c r="AE106" i="8"/>
  <c r="AE220" i="8" s="1"/>
  <c r="AA108" i="8"/>
  <c r="AA222" i="8" s="1"/>
  <c r="V112" i="8"/>
  <c r="V226" i="8" s="1"/>
  <c r="E91" i="8"/>
  <c r="E205" i="8" s="1"/>
  <c r="W80" i="8"/>
  <c r="W194" i="8" s="1"/>
  <c r="AA82" i="8"/>
  <c r="AA196" i="8" s="1"/>
  <c r="Z83" i="8"/>
  <c r="Z197" i="8" s="1"/>
  <c r="AH83" i="8"/>
  <c r="AH197" i="8" s="1"/>
  <c r="T84" i="8"/>
  <c r="T198" i="8" s="1"/>
  <c r="AB84" i="8"/>
  <c r="AB198" i="8" s="1"/>
  <c r="Q85" i="8"/>
  <c r="Q199" i="8" s="1"/>
  <c r="AB85" i="8"/>
  <c r="AB199" i="8" s="1"/>
  <c r="U87" i="8"/>
  <c r="U201" i="8" s="1"/>
  <c r="Q90" i="8"/>
  <c r="Q204" i="8" s="1"/>
  <c r="AH91" i="8"/>
  <c r="AH205" i="8" s="1"/>
  <c r="T94" i="8"/>
  <c r="T208" i="8" s="1"/>
  <c r="AF96" i="8"/>
  <c r="AF210" i="8" s="1"/>
  <c r="Z99" i="8"/>
  <c r="Z213" i="8" s="1"/>
  <c r="N103" i="8"/>
  <c r="N217" i="8" s="1"/>
  <c r="V103" i="8"/>
  <c r="V217" i="8" s="1"/>
  <c r="R105" i="8"/>
  <c r="R219" i="8" s="1"/>
  <c r="N107" i="8"/>
  <c r="N221" i="8" s="1"/>
  <c r="V107" i="8"/>
  <c r="V221" i="8" s="1"/>
  <c r="AD107" i="8"/>
  <c r="AD221" i="8" s="1"/>
  <c r="G80" i="8"/>
  <c r="G194" i="8" s="1"/>
  <c r="F95" i="8"/>
  <c r="F209" i="8" s="1"/>
  <c r="AB81" i="8"/>
  <c r="AB195" i="8" s="1"/>
  <c r="N82" i="8"/>
  <c r="N196" i="8" s="1"/>
  <c r="AD82" i="8"/>
  <c r="AD196" i="8" s="1"/>
  <c r="V85" i="8"/>
  <c r="V199" i="8" s="1"/>
  <c r="K86" i="8"/>
  <c r="K200" i="8" s="1"/>
  <c r="X87" i="8"/>
  <c r="X201" i="8" s="1"/>
  <c r="Y89" i="8"/>
  <c r="Y203" i="8" s="1"/>
  <c r="F93" i="8"/>
  <c r="F207" i="8" s="1"/>
  <c r="AF79" i="8"/>
  <c r="AF193" i="8" s="1"/>
  <c r="AC79" i="8"/>
  <c r="AC193" i="8" s="1"/>
  <c r="AA79" i="8"/>
  <c r="AA193" i="8" s="1"/>
  <c r="T82" i="8"/>
  <c r="T196" i="8" s="1"/>
  <c r="E86" i="8"/>
  <c r="E200" i="8" s="1"/>
  <c r="H86" i="8"/>
  <c r="H200" i="8" s="1"/>
  <c r="G86" i="8"/>
  <c r="G200" i="8" s="1"/>
  <c r="P86" i="8"/>
  <c r="P200" i="8" s="1"/>
  <c r="AF86" i="8"/>
  <c r="AF200" i="8" s="1"/>
  <c r="AD87" i="8"/>
  <c r="AD201" i="8" s="1"/>
  <c r="N91" i="8"/>
  <c r="N205" i="8" s="1"/>
  <c r="AD91" i="8"/>
  <c r="AD205" i="8" s="1"/>
  <c r="W93" i="8"/>
  <c r="W207" i="8" s="1"/>
  <c r="K94" i="8"/>
  <c r="K208" i="8" s="1"/>
  <c r="J94" i="8"/>
  <c r="J208" i="8" s="1"/>
  <c r="I94" i="8"/>
  <c r="I208" i="8" s="1"/>
  <c r="F94" i="8"/>
  <c r="F208" i="8" s="1"/>
  <c r="E94" i="8"/>
  <c r="E208" i="8" s="1"/>
  <c r="L94" i="8"/>
  <c r="L208" i="8" s="1"/>
  <c r="H94" i="8"/>
  <c r="H208" i="8" s="1"/>
  <c r="V95" i="8"/>
  <c r="V209" i="8" s="1"/>
  <c r="AC97" i="8"/>
  <c r="AC211" i="8" s="1"/>
  <c r="S98" i="8"/>
  <c r="S212" i="8" s="1"/>
  <c r="K98" i="8"/>
  <c r="K212" i="8" s="1"/>
  <c r="R98" i="8"/>
  <c r="R212" i="8" s="1"/>
  <c r="J98" i="8"/>
  <c r="J212" i="8" s="1"/>
  <c r="Q98" i="8"/>
  <c r="Q212" i="8" s="1"/>
  <c r="I98" i="8"/>
  <c r="I212" i="8" s="1"/>
  <c r="V98" i="8"/>
  <c r="V212" i="8" s="1"/>
  <c r="N98" i="8"/>
  <c r="N212" i="8" s="1"/>
  <c r="F98" i="8"/>
  <c r="F212" i="8" s="1"/>
  <c r="U98" i="8"/>
  <c r="U212" i="8" s="1"/>
  <c r="M98" i="8"/>
  <c r="M212" i="8" s="1"/>
  <c r="E98" i="8"/>
  <c r="E212" i="8" s="1"/>
  <c r="L98" i="8"/>
  <c r="L212" i="8" s="1"/>
  <c r="H98" i="8"/>
  <c r="H212" i="8" s="1"/>
  <c r="X98" i="8"/>
  <c r="X212" i="8" s="1"/>
  <c r="T98" i="8"/>
  <c r="T212" i="8" s="1"/>
  <c r="P98" i="8"/>
  <c r="P212" i="8" s="1"/>
  <c r="AG99" i="8"/>
  <c r="AG213" i="8" s="1"/>
  <c r="AB100" i="8"/>
  <c r="AB214" i="8" s="1"/>
  <c r="AB101" i="8"/>
  <c r="AB215" i="8" s="1"/>
  <c r="Q102" i="8"/>
  <c r="Q216" i="8" s="1"/>
  <c r="Y102" i="8"/>
  <c r="Y216" i="8" s="1"/>
  <c r="AD103" i="8"/>
  <c r="AD217" i="8" s="1"/>
  <c r="AB105" i="8"/>
  <c r="AB219" i="8" s="1"/>
  <c r="I106" i="8"/>
  <c r="I220" i="8" s="1"/>
  <c r="F106" i="8"/>
  <c r="F220" i="8" s="1"/>
  <c r="E106" i="8"/>
  <c r="E220" i="8" s="1"/>
  <c r="G106" i="8"/>
  <c r="G220" i="8" s="1"/>
  <c r="Y106" i="8"/>
  <c r="Y220" i="8" s="1"/>
  <c r="M108" i="8"/>
  <c r="M222" i="8" s="1"/>
  <c r="U108" i="8"/>
  <c r="U222" i="8" s="1"/>
  <c r="AA111" i="8"/>
  <c r="AA225" i="8" s="1"/>
  <c r="S111" i="8"/>
  <c r="S225" i="8" s="1"/>
  <c r="K111" i="8"/>
  <c r="K225" i="8" s="1"/>
  <c r="AH111" i="8"/>
  <c r="AH225" i="8" s="1"/>
  <c r="Z111" i="8"/>
  <c r="Z225" i="8" s="1"/>
  <c r="R111" i="8"/>
  <c r="R225" i="8" s="1"/>
  <c r="J111" i="8"/>
  <c r="J225" i="8" s="1"/>
  <c r="AG111" i="8"/>
  <c r="AG225" i="8" s="1"/>
  <c r="Y111" i="8"/>
  <c r="Y225" i="8" s="1"/>
  <c r="Q111" i="8"/>
  <c r="Q225" i="8" s="1"/>
  <c r="I111" i="8"/>
  <c r="I225" i="8" s="1"/>
  <c r="AD111" i="8"/>
  <c r="AD225" i="8" s="1"/>
  <c r="V111" i="8"/>
  <c r="V225" i="8" s="1"/>
  <c r="N111" i="8"/>
  <c r="N225" i="8" s="1"/>
  <c r="F111" i="8"/>
  <c r="F225" i="8" s="1"/>
  <c r="AC111" i="8"/>
  <c r="AC225" i="8" s="1"/>
  <c r="U111" i="8"/>
  <c r="U225" i="8" s="1"/>
  <c r="M111" i="8"/>
  <c r="M225" i="8" s="1"/>
  <c r="E111" i="8"/>
  <c r="E225" i="8" s="1"/>
  <c r="O111" i="8"/>
  <c r="O225" i="8" s="1"/>
  <c r="AF111" i="8"/>
  <c r="AF225" i="8" s="1"/>
  <c r="L111" i="8"/>
  <c r="L225" i="8" s="1"/>
  <c r="AB111" i="8"/>
  <c r="AB225" i="8" s="1"/>
  <c r="G111" i="8"/>
  <c r="G225" i="8" s="1"/>
  <c r="W111" i="8"/>
  <c r="W225" i="8" s="1"/>
  <c r="T111" i="8"/>
  <c r="T225" i="8" s="1"/>
  <c r="Z112" i="8"/>
  <c r="Z226" i="8" s="1"/>
  <c r="U113" i="8"/>
  <c r="U227" i="8" s="1"/>
  <c r="AG114" i="8"/>
  <c r="AG228" i="8" s="1"/>
  <c r="U79" i="8"/>
  <c r="U193" i="8" s="1"/>
  <c r="Y81" i="8"/>
  <c r="Y195" i="8" s="1"/>
  <c r="AC83" i="8"/>
  <c r="AC197" i="8" s="1"/>
  <c r="AE84" i="8"/>
  <c r="AE198" i="8" s="1"/>
  <c r="F86" i="8"/>
  <c r="F200" i="8" s="1"/>
  <c r="S87" i="8"/>
  <c r="S201" i="8" s="1"/>
  <c r="W89" i="8"/>
  <c r="W203" i="8" s="1"/>
  <c r="N90" i="8"/>
  <c r="N204" i="8" s="1"/>
  <c r="M110" i="8"/>
  <c r="M224" i="8" s="1"/>
  <c r="M82" i="8"/>
  <c r="M196" i="8" s="1"/>
  <c r="U82" i="8"/>
  <c r="U196" i="8" s="1"/>
  <c r="AC82" i="8"/>
  <c r="AC196" i="8" s="1"/>
  <c r="U85" i="8"/>
  <c r="U199" i="8" s="1"/>
  <c r="AC85" i="8"/>
  <c r="AC199" i="8" s="1"/>
  <c r="J86" i="8"/>
  <c r="J200" i="8" s="1"/>
  <c r="R86" i="8"/>
  <c r="R200" i="8" s="1"/>
  <c r="Z86" i="8"/>
  <c r="Z200" i="8" s="1"/>
  <c r="AH86" i="8"/>
  <c r="AH200" i="8" s="1"/>
  <c r="O87" i="8"/>
  <c r="O201" i="8" s="1"/>
  <c r="W87" i="8"/>
  <c r="W201" i="8" s="1"/>
  <c r="AE87" i="8"/>
  <c r="AE201" i="8" s="1"/>
  <c r="O91" i="8"/>
  <c r="O205" i="8" s="1"/>
  <c r="W91" i="8"/>
  <c r="W205" i="8" s="1"/>
  <c r="AE91" i="8"/>
  <c r="AE205" i="8" s="1"/>
  <c r="P93" i="8"/>
  <c r="P207" i="8" s="1"/>
  <c r="X93" i="8"/>
  <c r="X207" i="8" s="1"/>
  <c r="AF93" i="8"/>
  <c r="AF207" i="8" s="1"/>
  <c r="M94" i="8"/>
  <c r="M208" i="8" s="1"/>
  <c r="U94" i="8"/>
  <c r="U208" i="8" s="1"/>
  <c r="AC94" i="8"/>
  <c r="AC208" i="8" s="1"/>
  <c r="O95" i="8"/>
  <c r="O209" i="8" s="1"/>
  <c r="W95" i="8"/>
  <c r="W209" i="8" s="1"/>
  <c r="AE95" i="8"/>
  <c r="AE209" i="8" s="1"/>
  <c r="AE97" i="8"/>
  <c r="AE211" i="8" s="1"/>
  <c r="Y98" i="8"/>
  <c r="Y212" i="8" s="1"/>
  <c r="AG98" i="8"/>
  <c r="AG212" i="8" s="1"/>
  <c r="AA99" i="8"/>
  <c r="AA213" i="8" s="1"/>
  <c r="AC100" i="8"/>
  <c r="AC214" i="8" s="1"/>
  <c r="U101" i="8"/>
  <c r="U215" i="8" s="1"/>
  <c r="AC101" i="8"/>
  <c r="AC215" i="8" s="1"/>
  <c r="J102" i="8"/>
  <c r="J216" i="8" s="1"/>
  <c r="R102" i="8"/>
  <c r="R216" i="8" s="1"/>
  <c r="Z102" i="8"/>
  <c r="Z216" i="8" s="1"/>
  <c r="AH102" i="8"/>
  <c r="AH216" i="8" s="1"/>
  <c r="O103" i="8"/>
  <c r="O217" i="8" s="1"/>
  <c r="W103" i="8"/>
  <c r="W217" i="8" s="1"/>
  <c r="AE103" i="8"/>
  <c r="AE217" i="8" s="1"/>
  <c r="AC104" i="8"/>
  <c r="AC218" i="8" s="1"/>
  <c r="U105" i="8"/>
  <c r="U219" i="8" s="1"/>
  <c r="AC105" i="8"/>
  <c r="AC219" i="8" s="1"/>
  <c r="J106" i="8"/>
  <c r="J220" i="8" s="1"/>
  <c r="R106" i="8"/>
  <c r="R220" i="8" s="1"/>
  <c r="H79" i="8"/>
  <c r="H193" i="8" s="1"/>
  <c r="X79" i="8"/>
  <c r="X193" i="8" s="1"/>
  <c r="J80" i="8"/>
  <c r="J194" i="8" s="1"/>
  <c r="Z80" i="8"/>
  <c r="Z194" i="8" s="1"/>
  <c r="L81" i="8"/>
  <c r="L195" i="8" s="1"/>
  <c r="P83" i="8"/>
  <c r="P197" i="8" s="1"/>
  <c r="T85" i="8"/>
  <c r="T199" i="8" s="1"/>
  <c r="I86" i="8"/>
  <c r="I200" i="8" s="1"/>
  <c r="I91" i="8"/>
  <c r="I205" i="8" s="1"/>
  <c r="K96" i="8"/>
  <c r="K210" i="8" s="1"/>
  <c r="G98" i="8"/>
  <c r="G212" i="8" s="1"/>
  <c r="AH99" i="8"/>
  <c r="AH213" i="8" s="1"/>
  <c r="AD101" i="8"/>
  <c r="AD215" i="8" s="1"/>
  <c r="R110" i="8"/>
  <c r="R224" i="8" s="1"/>
  <c r="Q112" i="8"/>
  <c r="Q226" i="8" s="1"/>
  <c r="E82" i="8"/>
  <c r="E196" i="8" s="1"/>
  <c r="L82" i="8"/>
  <c r="L196" i="8" s="1"/>
  <c r="J82" i="8"/>
  <c r="J196" i="8" s="1"/>
  <c r="G82" i="8"/>
  <c r="G196" i="8" s="1"/>
  <c r="AB82" i="8"/>
  <c r="AB196" i="8" s="1"/>
  <c r="X86" i="8"/>
  <c r="X200" i="8" s="1"/>
  <c r="N87" i="8"/>
  <c r="N201" i="8" s="1"/>
  <c r="V87" i="8"/>
  <c r="V201" i="8" s="1"/>
  <c r="AC90" i="8"/>
  <c r="AC204" i="8" s="1"/>
  <c r="U90" i="8"/>
  <c r="U204" i="8" s="1"/>
  <c r="M90" i="8"/>
  <c r="M204" i="8" s="1"/>
  <c r="E90" i="8"/>
  <c r="E204" i="8" s="1"/>
  <c r="AB90" i="8"/>
  <c r="AB204" i="8" s="1"/>
  <c r="T90" i="8"/>
  <c r="T204" i="8" s="1"/>
  <c r="L90" i="8"/>
  <c r="L204" i="8" s="1"/>
  <c r="AH90" i="8"/>
  <c r="AH204" i="8" s="1"/>
  <c r="Z90" i="8"/>
  <c r="Z204" i="8" s="1"/>
  <c r="R90" i="8"/>
  <c r="R204" i="8" s="1"/>
  <c r="J90" i="8"/>
  <c r="J204" i="8" s="1"/>
  <c r="AF90" i="8"/>
  <c r="AF204" i="8" s="1"/>
  <c r="X90" i="8"/>
  <c r="X204" i="8" s="1"/>
  <c r="P90" i="8"/>
  <c r="P204" i="8" s="1"/>
  <c r="H90" i="8"/>
  <c r="H204" i="8" s="1"/>
  <c r="AE90" i="8"/>
  <c r="AE204" i="8" s="1"/>
  <c r="W90" i="8"/>
  <c r="W204" i="8" s="1"/>
  <c r="O90" i="8"/>
  <c r="O204" i="8" s="1"/>
  <c r="G90" i="8"/>
  <c r="G204" i="8" s="1"/>
  <c r="V91" i="8"/>
  <c r="V205" i="8" s="1"/>
  <c r="U91" i="8"/>
  <c r="U205" i="8" s="1"/>
  <c r="O93" i="8"/>
  <c r="O207" i="8" s="1"/>
  <c r="AE93" i="8"/>
  <c r="AE207" i="8" s="1"/>
  <c r="N95" i="8"/>
  <c r="N209" i="8" s="1"/>
  <c r="AD95" i="8"/>
  <c r="AD209" i="8" s="1"/>
  <c r="AF98" i="8"/>
  <c r="AF212" i="8" s="1"/>
  <c r="T101" i="8"/>
  <c r="T215" i="8" s="1"/>
  <c r="I102" i="8"/>
  <c r="I216" i="8" s="1"/>
  <c r="F102" i="8"/>
  <c r="F216" i="8" s="1"/>
  <c r="E102" i="8"/>
  <c r="E216" i="8" s="1"/>
  <c r="G102" i="8"/>
  <c r="G216" i="8" s="1"/>
  <c r="AG102" i="8"/>
  <c r="AG216" i="8" s="1"/>
  <c r="AB104" i="8"/>
  <c r="AB218" i="8" s="1"/>
  <c r="T105" i="8"/>
  <c r="T219" i="8" s="1"/>
  <c r="Q106" i="8"/>
  <c r="Q220" i="8" s="1"/>
  <c r="AG106" i="8"/>
  <c r="AG220" i="8" s="1"/>
  <c r="AC108" i="8"/>
  <c r="AC222" i="8" s="1"/>
  <c r="AH112" i="8"/>
  <c r="AH226" i="8" s="1"/>
  <c r="M113" i="8"/>
  <c r="M227" i="8" s="1"/>
  <c r="AC113" i="8"/>
  <c r="AC227" i="8" s="1"/>
  <c r="Q114" i="8"/>
  <c r="Q228" i="8" s="1"/>
  <c r="Y114" i="8"/>
  <c r="Y228" i="8" s="1"/>
  <c r="I81" i="8"/>
  <c r="I195" i="8" s="1"/>
  <c r="K82" i="8"/>
  <c r="K196" i="8" s="1"/>
  <c r="M83" i="8"/>
  <c r="M197" i="8" s="1"/>
  <c r="O84" i="8"/>
  <c r="O198" i="8" s="1"/>
  <c r="AA86" i="8"/>
  <c r="AA200" i="8" s="1"/>
  <c r="G94" i="8"/>
  <c r="G208" i="8" s="1"/>
  <c r="AD97" i="8"/>
  <c r="AD211" i="8" s="1"/>
  <c r="V101" i="8"/>
  <c r="V215" i="8" s="1"/>
  <c r="I112" i="8"/>
  <c r="I226" i="8" s="1"/>
  <c r="E152" i="8"/>
  <c r="AA81" i="8"/>
  <c r="AA195" i="8" s="1"/>
  <c r="S81" i="8"/>
  <c r="S195" i="8" s="1"/>
  <c r="K81" i="8"/>
  <c r="K195" i="8" s="1"/>
  <c r="AH81" i="8"/>
  <c r="AH195" i="8" s="1"/>
  <c r="Z81" i="8"/>
  <c r="Z195" i="8" s="1"/>
  <c r="R81" i="8"/>
  <c r="R195" i="8" s="1"/>
  <c r="J81" i="8"/>
  <c r="J195" i="8" s="1"/>
  <c r="AF81" i="8"/>
  <c r="AF195" i="8" s="1"/>
  <c r="X81" i="8"/>
  <c r="X195" i="8" s="1"/>
  <c r="P81" i="8"/>
  <c r="P195" i="8" s="1"/>
  <c r="H81" i="8"/>
  <c r="H195" i="8" s="1"/>
  <c r="AC81" i="8"/>
  <c r="AC195" i="8" s="1"/>
  <c r="U81" i="8"/>
  <c r="U195" i="8" s="1"/>
  <c r="M81" i="8"/>
  <c r="M195" i="8" s="1"/>
  <c r="E81" i="8"/>
  <c r="E195" i="8" s="1"/>
  <c r="AB83" i="8"/>
  <c r="AB197" i="8" s="1"/>
  <c r="V84" i="8"/>
  <c r="V198" i="8" s="1"/>
  <c r="AD84" i="8"/>
  <c r="AD198" i="8" s="1"/>
  <c r="K85" i="8"/>
  <c r="K199" i="8" s="1"/>
  <c r="J85" i="8"/>
  <c r="J199" i="8" s="1"/>
  <c r="H85" i="8"/>
  <c r="H199" i="8" s="1"/>
  <c r="M85" i="8"/>
  <c r="M199" i="8" s="1"/>
  <c r="E85" i="8"/>
  <c r="E199" i="8" s="1"/>
  <c r="AD85" i="8"/>
  <c r="AD199" i="8" s="1"/>
  <c r="AA89" i="8"/>
  <c r="AA203" i="8" s="1"/>
  <c r="S89" i="8"/>
  <c r="S203" i="8" s="1"/>
  <c r="K89" i="8"/>
  <c r="K203" i="8" s="1"/>
  <c r="AH89" i="8"/>
  <c r="AH203" i="8" s="1"/>
  <c r="Z89" i="8"/>
  <c r="Z203" i="8" s="1"/>
  <c r="R89" i="8"/>
  <c r="R203" i="8" s="1"/>
  <c r="J89" i="8"/>
  <c r="J203" i="8" s="1"/>
  <c r="AF89" i="8"/>
  <c r="AF203" i="8" s="1"/>
  <c r="X89" i="8"/>
  <c r="X203" i="8" s="1"/>
  <c r="P89" i="8"/>
  <c r="P203" i="8" s="1"/>
  <c r="H89" i="8"/>
  <c r="H203" i="8" s="1"/>
  <c r="AD89" i="8"/>
  <c r="AD203" i="8" s="1"/>
  <c r="V89" i="8"/>
  <c r="V203" i="8" s="1"/>
  <c r="N89" i="8"/>
  <c r="N203" i="8" s="1"/>
  <c r="F89" i="8"/>
  <c r="F203" i="8" s="1"/>
  <c r="AC89" i="8"/>
  <c r="AC203" i="8" s="1"/>
  <c r="U89" i="8"/>
  <c r="U203" i="8" s="1"/>
  <c r="M89" i="8"/>
  <c r="M203" i="8" s="1"/>
  <c r="E89" i="8"/>
  <c r="E203" i="8" s="1"/>
  <c r="AF91" i="8"/>
  <c r="AF205" i="8" s="1"/>
  <c r="I93" i="8"/>
  <c r="I207" i="8" s="1"/>
  <c r="H93" i="8"/>
  <c r="H207" i="8" s="1"/>
  <c r="G93" i="8"/>
  <c r="G207" i="8" s="1"/>
  <c r="E93" i="8"/>
  <c r="E207" i="8" s="1"/>
  <c r="Q93" i="8"/>
  <c r="Q207" i="8" s="1"/>
  <c r="Y93" i="8"/>
  <c r="Y207" i="8" s="1"/>
  <c r="AG93" i="8"/>
  <c r="AG207" i="8" s="1"/>
  <c r="N94" i="8"/>
  <c r="N208" i="8" s="1"/>
  <c r="V94" i="8"/>
  <c r="V208" i="8" s="1"/>
  <c r="AD94" i="8"/>
  <c r="AD208" i="8" s="1"/>
  <c r="P95" i="8"/>
  <c r="P209" i="8" s="1"/>
  <c r="X95" i="8"/>
  <c r="X209" i="8" s="1"/>
  <c r="R97" i="8"/>
  <c r="R211" i="8" s="1"/>
  <c r="E139" i="8"/>
  <c r="M105" i="8"/>
  <c r="M219" i="8" s="1"/>
  <c r="U110" i="8"/>
  <c r="U224" i="8" s="1"/>
  <c r="F114" i="8"/>
  <c r="F228" i="8" s="1"/>
  <c r="J79" i="8"/>
  <c r="J193" i="8" s="1"/>
  <c r="Z79" i="8"/>
  <c r="Z193" i="8" s="1"/>
  <c r="L80" i="8"/>
  <c r="L194" i="8" s="1"/>
  <c r="N81" i="8"/>
  <c r="N195" i="8" s="1"/>
  <c r="AD81" i="8"/>
  <c r="AD195" i="8" s="1"/>
  <c r="R83" i="8"/>
  <c r="R197" i="8" s="1"/>
  <c r="F85" i="8"/>
  <c r="F199" i="8" s="1"/>
  <c r="AG86" i="8"/>
  <c r="AG200" i="8" s="1"/>
  <c r="G89" i="8"/>
  <c r="G203" i="8" s="1"/>
  <c r="AB89" i="8"/>
  <c r="AB203" i="8" s="1"/>
  <c r="S90" i="8"/>
  <c r="S204" i="8" s="1"/>
  <c r="O98" i="8"/>
  <c r="O212" i="8" s="1"/>
  <c r="H102" i="8"/>
  <c r="H216" i="8" s="1"/>
  <c r="AD105" i="8"/>
  <c r="AD219" i="8" s="1"/>
  <c r="Z110" i="8"/>
  <c r="Z224" i="8" s="1"/>
  <c r="AG80" i="8"/>
  <c r="AG194" i="8" s="1"/>
  <c r="Y80" i="8"/>
  <c r="Y194" i="8" s="1"/>
  <c r="Q80" i="8"/>
  <c r="Q194" i="8" s="1"/>
  <c r="I80" i="8"/>
  <c r="I194" i="8" s="1"/>
  <c r="AF80" i="8"/>
  <c r="AF194" i="8" s="1"/>
  <c r="X80" i="8"/>
  <c r="X194" i="8" s="1"/>
  <c r="P80" i="8"/>
  <c r="P194" i="8" s="1"/>
  <c r="H80" i="8"/>
  <c r="H194" i="8" s="1"/>
  <c r="AD80" i="8"/>
  <c r="AD194" i="8" s="1"/>
  <c r="V80" i="8"/>
  <c r="V194" i="8" s="1"/>
  <c r="N80" i="8"/>
  <c r="N194" i="8" s="1"/>
  <c r="F80" i="8"/>
  <c r="F194" i="8" s="1"/>
  <c r="AA80" i="8"/>
  <c r="AA194" i="8" s="1"/>
  <c r="S80" i="8"/>
  <c r="S194" i="8" s="1"/>
  <c r="K80" i="8"/>
  <c r="K194" i="8" s="1"/>
  <c r="AD83" i="8"/>
  <c r="AD197" i="8" s="1"/>
  <c r="I84" i="8"/>
  <c r="I198" i="8" s="1"/>
  <c r="X84" i="8"/>
  <c r="X198" i="8" s="1"/>
  <c r="AF84" i="8"/>
  <c r="AF198" i="8" s="1"/>
  <c r="P85" i="8"/>
  <c r="P199" i="8" s="1"/>
  <c r="X85" i="8"/>
  <c r="X199" i="8" s="1"/>
  <c r="AF85" i="8"/>
  <c r="AF199" i="8" s="1"/>
  <c r="M86" i="8"/>
  <c r="M200" i="8" s="1"/>
  <c r="U86" i="8"/>
  <c r="U200" i="8" s="1"/>
  <c r="AC86" i="8"/>
  <c r="AC200" i="8" s="1"/>
  <c r="R91" i="8"/>
  <c r="R205" i="8" s="1"/>
  <c r="S93" i="8"/>
  <c r="S207" i="8" s="1"/>
  <c r="P94" i="8"/>
  <c r="P208" i="8" s="1"/>
  <c r="X94" i="8"/>
  <c r="X208" i="8" s="1"/>
  <c r="AH95" i="8"/>
  <c r="AH209" i="8" s="1"/>
  <c r="Z97" i="8"/>
  <c r="Z211" i="8" s="1"/>
  <c r="AH97" i="8"/>
  <c r="AH211" i="8" s="1"/>
  <c r="AD99" i="8"/>
  <c r="AD213" i="8" s="1"/>
  <c r="R107" i="8"/>
  <c r="R221" i="8" s="1"/>
  <c r="AC114" i="8"/>
  <c r="AC228" i="8" s="1"/>
  <c r="M79" i="8"/>
  <c r="M193" i="8" s="1"/>
  <c r="O80" i="8"/>
  <c r="O194" i="8" s="1"/>
  <c r="AE80" i="8"/>
  <c r="AE194" i="8" s="1"/>
  <c r="Q81" i="8"/>
  <c r="Q195" i="8" s="1"/>
  <c r="AG81" i="8"/>
  <c r="AG195" i="8" s="1"/>
  <c r="S82" i="8"/>
  <c r="S196" i="8" s="1"/>
  <c r="E121" i="8"/>
  <c r="U83" i="8"/>
  <c r="U197" i="8" s="1"/>
  <c r="W84" i="8"/>
  <c r="W198" i="8" s="1"/>
  <c r="I85" i="8"/>
  <c r="I199" i="8" s="1"/>
  <c r="Y85" i="8"/>
  <c r="Y199" i="8" s="1"/>
  <c r="Q86" i="8"/>
  <c r="Q200" i="8" s="1"/>
  <c r="H87" i="8"/>
  <c r="H201" i="8" s="1"/>
  <c r="AC87" i="8"/>
  <c r="AC201" i="8" s="1"/>
  <c r="L89" i="8"/>
  <c r="L203" i="8" s="1"/>
  <c r="AG89" i="8"/>
  <c r="AG203" i="8" s="1"/>
  <c r="Y90" i="8"/>
  <c r="Y204" i="8" s="1"/>
  <c r="S91" i="8"/>
  <c r="S205" i="8" s="1"/>
  <c r="R93" i="8"/>
  <c r="R207" i="8" s="1"/>
  <c r="AB98" i="8"/>
  <c r="AB212" i="8" s="1"/>
  <c r="W102" i="8"/>
  <c r="W216" i="8" s="1"/>
  <c r="P106" i="8"/>
  <c r="P220" i="8" s="1"/>
  <c r="H111" i="8"/>
  <c r="H225" i="8" s="1"/>
  <c r="AE83" i="8"/>
  <c r="AE197" i="8" s="1"/>
  <c r="Q84" i="8"/>
  <c r="Q198" i="8" s="1"/>
  <c r="Y84" i="8"/>
  <c r="Y198" i="8" s="1"/>
  <c r="AG84" i="8"/>
  <c r="AG198" i="8" s="1"/>
  <c r="R87" i="8"/>
  <c r="R201" i="8" s="1"/>
  <c r="Z87" i="8"/>
  <c r="Z201" i="8" s="1"/>
  <c r="AH87" i="8"/>
  <c r="AH201" i="8" s="1"/>
  <c r="AA91" i="8"/>
  <c r="AA205" i="8" s="1"/>
  <c r="L93" i="8"/>
  <c r="L207" i="8" s="1"/>
  <c r="T93" i="8"/>
  <c r="T207" i="8" s="1"/>
  <c r="AB93" i="8"/>
  <c r="AB207" i="8" s="1"/>
  <c r="Q94" i="8"/>
  <c r="Q208" i="8" s="1"/>
  <c r="Y94" i="8"/>
  <c r="Y208" i="8" s="1"/>
  <c r="AG94" i="8"/>
  <c r="AG208" i="8" s="1"/>
  <c r="AF94" i="8"/>
  <c r="AF208" i="8" s="1"/>
  <c r="S95" i="8"/>
  <c r="S209" i="8" s="1"/>
  <c r="AA95" i="8"/>
  <c r="AA209" i="8" s="1"/>
  <c r="P96" i="8"/>
  <c r="P210" i="8" s="1"/>
  <c r="AA97" i="8"/>
  <c r="AA211" i="8" s="1"/>
  <c r="AC98" i="8"/>
  <c r="AC212" i="8" s="1"/>
  <c r="AE99" i="8"/>
  <c r="AE213" i="8" s="1"/>
  <c r="Y100" i="8"/>
  <c r="Y214" i="8" s="1"/>
  <c r="X100" i="8"/>
  <c r="X214" i="8" s="1"/>
  <c r="AG100" i="8"/>
  <c r="AG214" i="8" s="1"/>
  <c r="Q101" i="8"/>
  <c r="Q215" i="8" s="1"/>
  <c r="Y101" i="8"/>
  <c r="Y215" i="8" s="1"/>
  <c r="AG101" i="8"/>
  <c r="AG215" i="8" s="1"/>
  <c r="N102" i="8"/>
  <c r="N216" i="8" s="1"/>
  <c r="V102" i="8"/>
  <c r="V216" i="8" s="1"/>
  <c r="AD102" i="8"/>
  <c r="AD216" i="8" s="1"/>
  <c r="S103" i="8"/>
  <c r="S217" i="8" s="1"/>
  <c r="R103" i="8"/>
  <c r="R217" i="8" s="1"/>
  <c r="AA103" i="8"/>
  <c r="AA217" i="8" s="1"/>
  <c r="Y104" i="8"/>
  <c r="Y218" i="8" s="1"/>
  <c r="K104" i="8"/>
  <c r="K218" i="8" s="1"/>
  <c r="AG104" i="8"/>
  <c r="AG218" i="8" s="1"/>
  <c r="AF104" i="8"/>
  <c r="AF218" i="8" s="1"/>
  <c r="Q105" i="8"/>
  <c r="Q219" i="8" s="1"/>
  <c r="Y105" i="8"/>
  <c r="Y219" i="8" s="1"/>
  <c r="AG105" i="8"/>
  <c r="AG219" i="8" s="1"/>
  <c r="N106" i="8"/>
  <c r="N220" i="8" s="1"/>
  <c r="V106" i="8"/>
  <c r="V220" i="8" s="1"/>
  <c r="AD106" i="8"/>
  <c r="AD220" i="8" s="1"/>
  <c r="S107" i="8"/>
  <c r="S221" i="8" s="1"/>
  <c r="AA107" i="8"/>
  <c r="AA221" i="8" s="1"/>
  <c r="Z107" i="8"/>
  <c r="Z221" i="8" s="1"/>
  <c r="J108" i="8"/>
  <c r="J222" i="8" s="1"/>
  <c r="R108" i="8"/>
  <c r="R222" i="8" s="1"/>
  <c r="Z108" i="8"/>
  <c r="Z222" i="8" s="1"/>
  <c r="AH108" i="8"/>
  <c r="AH222" i="8" s="1"/>
  <c r="AE112" i="8"/>
  <c r="AE226" i="8" s="1"/>
  <c r="J113" i="8"/>
  <c r="J227" i="8" s="1"/>
  <c r="R113" i="8"/>
  <c r="R227" i="8" s="1"/>
  <c r="Z113" i="8"/>
  <c r="Z227" i="8" s="1"/>
  <c r="AH113" i="8"/>
  <c r="AH227" i="8" s="1"/>
  <c r="N114" i="8"/>
  <c r="N228" i="8" s="1"/>
  <c r="V114" i="8"/>
  <c r="V228" i="8" s="1"/>
  <c r="AD114" i="8"/>
  <c r="AD228" i="8" s="1"/>
  <c r="P79" i="8"/>
  <c r="P193" i="8" s="1"/>
  <c r="R80" i="8"/>
  <c r="R194" i="8" s="1"/>
  <c r="AH80" i="8"/>
  <c r="AH194" i="8" s="1"/>
  <c r="T81" i="8"/>
  <c r="T195" i="8" s="1"/>
  <c r="F82" i="8"/>
  <c r="F196" i="8" s="1"/>
  <c r="V82" i="8"/>
  <c r="V196" i="8" s="1"/>
  <c r="H83" i="8"/>
  <c r="H197" i="8" s="1"/>
  <c r="J84" i="8"/>
  <c r="J198" i="8" s="1"/>
  <c r="L85" i="8"/>
  <c r="L199" i="8" s="1"/>
  <c r="S86" i="8"/>
  <c r="S200" i="8" s="1"/>
  <c r="AF87" i="8"/>
  <c r="AF201" i="8" s="1"/>
  <c r="O89" i="8"/>
  <c r="O203" i="8" s="1"/>
  <c r="F90" i="8"/>
  <c r="F204" i="8" s="1"/>
  <c r="AA90" i="8"/>
  <c r="AA204" i="8" s="1"/>
  <c r="X91" i="8"/>
  <c r="X205" i="8" s="1"/>
  <c r="J97" i="8"/>
  <c r="J211" i="8" s="1"/>
  <c r="AF100" i="8"/>
  <c r="AF214" i="8" s="1"/>
  <c r="AA104" i="8"/>
  <c r="AA218" i="8" s="1"/>
  <c r="T108" i="8"/>
  <c r="T222" i="8" s="1"/>
  <c r="P111" i="8"/>
  <c r="P225" i="8" s="1"/>
  <c r="L113" i="8"/>
  <c r="L227" i="8" s="1"/>
  <c r="K79" i="8"/>
  <c r="K193" i="8" s="1"/>
  <c r="AC80" i="8"/>
  <c r="AC194" i="8" s="1"/>
  <c r="AE81" i="8"/>
  <c r="AE195" i="8" s="1"/>
  <c r="Q82" i="8"/>
  <c r="Q196" i="8" s="1"/>
  <c r="E122" i="8"/>
  <c r="G85" i="8"/>
  <c r="G199" i="8" s="1"/>
  <c r="AA87" i="8"/>
  <c r="AA201" i="8" s="1"/>
  <c r="AE89" i="8"/>
  <c r="AE203" i="8" s="1"/>
  <c r="P91" i="8"/>
  <c r="P205" i="8" s="1"/>
  <c r="W98" i="8"/>
  <c r="W212" i="8" s="1"/>
  <c r="H106" i="8"/>
  <c r="H220" i="8" s="1"/>
  <c r="Z114" i="8"/>
  <c r="Z228" i="8" s="1"/>
  <c r="AA100" i="8"/>
  <c r="AA214" i="8" s="1"/>
  <c r="AE79" i="8"/>
  <c r="AE193" i="8" s="1"/>
  <c r="W79" i="8"/>
  <c r="W193" i="8" s="1"/>
  <c r="O79" i="8"/>
  <c r="O193" i="8" s="1"/>
  <c r="AD79" i="8"/>
  <c r="AD193" i="8" s="1"/>
  <c r="V79" i="8"/>
  <c r="V193" i="8" s="1"/>
  <c r="N79" i="8"/>
  <c r="N193" i="8" s="1"/>
  <c r="AB79" i="8"/>
  <c r="AB193" i="8" s="1"/>
  <c r="T79" i="8"/>
  <c r="T193" i="8" s="1"/>
  <c r="L79" i="8"/>
  <c r="L193" i="8" s="1"/>
  <c r="AG79" i="8"/>
  <c r="AG193" i="8" s="1"/>
  <c r="Y79" i="8"/>
  <c r="Y193" i="8" s="1"/>
  <c r="Q79" i="8"/>
  <c r="Q193" i="8" s="1"/>
  <c r="I79" i="8"/>
  <c r="I193" i="8" s="1"/>
  <c r="R82" i="8"/>
  <c r="R196" i="8" s="1"/>
  <c r="Z82" i="8"/>
  <c r="Z196" i="8" s="1"/>
  <c r="AH82" i="8"/>
  <c r="AH196" i="8" s="1"/>
  <c r="W83" i="8"/>
  <c r="W197" i="8" s="1"/>
  <c r="O83" i="8"/>
  <c r="O197" i="8" s="1"/>
  <c r="G83" i="8"/>
  <c r="G197" i="8" s="1"/>
  <c r="V83" i="8"/>
  <c r="V197" i="8" s="1"/>
  <c r="N83" i="8"/>
  <c r="N197" i="8" s="1"/>
  <c r="F83" i="8"/>
  <c r="F197" i="8" s="1"/>
  <c r="T83" i="8"/>
  <c r="T197" i="8" s="1"/>
  <c r="L83" i="8"/>
  <c r="L197" i="8" s="1"/>
  <c r="Q83" i="8"/>
  <c r="Q197" i="8" s="1"/>
  <c r="I83" i="8"/>
  <c r="I197" i="8" s="1"/>
  <c r="R85" i="8"/>
  <c r="R199" i="8" s="1"/>
  <c r="Z85" i="8"/>
  <c r="Z199" i="8" s="1"/>
  <c r="AH85" i="8"/>
  <c r="AH199" i="8" s="1"/>
  <c r="O86" i="8"/>
  <c r="O200" i="8" s="1"/>
  <c r="W86" i="8"/>
  <c r="W200" i="8" s="1"/>
  <c r="AE86" i="8"/>
  <c r="AE200" i="8" s="1"/>
  <c r="G87" i="8"/>
  <c r="G201" i="8" s="1"/>
  <c r="F87" i="8"/>
  <c r="F201" i="8" s="1"/>
  <c r="L87" i="8"/>
  <c r="J87" i="8"/>
  <c r="J201" i="8" s="1"/>
  <c r="I87" i="8"/>
  <c r="I201" i="8" s="1"/>
  <c r="T87" i="8"/>
  <c r="T201" i="8" s="1"/>
  <c r="AB87" i="8"/>
  <c r="AB201" i="8" s="1"/>
  <c r="G91" i="8"/>
  <c r="G205" i="8" s="1"/>
  <c r="H91" i="8"/>
  <c r="H205" i="8" s="1"/>
  <c r="F91" i="8"/>
  <c r="K91" i="8"/>
  <c r="K205" i="8" s="1"/>
  <c r="J91" i="8"/>
  <c r="J205" i="8" s="1"/>
  <c r="T91" i="8"/>
  <c r="T205" i="8" s="1"/>
  <c r="AB91" i="8"/>
  <c r="AB205" i="8" s="1"/>
  <c r="M93" i="8"/>
  <c r="M207" i="8" s="1"/>
  <c r="R94" i="8"/>
  <c r="R208" i="8" s="1"/>
  <c r="Z94" i="8"/>
  <c r="Z208" i="8" s="1"/>
  <c r="AH94" i="8"/>
  <c r="AH208" i="8" s="1"/>
  <c r="E95" i="8"/>
  <c r="E209" i="8" s="1"/>
  <c r="L95" i="8"/>
  <c r="L209" i="8" s="1"/>
  <c r="K95" i="8"/>
  <c r="K209" i="8" s="1"/>
  <c r="H95" i="8"/>
  <c r="H209" i="8" s="1"/>
  <c r="G95" i="8"/>
  <c r="G209" i="8" s="1"/>
  <c r="I95" i="8"/>
  <c r="I209" i="8" s="1"/>
  <c r="T95" i="8"/>
  <c r="T209" i="8" s="1"/>
  <c r="AB95" i="8"/>
  <c r="AB209" i="8" s="1"/>
  <c r="AB97" i="8"/>
  <c r="AB211" i="8" s="1"/>
  <c r="AD98" i="8"/>
  <c r="AD212" i="8" s="1"/>
  <c r="U99" i="8"/>
  <c r="U213" i="8" s="1"/>
  <c r="M99" i="8"/>
  <c r="M213" i="8" s="1"/>
  <c r="E99" i="8"/>
  <c r="E137" i="8" s="1"/>
  <c r="T99" i="8"/>
  <c r="T213" i="8" s="1"/>
  <c r="L99" i="8"/>
  <c r="L213" i="8" s="1"/>
  <c r="S99" i="8"/>
  <c r="S213" i="8" s="1"/>
  <c r="K99" i="8"/>
  <c r="K213" i="8" s="1"/>
  <c r="X99" i="8"/>
  <c r="X213" i="8" s="1"/>
  <c r="P99" i="8"/>
  <c r="P213" i="8" s="1"/>
  <c r="H99" i="8"/>
  <c r="H213" i="8" s="1"/>
  <c r="W99" i="8"/>
  <c r="W213" i="8" s="1"/>
  <c r="O99" i="8"/>
  <c r="O213" i="8" s="1"/>
  <c r="G99" i="8"/>
  <c r="G213" i="8" s="1"/>
  <c r="V99" i="8"/>
  <c r="V213" i="8" s="1"/>
  <c r="Q99" i="8"/>
  <c r="Q213" i="8" s="1"/>
  <c r="J99" i="8"/>
  <c r="J213" i="8" s="1"/>
  <c r="I99" i="8"/>
  <c r="I213" i="8" s="1"/>
  <c r="AF99" i="8"/>
  <c r="AF213" i="8" s="1"/>
  <c r="Z100" i="8"/>
  <c r="Z214" i="8" s="1"/>
  <c r="AH100" i="8"/>
  <c r="AH214" i="8" s="1"/>
  <c r="Z101" i="8"/>
  <c r="Z215" i="8" s="1"/>
  <c r="AH101" i="8"/>
  <c r="AH215" i="8" s="1"/>
  <c r="E103" i="8"/>
  <c r="E217" i="8" s="1"/>
  <c r="L103" i="8"/>
  <c r="L217" i="8" s="1"/>
  <c r="K103" i="8"/>
  <c r="K217" i="8" s="1"/>
  <c r="H103" i="8"/>
  <c r="H217" i="8" s="1"/>
  <c r="G103" i="8"/>
  <c r="G217" i="8" s="1"/>
  <c r="J103" i="8"/>
  <c r="J217" i="8" s="1"/>
  <c r="I103" i="8"/>
  <c r="I217" i="8" s="1"/>
  <c r="T103" i="8"/>
  <c r="T217" i="8" s="1"/>
  <c r="AB103" i="8"/>
  <c r="AB217" i="8" s="1"/>
  <c r="Z104" i="8"/>
  <c r="Z218" i="8" s="1"/>
  <c r="AH104" i="8"/>
  <c r="AH218" i="8" s="1"/>
  <c r="AH105" i="8"/>
  <c r="AH219" i="8" s="1"/>
  <c r="O106" i="8"/>
  <c r="O220" i="8" s="1"/>
  <c r="E107" i="8"/>
  <c r="E221" i="8" s="1"/>
  <c r="L107" i="8"/>
  <c r="L221" i="8" s="1"/>
  <c r="K107" i="8"/>
  <c r="K221" i="8" s="1"/>
  <c r="H107" i="8"/>
  <c r="H221" i="8" s="1"/>
  <c r="G107" i="8"/>
  <c r="G221" i="8" s="1"/>
  <c r="J107" i="8"/>
  <c r="J221" i="8" s="1"/>
  <c r="F107" i="8"/>
  <c r="F221" i="8" s="1"/>
  <c r="T107" i="8"/>
  <c r="T221" i="8" s="1"/>
  <c r="AB107" i="8"/>
  <c r="AB221" i="8" s="1"/>
  <c r="K108" i="8"/>
  <c r="K222" i="8" s="1"/>
  <c r="S108" i="8"/>
  <c r="S222" i="8" s="1"/>
  <c r="U112" i="8"/>
  <c r="U226" i="8" s="1"/>
  <c r="M112" i="8"/>
  <c r="M226" i="8" s="1"/>
  <c r="E112" i="8"/>
  <c r="E226" i="8" s="1"/>
  <c r="T112" i="8"/>
  <c r="T226" i="8" s="1"/>
  <c r="L112" i="8"/>
  <c r="L226" i="8" s="1"/>
  <c r="S112" i="8"/>
  <c r="S226" i="8" s="1"/>
  <c r="K112" i="8"/>
  <c r="K226" i="8" s="1"/>
  <c r="X112" i="8"/>
  <c r="X226" i="8" s="1"/>
  <c r="P112" i="8"/>
  <c r="P226" i="8" s="1"/>
  <c r="H112" i="8"/>
  <c r="H226" i="8" s="1"/>
  <c r="W112" i="8"/>
  <c r="W226" i="8" s="1"/>
  <c r="O112" i="8"/>
  <c r="O226" i="8" s="1"/>
  <c r="G112" i="8"/>
  <c r="G226" i="8" s="1"/>
  <c r="F112" i="8"/>
  <c r="F226" i="8" s="1"/>
  <c r="R112" i="8"/>
  <c r="R226" i="8" s="1"/>
  <c r="N112" i="8"/>
  <c r="N226" i="8" s="1"/>
  <c r="J112" i="8"/>
  <c r="J226" i="8" s="1"/>
  <c r="AF112" i="8"/>
  <c r="AF226" i="8" s="1"/>
  <c r="K113" i="8"/>
  <c r="K227" i="8" s="1"/>
  <c r="S113" i="8"/>
  <c r="S227" i="8" s="1"/>
  <c r="AA113" i="8"/>
  <c r="AA227" i="8" s="1"/>
  <c r="O114" i="8"/>
  <c r="O228" i="8" s="1"/>
  <c r="W114" i="8"/>
  <c r="W228" i="8" s="1"/>
  <c r="AE114" i="8"/>
  <c r="AE228" i="8" s="1"/>
  <c r="R79" i="8"/>
  <c r="R193" i="8" s="1"/>
  <c r="AH79" i="8"/>
  <c r="AH193" i="8" s="1"/>
  <c r="T80" i="8"/>
  <c r="T194" i="8" s="1"/>
  <c r="F81" i="8"/>
  <c r="F195" i="8" s="1"/>
  <c r="V81" i="8"/>
  <c r="V195" i="8" s="1"/>
  <c r="H82" i="8"/>
  <c r="H196" i="8" s="1"/>
  <c r="X82" i="8"/>
  <c r="X196" i="8" s="1"/>
  <c r="J83" i="8"/>
  <c r="J197" i="8" s="1"/>
  <c r="L84" i="8"/>
  <c r="L198" i="8" s="1"/>
  <c r="N85" i="8"/>
  <c r="N199" i="8" s="1"/>
  <c r="M87" i="8"/>
  <c r="M201" i="8" s="1"/>
  <c r="Q89" i="8"/>
  <c r="Q203" i="8" s="1"/>
  <c r="I90" i="8"/>
  <c r="I204" i="8" s="1"/>
  <c r="AD90" i="8"/>
  <c r="AD204" i="8" s="1"/>
  <c r="Z91" i="8"/>
  <c r="Z205" i="8" s="1"/>
  <c r="AA93" i="8"/>
  <c r="AA207" i="8" s="1"/>
  <c r="R95" i="8"/>
  <c r="R209" i="8" s="1"/>
  <c r="N97" i="8"/>
  <c r="N211" i="8" s="1"/>
  <c r="N99" i="8"/>
  <c r="N213" i="8" s="1"/>
  <c r="J101" i="8"/>
  <c r="J215" i="8" s="1"/>
  <c r="F103" i="8"/>
  <c r="F217" i="8" s="1"/>
  <c r="E143" i="8"/>
  <c r="X111" i="8"/>
  <c r="X225" i="8" s="1"/>
  <c r="T113" i="8"/>
  <c r="T227" i="8" s="1"/>
  <c r="W105" i="8"/>
  <c r="W219" i="8" s="1"/>
  <c r="V105" i="8"/>
  <c r="V219" i="8" s="1"/>
  <c r="AD110" i="8"/>
  <c r="AD224" i="8" s="1"/>
  <c r="J110" i="8"/>
  <c r="J224" i="8" s="1"/>
  <c r="T114" i="8"/>
  <c r="T228" i="8" s="1"/>
  <c r="R114" i="8"/>
  <c r="R228" i="8" s="1"/>
  <c r="O81" i="8"/>
  <c r="O195" i="8" s="1"/>
  <c r="S83" i="8"/>
  <c r="S197" i="8" s="1"/>
  <c r="E125" i="8"/>
  <c r="I89" i="8"/>
  <c r="I203" i="8" s="1"/>
  <c r="AB94" i="8"/>
  <c r="AB208" i="8" s="1"/>
  <c r="S100" i="8"/>
  <c r="S214" i="8" s="1"/>
  <c r="L104" i="8"/>
  <c r="L218" i="8" s="1"/>
  <c r="L108" i="8"/>
  <c r="L222" i="8" s="1"/>
  <c r="Y83" i="8"/>
  <c r="Y197" i="8" s="1"/>
  <c r="AG83" i="8"/>
  <c r="AG197" i="8" s="1"/>
  <c r="S84" i="8"/>
  <c r="S198" i="8" s="1"/>
  <c r="AA84" i="8"/>
  <c r="AA198" i="8" s="1"/>
  <c r="S85" i="8"/>
  <c r="S199" i="8" s="1"/>
  <c r="AA85" i="8"/>
  <c r="AA199" i="8" s="1"/>
  <c r="M91" i="8"/>
  <c r="M205" i="8" s="1"/>
  <c r="V93" i="8"/>
  <c r="V207" i="8" s="1"/>
  <c r="AD93" i="8"/>
  <c r="AD207" i="8" s="1"/>
  <c r="AE98" i="8"/>
  <c r="AE212" i="8" s="1"/>
  <c r="Y99" i="8"/>
  <c r="Y213" i="8" s="1"/>
  <c r="P102" i="8"/>
  <c r="P216" i="8" s="1"/>
  <c r="X102" i="8"/>
  <c r="X216" i="8" s="1"/>
  <c r="AF102" i="8"/>
  <c r="AF216" i="8" s="1"/>
  <c r="X106" i="8"/>
  <c r="X220" i="8" s="1"/>
  <c r="AF106" i="8"/>
  <c r="AF220" i="8" s="1"/>
  <c r="AB108" i="8"/>
  <c r="AB222" i="8" s="1"/>
  <c r="Y112" i="8"/>
  <c r="Y226" i="8" s="1"/>
  <c r="AG112" i="8"/>
  <c r="AG226" i="8" s="1"/>
  <c r="S79" i="8"/>
  <c r="S193" i="8" s="1"/>
  <c r="E80" i="8"/>
  <c r="E194" i="8" s="1"/>
  <c r="U80" i="8"/>
  <c r="U194" i="8" s="1"/>
  <c r="G81" i="8"/>
  <c r="G195" i="8" s="1"/>
  <c r="I82" i="8"/>
  <c r="I196" i="8" s="1"/>
  <c r="K83" i="8"/>
  <c r="K197" i="8" s="1"/>
  <c r="M84" i="8"/>
  <c r="M198" i="8" s="1"/>
  <c r="Y86" i="8"/>
  <c r="Y200" i="8" s="1"/>
  <c r="P87" i="8"/>
  <c r="P201" i="8" s="1"/>
  <c r="K90" i="8"/>
  <c r="K204" i="8" s="1"/>
  <c r="AG90" i="8"/>
  <c r="AG204" i="8" s="1"/>
  <c r="AC91" i="8"/>
  <c r="AC205" i="8" s="1"/>
  <c r="Z95" i="8"/>
  <c r="Z209" i="8" s="1"/>
  <c r="V97" i="8"/>
  <c r="V211" i="8" s="1"/>
  <c r="R99" i="8"/>
  <c r="R213" i="8" s="1"/>
  <c r="J105" i="8"/>
  <c r="J219" i="8" s="1"/>
  <c r="I107" i="8"/>
  <c r="I221" i="8" s="1"/>
  <c r="E148" i="8"/>
  <c r="AE111" i="8"/>
  <c r="AE225" i="8" s="1"/>
  <c r="AB113" i="8"/>
  <c r="AB227" i="8" s="1"/>
  <c r="AE96" i="8"/>
  <c r="AE210" i="8" s="1"/>
  <c r="W96" i="8"/>
  <c r="W210" i="8" s="1"/>
  <c r="O96" i="8"/>
  <c r="O210" i="8" s="1"/>
  <c r="G96" i="8"/>
  <c r="G210" i="8" s="1"/>
  <c r="V96" i="8"/>
  <c r="V210" i="8" s="1"/>
  <c r="N96" i="8"/>
  <c r="N210" i="8" s="1"/>
  <c r="F96" i="8"/>
  <c r="F210" i="8" s="1"/>
  <c r="AC96" i="8"/>
  <c r="AC210" i="8" s="1"/>
  <c r="U96" i="8"/>
  <c r="U210" i="8" s="1"/>
  <c r="M96" i="8"/>
  <c r="M210" i="8" s="1"/>
  <c r="E96" i="8"/>
  <c r="E210" i="8" s="1"/>
  <c r="AH96" i="8"/>
  <c r="AH210" i="8" s="1"/>
  <c r="Z96" i="8"/>
  <c r="Z210" i="8" s="1"/>
  <c r="R96" i="8"/>
  <c r="R210" i="8" s="1"/>
  <c r="J96" i="8"/>
  <c r="J210" i="8" s="1"/>
  <c r="AG96" i="8"/>
  <c r="AG210" i="8" s="1"/>
  <c r="Y96" i="8"/>
  <c r="Y210" i="8" s="1"/>
  <c r="Q96" i="8"/>
  <c r="Q210" i="8" s="1"/>
  <c r="I96" i="8"/>
  <c r="I210" i="8" s="1"/>
  <c r="W100" i="8"/>
  <c r="W214" i="8" s="1"/>
  <c r="O100" i="8"/>
  <c r="O214" i="8" s="1"/>
  <c r="G100" i="8"/>
  <c r="G214" i="8" s="1"/>
  <c r="V100" i="8"/>
  <c r="V214" i="8" s="1"/>
  <c r="N100" i="8"/>
  <c r="N214" i="8" s="1"/>
  <c r="F100" i="8"/>
  <c r="F214" i="8" s="1"/>
  <c r="U100" i="8"/>
  <c r="U214" i="8" s="1"/>
  <c r="M100" i="8"/>
  <c r="M214" i="8" s="1"/>
  <c r="E100" i="8"/>
  <c r="E214" i="8" s="1"/>
  <c r="R100" i="8"/>
  <c r="R214" i="8" s="1"/>
  <c r="J100" i="8"/>
  <c r="J214" i="8" s="1"/>
  <c r="Q100" i="8"/>
  <c r="Q214" i="8" s="1"/>
  <c r="I100" i="8"/>
  <c r="I214" i="8" s="1"/>
  <c r="P101" i="8"/>
  <c r="P215" i="8" s="1"/>
  <c r="X101" i="8"/>
  <c r="X215" i="8" s="1"/>
  <c r="AF101" i="8"/>
  <c r="AF215" i="8" s="1"/>
  <c r="M102" i="8"/>
  <c r="M216" i="8" s="1"/>
  <c r="U102" i="8"/>
  <c r="U216" i="8" s="1"/>
  <c r="AC102" i="8"/>
  <c r="AC216" i="8" s="1"/>
  <c r="W104" i="8"/>
  <c r="W218" i="8" s="1"/>
  <c r="O104" i="8"/>
  <c r="O218" i="8" s="1"/>
  <c r="G104" i="8"/>
  <c r="G218" i="8" s="1"/>
  <c r="V104" i="8"/>
  <c r="V218" i="8" s="1"/>
  <c r="N104" i="8"/>
  <c r="N218" i="8" s="1"/>
  <c r="F104" i="8"/>
  <c r="F218" i="8" s="1"/>
  <c r="U104" i="8"/>
  <c r="U218" i="8" s="1"/>
  <c r="M104" i="8"/>
  <c r="M218" i="8" s="1"/>
  <c r="E104" i="8"/>
  <c r="E218" i="8" s="1"/>
  <c r="R104" i="8"/>
  <c r="R218" i="8" s="1"/>
  <c r="J104" i="8"/>
  <c r="J218" i="8" s="1"/>
  <c r="Q104" i="8"/>
  <c r="Q218" i="8" s="1"/>
  <c r="I104" i="8"/>
  <c r="I218" i="8" s="1"/>
  <c r="P105" i="8"/>
  <c r="P219" i="8" s="1"/>
  <c r="X105" i="8"/>
  <c r="X219" i="8" s="1"/>
  <c r="AF105" i="8"/>
  <c r="AF219" i="8" s="1"/>
  <c r="M106" i="8"/>
  <c r="M220" i="8" s="1"/>
  <c r="U106" i="8"/>
  <c r="U220" i="8" s="1"/>
  <c r="AC106" i="8"/>
  <c r="AC220" i="8" s="1"/>
  <c r="G108" i="8"/>
  <c r="G222" i="8" s="1"/>
  <c r="F108" i="8"/>
  <c r="F222" i="8" s="1"/>
  <c r="E108" i="8"/>
  <c r="E222" i="8" s="1"/>
  <c r="I108" i="8"/>
  <c r="I222" i="8" s="1"/>
  <c r="Q108" i="8"/>
  <c r="Q222" i="8" s="1"/>
  <c r="Y108" i="8"/>
  <c r="Y222" i="8" s="1"/>
  <c r="AG108" i="8"/>
  <c r="AG222" i="8" s="1"/>
  <c r="G113" i="8"/>
  <c r="G227" i="8" s="1"/>
  <c r="F113" i="8"/>
  <c r="F227" i="8" s="1"/>
  <c r="E113" i="8"/>
  <c r="E227" i="8" s="1"/>
  <c r="I113" i="8"/>
  <c r="I227" i="8" s="1"/>
  <c r="Q113" i="8"/>
  <c r="Q227" i="8" s="1"/>
  <c r="Y113" i="8"/>
  <c r="Y227" i="8" s="1"/>
  <c r="AG113" i="8"/>
  <c r="AG227" i="8" s="1"/>
  <c r="K84" i="8"/>
  <c r="K198" i="8" s="1"/>
  <c r="L96" i="8"/>
  <c r="L210" i="8" s="1"/>
  <c r="E97" i="8"/>
  <c r="E211" i="8" s="1"/>
  <c r="T100" i="8"/>
  <c r="T214" i="8" s="1"/>
  <c r="M101" i="8"/>
  <c r="M215" i="8" s="1"/>
  <c r="H104" i="8"/>
  <c r="H218" i="8" s="1"/>
  <c r="F110" i="8"/>
  <c r="F224" i="8" s="1"/>
  <c r="AC110" i="8"/>
  <c r="AC224" i="8" s="1"/>
  <c r="F97" i="8"/>
  <c r="F211" i="8" s="1"/>
  <c r="N101" i="8"/>
  <c r="N215" i="8" s="1"/>
  <c r="S94" i="8"/>
  <c r="S208" i="8" s="1"/>
  <c r="AA94" i="8"/>
  <c r="AA208" i="8" s="1"/>
  <c r="M95" i="8"/>
  <c r="M209" i="8" s="1"/>
  <c r="U95" i="8"/>
  <c r="U209" i="8" s="1"/>
  <c r="AC95" i="8"/>
  <c r="AC209" i="8" s="1"/>
  <c r="S101" i="8"/>
  <c r="S215" i="8" s="1"/>
  <c r="AA101" i="8"/>
  <c r="AA215" i="8" s="1"/>
  <c r="M103" i="8"/>
  <c r="M217" i="8" s="1"/>
  <c r="U103" i="8"/>
  <c r="U217" i="8" s="1"/>
  <c r="AC103" i="8"/>
  <c r="AC217" i="8" s="1"/>
  <c r="S105" i="8"/>
  <c r="S219" i="8" s="1"/>
  <c r="AA105" i="8"/>
  <c r="AA219" i="8" s="1"/>
  <c r="M107" i="8"/>
  <c r="M221" i="8" s="1"/>
  <c r="U107" i="8"/>
  <c r="U221" i="8" s="1"/>
  <c r="AC107" i="8"/>
  <c r="AC221" i="8" s="1"/>
  <c r="P114" i="8"/>
  <c r="P228" i="8" s="1"/>
  <c r="X114" i="8"/>
  <c r="X228" i="8" s="1"/>
  <c r="AF114" i="8"/>
  <c r="AF228" i="8" s="1"/>
  <c r="F84" i="8"/>
  <c r="F198" i="8" s="1"/>
  <c r="N84" i="8"/>
  <c r="N198" i="8" s="1"/>
  <c r="T96" i="8"/>
  <c r="T210" i="8" s="1"/>
  <c r="M97" i="8"/>
  <c r="M211" i="8" s="1"/>
  <c r="H100" i="8"/>
  <c r="H214" i="8" s="1"/>
  <c r="P104" i="8"/>
  <c r="P218" i="8" s="1"/>
  <c r="F105" i="8"/>
  <c r="N110" i="8"/>
  <c r="N224" i="8" s="1"/>
  <c r="Z106" i="8"/>
  <c r="Z220" i="8" s="1"/>
  <c r="AH106" i="8"/>
  <c r="AH220" i="8" s="1"/>
  <c r="O107" i="8"/>
  <c r="O221" i="8" s="1"/>
  <c r="W107" i="8"/>
  <c r="W221" i="8" s="1"/>
  <c r="AE107" i="8"/>
  <c r="AE221" i="8" s="1"/>
  <c r="N108" i="8"/>
  <c r="N222" i="8" s="1"/>
  <c r="V108" i="8"/>
  <c r="V222" i="8" s="1"/>
  <c r="AD108" i="8"/>
  <c r="AD222" i="8" s="1"/>
  <c r="AA112" i="8"/>
  <c r="AA226" i="8" s="1"/>
  <c r="N113" i="8"/>
  <c r="N227" i="8" s="1"/>
  <c r="V113" i="8"/>
  <c r="V227" i="8" s="1"/>
  <c r="AD113" i="8"/>
  <c r="AD227" i="8" s="1"/>
  <c r="H84" i="8"/>
  <c r="H198" i="8" s="1"/>
  <c r="P84" i="8"/>
  <c r="P198" i="8" s="1"/>
  <c r="AA96" i="8"/>
  <c r="AA210" i="8" s="1"/>
  <c r="L100" i="8"/>
  <c r="L214" i="8" s="1"/>
  <c r="T104" i="8"/>
  <c r="T218" i="8" s="1"/>
  <c r="H108" i="8"/>
  <c r="H222" i="8" s="1"/>
  <c r="AF95" i="8"/>
  <c r="AF209" i="8" s="1"/>
  <c r="Q97" i="8"/>
  <c r="Q211" i="8" s="1"/>
  <c r="I97" i="8"/>
  <c r="I211" i="8" s="1"/>
  <c r="X97" i="8"/>
  <c r="X211" i="8" s="1"/>
  <c r="P97" i="8"/>
  <c r="P211" i="8" s="1"/>
  <c r="H97" i="8"/>
  <c r="H211" i="8" s="1"/>
  <c r="W97" i="8"/>
  <c r="W211" i="8" s="1"/>
  <c r="O97" i="8"/>
  <c r="O211" i="8" s="1"/>
  <c r="G97" i="8"/>
  <c r="G211" i="8" s="1"/>
  <c r="T97" i="8"/>
  <c r="T211" i="8" s="1"/>
  <c r="L97" i="8"/>
  <c r="L211" i="8" s="1"/>
  <c r="S97" i="8"/>
  <c r="S211" i="8" s="1"/>
  <c r="K97" i="8"/>
  <c r="K211" i="8" s="1"/>
  <c r="AF97" i="8"/>
  <c r="AF211" i="8" s="1"/>
  <c r="Z98" i="8"/>
  <c r="Z212" i="8" s="1"/>
  <c r="AH98" i="8"/>
  <c r="AH212" i="8" s="1"/>
  <c r="AB99" i="8"/>
  <c r="AB213" i="8" s="1"/>
  <c r="AD100" i="8"/>
  <c r="AD214" i="8" s="1"/>
  <c r="I101" i="8"/>
  <c r="I215" i="8" s="1"/>
  <c r="H101" i="8"/>
  <c r="H215" i="8" s="1"/>
  <c r="G101" i="8"/>
  <c r="G215" i="8" s="1"/>
  <c r="L101" i="8"/>
  <c r="L215" i="8" s="1"/>
  <c r="K101" i="8"/>
  <c r="K215" i="8" s="1"/>
  <c r="K102" i="8"/>
  <c r="K216" i="8" s="1"/>
  <c r="S102" i="8"/>
  <c r="S216" i="8" s="1"/>
  <c r="AA102" i="8"/>
  <c r="AA216" i="8" s="1"/>
  <c r="P103" i="8"/>
  <c r="P217" i="8" s="1"/>
  <c r="X103" i="8"/>
  <c r="X217" i="8" s="1"/>
  <c r="AF103" i="8"/>
  <c r="AF217" i="8" s="1"/>
  <c r="AD104" i="8"/>
  <c r="AD218" i="8" s="1"/>
  <c r="I105" i="8"/>
  <c r="I219" i="8" s="1"/>
  <c r="H105" i="8"/>
  <c r="H219" i="8" s="1"/>
  <c r="G105" i="8"/>
  <c r="G219" i="8" s="1"/>
  <c r="L105" i="8"/>
  <c r="L219" i="8" s="1"/>
  <c r="K105" i="8"/>
  <c r="K219" i="8" s="1"/>
  <c r="K106" i="8"/>
  <c r="K220" i="8" s="1"/>
  <c r="S106" i="8"/>
  <c r="S220" i="8" s="1"/>
  <c r="AA106" i="8"/>
  <c r="AA220" i="8" s="1"/>
  <c r="P107" i="8"/>
  <c r="P221" i="8" s="1"/>
  <c r="X107" i="8"/>
  <c r="X221" i="8" s="1"/>
  <c r="AF107" i="8"/>
  <c r="AF221" i="8" s="1"/>
  <c r="O108" i="8"/>
  <c r="O222" i="8" s="1"/>
  <c r="W108" i="8"/>
  <c r="W222" i="8" s="1"/>
  <c r="AE108" i="8"/>
  <c r="AE222" i="8" s="1"/>
  <c r="AG110" i="8"/>
  <c r="AG224" i="8" s="1"/>
  <c r="Y110" i="8"/>
  <c r="Y224" i="8" s="1"/>
  <c r="Q110" i="8"/>
  <c r="Q224" i="8" s="1"/>
  <c r="I110" i="8"/>
  <c r="I224" i="8" s="1"/>
  <c r="AF110" i="8"/>
  <c r="AF224" i="8" s="1"/>
  <c r="X110" i="8"/>
  <c r="X224" i="8" s="1"/>
  <c r="P110" i="8"/>
  <c r="P224" i="8" s="1"/>
  <c r="H110" i="8"/>
  <c r="H224" i="8" s="1"/>
  <c r="AE110" i="8"/>
  <c r="AE224" i="8" s="1"/>
  <c r="W110" i="8"/>
  <c r="W224" i="8" s="1"/>
  <c r="O110" i="8"/>
  <c r="O224" i="8" s="1"/>
  <c r="G110" i="8"/>
  <c r="G224" i="8" s="1"/>
  <c r="AB110" i="8"/>
  <c r="AB224" i="8" s="1"/>
  <c r="T110" i="8"/>
  <c r="T224" i="8" s="1"/>
  <c r="L110" i="8"/>
  <c r="L224" i="8" s="1"/>
  <c r="AA110" i="8"/>
  <c r="AA224" i="8" s="1"/>
  <c r="S110" i="8"/>
  <c r="S224" i="8" s="1"/>
  <c r="K110" i="8"/>
  <c r="K224" i="8" s="1"/>
  <c r="AB112" i="8"/>
  <c r="AB226" i="8" s="1"/>
  <c r="O113" i="8"/>
  <c r="O227" i="8" s="1"/>
  <c r="W113" i="8"/>
  <c r="W227" i="8" s="1"/>
  <c r="AE113" i="8"/>
  <c r="AE227" i="8" s="1"/>
  <c r="I114" i="8"/>
  <c r="I228" i="8" s="1"/>
  <c r="H114" i="8"/>
  <c r="H228" i="8" s="1"/>
  <c r="G114" i="8"/>
  <c r="G228" i="8" s="1"/>
  <c r="K114" i="8"/>
  <c r="K228" i="8" s="1"/>
  <c r="S114" i="8"/>
  <c r="S228" i="8" s="1"/>
  <c r="AA114" i="8"/>
  <c r="AA228" i="8" s="1"/>
  <c r="H96" i="8"/>
  <c r="H210" i="8" s="1"/>
  <c r="AB96" i="8"/>
  <c r="AB210" i="8" s="1"/>
  <c r="U97" i="8"/>
  <c r="U211" i="8" s="1"/>
  <c r="P100" i="8"/>
  <c r="P214" i="8" s="1"/>
  <c r="F101" i="8"/>
  <c r="F215" i="8" s="1"/>
  <c r="X104" i="8"/>
  <c r="X218" i="8" s="1"/>
  <c r="N105" i="8"/>
  <c r="N219" i="8" s="1"/>
  <c r="V110" i="8"/>
  <c r="V224" i="8" s="1"/>
  <c r="J114" i="8"/>
  <c r="J228" i="8" s="1"/>
  <c r="X121" i="5" l="1"/>
  <c r="H121" i="5"/>
  <c r="D20" i="1" s="1"/>
  <c r="Z121" i="5"/>
  <c r="V20" i="1" s="1"/>
  <c r="AB121" i="5"/>
  <c r="X20" i="1" s="1"/>
  <c r="U121" i="5"/>
  <c r="V121" i="5"/>
  <c r="R20" i="1" s="1"/>
  <c r="I121" i="5"/>
  <c r="E20" i="1" s="1"/>
  <c r="E160" i="5"/>
  <c r="E241" i="5" s="1"/>
  <c r="G160" i="5"/>
  <c r="N160" i="5"/>
  <c r="N241" i="5" s="1"/>
  <c r="Q121" i="5"/>
  <c r="M20" i="1" s="1"/>
  <c r="AH121" i="5"/>
  <c r="G121" i="5"/>
  <c r="C20" i="1" s="1"/>
  <c r="AF121" i="5"/>
  <c r="AB20" i="1" s="1"/>
  <c r="AC121" i="5"/>
  <c r="AD121" i="5"/>
  <c r="Z20" i="1" s="1"/>
  <c r="K121" i="5"/>
  <c r="Y121" i="5"/>
  <c r="U20" i="1" s="1"/>
  <c r="L121" i="5"/>
  <c r="W121" i="5"/>
  <c r="S20" i="1" s="1"/>
  <c r="S121" i="5"/>
  <c r="T121" i="5"/>
  <c r="P20" i="1" s="1"/>
  <c r="AG121" i="5"/>
  <c r="AC20" i="1" s="1"/>
  <c r="J121" i="5"/>
  <c r="F20" i="1" s="1"/>
  <c r="R121" i="5"/>
  <c r="P121" i="5"/>
  <c r="M121" i="5"/>
  <c r="N121" i="5"/>
  <c r="J20" i="1" s="1"/>
  <c r="AE121" i="5"/>
  <c r="O121" i="5"/>
  <c r="K20" i="1" s="1"/>
  <c r="AA121" i="5"/>
  <c r="W20" i="1" s="1"/>
  <c r="M160" i="5"/>
  <c r="M241" i="5" s="1"/>
  <c r="G20" i="1"/>
  <c r="L20" i="1"/>
  <c r="T20" i="1"/>
  <c r="O20" i="1"/>
  <c r="AA20" i="1"/>
  <c r="N20" i="1"/>
  <c r="I20" i="1"/>
  <c r="F121" i="5"/>
  <c r="E121" i="5"/>
  <c r="Y20" i="1"/>
  <c r="Q20" i="1"/>
  <c r="H20" i="1"/>
  <c r="E132" i="5"/>
  <c r="E213" i="5" s="1"/>
  <c r="F129" i="8"/>
  <c r="T92" i="5"/>
  <c r="N92" i="5"/>
  <c r="N133" i="5" s="1"/>
  <c r="N214" i="5" s="1"/>
  <c r="P92" i="5"/>
  <c r="Q92" i="5"/>
  <c r="O92" i="5"/>
  <c r="S92" i="5"/>
  <c r="R92" i="5"/>
  <c r="AF92" i="5"/>
  <c r="AH92" i="5"/>
  <c r="AG92" i="5"/>
  <c r="F125" i="8"/>
  <c r="H125" i="8"/>
  <c r="G117" i="8"/>
  <c r="F117" i="8"/>
  <c r="E129" i="8"/>
  <c r="F88" i="8"/>
  <c r="F126" i="8" s="1"/>
  <c r="E126" i="8"/>
  <c r="E115" i="8"/>
  <c r="C5" i="1" s="1"/>
  <c r="E202" i="8"/>
  <c r="E213" i="8"/>
  <c r="F176" i="5"/>
  <c r="H130" i="5"/>
  <c r="H211" i="5" s="1"/>
  <c r="H146" i="5"/>
  <c r="H227" i="5" s="1"/>
  <c r="G149" i="5"/>
  <c r="G230" i="5" s="1"/>
  <c r="G135" i="5"/>
  <c r="G216" i="5" s="1"/>
  <c r="F148" i="5"/>
  <c r="F229" i="5" s="1"/>
  <c r="H133" i="5"/>
  <c r="H214" i="5" s="1"/>
  <c r="G148" i="5"/>
  <c r="G229" i="5" s="1"/>
  <c r="P149" i="5"/>
  <c r="P230" i="5" s="1"/>
  <c r="R149" i="5"/>
  <c r="R230" i="5" s="1"/>
  <c r="K160" i="5"/>
  <c r="K241" i="5" s="1"/>
  <c r="G150" i="5"/>
  <c r="G231" i="5" s="1"/>
  <c r="I149" i="5"/>
  <c r="I230" i="5" s="1"/>
  <c r="AC148" i="5"/>
  <c r="AC229" i="5" s="1"/>
  <c r="R148" i="5"/>
  <c r="R229" i="5" s="1"/>
  <c r="Z148" i="5"/>
  <c r="Z229" i="5" s="1"/>
  <c r="F146" i="5"/>
  <c r="F227" i="5" s="1"/>
  <c r="AH141" i="5"/>
  <c r="AH222" i="5" s="1"/>
  <c r="G133" i="5"/>
  <c r="G214" i="5" s="1"/>
  <c r="N129" i="5"/>
  <c r="N210" i="5" s="1"/>
  <c r="G176" i="5"/>
  <c r="E54" i="5"/>
  <c r="E176" i="5"/>
  <c r="M125" i="8"/>
  <c r="F205" i="8"/>
  <c r="G129" i="8"/>
  <c r="F143" i="8"/>
  <c r="F219" i="8"/>
  <c r="O125" i="8"/>
  <c r="L201" i="8"/>
  <c r="N125" i="8"/>
  <c r="O160" i="5"/>
  <c r="O241" i="5" s="1"/>
  <c r="S160" i="5"/>
  <c r="S241" i="5" s="1"/>
  <c r="AB160" i="5"/>
  <c r="AB241" i="5" s="1"/>
  <c r="I133" i="5"/>
  <c r="I214" i="5" s="1"/>
  <c r="V135" i="5"/>
  <c r="V216" i="5" s="1"/>
  <c r="S146" i="5"/>
  <c r="S227" i="5" s="1"/>
  <c r="T148" i="5"/>
  <c r="T229" i="5" s="1"/>
  <c r="P130" i="5"/>
  <c r="P211" i="5" s="1"/>
  <c r="H135" i="5"/>
  <c r="H216" i="5" s="1"/>
  <c r="K135" i="5"/>
  <c r="K216" i="5" s="1"/>
  <c r="AB135" i="5"/>
  <c r="AB216" i="5" s="1"/>
  <c r="X146" i="5"/>
  <c r="X227" i="5" s="1"/>
  <c r="AB148" i="5"/>
  <c r="AB229" i="5" s="1"/>
  <c r="H149" i="5"/>
  <c r="H230" i="5" s="1"/>
  <c r="E150" i="5"/>
  <c r="E231" i="5" s="1"/>
  <c r="M149" i="5"/>
  <c r="M230" i="5" s="1"/>
  <c r="L148" i="5"/>
  <c r="L229" i="5" s="1"/>
  <c r="AA135" i="5"/>
  <c r="AA216" i="5" s="1"/>
  <c r="M146" i="5"/>
  <c r="M227" i="5" s="1"/>
  <c r="F133" i="5"/>
  <c r="F214" i="5" s="1"/>
  <c r="E133" i="5"/>
  <c r="E214" i="5" s="1"/>
  <c r="S129" i="5"/>
  <c r="S210" i="5" s="1"/>
  <c r="AH130" i="5"/>
  <c r="AH211" i="5" s="1"/>
  <c r="AD131" i="5"/>
  <c r="AD212" i="5" s="1"/>
  <c r="R135" i="5"/>
  <c r="R216" i="5" s="1"/>
  <c r="AD135" i="5"/>
  <c r="AD216" i="5" s="1"/>
  <c r="I145" i="5"/>
  <c r="I226" i="5" s="1"/>
  <c r="U146" i="5"/>
  <c r="U227" i="5" s="1"/>
  <c r="F150" i="5"/>
  <c r="F231" i="5" s="1"/>
  <c r="Q148" i="5"/>
  <c r="Q229" i="5" s="1"/>
  <c r="T146" i="5"/>
  <c r="T227" i="5" s="1"/>
  <c r="Q149" i="5"/>
  <c r="Q230" i="5" s="1"/>
  <c r="V129" i="5"/>
  <c r="V210" i="5" s="1"/>
  <c r="L133" i="5"/>
  <c r="L214" i="5" s="1"/>
  <c r="R146" i="5"/>
  <c r="R227" i="5" s="1"/>
  <c r="G146" i="5"/>
  <c r="G227" i="5" s="1"/>
  <c r="P150" i="5"/>
  <c r="P231" i="5" s="1"/>
  <c r="K148" i="5"/>
  <c r="K229" i="5" s="1"/>
  <c r="F149" i="5"/>
  <c r="F230" i="5" s="1"/>
  <c r="J150" i="5"/>
  <c r="J231" i="5" s="1"/>
  <c r="K133" i="5"/>
  <c r="K214" i="5" s="1"/>
  <c r="J146" i="5"/>
  <c r="J227" i="5" s="1"/>
  <c r="U148" i="5"/>
  <c r="U229" i="5" s="1"/>
  <c r="S148" i="5"/>
  <c r="S229" i="5" s="1"/>
  <c r="Z141" i="5"/>
  <c r="Z222" i="5" s="1"/>
  <c r="Z146" i="5"/>
  <c r="Z227" i="5" s="1"/>
  <c r="AE149" i="5"/>
  <c r="AE230" i="5" s="1"/>
  <c r="W149" i="5"/>
  <c r="W230" i="5" s="1"/>
  <c r="W160" i="5"/>
  <c r="W241" i="5" s="1"/>
  <c r="J160" i="5"/>
  <c r="J241" i="5" s="1"/>
  <c r="H160" i="5"/>
  <c r="I160" i="5"/>
  <c r="I241" i="5" s="1"/>
  <c r="Z160" i="5"/>
  <c r="Z241" i="5" s="1"/>
  <c r="AC160" i="5"/>
  <c r="AC241" i="5" s="1"/>
  <c r="P160" i="5"/>
  <c r="P241" i="5" s="1"/>
  <c r="Q160" i="5"/>
  <c r="Q241" i="5" s="1"/>
  <c r="AH160" i="5"/>
  <c r="AH241" i="5" s="1"/>
  <c r="L160" i="5"/>
  <c r="L241" i="5" s="1"/>
  <c r="V160" i="5"/>
  <c r="V241" i="5" s="1"/>
  <c r="X160" i="5"/>
  <c r="X241" i="5" s="1"/>
  <c r="Y160" i="5"/>
  <c r="Y241" i="5" s="1"/>
  <c r="T160" i="5"/>
  <c r="T241" i="5" s="1"/>
  <c r="AD160" i="5"/>
  <c r="AD241" i="5" s="1"/>
  <c r="AF160" i="5"/>
  <c r="AF241" i="5" s="1"/>
  <c r="AG160" i="5"/>
  <c r="AG241" i="5" s="1"/>
  <c r="U160" i="5"/>
  <c r="U241" i="5" s="1"/>
  <c r="AA160" i="5"/>
  <c r="AA241" i="5" s="1"/>
  <c r="AE160" i="5"/>
  <c r="AE241" i="5" s="1"/>
  <c r="R160" i="5"/>
  <c r="R241" i="5" s="1"/>
  <c r="F160" i="5"/>
  <c r="F241" i="5" s="1"/>
  <c r="J154" i="5"/>
  <c r="J235" i="5" s="1"/>
  <c r="R154" i="5"/>
  <c r="R235" i="5" s="1"/>
  <c r="Z154" i="5"/>
  <c r="Z235" i="5" s="1"/>
  <c r="AH154" i="5"/>
  <c r="AH235" i="5" s="1"/>
  <c r="P154" i="5"/>
  <c r="P235" i="5" s="1"/>
  <c r="K154" i="5"/>
  <c r="K235" i="5" s="1"/>
  <c r="S154" i="5"/>
  <c r="S235" i="5" s="1"/>
  <c r="AA154" i="5"/>
  <c r="AA235" i="5" s="1"/>
  <c r="L154" i="5"/>
  <c r="L235" i="5" s="1"/>
  <c r="T154" i="5"/>
  <c r="T235" i="5" s="1"/>
  <c r="AB154" i="5"/>
  <c r="AB235" i="5" s="1"/>
  <c r="E154" i="5"/>
  <c r="E235" i="5" s="1"/>
  <c r="M154" i="5"/>
  <c r="M235" i="5" s="1"/>
  <c r="U154" i="5"/>
  <c r="U235" i="5" s="1"/>
  <c r="AC154" i="5"/>
  <c r="AC235" i="5" s="1"/>
  <c r="H154" i="5"/>
  <c r="H235" i="5" s="1"/>
  <c r="I154" i="5"/>
  <c r="I235" i="5" s="1"/>
  <c r="F154" i="5"/>
  <c r="F235" i="5" s="1"/>
  <c r="N154" i="5"/>
  <c r="N235" i="5" s="1"/>
  <c r="V154" i="5"/>
  <c r="V235" i="5" s="1"/>
  <c r="AD154" i="5"/>
  <c r="AD235" i="5" s="1"/>
  <c r="Q154" i="5"/>
  <c r="Q235" i="5" s="1"/>
  <c r="G154" i="5"/>
  <c r="G235" i="5" s="1"/>
  <c r="O154" i="5"/>
  <c r="O235" i="5" s="1"/>
  <c r="W154" i="5"/>
  <c r="W235" i="5" s="1"/>
  <c r="AE154" i="5"/>
  <c r="AE235" i="5" s="1"/>
  <c r="AF154" i="5"/>
  <c r="AF235" i="5" s="1"/>
  <c r="AG154" i="5"/>
  <c r="AG235" i="5" s="1"/>
  <c r="X154" i="5"/>
  <c r="X235" i="5" s="1"/>
  <c r="Y154" i="5"/>
  <c r="Y235" i="5" s="1"/>
  <c r="J158" i="5"/>
  <c r="J239" i="5" s="1"/>
  <c r="R158" i="5"/>
  <c r="R239" i="5" s="1"/>
  <c r="Z158" i="5"/>
  <c r="Z239" i="5" s="1"/>
  <c r="AH158" i="5"/>
  <c r="AH239" i="5" s="1"/>
  <c r="AF158" i="5"/>
  <c r="AF239" i="5" s="1"/>
  <c r="K158" i="5"/>
  <c r="K239" i="5" s="1"/>
  <c r="S158" i="5"/>
  <c r="S239" i="5" s="1"/>
  <c r="AA158" i="5"/>
  <c r="AA239" i="5" s="1"/>
  <c r="Y158" i="5"/>
  <c r="Y239" i="5" s="1"/>
  <c r="L158" i="5"/>
  <c r="L239" i="5" s="1"/>
  <c r="T158" i="5"/>
  <c r="T239" i="5" s="1"/>
  <c r="AB158" i="5"/>
  <c r="AB239" i="5" s="1"/>
  <c r="AG158" i="5"/>
  <c r="AG239" i="5" s="1"/>
  <c r="E158" i="5"/>
  <c r="E239" i="5" s="1"/>
  <c r="M158" i="5"/>
  <c r="M239" i="5" s="1"/>
  <c r="U158" i="5"/>
  <c r="U239" i="5" s="1"/>
  <c r="AC158" i="5"/>
  <c r="AC239" i="5" s="1"/>
  <c r="H158" i="5"/>
  <c r="H239" i="5" s="1"/>
  <c r="Q158" i="5"/>
  <c r="Q239" i="5" s="1"/>
  <c r="F158" i="5"/>
  <c r="F239" i="5" s="1"/>
  <c r="N158" i="5"/>
  <c r="N239" i="5" s="1"/>
  <c r="V158" i="5"/>
  <c r="V239" i="5" s="1"/>
  <c r="AD158" i="5"/>
  <c r="AD239" i="5" s="1"/>
  <c r="X158" i="5"/>
  <c r="X239" i="5" s="1"/>
  <c r="G158" i="5"/>
  <c r="G239" i="5" s="1"/>
  <c r="O158" i="5"/>
  <c r="O239" i="5" s="1"/>
  <c r="W158" i="5"/>
  <c r="W239" i="5" s="1"/>
  <c r="AE158" i="5"/>
  <c r="AE239" i="5" s="1"/>
  <c r="P158" i="5"/>
  <c r="P239" i="5" s="1"/>
  <c r="I158" i="5"/>
  <c r="I239" i="5" s="1"/>
  <c r="H156" i="5"/>
  <c r="H237" i="5" s="1"/>
  <c r="P156" i="5"/>
  <c r="P237" i="5" s="1"/>
  <c r="X156" i="5"/>
  <c r="X237" i="5" s="1"/>
  <c r="AF156" i="5"/>
  <c r="AF237" i="5" s="1"/>
  <c r="F156" i="5"/>
  <c r="F237" i="5" s="1"/>
  <c r="O156" i="5"/>
  <c r="O237" i="5" s="1"/>
  <c r="I156" i="5"/>
  <c r="I237" i="5" s="1"/>
  <c r="Q156" i="5"/>
  <c r="Q237" i="5" s="1"/>
  <c r="Y156" i="5"/>
  <c r="Y237" i="5" s="1"/>
  <c r="AG156" i="5"/>
  <c r="AG237" i="5" s="1"/>
  <c r="J156" i="5"/>
  <c r="J237" i="5" s="1"/>
  <c r="R156" i="5"/>
  <c r="R237" i="5" s="1"/>
  <c r="Z156" i="5"/>
  <c r="Z237" i="5" s="1"/>
  <c r="AH156" i="5"/>
  <c r="AH237" i="5" s="1"/>
  <c r="AE156" i="5"/>
  <c r="AE237" i="5" s="1"/>
  <c r="K156" i="5"/>
  <c r="K237" i="5" s="1"/>
  <c r="S156" i="5"/>
  <c r="S237" i="5" s="1"/>
  <c r="AA156" i="5"/>
  <c r="AA237" i="5" s="1"/>
  <c r="N156" i="5"/>
  <c r="N237" i="5" s="1"/>
  <c r="L156" i="5"/>
  <c r="L237" i="5" s="1"/>
  <c r="T156" i="5"/>
  <c r="T237" i="5" s="1"/>
  <c r="AB156" i="5"/>
  <c r="AB237" i="5" s="1"/>
  <c r="AD156" i="5"/>
  <c r="AD237" i="5" s="1"/>
  <c r="E156" i="5"/>
  <c r="E237" i="5" s="1"/>
  <c r="M156" i="5"/>
  <c r="M237" i="5" s="1"/>
  <c r="U156" i="5"/>
  <c r="U237" i="5" s="1"/>
  <c r="AC156" i="5"/>
  <c r="AC237" i="5" s="1"/>
  <c r="V156" i="5"/>
  <c r="V237" i="5" s="1"/>
  <c r="G156" i="5"/>
  <c r="G237" i="5" s="1"/>
  <c r="W156" i="5"/>
  <c r="W237" i="5" s="1"/>
  <c r="H157" i="5"/>
  <c r="H238" i="5" s="1"/>
  <c r="P157" i="5"/>
  <c r="P238" i="5" s="1"/>
  <c r="X157" i="5"/>
  <c r="X238" i="5" s="1"/>
  <c r="AF157" i="5"/>
  <c r="AF238" i="5" s="1"/>
  <c r="AD157" i="5"/>
  <c r="AD238" i="5" s="1"/>
  <c r="AE157" i="5"/>
  <c r="AE238" i="5" s="1"/>
  <c r="I157" i="5"/>
  <c r="I238" i="5" s="1"/>
  <c r="Q157" i="5"/>
  <c r="Q238" i="5" s="1"/>
  <c r="Y157" i="5"/>
  <c r="Y238" i="5" s="1"/>
  <c r="AG157" i="5"/>
  <c r="AG238" i="5" s="1"/>
  <c r="J157" i="5"/>
  <c r="J238" i="5" s="1"/>
  <c r="R157" i="5"/>
  <c r="R238" i="5" s="1"/>
  <c r="Z157" i="5"/>
  <c r="Z238" i="5" s="1"/>
  <c r="AH157" i="5"/>
  <c r="AH238" i="5" s="1"/>
  <c r="G157" i="5"/>
  <c r="G238" i="5" s="1"/>
  <c r="K157" i="5"/>
  <c r="K238" i="5" s="1"/>
  <c r="S157" i="5"/>
  <c r="S238" i="5" s="1"/>
  <c r="AA157" i="5"/>
  <c r="AA238" i="5" s="1"/>
  <c r="L157" i="5"/>
  <c r="L238" i="5" s="1"/>
  <c r="T157" i="5"/>
  <c r="T238" i="5" s="1"/>
  <c r="AB157" i="5"/>
  <c r="AB238" i="5" s="1"/>
  <c r="N157" i="5"/>
  <c r="N238" i="5" s="1"/>
  <c r="O157" i="5"/>
  <c r="O238" i="5" s="1"/>
  <c r="E157" i="5"/>
  <c r="E238" i="5" s="1"/>
  <c r="M157" i="5"/>
  <c r="M238" i="5" s="1"/>
  <c r="U157" i="5"/>
  <c r="U238" i="5" s="1"/>
  <c r="AC157" i="5"/>
  <c r="AC238" i="5" s="1"/>
  <c r="F157" i="5"/>
  <c r="F238" i="5" s="1"/>
  <c r="W157" i="5"/>
  <c r="W238" i="5" s="1"/>
  <c r="V157" i="5"/>
  <c r="V238" i="5" s="1"/>
  <c r="F159" i="5"/>
  <c r="F240" i="5" s="1"/>
  <c r="N159" i="5"/>
  <c r="N240" i="5" s="1"/>
  <c r="V159" i="5"/>
  <c r="V240" i="5" s="1"/>
  <c r="AD159" i="5"/>
  <c r="AD240" i="5" s="1"/>
  <c r="AB159" i="5"/>
  <c r="AB240" i="5" s="1"/>
  <c r="G159" i="5"/>
  <c r="G240" i="5" s="1"/>
  <c r="O159" i="5"/>
  <c r="O240" i="5" s="1"/>
  <c r="W159" i="5"/>
  <c r="W240" i="5" s="1"/>
  <c r="AE159" i="5"/>
  <c r="AE240" i="5" s="1"/>
  <c r="H159" i="5"/>
  <c r="H240" i="5" s="1"/>
  <c r="P159" i="5"/>
  <c r="P240" i="5" s="1"/>
  <c r="X159" i="5"/>
  <c r="X240" i="5" s="1"/>
  <c r="AF159" i="5"/>
  <c r="AF240" i="5" s="1"/>
  <c r="L159" i="5"/>
  <c r="L240" i="5" s="1"/>
  <c r="M159" i="5"/>
  <c r="M240" i="5" s="1"/>
  <c r="I159" i="5"/>
  <c r="I240" i="5" s="1"/>
  <c r="Q159" i="5"/>
  <c r="Q240" i="5" s="1"/>
  <c r="Y159" i="5"/>
  <c r="Y240" i="5" s="1"/>
  <c r="AG159" i="5"/>
  <c r="AG240" i="5" s="1"/>
  <c r="E159" i="5"/>
  <c r="E240" i="5" s="1"/>
  <c r="J159" i="5"/>
  <c r="J240" i="5" s="1"/>
  <c r="R159" i="5"/>
  <c r="R240" i="5" s="1"/>
  <c r="Z159" i="5"/>
  <c r="Z240" i="5" s="1"/>
  <c r="AH159" i="5"/>
  <c r="AH240" i="5" s="1"/>
  <c r="AC159" i="5"/>
  <c r="AC240" i="5" s="1"/>
  <c r="K159" i="5"/>
  <c r="K240" i="5" s="1"/>
  <c r="S159" i="5"/>
  <c r="S240" i="5" s="1"/>
  <c r="AA159" i="5"/>
  <c r="AA240" i="5" s="1"/>
  <c r="T159" i="5"/>
  <c r="T240" i="5" s="1"/>
  <c r="U159" i="5"/>
  <c r="U240" i="5" s="1"/>
  <c r="H153" i="5"/>
  <c r="H234" i="5" s="1"/>
  <c r="P153" i="5"/>
  <c r="P234" i="5" s="1"/>
  <c r="X153" i="5"/>
  <c r="X234" i="5" s="1"/>
  <c r="AF153" i="5"/>
  <c r="AF234" i="5" s="1"/>
  <c r="N153" i="5"/>
  <c r="N234" i="5" s="1"/>
  <c r="I153" i="5"/>
  <c r="I234" i="5" s="1"/>
  <c r="Q153" i="5"/>
  <c r="Q234" i="5" s="1"/>
  <c r="Y153" i="5"/>
  <c r="Y234" i="5" s="1"/>
  <c r="AG153" i="5"/>
  <c r="AG234" i="5" s="1"/>
  <c r="J153" i="5"/>
  <c r="J234" i="5" s="1"/>
  <c r="R153" i="5"/>
  <c r="R234" i="5" s="1"/>
  <c r="Z153" i="5"/>
  <c r="Z234" i="5" s="1"/>
  <c r="AH153" i="5"/>
  <c r="AH234" i="5" s="1"/>
  <c r="V153" i="5"/>
  <c r="V234" i="5" s="1"/>
  <c r="K153" i="5"/>
  <c r="K234" i="5" s="1"/>
  <c r="S153" i="5"/>
  <c r="S234" i="5" s="1"/>
  <c r="AA153" i="5"/>
  <c r="AA234" i="5" s="1"/>
  <c r="W153" i="5"/>
  <c r="W234" i="5" s="1"/>
  <c r="L153" i="5"/>
  <c r="L234" i="5" s="1"/>
  <c r="T153" i="5"/>
  <c r="T234" i="5" s="1"/>
  <c r="AB153" i="5"/>
  <c r="AB234" i="5" s="1"/>
  <c r="F153" i="5"/>
  <c r="F234" i="5" s="1"/>
  <c r="G153" i="5"/>
  <c r="G234" i="5" s="1"/>
  <c r="E153" i="5"/>
  <c r="E234" i="5" s="1"/>
  <c r="M153" i="5"/>
  <c r="M234" i="5" s="1"/>
  <c r="U153" i="5"/>
  <c r="U234" i="5" s="1"/>
  <c r="AC153" i="5"/>
  <c r="AC234" i="5" s="1"/>
  <c r="AD153" i="5"/>
  <c r="AD234" i="5" s="1"/>
  <c r="O153" i="5"/>
  <c r="O234" i="5" s="1"/>
  <c r="AE153" i="5"/>
  <c r="AE234" i="5" s="1"/>
  <c r="AF150" i="5"/>
  <c r="AF231" i="5" s="1"/>
  <c r="Y150" i="5"/>
  <c r="Y231" i="5" s="1"/>
  <c r="X149" i="5"/>
  <c r="X230" i="5" s="1"/>
  <c r="AE148" i="5"/>
  <c r="AE229" i="5" s="1"/>
  <c r="AF148" i="5"/>
  <c r="AF229" i="5" s="1"/>
  <c r="U149" i="5"/>
  <c r="U230" i="5" s="1"/>
  <c r="S149" i="5"/>
  <c r="S230" i="5" s="1"/>
  <c r="N150" i="5"/>
  <c r="N231" i="5" s="1"/>
  <c r="AG150" i="5"/>
  <c r="AG231" i="5" s="1"/>
  <c r="AC149" i="5"/>
  <c r="AC230" i="5" s="1"/>
  <c r="AF149" i="5"/>
  <c r="AF230" i="5" s="1"/>
  <c r="J149" i="5"/>
  <c r="J230" i="5" s="1"/>
  <c r="J151" i="5"/>
  <c r="J232" i="5" s="1"/>
  <c r="R151" i="5"/>
  <c r="R232" i="5" s="1"/>
  <c r="Z151" i="5"/>
  <c r="Z232" i="5" s="1"/>
  <c r="AH151" i="5"/>
  <c r="AH232" i="5" s="1"/>
  <c r="K151" i="5"/>
  <c r="K232" i="5" s="1"/>
  <c r="S151" i="5"/>
  <c r="S232" i="5" s="1"/>
  <c r="AA151" i="5"/>
  <c r="AA232" i="5" s="1"/>
  <c r="AF151" i="5"/>
  <c r="AF232" i="5" s="1"/>
  <c r="I151" i="5"/>
  <c r="I232" i="5" s="1"/>
  <c r="L151" i="5"/>
  <c r="L232" i="5" s="1"/>
  <c r="T151" i="5"/>
  <c r="T232" i="5" s="1"/>
  <c r="AB151" i="5"/>
  <c r="AB232" i="5" s="1"/>
  <c r="E151" i="5"/>
  <c r="E232" i="5" s="1"/>
  <c r="M151" i="5"/>
  <c r="M232" i="5" s="1"/>
  <c r="U151" i="5"/>
  <c r="U232" i="5" s="1"/>
  <c r="AC151" i="5"/>
  <c r="AC232" i="5" s="1"/>
  <c r="Q151" i="5"/>
  <c r="Q232" i="5" s="1"/>
  <c r="F151" i="5"/>
  <c r="F232" i="5" s="1"/>
  <c r="N151" i="5"/>
  <c r="N232" i="5" s="1"/>
  <c r="V151" i="5"/>
  <c r="V232" i="5" s="1"/>
  <c r="AD151" i="5"/>
  <c r="AD232" i="5" s="1"/>
  <c r="AG151" i="5"/>
  <c r="AG232" i="5" s="1"/>
  <c r="G151" i="5"/>
  <c r="G232" i="5" s="1"/>
  <c r="O151" i="5"/>
  <c r="O232" i="5" s="1"/>
  <c r="W151" i="5"/>
  <c r="W232" i="5" s="1"/>
  <c r="AE151" i="5"/>
  <c r="AE232" i="5" s="1"/>
  <c r="Y151" i="5"/>
  <c r="Y232" i="5" s="1"/>
  <c r="H151" i="5"/>
  <c r="H232" i="5" s="1"/>
  <c r="P151" i="5"/>
  <c r="P232" i="5" s="1"/>
  <c r="X151" i="5"/>
  <c r="X232" i="5" s="1"/>
  <c r="W150" i="5"/>
  <c r="W231" i="5" s="1"/>
  <c r="AA149" i="5"/>
  <c r="AA230" i="5" s="1"/>
  <c r="V150" i="5"/>
  <c r="V231" i="5" s="1"/>
  <c r="O150" i="5"/>
  <c r="O231" i="5" s="1"/>
  <c r="N149" i="5"/>
  <c r="N230" i="5" s="1"/>
  <c r="O149" i="5"/>
  <c r="O230" i="5" s="1"/>
  <c r="N148" i="5"/>
  <c r="N229" i="5" s="1"/>
  <c r="R150" i="5"/>
  <c r="R231" i="5" s="1"/>
  <c r="Y149" i="5"/>
  <c r="Y230" i="5" s="1"/>
  <c r="Z149" i="5"/>
  <c r="Z230" i="5" s="1"/>
  <c r="I148" i="5"/>
  <c r="I229" i="5" s="1"/>
  <c r="M150" i="5"/>
  <c r="M231" i="5" s="1"/>
  <c r="AH148" i="5"/>
  <c r="AH229" i="5" s="1"/>
  <c r="V149" i="5"/>
  <c r="V230" i="5" s="1"/>
  <c r="V148" i="5"/>
  <c r="V229" i="5" s="1"/>
  <c r="Z150" i="5"/>
  <c r="Z231" i="5" s="1"/>
  <c r="AG149" i="5"/>
  <c r="AG230" i="5" s="1"/>
  <c r="AH149" i="5"/>
  <c r="AH230" i="5" s="1"/>
  <c r="U150" i="5"/>
  <c r="U231" i="5" s="1"/>
  <c r="L149" i="5"/>
  <c r="L230" i="5" s="1"/>
  <c r="AA148" i="5"/>
  <c r="AA229" i="5" s="1"/>
  <c r="H150" i="5"/>
  <c r="H231" i="5" s="1"/>
  <c r="AD149" i="5"/>
  <c r="AD230" i="5" s="1"/>
  <c r="AE150" i="5"/>
  <c r="AE231" i="5" s="1"/>
  <c r="AD148" i="5"/>
  <c r="AD229" i="5" s="1"/>
  <c r="AH150" i="5"/>
  <c r="AH231" i="5" s="1"/>
  <c r="K150" i="5"/>
  <c r="K231" i="5" s="1"/>
  <c r="H148" i="5"/>
  <c r="H229" i="5" s="1"/>
  <c r="L150" i="5"/>
  <c r="L231" i="5" s="1"/>
  <c r="Y148" i="5"/>
  <c r="Y229" i="5" s="1"/>
  <c r="AC150" i="5"/>
  <c r="AC231" i="5" s="1"/>
  <c r="T149" i="5"/>
  <c r="T230" i="5" s="1"/>
  <c r="I150" i="5"/>
  <c r="I231" i="5" s="1"/>
  <c r="J148" i="5"/>
  <c r="J229" i="5" s="1"/>
  <c r="O148" i="5"/>
  <c r="O229" i="5" s="1"/>
  <c r="S150" i="5"/>
  <c r="S231" i="5" s="1"/>
  <c r="P148" i="5"/>
  <c r="P229" i="5" s="1"/>
  <c r="T150" i="5"/>
  <c r="T231" i="5" s="1"/>
  <c r="AG148" i="5"/>
  <c r="AG229" i="5" s="1"/>
  <c r="AD150" i="5"/>
  <c r="AD231" i="5" s="1"/>
  <c r="AB149" i="5"/>
  <c r="AB230" i="5" s="1"/>
  <c r="X150" i="5"/>
  <c r="X231" i="5" s="1"/>
  <c r="M148" i="5"/>
  <c r="M229" i="5" s="1"/>
  <c r="Q150" i="5"/>
  <c r="Q231" i="5" s="1"/>
  <c r="W148" i="5"/>
  <c r="W229" i="5" s="1"/>
  <c r="AA150" i="5"/>
  <c r="AA231" i="5" s="1"/>
  <c r="X148" i="5"/>
  <c r="X229" i="5" s="1"/>
  <c r="AB150" i="5"/>
  <c r="AB231" i="5" s="1"/>
  <c r="K149" i="5"/>
  <c r="K230" i="5" s="1"/>
  <c r="J152" i="5"/>
  <c r="J233" i="5" s="1"/>
  <c r="R152" i="5"/>
  <c r="R233" i="5" s="1"/>
  <c r="Z152" i="5"/>
  <c r="Z233" i="5" s="1"/>
  <c r="AH152" i="5"/>
  <c r="AH233" i="5" s="1"/>
  <c r="Q152" i="5"/>
  <c r="Q233" i="5" s="1"/>
  <c r="K152" i="5"/>
  <c r="K233" i="5" s="1"/>
  <c r="S152" i="5"/>
  <c r="S233" i="5" s="1"/>
  <c r="AA152" i="5"/>
  <c r="AA233" i="5" s="1"/>
  <c r="AG152" i="5"/>
  <c r="AG233" i="5" s="1"/>
  <c r="L152" i="5"/>
  <c r="L233" i="5" s="1"/>
  <c r="T152" i="5"/>
  <c r="T233" i="5" s="1"/>
  <c r="AB152" i="5"/>
  <c r="AB233" i="5" s="1"/>
  <c r="I152" i="5"/>
  <c r="I233" i="5" s="1"/>
  <c r="E152" i="5"/>
  <c r="M152" i="5"/>
  <c r="M233" i="5" s="1"/>
  <c r="U152" i="5"/>
  <c r="U233" i="5" s="1"/>
  <c r="AC152" i="5"/>
  <c r="AC233" i="5" s="1"/>
  <c r="F152" i="5"/>
  <c r="N152" i="5"/>
  <c r="N233" i="5" s="1"/>
  <c r="V152" i="5"/>
  <c r="V233" i="5" s="1"/>
  <c r="AD152" i="5"/>
  <c r="AD233" i="5" s="1"/>
  <c r="Y152" i="5"/>
  <c r="Y233" i="5" s="1"/>
  <c r="G152" i="5"/>
  <c r="G233" i="5" s="1"/>
  <c r="O152" i="5"/>
  <c r="O233" i="5" s="1"/>
  <c r="W152" i="5"/>
  <c r="W233" i="5" s="1"/>
  <c r="AE152" i="5"/>
  <c r="AE233" i="5" s="1"/>
  <c r="H152" i="5"/>
  <c r="H233" i="5" s="1"/>
  <c r="P152" i="5"/>
  <c r="P233" i="5" s="1"/>
  <c r="X152" i="5"/>
  <c r="X233" i="5" s="1"/>
  <c r="AF152" i="5"/>
  <c r="AF233" i="5" s="1"/>
  <c r="AH146" i="5"/>
  <c r="AH227" i="5" s="1"/>
  <c r="L146" i="5"/>
  <c r="L227" i="5" s="1"/>
  <c r="AC146" i="5"/>
  <c r="AC227" i="5" s="1"/>
  <c r="P146" i="5"/>
  <c r="P227" i="5" s="1"/>
  <c r="AB146" i="5"/>
  <c r="AB227" i="5" s="1"/>
  <c r="O146" i="5"/>
  <c r="O227" i="5" s="1"/>
  <c r="AF146" i="5"/>
  <c r="AF227" i="5" s="1"/>
  <c r="K146" i="5"/>
  <c r="K227" i="5" s="1"/>
  <c r="W146" i="5"/>
  <c r="W227" i="5" s="1"/>
  <c r="Q146" i="5"/>
  <c r="Q227" i="5" s="1"/>
  <c r="Y146" i="5"/>
  <c r="Y227" i="5" s="1"/>
  <c r="I146" i="5"/>
  <c r="I227" i="5" s="1"/>
  <c r="AG146" i="5"/>
  <c r="AG227" i="5" s="1"/>
  <c r="N146" i="5"/>
  <c r="N227" i="5" s="1"/>
  <c r="AE146" i="5"/>
  <c r="AE227" i="5" s="1"/>
  <c r="AA146" i="5"/>
  <c r="AA227" i="5" s="1"/>
  <c r="V146" i="5"/>
  <c r="V227" i="5" s="1"/>
  <c r="AD146" i="5"/>
  <c r="AD227" i="5" s="1"/>
  <c r="F147" i="5"/>
  <c r="F228" i="5" s="1"/>
  <c r="N147" i="5"/>
  <c r="N228" i="5" s="1"/>
  <c r="V147" i="5"/>
  <c r="V228" i="5" s="1"/>
  <c r="AD147" i="5"/>
  <c r="AD228" i="5" s="1"/>
  <c r="R147" i="5"/>
  <c r="R228" i="5" s="1"/>
  <c r="K147" i="5"/>
  <c r="K228" i="5" s="1"/>
  <c r="G147" i="5"/>
  <c r="G228" i="5" s="1"/>
  <c r="O147" i="5"/>
  <c r="O228" i="5" s="1"/>
  <c r="W147" i="5"/>
  <c r="W228" i="5" s="1"/>
  <c r="AE147" i="5"/>
  <c r="AE228" i="5" s="1"/>
  <c r="S147" i="5"/>
  <c r="S228" i="5" s="1"/>
  <c r="H147" i="5"/>
  <c r="H228" i="5" s="1"/>
  <c r="P147" i="5"/>
  <c r="P228" i="5" s="1"/>
  <c r="X147" i="5"/>
  <c r="X228" i="5" s="1"/>
  <c r="AF147" i="5"/>
  <c r="AF228" i="5" s="1"/>
  <c r="I147" i="5"/>
  <c r="I228" i="5" s="1"/>
  <c r="Q147" i="5"/>
  <c r="Q228" i="5" s="1"/>
  <c r="Y147" i="5"/>
  <c r="Y228" i="5" s="1"/>
  <c r="AG147" i="5"/>
  <c r="AG228" i="5" s="1"/>
  <c r="Z147" i="5"/>
  <c r="Z228" i="5" s="1"/>
  <c r="L147" i="5"/>
  <c r="L228" i="5" s="1"/>
  <c r="T147" i="5"/>
  <c r="T228" i="5" s="1"/>
  <c r="AB147" i="5"/>
  <c r="AB228" i="5" s="1"/>
  <c r="J147" i="5"/>
  <c r="J228" i="5" s="1"/>
  <c r="E147" i="5"/>
  <c r="E228" i="5" s="1"/>
  <c r="M147" i="5"/>
  <c r="M228" i="5" s="1"/>
  <c r="U147" i="5"/>
  <c r="U228" i="5" s="1"/>
  <c r="AC147" i="5"/>
  <c r="AC228" i="5" s="1"/>
  <c r="AH147" i="5"/>
  <c r="AH228" i="5" s="1"/>
  <c r="AA147" i="5"/>
  <c r="AA228" i="5" s="1"/>
  <c r="L143" i="5"/>
  <c r="L224" i="5" s="1"/>
  <c r="T143" i="5"/>
  <c r="T224" i="5" s="1"/>
  <c r="AB143" i="5"/>
  <c r="AB224" i="5" s="1"/>
  <c r="E143" i="5"/>
  <c r="E224" i="5" s="1"/>
  <c r="M143" i="5"/>
  <c r="M224" i="5" s="1"/>
  <c r="U143" i="5"/>
  <c r="U224" i="5" s="1"/>
  <c r="AC143" i="5"/>
  <c r="AC224" i="5" s="1"/>
  <c r="AA143" i="5"/>
  <c r="AA224" i="5" s="1"/>
  <c r="F143" i="5"/>
  <c r="F224" i="5" s="1"/>
  <c r="N143" i="5"/>
  <c r="N224" i="5" s="1"/>
  <c r="V143" i="5"/>
  <c r="V224" i="5" s="1"/>
  <c r="AD143" i="5"/>
  <c r="AD224" i="5" s="1"/>
  <c r="G143" i="5"/>
  <c r="G224" i="5" s="1"/>
  <c r="O143" i="5"/>
  <c r="O224" i="5" s="1"/>
  <c r="W143" i="5"/>
  <c r="W224" i="5" s="1"/>
  <c r="AE143" i="5"/>
  <c r="AE224" i="5" s="1"/>
  <c r="H143" i="5"/>
  <c r="H224" i="5" s="1"/>
  <c r="P143" i="5"/>
  <c r="P224" i="5" s="1"/>
  <c r="X143" i="5"/>
  <c r="X224" i="5" s="1"/>
  <c r="AF143" i="5"/>
  <c r="AF224" i="5" s="1"/>
  <c r="S143" i="5"/>
  <c r="S224" i="5" s="1"/>
  <c r="I143" i="5"/>
  <c r="I224" i="5" s="1"/>
  <c r="Q143" i="5"/>
  <c r="Q224" i="5" s="1"/>
  <c r="Y143" i="5"/>
  <c r="Y224" i="5" s="1"/>
  <c r="AG143" i="5"/>
  <c r="AG224" i="5" s="1"/>
  <c r="K143" i="5"/>
  <c r="K224" i="5" s="1"/>
  <c r="J143" i="5"/>
  <c r="J224" i="5" s="1"/>
  <c r="R143" i="5"/>
  <c r="R224" i="5" s="1"/>
  <c r="Z143" i="5"/>
  <c r="Z224" i="5" s="1"/>
  <c r="AH143" i="5"/>
  <c r="AH224" i="5" s="1"/>
  <c r="V141" i="5"/>
  <c r="V222" i="5" s="1"/>
  <c r="AB141" i="5"/>
  <c r="AB222" i="5" s="1"/>
  <c r="H141" i="5"/>
  <c r="H222" i="5" s="1"/>
  <c r="N141" i="5"/>
  <c r="N222" i="5" s="1"/>
  <c r="T141" i="5"/>
  <c r="T222" i="5" s="1"/>
  <c r="R141" i="5"/>
  <c r="R222" i="5" s="1"/>
  <c r="G140" i="5"/>
  <c r="G221" i="5" s="1"/>
  <c r="O140" i="5"/>
  <c r="O221" i="5" s="1"/>
  <c r="W140" i="5"/>
  <c r="W221" i="5" s="1"/>
  <c r="AE140" i="5"/>
  <c r="AE221" i="5" s="1"/>
  <c r="H140" i="5"/>
  <c r="H221" i="5" s="1"/>
  <c r="P140" i="5"/>
  <c r="P221" i="5" s="1"/>
  <c r="X140" i="5"/>
  <c r="X221" i="5" s="1"/>
  <c r="AF140" i="5"/>
  <c r="AF221" i="5" s="1"/>
  <c r="V140" i="5"/>
  <c r="V221" i="5" s="1"/>
  <c r="I140" i="5"/>
  <c r="I221" i="5" s="1"/>
  <c r="Q140" i="5"/>
  <c r="Q221" i="5" s="1"/>
  <c r="Y140" i="5"/>
  <c r="Y221" i="5" s="1"/>
  <c r="AG140" i="5"/>
  <c r="AG221" i="5" s="1"/>
  <c r="J140" i="5"/>
  <c r="J221" i="5" s="1"/>
  <c r="R140" i="5"/>
  <c r="R221" i="5" s="1"/>
  <c r="Z140" i="5"/>
  <c r="Z221" i="5" s="1"/>
  <c r="AH140" i="5"/>
  <c r="AH221" i="5" s="1"/>
  <c r="F140" i="5"/>
  <c r="F221" i="5" s="1"/>
  <c r="K140" i="5"/>
  <c r="K221" i="5" s="1"/>
  <c r="S140" i="5"/>
  <c r="S221" i="5" s="1"/>
  <c r="AA140" i="5"/>
  <c r="AA221" i="5" s="1"/>
  <c r="AD140" i="5"/>
  <c r="AD221" i="5" s="1"/>
  <c r="L140" i="5"/>
  <c r="L221" i="5" s="1"/>
  <c r="T140" i="5"/>
  <c r="T221" i="5" s="1"/>
  <c r="AB140" i="5"/>
  <c r="AB221" i="5" s="1"/>
  <c r="N140" i="5"/>
  <c r="N221" i="5" s="1"/>
  <c r="E140" i="5"/>
  <c r="E221" i="5" s="1"/>
  <c r="M140" i="5"/>
  <c r="M221" i="5" s="1"/>
  <c r="U140" i="5"/>
  <c r="U221" i="5" s="1"/>
  <c r="AC140" i="5"/>
  <c r="AC221" i="5" s="1"/>
  <c r="AE141" i="5"/>
  <c r="AE222" i="5" s="1"/>
  <c r="F141" i="5"/>
  <c r="F222" i="5" s="1"/>
  <c r="L141" i="5"/>
  <c r="L222" i="5" s="1"/>
  <c r="J141" i="5"/>
  <c r="J222" i="5" s="1"/>
  <c r="W141" i="5"/>
  <c r="W222" i="5" s="1"/>
  <c r="AC141" i="5"/>
  <c r="AC222" i="5" s="1"/>
  <c r="AA141" i="5"/>
  <c r="AA222" i="5" s="1"/>
  <c r="AG141" i="5"/>
  <c r="AG222" i="5" s="1"/>
  <c r="O141" i="5"/>
  <c r="O222" i="5" s="1"/>
  <c r="U141" i="5"/>
  <c r="U222" i="5" s="1"/>
  <c r="S141" i="5"/>
  <c r="S222" i="5" s="1"/>
  <c r="Y141" i="5"/>
  <c r="Y222" i="5" s="1"/>
  <c r="F144" i="5"/>
  <c r="F225" i="5" s="1"/>
  <c r="N144" i="5"/>
  <c r="N225" i="5" s="1"/>
  <c r="V144" i="5"/>
  <c r="V225" i="5" s="1"/>
  <c r="AD144" i="5"/>
  <c r="AD225" i="5" s="1"/>
  <c r="G144" i="5"/>
  <c r="G225" i="5" s="1"/>
  <c r="O144" i="5"/>
  <c r="O225" i="5" s="1"/>
  <c r="W144" i="5"/>
  <c r="W225" i="5" s="1"/>
  <c r="AE144" i="5"/>
  <c r="AE225" i="5" s="1"/>
  <c r="AC144" i="5"/>
  <c r="AC225" i="5" s="1"/>
  <c r="H144" i="5"/>
  <c r="H225" i="5" s="1"/>
  <c r="P144" i="5"/>
  <c r="P225" i="5" s="1"/>
  <c r="X144" i="5"/>
  <c r="X225" i="5" s="1"/>
  <c r="AF144" i="5"/>
  <c r="AF225" i="5" s="1"/>
  <c r="I144" i="5"/>
  <c r="I225" i="5" s="1"/>
  <c r="Q144" i="5"/>
  <c r="Q225" i="5" s="1"/>
  <c r="Y144" i="5"/>
  <c r="Y225" i="5" s="1"/>
  <c r="AG144" i="5"/>
  <c r="AG225" i="5" s="1"/>
  <c r="E144" i="5"/>
  <c r="E225" i="5" s="1"/>
  <c r="J144" i="5"/>
  <c r="J225" i="5" s="1"/>
  <c r="R144" i="5"/>
  <c r="R225" i="5" s="1"/>
  <c r="Z144" i="5"/>
  <c r="Z225" i="5" s="1"/>
  <c r="AH144" i="5"/>
  <c r="AH225" i="5" s="1"/>
  <c r="U144" i="5"/>
  <c r="U225" i="5" s="1"/>
  <c r="K144" i="5"/>
  <c r="K225" i="5" s="1"/>
  <c r="S144" i="5"/>
  <c r="S225" i="5" s="1"/>
  <c r="AA144" i="5"/>
  <c r="AA225" i="5" s="1"/>
  <c r="L144" i="5"/>
  <c r="L225" i="5" s="1"/>
  <c r="T144" i="5"/>
  <c r="T225" i="5" s="1"/>
  <c r="AB144" i="5"/>
  <c r="AB225" i="5" s="1"/>
  <c r="M144" i="5"/>
  <c r="M225" i="5" s="1"/>
  <c r="G141" i="5"/>
  <c r="G222" i="5" s="1"/>
  <c r="M141" i="5"/>
  <c r="M222" i="5" s="1"/>
  <c r="K141" i="5"/>
  <c r="K222" i="5" s="1"/>
  <c r="Q141" i="5"/>
  <c r="Q222" i="5" s="1"/>
  <c r="AF141" i="5"/>
  <c r="AF222" i="5" s="1"/>
  <c r="X141" i="5"/>
  <c r="X222" i="5" s="1"/>
  <c r="I141" i="5"/>
  <c r="I222" i="5" s="1"/>
  <c r="J142" i="5"/>
  <c r="J223" i="5" s="1"/>
  <c r="R142" i="5"/>
  <c r="R223" i="5" s="1"/>
  <c r="Z142" i="5"/>
  <c r="Z223" i="5" s="1"/>
  <c r="AH142" i="5"/>
  <c r="AH223" i="5" s="1"/>
  <c r="K142" i="5"/>
  <c r="K223" i="5" s="1"/>
  <c r="S142" i="5"/>
  <c r="S223" i="5" s="1"/>
  <c r="AA142" i="5"/>
  <c r="AA223" i="5" s="1"/>
  <c r="Y142" i="5"/>
  <c r="Y223" i="5" s="1"/>
  <c r="L142" i="5"/>
  <c r="L223" i="5" s="1"/>
  <c r="T142" i="5"/>
  <c r="T223" i="5" s="1"/>
  <c r="AB142" i="5"/>
  <c r="AB223" i="5" s="1"/>
  <c r="E142" i="5"/>
  <c r="E223" i="5" s="1"/>
  <c r="M142" i="5"/>
  <c r="M223" i="5" s="1"/>
  <c r="U142" i="5"/>
  <c r="U223" i="5" s="1"/>
  <c r="AC142" i="5"/>
  <c r="AC223" i="5" s="1"/>
  <c r="I142" i="5"/>
  <c r="I223" i="5" s="1"/>
  <c r="F142" i="5"/>
  <c r="F223" i="5" s="1"/>
  <c r="N142" i="5"/>
  <c r="N223" i="5" s="1"/>
  <c r="V142" i="5"/>
  <c r="V223" i="5" s="1"/>
  <c r="AD142" i="5"/>
  <c r="AD223" i="5" s="1"/>
  <c r="Q142" i="5"/>
  <c r="Q223" i="5" s="1"/>
  <c r="G142" i="5"/>
  <c r="G223" i="5" s="1"/>
  <c r="O142" i="5"/>
  <c r="O223" i="5" s="1"/>
  <c r="W142" i="5"/>
  <c r="W223" i="5" s="1"/>
  <c r="AE142" i="5"/>
  <c r="AE223" i="5" s="1"/>
  <c r="H142" i="5"/>
  <c r="H223" i="5" s="1"/>
  <c r="P142" i="5"/>
  <c r="P223" i="5" s="1"/>
  <c r="X142" i="5"/>
  <c r="X223" i="5" s="1"/>
  <c r="AF142" i="5"/>
  <c r="AF223" i="5" s="1"/>
  <c r="AG142" i="5"/>
  <c r="AG223" i="5" s="1"/>
  <c r="E139" i="5"/>
  <c r="E220" i="5" s="1"/>
  <c r="M139" i="5"/>
  <c r="U139" i="5"/>
  <c r="AC139" i="5"/>
  <c r="F139" i="5"/>
  <c r="F220" i="5" s="1"/>
  <c r="N139" i="5"/>
  <c r="V139" i="5"/>
  <c r="AD139" i="5"/>
  <c r="AB139" i="5"/>
  <c r="G139" i="5"/>
  <c r="O139" i="5"/>
  <c r="W139" i="5"/>
  <c r="AE139" i="5"/>
  <c r="H139" i="5"/>
  <c r="P139" i="5"/>
  <c r="X139" i="5"/>
  <c r="AF139" i="5"/>
  <c r="I139" i="5"/>
  <c r="Q139" i="5"/>
  <c r="Y139" i="5"/>
  <c r="AG139" i="5"/>
  <c r="T139" i="5"/>
  <c r="J139" i="5"/>
  <c r="R139" i="5"/>
  <c r="Z139" i="5"/>
  <c r="AH139" i="5"/>
  <c r="K139" i="5"/>
  <c r="S139" i="5"/>
  <c r="AA139" i="5"/>
  <c r="L139" i="5"/>
  <c r="AD141" i="5"/>
  <c r="AD222" i="5" s="1"/>
  <c r="P141" i="5"/>
  <c r="P222" i="5" s="1"/>
  <c r="AH145" i="5"/>
  <c r="AH226" i="5" s="1"/>
  <c r="P145" i="5"/>
  <c r="P226" i="5" s="1"/>
  <c r="N145" i="5"/>
  <c r="N226" i="5" s="1"/>
  <c r="T145" i="5"/>
  <c r="T226" i="5" s="1"/>
  <c r="Z145" i="5"/>
  <c r="Z226" i="5" s="1"/>
  <c r="AB145" i="5"/>
  <c r="AB226" i="5" s="1"/>
  <c r="H145" i="5"/>
  <c r="H226" i="5" s="1"/>
  <c r="F145" i="5"/>
  <c r="F226" i="5" s="1"/>
  <c r="L145" i="5"/>
  <c r="L226" i="5" s="1"/>
  <c r="R145" i="5"/>
  <c r="R226" i="5" s="1"/>
  <c r="AE145" i="5"/>
  <c r="AE226" i="5" s="1"/>
  <c r="Y145" i="5"/>
  <c r="Y226" i="5" s="1"/>
  <c r="AG145" i="5"/>
  <c r="AG226" i="5" s="1"/>
  <c r="J145" i="5"/>
  <c r="J226" i="5" s="1"/>
  <c r="W145" i="5"/>
  <c r="W226" i="5" s="1"/>
  <c r="AC145" i="5"/>
  <c r="AC226" i="5" s="1"/>
  <c r="AA145" i="5"/>
  <c r="AA226" i="5" s="1"/>
  <c r="V145" i="5"/>
  <c r="V226" i="5" s="1"/>
  <c r="O145" i="5"/>
  <c r="O226" i="5" s="1"/>
  <c r="U145" i="5"/>
  <c r="U226" i="5" s="1"/>
  <c r="S145" i="5"/>
  <c r="S226" i="5" s="1"/>
  <c r="X145" i="5"/>
  <c r="X226" i="5" s="1"/>
  <c r="Q145" i="5"/>
  <c r="Q226" i="5" s="1"/>
  <c r="G145" i="5"/>
  <c r="G226" i="5" s="1"/>
  <c r="M145" i="5"/>
  <c r="M226" i="5" s="1"/>
  <c r="K145" i="5"/>
  <c r="K226" i="5" s="1"/>
  <c r="AF145" i="5"/>
  <c r="AF226" i="5" s="1"/>
  <c r="AD145" i="5"/>
  <c r="AD226" i="5" s="1"/>
  <c r="I136" i="5"/>
  <c r="I217" i="5" s="1"/>
  <c r="Q136" i="5"/>
  <c r="Q217" i="5" s="1"/>
  <c r="Y136" i="5"/>
  <c r="Y217" i="5" s="1"/>
  <c r="AG136" i="5"/>
  <c r="AG217" i="5" s="1"/>
  <c r="J136" i="5"/>
  <c r="J217" i="5" s="1"/>
  <c r="R136" i="5"/>
  <c r="R217" i="5" s="1"/>
  <c r="Z136" i="5"/>
  <c r="Z217" i="5" s="1"/>
  <c r="AH136" i="5"/>
  <c r="AH217" i="5" s="1"/>
  <c r="K136" i="5"/>
  <c r="K217" i="5" s="1"/>
  <c r="S136" i="5"/>
  <c r="S217" i="5" s="1"/>
  <c r="AA136" i="5"/>
  <c r="AA217" i="5" s="1"/>
  <c r="L136" i="5"/>
  <c r="L217" i="5" s="1"/>
  <c r="T136" i="5"/>
  <c r="T217" i="5" s="1"/>
  <c r="AB136" i="5"/>
  <c r="AB217" i="5" s="1"/>
  <c r="E136" i="5"/>
  <c r="E217" i="5" s="1"/>
  <c r="M136" i="5"/>
  <c r="M217" i="5" s="1"/>
  <c r="U136" i="5"/>
  <c r="U217" i="5" s="1"/>
  <c r="AC136" i="5"/>
  <c r="AC217" i="5" s="1"/>
  <c r="F136" i="5"/>
  <c r="F217" i="5" s="1"/>
  <c r="N136" i="5"/>
  <c r="N217" i="5" s="1"/>
  <c r="V136" i="5"/>
  <c r="V217" i="5" s="1"/>
  <c r="G136" i="5"/>
  <c r="G217" i="5" s="1"/>
  <c r="O136" i="5"/>
  <c r="O217" i="5" s="1"/>
  <c r="W136" i="5"/>
  <c r="W217" i="5" s="1"/>
  <c r="AE136" i="5"/>
  <c r="AE217" i="5" s="1"/>
  <c r="AD136" i="5"/>
  <c r="AD217" i="5" s="1"/>
  <c r="H136" i="5"/>
  <c r="H217" i="5" s="1"/>
  <c r="P136" i="5"/>
  <c r="P217" i="5" s="1"/>
  <c r="X136" i="5"/>
  <c r="X217" i="5" s="1"/>
  <c r="AF136" i="5"/>
  <c r="AF217" i="5" s="1"/>
  <c r="E137" i="5"/>
  <c r="E218" i="5" s="1"/>
  <c r="M137" i="5"/>
  <c r="M218" i="5" s="1"/>
  <c r="U137" i="5"/>
  <c r="U218" i="5" s="1"/>
  <c r="AC137" i="5"/>
  <c r="AC218" i="5" s="1"/>
  <c r="T137" i="5"/>
  <c r="T218" i="5" s="1"/>
  <c r="F137" i="5"/>
  <c r="F218" i="5" s="1"/>
  <c r="N137" i="5"/>
  <c r="N218" i="5" s="1"/>
  <c r="V137" i="5"/>
  <c r="V218" i="5" s="1"/>
  <c r="AD137" i="5"/>
  <c r="AD218" i="5" s="1"/>
  <c r="G137" i="5"/>
  <c r="G218" i="5" s="1"/>
  <c r="O137" i="5"/>
  <c r="O218" i="5" s="1"/>
  <c r="W137" i="5"/>
  <c r="W218" i="5" s="1"/>
  <c r="AE137" i="5"/>
  <c r="AE218" i="5" s="1"/>
  <c r="AB137" i="5"/>
  <c r="AB218" i="5" s="1"/>
  <c r="H137" i="5"/>
  <c r="H218" i="5" s="1"/>
  <c r="P137" i="5"/>
  <c r="P218" i="5" s="1"/>
  <c r="X137" i="5"/>
  <c r="X218" i="5" s="1"/>
  <c r="AF137" i="5"/>
  <c r="AF218" i="5" s="1"/>
  <c r="I137" i="5"/>
  <c r="I218" i="5" s="1"/>
  <c r="Q137" i="5"/>
  <c r="Q218" i="5" s="1"/>
  <c r="Y137" i="5"/>
  <c r="Y218" i="5" s="1"/>
  <c r="AG137" i="5"/>
  <c r="AG218" i="5" s="1"/>
  <c r="L137" i="5"/>
  <c r="L218" i="5" s="1"/>
  <c r="J137" i="5"/>
  <c r="J218" i="5" s="1"/>
  <c r="R137" i="5"/>
  <c r="R218" i="5" s="1"/>
  <c r="Z137" i="5"/>
  <c r="Z218" i="5" s="1"/>
  <c r="AH137" i="5"/>
  <c r="AH218" i="5" s="1"/>
  <c r="K137" i="5"/>
  <c r="K218" i="5" s="1"/>
  <c r="S137" i="5"/>
  <c r="S218" i="5" s="1"/>
  <c r="AA137" i="5"/>
  <c r="AA218" i="5" s="1"/>
  <c r="AC135" i="5"/>
  <c r="AC216" i="5" s="1"/>
  <c r="P135" i="5"/>
  <c r="P216" i="5" s="1"/>
  <c r="I135" i="5"/>
  <c r="I216" i="5" s="1"/>
  <c r="J135" i="5"/>
  <c r="J216" i="5" s="1"/>
  <c r="T135" i="5"/>
  <c r="T216" i="5" s="1"/>
  <c r="X135" i="5"/>
  <c r="X216" i="5" s="1"/>
  <c r="O135" i="5"/>
  <c r="O216" i="5" s="1"/>
  <c r="AF135" i="5"/>
  <c r="AF216" i="5" s="1"/>
  <c r="Y135" i="5"/>
  <c r="Y216" i="5" s="1"/>
  <c r="Z135" i="5"/>
  <c r="Z216" i="5" s="1"/>
  <c r="S135" i="5"/>
  <c r="S216" i="5" s="1"/>
  <c r="U135" i="5"/>
  <c r="U216" i="5" s="1"/>
  <c r="L135" i="5"/>
  <c r="L216" i="5" s="1"/>
  <c r="Q135" i="5"/>
  <c r="Q216" i="5" s="1"/>
  <c r="F135" i="5"/>
  <c r="F216" i="5" s="1"/>
  <c r="W135" i="5"/>
  <c r="W216" i="5" s="1"/>
  <c r="AG135" i="5"/>
  <c r="AG216" i="5" s="1"/>
  <c r="AH135" i="5"/>
  <c r="AH216" i="5" s="1"/>
  <c r="N135" i="5"/>
  <c r="N216" i="5" s="1"/>
  <c r="AE135" i="5"/>
  <c r="AE216" i="5" s="1"/>
  <c r="M135" i="5"/>
  <c r="M216" i="5" s="1"/>
  <c r="J132" i="5"/>
  <c r="J213" i="5" s="1"/>
  <c r="R132" i="5"/>
  <c r="R213" i="5" s="1"/>
  <c r="Z132" i="5"/>
  <c r="Z213" i="5" s="1"/>
  <c r="AH132" i="5"/>
  <c r="AH213" i="5" s="1"/>
  <c r="K132" i="5"/>
  <c r="K213" i="5" s="1"/>
  <c r="S132" i="5"/>
  <c r="S213" i="5" s="1"/>
  <c r="AA132" i="5"/>
  <c r="AA213" i="5" s="1"/>
  <c r="L132" i="5"/>
  <c r="L213" i="5" s="1"/>
  <c r="T132" i="5"/>
  <c r="T213" i="5" s="1"/>
  <c r="AB132" i="5"/>
  <c r="AB213" i="5" s="1"/>
  <c r="M132" i="5"/>
  <c r="M213" i="5" s="1"/>
  <c r="U132" i="5"/>
  <c r="U213" i="5" s="1"/>
  <c r="AC132" i="5"/>
  <c r="AC213" i="5" s="1"/>
  <c r="F132" i="5"/>
  <c r="F213" i="5" s="1"/>
  <c r="N132" i="5"/>
  <c r="N213" i="5" s="1"/>
  <c r="V132" i="5"/>
  <c r="V213" i="5" s="1"/>
  <c r="AD132" i="5"/>
  <c r="AD213" i="5" s="1"/>
  <c r="Q132" i="5"/>
  <c r="Q213" i="5" s="1"/>
  <c r="G132" i="5"/>
  <c r="G213" i="5" s="1"/>
  <c r="O132" i="5"/>
  <c r="O213" i="5" s="1"/>
  <c r="W132" i="5"/>
  <c r="W213" i="5" s="1"/>
  <c r="AE132" i="5"/>
  <c r="AE213" i="5" s="1"/>
  <c r="I132" i="5"/>
  <c r="I213" i="5" s="1"/>
  <c r="AG132" i="5"/>
  <c r="AG213" i="5" s="1"/>
  <c r="H132" i="5"/>
  <c r="H213" i="5" s="1"/>
  <c r="P132" i="5"/>
  <c r="P213" i="5" s="1"/>
  <c r="X132" i="5"/>
  <c r="X213" i="5" s="1"/>
  <c r="AF132" i="5"/>
  <c r="AF213" i="5" s="1"/>
  <c r="Y132" i="5"/>
  <c r="Y213" i="5" s="1"/>
  <c r="J133" i="5"/>
  <c r="J214" i="5" s="1"/>
  <c r="M133" i="5"/>
  <c r="M214" i="5" s="1"/>
  <c r="I131" i="5"/>
  <c r="I212" i="5" s="1"/>
  <c r="W131" i="5"/>
  <c r="W212" i="5" s="1"/>
  <c r="J131" i="5"/>
  <c r="J212" i="5" s="1"/>
  <c r="AB131" i="5"/>
  <c r="AB212" i="5" s="1"/>
  <c r="N131" i="5"/>
  <c r="N212" i="5" s="1"/>
  <c r="Z131" i="5"/>
  <c r="Z212" i="5" s="1"/>
  <c r="AE131" i="5"/>
  <c r="AE212" i="5" s="1"/>
  <c r="AA131" i="5"/>
  <c r="AA212" i="5" s="1"/>
  <c r="R131" i="5"/>
  <c r="R212" i="5" s="1"/>
  <c r="V131" i="5"/>
  <c r="V212" i="5" s="1"/>
  <c r="K131" i="5"/>
  <c r="K212" i="5" s="1"/>
  <c r="Q131" i="5"/>
  <c r="Q212" i="5" s="1"/>
  <c r="AH131" i="5"/>
  <c r="AH212" i="5" s="1"/>
  <c r="M131" i="5"/>
  <c r="M212" i="5" s="1"/>
  <c r="H131" i="5"/>
  <c r="H212" i="5" s="1"/>
  <c r="Y131" i="5"/>
  <c r="Y212" i="5" s="1"/>
  <c r="U131" i="5"/>
  <c r="U212" i="5" s="1"/>
  <c r="P131" i="5"/>
  <c r="P212" i="5" s="1"/>
  <c r="AG131" i="5"/>
  <c r="AG212" i="5" s="1"/>
  <c r="AC131" i="5"/>
  <c r="AC212" i="5" s="1"/>
  <c r="G131" i="5"/>
  <c r="G212" i="5" s="1"/>
  <c r="X131" i="5"/>
  <c r="X212" i="5" s="1"/>
  <c r="L131" i="5"/>
  <c r="L212" i="5" s="1"/>
  <c r="O131" i="5"/>
  <c r="O212" i="5" s="1"/>
  <c r="AF131" i="5"/>
  <c r="AF212" i="5" s="1"/>
  <c r="S131" i="5"/>
  <c r="S212" i="5" s="1"/>
  <c r="T131" i="5"/>
  <c r="T212" i="5" s="1"/>
  <c r="U130" i="5"/>
  <c r="U211" i="5" s="1"/>
  <c r="I130" i="5"/>
  <c r="I211" i="5" s="1"/>
  <c r="AC130" i="5"/>
  <c r="AC211" i="5" s="1"/>
  <c r="Q130" i="5"/>
  <c r="Q211" i="5" s="1"/>
  <c r="L130" i="5"/>
  <c r="L211" i="5" s="1"/>
  <c r="Y130" i="5"/>
  <c r="Y211" i="5" s="1"/>
  <c r="K130" i="5"/>
  <c r="K211" i="5" s="1"/>
  <c r="T130" i="5"/>
  <c r="T211" i="5" s="1"/>
  <c r="O130" i="5"/>
  <c r="O211" i="5" s="1"/>
  <c r="W130" i="5"/>
  <c r="W211" i="5" s="1"/>
  <c r="G130" i="5"/>
  <c r="G211" i="5" s="1"/>
  <c r="AE130" i="5"/>
  <c r="AE211" i="5" s="1"/>
  <c r="AG130" i="5"/>
  <c r="AG211" i="5" s="1"/>
  <c r="S130" i="5"/>
  <c r="S211" i="5" s="1"/>
  <c r="AB130" i="5"/>
  <c r="AB211" i="5" s="1"/>
  <c r="F130" i="5"/>
  <c r="F211" i="5" s="1"/>
  <c r="N130" i="5"/>
  <c r="N211" i="5" s="1"/>
  <c r="J130" i="5"/>
  <c r="J211" i="5" s="1"/>
  <c r="AA130" i="5"/>
  <c r="AA211" i="5" s="1"/>
  <c r="X130" i="5"/>
  <c r="X211" i="5" s="1"/>
  <c r="R130" i="5"/>
  <c r="R211" i="5" s="1"/>
  <c r="V130" i="5"/>
  <c r="V211" i="5" s="1"/>
  <c r="AF130" i="5"/>
  <c r="AF211" i="5" s="1"/>
  <c r="Z130" i="5"/>
  <c r="Z211" i="5" s="1"/>
  <c r="M130" i="5"/>
  <c r="M211" i="5" s="1"/>
  <c r="AD130" i="5"/>
  <c r="AD211" i="5" s="1"/>
  <c r="T129" i="5"/>
  <c r="T210" i="5" s="1"/>
  <c r="K129" i="5"/>
  <c r="K210" i="5" s="1"/>
  <c r="G129" i="5"/>
  <c r="G210" i="5" s="1"/>
  <c r="W129" i="5"/>
  <c r="W210" i="5" s="1"/>
  <c r="H129" i="5"/>
  <c r="H210" i="5" s="1"/>
  <c r="X129" i="5"/>
  <c r="X210" i="5" s="1"/>
  <c r="Q129" i="5"/>
  <c r="Q210" i="5" s="1"/>
  <c r="Y129" i="5"/>
  <c r="Y210" i="5" s="1"/>
  <c r="O129" i="5"/>
  <c r="O210" i="5" s="1"/>
  <c r="P129" i="5"/>
  <c r="P210" i="5" s="1"/>
  <c r="I129" i="5"/>
  <c r="I210" i="5" s="1"/>
  <c r="J129" i="5"/>
  <c r="J210" i="5" s="1"/>
  <c r="AA129" i="5"/>
  <c r="AA210" i="5" s="1"/>
  <c r="M129" i="5"/>
  <c r="M210" i="5" s="1"/>
  <c r="R129" i="5"/>
  <c r="R210" i="5" s="1"/>
  <c r="F129" i="5"/>
  <c r="F210" i="5" s="1"/>
  <c r="U129" i="5"/>
  <c r="U210" i="5" s="1"/>
  <c r="Z129" i="5"/>
  <c r="Z210" i="5" s="1"/>
  <c r="L129" i="5"/>
  <c r="L210" i="5" s="1"/>
  <c r="L128" i="5"/>
  <c r="L209" i="5" s="1"/>
  <c r="T128" i="5"/>
  <c r="T209" i="5" s="1"/>
  <c r="AB128" i="5"/>
  <c r="AB209" i="5" s="1"/>
  <c r="E128" i="5"/>
  <c r="E209" i="5" s="1"/>
  <c r="M128" i="5"/>
  <c r="M209" i="5" s="1"/>
  <c r="U128" i="5"/>
  <c r="U209" i="5" s="1"/>
  <c r="AC128" i="5"/>
  <c r="AC209" i="5" s="1"/>
  <c r="S128" i="5"/>
  <c r="S209" i="5" s="1"/>
  <c r="F128" i="5"/>
  <c r="F209" i="5" s="1"/>
  <c r="N128" i="5"/>
  <c r="N209" i="5" s="1"/>
  <c r="V128" i="5"/>
  <c r="V209" i="5" s="1"/>
  <c r="AD128" i="5"/>
  <c r="AD209" i="5" s="1"/>
  <c r="G128" i="5"/>
  <c r="G209" i="5" s="1"/>
  <c r="O128" i="5"/>
  <c r="O209" i="5" s="1"/>
  <c r="W128" i="5"/>
  <c r="W209" i="5" s="1"/>
  <c r="AE128" i="5"/>
  <c r="AE209" i="5" s="1"/>
  <c r="K128" i="5"/>
  <c r="K209" i="5" s="1"/>
  <c r="H128" i="5"/>
  <c r="H209" i="5" s="1"/>
  <c r="P128" i="5"/>
  <c r="P209" i="5" s="1"/>
  <c r="X128" i="5"/>
  <c r="X209" i="5" s="1"/>
  <c r="AF128" i="5"/>
  <c r="AF209" i="5" s="1"/>
  <c r="I128" i="5"/>
  <c r="I209" i="5" s="1"/>
  <c r="Q128" i="5"/>
  <c r="Q209" i="5" s="1"/>
  <c r="Y128" i="5"/>
  <c r="Y209" i="5" s="1"/>
  <c r="AG128" i="5"/>
  <c r="AG209" i="5" s="1"/>
  <c r="AA128" i="5"/>
  <c r="AA209" i="5" s="1"/>
  <c r="J128" i="5"/>
  <c r="J209" i="5" s="1"/>
  <c r="R128" i="5"/>
  <c r="R209" i="5" s="1"/>
  <c r="Z128" i="5"/>
  <c r="Z209" i="5" s="1"/>
  <c r="AH128" i="5"/>
  <c r="AH209" i="5" s="1"/>
  <c r="K127" i="5"/>
  <c r="K208" i="5" s="1"/>
  <c r="S127" i="5"/>
  <c r="S208" i="5" s="1"/>
  <c r="AA127" i="5"/>
  <c r="AA208" i="5" s="1"/>
  <c r="L127" i="5"/>
  <c r="L208" i="5" s="1"/>
  <c r="T127" i="5"/>
  <c r="T208" i="5" s="1"/>
  <c r="AB127" i="5"/>
  <c r="AB208" i="5" s="1"/>
  <c r="Z127" i="5"/>
  <c r="Z208" i="5" s="1"/>
  <c r="E127" i="5"/>
  <c r="E208" i="5" s="1"/>
  <c r="M127" i="5"/>
  <c r="M208" i="5" s="1"/>
  <c r="U127" i="5"/>
  <c r="U208" i="5" s="1"/>
  <c r="AC127" i="5"/>
  <c r="AC208" i="5" s="1"/>
  <c r="F127" i="5"/>
  <c r="F208" i="5" s="1"/>
  <c r="N127" i="5"/>
  <c r="N208" i="5" s="1"/>
  <c r="V127" i="5"/>
  <c r="V208" i="5" s="1"/>
  <c r="AD127" i="5"/>
  <c r="AD208" i="5" s="1"/>
  <c r="AH127" i="5"/>
  <c r="AH208" i="5" s="1"/>
  <c r="G127" i="5"/>
  <c r="G208" i="5" s="1"/>
  <c r="O127" i="5"/>
  <c r="O208" i="5" s="1"/>
  <c r="W127" i="5"/>
  <c r="W208" i="5" s="1"/>
  <c r="AE127" i="5"/>
  <c r="AE208" i="5" s="1"/>
  <c r="H127" i="5"/>
  <c r="H208" i="5" s="1"/>
  <c r="P127" i="5"/>
  <c r="P208" i="5" s="1"/>
  <c r="X127" i="5"/>
  <c r="X208" i="5" s="1"/>
  <c r="AF127" i="5"/>
  <c r="AF208" i="5" s="1"/>
  <c r="R127" i="5"/>
  <c r="R208" i="5" s="1"/>
  <c r="I127" i="5"/>
  <c r="I208" i="5" s="1"/>
  <c r="Q127" i="5"/>
  <c r="Q208" i="5" s="1"/>
  <c r="Y127" i="5"/>
  <c r="Y208" i="5" s="1"/>
  <c r="AG127" i="5"/>
  <c r="AG208" i="5" s="1"/>
  <c r="J127" i="5"/>
  <c r="J208" i="5" s="1"/>
  <c r="F126" i="5"/>
  <c r="F207" i="5" s="1"/>
  <c r="N126" i="5"/>
  <c r="N207" i="5" s="1"/>
  <c r="V126" i="5"/>
  <c r="V207" i="5" s="1"/>
  <c r="AD126" i="5"/>
  <c r="AD207" i="5" s="1"/>
  <c r="G126" i="5"/>
  <c r="G207" i="5" s="1"/>
  <c r="O126" i="5"/>
  <c r="O207" i="5" s="1"/>
  <c r="W126" i="5"/>
  <c r="W207" i="5" s="1"/>
  <c r="AE126" i="5"/>
  <c r="AE207" i="5" s="1"/>
  <c r="H126" i="5"/>
  <c r="H207" i="5" s="1"/>
  <c r="P126" i="5"/>
  <c r="P207" i="5" s="1"/>
  <c r="X126" i="5"/>
  <c r="X207" i="5" s="1"/>
  <c r="AF126" i="5"/>
  <c r="AF207" i="5" s="1"/>
  <c r="I126" i="5"/>
  <c r="I207" i="5" s="1"/>
  <c r="Q126" i="5"/>
  <c r="Q207" i="5" s="1"/>
  <c r="Y126" i="5"/>
  <c r="Y207" i="5" s="1"/>
  <c r="AG126" i="5"/>
  <c r="AG207" i="5" s="1"/>
  <c r="J126" i="5"/>
  <c r="J207" i="5" s="1"/>
  <c r="R126" i="5"/>
  <c r="R207" i="5" s="1"/>
  <c r="Z126" i="5"/>
  <c r="Z207" i="5" s="1"/>
  <c r="AH126" i="5"/>
  <c r="AH207" i="5" s="1"/>
  <c r="K126" i="5"/>
  <c r="K207" i="5" s="1"/>
  <c r="S126" i="5"/>
  <c r="S207" i="5" s="1"/>
  <c r="AA126" i="5"/>
  <c r="AA207" i="5" s="1"/>
  <c r="L126" i="5"/>
  <c r="L207" i="5" s="1"/>
  <c r="T126" i="5"/>
  <c r="T207" i="5" s="1"/>
  <c r="AB126" i="5"/>
  <c r="AB207" i="5" s="1"/>
  <c r="E126" i="5"/>
  <c r="E207" i="5" s="1"/>
  <c r="M126" i="5"/>
  <c r="M207" i="5" s="1"/>
  <c r="U126" i="5"/>
  <c r="U207" i="5" s="1"/>
  <c r="AC126" i="5"/>
  <c r="AC207" i="5" s="1"/>
  <c r="Y13" i="9"/>
  <c r="W4" i="1" s="1"/>
  <c r="AH13" i="9"/>
  <c r="J13" i="9"/>
  <c r="H4" i="1" s="1"/>
  <c r="R13" i="9"/>
  <c r="P4" i="1" s="1"/>
  <c r="AG13" i="9"/>
  <c r="L13" i="9"/>
  <c r="J4" i="1" s="1"/>
  <c r="M13" i="9"/>
  <c r="K4" i="1" s="1"/>
  <c r="AA13" i="9"/>
  <c r="Y4" i="1" s="1"/>
  <c r="AF13" i="9"/>
  <c r="AD13" i="9"/>
  <c r="AB4" i="1" s="1"/>
  <c r="Q13" i="9"/>
  <c r="O4" i="1" s="1"/>
  <c r="V13" i="9"/>
  <c r="T4" i="1" s="1"/>
  <c r="I13" i="9"/>
  <c r="G4" i="1" s="1"/>
  <c r="P13" i="9"/>
  <c r="N4" i="1" s="1"/>
  <c r="N13" i="9"/>
  <c r="L4" i="1" s="1"/>
  <c r="K13" i="9"/>
  <c r="I4" i="1" s="1"/>
  <c r="AE16" i="9"/>
  <c r="AE24" i="9" s="1"/>
  <c r="W16" i="9"/>
  <c r="W24" i="9" s="1"/>
  <c r="O16" i="9"/>
  <c r="O24" i="9" s="1"/>
  <c r="G16" i="9"/>
  <c r="G24" i="9" s="1"/>
  <c r="AD16" i="9"/>
  <c r="AD24" i="9" s="1"/>
  <c r="V16" i="9"/>
  <c r="V24" i="9" s="1"/>
  <c r="N16" i="9"/>
  <c r="N24" i="9" s="1"/>
  <c r="F16" i="9"/>
  <c r="F24" i="9" s="1"/>
  <c r="AC16" i="9"/>
  <c r="AC24" i="9" s="1"/>
  <c r="U16" i="9"/>
  <c r="U24" i="9" s="1"/>
  <c r="M16" i="9"/>
  <c r="M24" i="9" s="1"/>
  <c r="E16" i="9"/>
  <c r="E24" i="9" s="1"/>
  <c r="AB16" i="9"/>
  <c r="AB24" i="9" s="1"/>
  <c r="T16" i="9"/>
  <c r="T24" i="9" s="1"/>
  <c r="L16" i="9"/>
  <c r="L24" i="9" s="1"/>
  <c r="AA16" i="9"/>
  <c r="AA24" i="9" s="1"/>
  <c r="S16" i="9"/>
  <c r="S24" i="9" s="1"/>
  <c r="K16" i="9"/>
  <c r="K24" i="9" s="1"/>
  <c r="AH16" i="9"/>
  <c r="AH24" i="9" s="1"/>
  <c r="Z16" i="9"/>
  <c r="Z24" i="9" s="1"/>
  <c r="R16" i="9"/>
  <c r="R24" i="9" s="1"/>
  <c r="J16" i="9"/>
  <c r="J24" i="9" s="1"/>
  <c r="Q16" i="9"/>
  <c r="Q24" i="9" s="1"/>
  <c r="P16" i="9"/>
  <c r="P24" i="9" s="1"/>
  <c r="I16" i="9"/>
  <c r="I24" i="9" s="1"/>
  <c r="H16" i="9"/>
  <c r="H24" i="9" s="1"/>
  <c r="AG16" i="9"/>
  <c r="AG24" i="9" s="1"/>
  <c r="Y16" i="9"/>
  <c r="Y24" i="9" s="1"/>
  <c r="AF16" i="9"/>
  <c r="AF24" i="9" s="1"/>
  <c r="X16" i="9"/>
  <c r="X24" i="9" s="1"/>
  <c r="H13" i="9"/>
  <c r="F4" i="1" s="1"/>
  <c r="AE13" i="9"/>
  <c r="AC4" i="1" s="1"/>
  <c r="F13" i="9"/>
  <c r="D4" i="1" s="1"/>
  <c r="AB15" i="9"/>
  <c r="AB23" i="9" s="1"/>
  <c r="T15" i="9"/>
  <c r="T23" i="9" s="1"/>
  <c r="L15" i="9"/>
  <c r="L23" i="9" s="1"/>
  <c r="AA15" i="9"/>
  <c r="AA23" i="9" s="1"/>
  <c r="S15" i="9"/>
  <c r="S23" i="9" s="1"/>
  <c r="K15" i="9"/>
  <c r="K23" i="9" s="1"/>
  <c r="AH15" i="9"/>
  <c r="AH23" i="9" s="1"/>
  <c r="Z15" i="9"/>
  <c r="Z23" i="9" s="1"/>
  <c r="R15" i="9"/>
  <c r="R23" i="9" s="1"/>
  <c r="J15" i="9"/>
  <c r="J23" i="9" s="1"/>
  <c r="AG15" i="9"/>
  <c r="AG23" i="9" s="1"/>
  <c r="Y15" i="9"/>
  <c r="Y23" i="9" s="1"/>
  <c r="Q15" i="9"/>
  <c r="Q23" i="9" s="1"/>
  <c r="I15" i="9"/>
  <c r="I23" i="9" s="1"/>
  <c r="AF15" i="9"/>
  <c r="AF23" i="9" s="1"/>
  <c r="X15" i="9"/>
  <c r="X23" i="9" s="1"/>
  <c r="P15" i="9"/>
  <c r="P23" i="9" s="1"/>
  <c r="H15" i="9"/>
  <c r="H23" i="9" s="1"/>
  <c r="AD15" i="9"/>
  <c r="AD23" i="9" s="1"/>
  <c r="G15" i="9"/>
  <c r="G23" i="9" s="1"/>
  <c r="AC15" i="9"/>
  <c r="AC23" i="9" s="1"/>
  <c r="F15" i="9"/>
  <c r="F23" i="9" s="1"/>
  <c r="W15" i="9"/>
  <c r="W23" i="9" s="1"/>
  <c r="E15" i="9"/>
  <c r="E23" i="9" s="1"/>
  <c r="V15" i="9"/>
  <c r="V23" i="9" s="1"/>
  <c r="U15" i="9"/>
  <c r="U23" i="9" s="1"/>
  <c r="E13" i="9"/>
  <c r="O15" i="9"/>
  <c r="O23" i="9" s="1"/>
  <c r="AE15" i="9"/>
  <c r="AE23" i="9" s="1"/>
  <c r="M15" i="9"/>
  <c r="M23" i="9" s="1"/>
  <c r="N15" i="9"/>
  <c r="N23" i="9" s="1"/>
  <c r="W13" i="9"/>
  <c r="U4" i="1" s="1"/>
  <c r="AB13" i="9"/>
  <c r="Z4" i="1" s="1"/>
  <c r="O13" i="9"/>
  <c r="M4" i="1" s="1"/>
  <c r="AC13" i="9"/>
  <c r="AA4" i="1" s="1"/>
  <c r="X13" i="9"/>
  <c r="V4" i="1" s="1"/>
  <c r="S13" i="9"/>
  <c r="Q4" i="1" s="1"/>
  <c r="Z13" i="9"/>
  <c r="X4" i="1" s="1"/>
  <c r="T13" i="9"/>
  <c r="R4" i="1" s="1"/>
  <c r="G13" i="9"/>
  <c r="E4" i="1" s="1"/>
  <c r="U13" i="9"/>
  <c r="S4" i="1" s="1"/>
  <c r="K125" i="8"/>
  <c r="J125" i="8"/>
  <c r="X143" i="8"/>
  <c r="T148" i="8"/>
  <c r="L125" i="8"/>
  <c r="AH152" i="8"/>
  <c r="AA139" i="8"/>
  <c r="I125" i="8"/>
  <c r="U125" i="8"/>
  <c r="R125" i="8"/>
  <c r="Q148" i="8"/>
  <c r="Q143" i="8"/>
  <c r="G125" i="8"/>
  <c r="J148" i="8"/>
  <c r="M129" i="8"/>
  <c r="AH129" i="8"/>
  <c r="AE129" i="8"/>
  <c r="N129" i="8"/>
  <c r="S148" i="8"/>
  <c r="Z143" i="8"/>
  <c r="AA120" i="8"/>
  <c r="S120" i="8"/>
  <c r="K120" i="8"/>
  <c r="AH120" i="8"/>
  <c r="Z120" i="8"/>
  <c r="R120" i="8"/>
  <c r="J120" i="8"/>
  <c r="AG120" i="8"/>
  <c r="Y120" i="8"/>
  <c r="Q120" i="8"/>
  <c r="I120" i="8"/>
  <c r="AD120" i="8"/>
  <c r="V120" i="8"/>
  <c r="N120" i="8"/>
  <c r="F120" i="8"/>
  <c r="AC120" i="8"/>
  <c r="U120" i="8"/>
  <c r="M120" i="8"/>
  <c r="E120" i="8"/>
  <c r="AE120" i="8"/>
  <c r="H120" i="8"/>
  <c r="AB120" i="8"/>
  <c r="G120" i="8"/>
  <c r="W120" i="8"/>
  <c r="P120" i="8"/>
  <c r="O120" i="8"/>
  <c r="T120" i="8"/>
  <c r="L120" i="8"/>
  <c r="AF120" i="8"/>
  <c r="X120" i="8"/>
  <c r="R143" i="8"/>
  <c r="AC129" i="8"/>
  <c r="AH132" i="8"/>
  <c r="Z132" i="8"/>
  <c r="AE132" i="8"/>
  <c r="W132" i="8"/>
  <c r="AC132" i="8"/>
  <c r="S132" i="8"/>
  <c r="K132" i="8"/>
  <c r="AB132" i="8"/>
  <c r="R132" i="8"/>
  <c r="J132" i="8"/>
  <c r="AA132" i="8"/>
  <c r="Q132" i="8"/>
  <c r="I132" i="8"/>
  <c r="Y132" i="8"/>
  <c r="P132" i="8"/>
  <c r="H132" i="8"/>
  <c r="AG132" i="8"/>
  <c r="V132" i="8"/>
  <c r="N132" i="8"/>
  <c r="F132" i="8"/>
  <c r="AF132" i="8"/>
  <c r="U132" i="8"/>
  <c r="M132" i="8"/>
  <c r="E132" i="8"/>
  <c r="O132" i="8"/>
  <c r="L132" i="8"/>
  <c r="AD132" i="8"/>
  <c r="X132" i="8"/>
  <c r="G132" i="8"/>
  <c r="T132" i="8"/>
  <c r="X122" i="8"/>
  <c r="G122" i="8"/>
  <c r="I122" i="8"/>
  <c r="AD122" i="8"/>
  <c r="AH122" i="8"/>
  <c r="L122" i="8"/>
  <c r="V122" i="8"/>
  <c r="Z122" i="8"/>
  <c r="AF122" i="8"/>
  <c r="P122" i="8"/>
  <c r="N122" i="8"/>
  <c r="R122" i="8"/>
  <c r="K122" i="8"/>
  <c r="F122" i="8"/>
  <c r="J122" i="8"/>
  <c r="AA122" i="8"/>
  <c r="AE122" i="8"/>
  <c r="AC122" i="8"/>
  <c r="AG122" i="8"/>
  <c r="T122" i="8"/>
  <c r="H122" i="8"/>
  <c r="AB122" i="8"/>
  <c r="W122" i="8"/>
  <c r="U122" i="8"/>
  <c r="Y122" i="8"/>
  <c r="S122" i="8"/>
  <c r="M148" i="8"/>
  <c r="L129" i="8"/>
  <c r="Z152" i="8"/>
  <c r="AF152" i="8"/>
  <c r="AH139" i="8"/>
  <c r="AE143" i="8"/>
  <c r="AD152" i="8"/>
  <c r="J129" i="8"/>
  <c r="T143" i="8"/>
  <c r="Q121" i="8"/>
  <c r="T121" i="8"/>
  <c r="H121" i="8"/>
  <c r="N121" i="8"/>
  <c r="L121" i="8"/>
  <c r="AE121" i="8"/>
  <c r="AD121" i="8"/>
  <c r="AA121" i="8"/>
  <c r="W121" i="8"/>
  <c r="I121" i="8"/>
  <c r="AC121" i="8"/>
  <c r="S121" i="8"/>
  <c r="O121" i="8"/>
  <c r="Z121" i="8"/>
  <c r="AG121" i="8"/>
  <c r="U121" i="8"/>
  <c r="K121" i="8"/>
  <c r="G121" i="8"/>
  <c r="F121" i="8"/>
  <c r="M121" i="8"/>
  <c r="AF121" i="8"/>
  <c r="V121" i="8"/>
  <c r="J121" i="8"/>
  <c r="X121" i="8"/>
  <c r="R121" i="8"/>
  <c r="Y121" i="8"/>
  <c r="Y117" i="8"/>
  <c r="AA117" i="8"/>
  <c r="W117" i="8"/>
  <c r="Z117" i="8"/>
  <c r="Q117" i="8"/>
  <c r="AC117" i="8"/>
  <c r="S117" i="8"/>
  <c r="O117" i="8"/>
  <c r="U117" i="8"/>
  <c r="K117" i="8"/>
  <c r="V117" i="8"/>
  <c r="I117" i="8"/>
  <c r="M117" i="8"/>
  <c r="AF117" i="8"/>
  <c r="R117" i="8"/>
  <c r="X117" i="8"/>
  <c r="AH117" i="8"/>
  <c r="AB117" i="8"/>
  <c r="P117" i="8"/>
  <c r="N117" i="8"/>
  <c r="AD117" i="8"/>
  <c r="T117" i="8"/>
  <c r="H117" i="8"/>
  <c r="AG117" i="8"/>
  <c r="Q122" i="8"/>
  <c r="T129" i="8"/>
  <c r="J117" i="8"/>
  <c r="AB136" i="8"/>
  <c r="T136" i="8"/>
  <c r="L136" i="8"/>
  <c r="AA136" i="8"/>
  <c r="S136" i="8"/>
  <c r="K136" i="8"/>
  <c r="AH136" i="8"/>
  <c r="Z136" i="8"/>
  <c r="R136" i="8"/>
  <c r="J136" i="8"/>
  <c r="AE136" i="8"/>
  <c r="W136" i="8"/>
  <c r="O136" i="8"/>
  <c r="G136" i="8"/>
  <c r="AD136" i="8"/>
  <c r="V136" i="8"/>
  <c r="N136" i="8"/>
  <c r="F136" i="8"/>
  <c r="P136" i="8"/>
  <c r="AG136" i="8"/>
  <c r="M136" i="8"/>
  <c r="AF136" i="8"/>
  <c r="I136" i="8"/>
  <c r="AC136" i="8"/>
  <c r="H136" i="8"/>
  <c r="X136" i="8"/>
  <c r="U136" i="8"/>
  <c r="Y136" i="8"/>
  <c r="Q136" i="8"/>
  <c r="E136" i="8"/>
  <c r="U148" i="8"/>
  <c r="K148" i="8"/>
  <c r="G148" i="8"/>
  <c r="H148" i="8"/>
  <c r="AH148" i="8"/>
  <c r="AD148" i="8"/>
  <c r="Y148" i="8"/>
  <c r="Z148" i="8"/>
  <c r="V148" i="8"/>
  <c r="AB148" i="8"/>
  <c r="R148" i="8"/>
  <c r="N148" i="8"/>
  <c r="X148" i="8"/>
  <c r="L148" i="8"/>
  <c r="AE148" i="8"/>
  <c r="AF148" i="8"/>
  <c r="P148" i="8"/>
  <c r="AA148" i="8"/>
  <c r="W148" i="8"/>
  <c r="I148" i="8"/>
  <c r="AG148" i="8"/>
  <c r="AC148" i="8"/>
  <c r="AH121" i="8"/>
  <c r="AE117" i="8"/>
  <c r="F148" i="8"/>
  <c r="M143" i="8"/>
  <c r="M122" i="8"/>
  <c r="P121" i="8"/>
  <c r="L117" i="8"/>
  <c r="AA152" i="8"/>
  <c r="W152" i="8"/>
  <c r="P152" i="8"/>
  <c r="AC152" i="8"/>
  <c r="K139" i="8"/>
  <c r="V139" i="8"/>
  <c r="I129" i="8"/>
  <c r="O148" i="8"/>
  <c r="O122" i="8"/>
  <c r="AB121" i="8"/>
  <c r="I139" i="8"/>
  <c r="Q125" i="8"/>
  <c r="W125" i="8"/>
  <c r="S125" i="8"/>
  <c r="AC125" i="8"/>
  <c r="AA143" i="8"/>
  <c r="AB143" i="8"/>
  <c r="AF143" i="8"/>
  <c r="AH143" i="8"/>
  <c r="AF150" i="8"/>
  <c r="X150" i="8"/>
  <c r="P150" i="8"/>
  <c r="H150" i="8"/>
  <c r="AE150" i="8"/>
  <c r="W150" i="8"/>
  <c r="O150" i="8"/>
  <c r="G150" i="8"/>
  <c r="AD150" i="8"/>
  <c r="V150" i="8"/>
  <c r="N150" i="8"/>
  <c r="F150" i="8"/>
  <c r="AA150" i="8"/>
  <c r="S150" i="8"/>
  <c r="K150" i="8"/>
  <c r="AH150" i="8"/>
  <c r="Z150" i="8"/>
  <c r="R150" i="8"/>
  <c r="J150" i="8"/>
  <c r="M150" i="8"/>
  <c r="AG150" i="8"/>
  <c r="L150" i="8"/>
  <c r="AC150" i="8"/>
  <c r="I150" i="8"/>
  <c r="AB150" i="8"/>
  <c r="E150" i="8"/>
  <c r="U150" i="8"/>
  <c r="T150" i="8"/>
  <c r="Y150" i="8"/>
  <c r="Q150" i="8"/>
  <c r="G139" i="8"/>
  <c r="M139" i="8"/>
  <c r="Q139" i="8"/>
  <c r="AG131" i="8"/>
  <c r="Y131" i="8"/>
  <c r="Q131" i="8"/>
  <c r="I131" i="8"/>
  <c r="AF131" i="8"/>
  <c r="X131" i="8"/>
  <c r="P131" i="8"/>
  <c r="H131" i="8"/>
  <c r="AE131" i="8"/>
  <c r="W131" i="8"/>
  <c r="O131" i="8"/>
  <c r="G131" i="8"/>
  <c r="AD131" i="8"/>
  <c r="V131" i="8"/>
  <c r="N131" i="8"/>
  <c r="F131" i="8"/>
  <c r="AB131" i="8"/>
  <c r="T131" i="8"/>
  <c r="L131" i="8"/>
  <c r="AA131" i="8"/>
  <c r="S131" i="8"/>
  <c r="K131" i="8"/>
  <c r="M131" i="8"/>
  <c r="J131" i="8"/>
  <c r="AH131" i="8"/>
  <c r="Z131" i="8"/>
  <c r="U131" i="8"/>
  <c r="AC131" i="8"/>
  <c r="E131" i="8"/>
  <c r="R131" i="8"/>
  <c r="V129" i="8"/>
  <c r="M152" i="8"/>
  <c r="G152" i="8"/>
  <c r="K152" i="8"/>
  <c r="O129" i="8"/>
  <c r="R129" i="8"/>
  <c r="AB129" i="8"/>
  <c r="AB144" i="8"/>
  <c r="T144" i="8"/>
  <c r="L144" i="8"/>
  <c r="AA144" i="8"/>
  <c r="S144" i="8"/>
  <c r="K144" i="8"/>
  <c r="AH144" i="8"/>
  <c r="Z144" i="8"/>
  <c r="R144" i="8"/>
  <c r="J144" i="8"/>
  <c r="AE144" i="8"/>
  <c r="W144" i="8"/>
  <c r="O144" i="8"/>
  <c r="G144" i="8"/>
  <c r="AD144" i="8"/>
  <c r="V144" i="8"/>
  <c r="N144" i="8"/>
  <c r="F144" i="8"/>
  <c r="AF144" i="8"/>
  <c r="I144" i="8"/>
  <c r="AC144" i="8"/>
  <c r="H144" i="8"/>
  <c r="Y144" i="8"/>
  <c r="E144" i="8"/>
  <c r="X144" i="8"/>
  <c r="Q144" i="8"/>
  <c r="P144" i="8"/>
  <c r="AG144" i="8"/>
  <c r="M144" i="8"/>
  <c r="U144" i="8"/>
  <c r="AF142" i="8"/>
  <c r="X142" i="8"/>
  <c r="P142" i="8"/>
  <c r="H142" i="8"/>
  <c r="AE142" i="8"/>
  <c r="W142" i="8"/>
  <c r="O142" i="8"/>
  <c r="G142" i="8"/>
  <c r="AD142" i="8"/>
  <c r="V142" i="8"/>
  <c r="N142" i="8"/>
  <c r="F142" i="8"/>
  <c r="AA142" i="8"/>
  <c r="S142" i="8"/>
  <c r="K142" i="8"/>
  <c r="AH142" i="8"/>
  <c r="Z142" i="8"/>
  <c r="R142" i="8"/>
  <c r="J142" i="8"/>
  <c r="AB142" i="8"/>
  <c r="E142" i="8"/>
  <c r="Y142" i="8"/>
  <c r="U142" i="8"/>
  <c r="T142" i="8"/>
  <c r="M142" i="8"/>
  <c r="AG142" i="8"/>
  <c r="L142" i="8"/>
  <c r="Q142" i="8"/>
  <c r="I142" i="8"/>
  <c r="AC142" i="8"/>
  <c r="H152" i="8"/>
  <c r="V125" i="8"/>
  <c r="AE125" i="8"/>
  <c r="AA125" i="8"/>
  <c r="K143" i="8"/>
  <c r="I143" i="8"/>
  <c r="N139" i="8"/>
  <c r="AD139" i="8"/>
  <c r="U139" i="8"/>
  <c r="Y139" i="8"/>
  <c r="AG123" i="8"/>
  <c r="Y123" i="8"/>
  <c r="Q123" i="8"/>
  <c r="I123" i="8"/>
  <c r="AF123" i="8"/>
  <c r="X123" i="8"/>
  <c r="P123" i="8"/>
  <c r="H123" i="8"/>
  <c r="AE123" i="8"/>
  <c r="W123" i="8"/>
  <c r="O123" i="8"/>
  <c r="G123" i="8"/>
  <c r="AB123" i="8"/>
  <c r="T123" i="8"/>
  <c r="L123" i="8"/>
  <c r="AA123" i="8"/>
  <c r="S123" i="8"/>
  <c r="K123" i="8"/>
  <c r="Z123" i="8"/>
  <c r="E123" i="8"/>
  <c r="V123" i="8"/>
  <c r="R123" i="8"/>
  <c r="AH123" i="8"/>
  <c r="M123" i="8"/>
  <c r="AD123" i="8"/>
  <c r="J123" i="8"/>
  <c r="N123" i="8"/>
  <c r="AC123" i="8"/>
  <c r="U123" i="8"/>
  <c r="F123" i="8"/>
  <c r="AG119" i="8"/>
  <c r="Y119" i="8"/>
  <c r="Q119" i="8"/>
  <c r="I119" i="8"/>
  <c r="AF119" i="8"/>
  <c r="X119" i="8"/>
  <c r="P119" i="8"/>
  <c r="H119" i="8"/>
  <c r="AE119" i="8"/>
  <c r="W119" i="8"/>
  <c r="O119" i="8"/>
  <c r="G119" i="8"/>
  <c r="AB119" i="8"/>
  <c r="T119" i="8"/>
  <c r="L119" i="8"/>
  <c r="AA119" i="8"/>
  <c r="S119" i="8"/>
  <c r="K119" i="8"/>
  <c r="R119" i="8"/>
  <c r="N119" i="8"/>
  <c r="AD119" i="8"/>
  <c r="J119" i="8"/>
  <c r="Z119" i="8"/>
  <c r="E119" i="8"/>
  <c r="V119" i="8"/>
  <c r="U119" i="8"/>
  <c r="AH119" i="8"/>
  <c r="AC119" i="8"/>
  <c r="M119" i="8"/>
  <c r="F119" i="8"/>
  <c r="U152" i="8"/>
  <c r="AG152" i="8"/>
  <c r="O152" i="8"/>
  <c r="S152" i="8"/>
  <c r="W129" i="8"/>
  <c r="Z129" i="8"/>
  <c r="AD149" i="8"/>
  <c r="V149" i="8"/>
  <c r="N149" i="8"/>
  <c r="F149" i="8"/>
  <c r="AC149" i="8"/>
  <c r="U149" i="8"/>
  <c r="M149" i="8"/>
  <c r="E149" i="8"/>
  <c r="AB149" i="8"/>
  <c r="T149" i="8"/>
  <c r="L149" i="8"/>
  <c r="AG149" i="8"/>
  <c r="Y149" i="8"/>
  <c r="Q149" i="8"/>
  <c r="I149" i="8"/>
  <c r="AF149" i="8"/>
  <c r="X149" i="8"/>
  <c r="P149" i="8"/>
  <c r="H149" i="8"/>
  <c r="W149" i="8"/>
  <c r="S149" i="8"/>
  <c r="R149" i="8"/>
  <c r="O149" i="8"/>
  <c r="AE149" i="8"/>
  <c r="J149" i="8"/>
  <c r="AA149" i="8"/>
  <c r="G149" i="8"/>
  <c r="AH149" i="8"/>
  <c r="Z149" i="8"/>
  <c r="K149" i="8"/>
  <c r="AD141" i="8"/>
  <c r="V141" i="8"/>
  <c r="N141" i="8"/>
  <c r="F141" i="8"/>
  <c r="AC141" i="8"/>
  <c r="U141" i="8"/>
  <c r="M141" i="8"/>
  <c r="E141" i="8"/>
  <c r="AB141" i="8"/>
  <c r="T141" i="8"/>
  <c r="L141" i="8"/>
  <c r="AG141" i="8"/>
  <c r="Y141" i="8"/>
  <c r="Q141" i="8"/>
  <c r="I141" i="8"/>
  <c r="AF141" i="8"/>
  <c r="X141" i="8"/>
  <c r="P141" i="8"/>
  <c r="H141" i="8"/>
  <c r="O141" i="8"/>
  <c r="AH141" i="8"/>
  <c r="K141" i="8"/>
  <c r="AE141" i="8"/>
  <c r="J141" i="8"/>
  <c r="AA141" i="8"/>
  <c r="G141" i="8"/>
  <c r="W141" i="8"/>
  <c r="S141" i="8"/>
  <c r="R141" i="8"/>
  <c r="Z141" i="8"/>
  <c r="AD133" i="8"/>
  <c r="AC133" i="8"/>
  <c r="U133" i="8"/>
  <c r="AB133" i="8"/>
  <c r="T133" i="8"/>
  <c r="L133" i="8"/>
  <c r="AG133" i="8"/>
  <c r="Y133" i="8"/>
  <c r="Q133" i="8"/>
  <c r="I133" i="8"/>
  <c r="AF133" i="8"/>
  <c r="X133" i="8"/>
  <c r="V133" i="8"/>
  <c r="J133" i="8"/>
  <c r="S133" i="8"/>
  <c r="H133" i="8"/>
  <c r="R133" i="8"/>
  <c r="G133" i="8"/>
  <c r="AH133" i="8"/>
  <c r="P133" i="8"/>
  <c r="F133" i="8"/>
  <c r="AA133" i="8"/>
  <c r="N133" i="8"/>
  <c r="Z133" i="8"/>
  <c r="M133" i="8"/>
  <c r="AE133" i="8"/>
  <c r="W133" i="8"/>
  <c r="K133" i="8"/>
  <c r="O133" i="8"/>
  <c r="E133" i="8"/>
  <c r="Y125" i="8"/>
  <c r="AC139" i="8"/>
  <c r="AG139" i="8"/>
  <c r="AB140" i="8"/>
  <c r="T140" i="8"/>
  <c r="L140" i="8"/>
  <c r="AA140" i="8"/>
  <c r="S140" i="8"/>
  <c r="K140" i="8"/>
  <c r="AH140" i="8"/>
  <c r="Z140" i="8"/>
  <c r="R140" i="8"/>
  <c r="J140" i="8"/>
  <c r="AE140" i="8"/>
  <c r="W140" i="8"/>
  <c r="O140" i="8"/>
  <c r="G140" i="8"/>
  <c r="AD140" i="8"/>
  <c r="V140" i="8"/>
  <c r="N140" i="8"/>
  <c r="F140" i="8"/>
  <c r="X140" i="8"/>
  <c r="U140" i="8"/>
  <c r="Q140" i="8"/>
  <c r="P140" i="8"/>
  <c r="AF140" i="8"/>
  <c r="I140" i="8"/>
  <c r="AC140" i="8"/>
  <c r="H140" i="8"/>
  <c r="Y140" i="8"/>
  <c r="M140" i="8"/>
  <c r="AG140" i="8"/>
  <c r="E140" i="8"/>
  <c r="AD129" i="8"/>
  <c r="Z125" i="8"/>
  <c r="P125" i="8"/>
  <c r="T125" i="8"/>
  <c r="N143" i="8"/>
  <c r="U143" i="8"/>
  <c r="Y143" i="8"/>
  <c r="O139" i="8"/>
  <c r="AE139" i="8"/>
  <c r="H139" i="8"/>
  <c r="J139" i="8"/>
  <c r="X152" i="8"/>
  <c r="Q152" i="8"/>
  <c r="AE152" i="8"/>
  <c r="L152" i="8"/>
  <c r="Q129" i="8"/>
  <c r="H129" i="8"/>
  <c r="K129" i="8"/>
  <c r="U129" i="8"/>
  <c r="AH135" i="8"/>
  <c r="Z135" i="8"/>
  <c r="R135" i="8"/>
  <c r="J135" i="8"/>
  <c r="AG135" i="8"/>
  <c r="Y135" i="8"/>
  <c r="Q135" i="8"/>
  <c r="I135" i="8"/>
  <c r="AF135" i="8"/>
  <c r="X135" i="8"/>
  <c r="P135" i="8"/>
  <c r="H135" i="8"/>
  <c r="AC135" i="8"/>
  <c r="U135" i="8"/>
  <c r="M135" i="8"/>
  <c r="E135" i="8"/>
  <c r="AB135" i="8"/>
  <c r="T135" i="8"/>
  <c r="L135" i="8"/>
  <c r="W135" i="8"/>
  <c r="V135" i="8"/>
  <c r="S135" i="8"/>
  <c r="O135" i="8"/>
  <c r="AE135" i="8"/>
  <c r="K135" i="8"/>
  <c r="AD135" i="8"/>
  <c r="G135" i="8"/>
  <c r="AA135" i="8"/>
  <c r="F135" i="8"/>
  <c r="N135" i="8"/>
  <c r="AF146" i="8"/>
  <c r="X146" i="8"/>
  <c r="P146" i="8"/>
  <c r="H146" i="8"/>
  <c r="AE146" i="8"/>
  <c r="W146" i="8"/>
  <c r="O146" i="8"/>
  <c r="G146" i="8"/>
  <c r="AD146" i="8"/>
  <c r="V146" i="8"/>
  <c r="N146" i="8"/>
  <c r="F146" i="8"/>
  <c r="AA146" i="8"/>
  <c r="S146" i="8"/>
  <c r="K146" i="8"/>
  <c r="AH146" i="8"/>
  <c r="Z146" i="8"/>
  <c r="R146" i="8"/>
  <c r="J146" i="8"/>
  <c r="M146" i="8"/>
  <c r="AG146" i="8"/>
  <c r="L146" i="8"/>
  <c r="AC146" i="8"/>
  <c r="I146" i="8"/>
  <c r="AB146" i="8"/>
  <c r="E146" i="8"/>
  <c r="U146" i="8"/>
  <c r="T146" i="8"/>
  <c r="Q146" i="8"/>
  <c r="Y146" i="8"/>
  <c r="AF138" i="8"/>
  <c r="X138" i="8"/>
  <c r="P138" i="8"/>
  <c r="H138" i="8"/>
  <c r="AE138" i="8"/>
  <c r="W138" i="8"/>
  <c r="O138" i="8"/>
  <c r="G138" i="8"/>
  <c r="AD138" i="8"/>
  <c r="V138" i="8"/>
  <c r="N138" i="8"/>
  <c r="F138" i="8"/>
  <c r="AA138" i="8"/>
  <c r="S138" i="8"/>
  <c r="K138" i="8"/>
  <c r="AH138" i="8"/>
  <c r="Z138" i="8"/>
  <c r="R138" i="8"/>
  <c r="J138" i="8"/>
  <c r="T138" i="8"/>
  <c r="Q138" i="8"/>
  <c r="M138" i="8"/>
  <c r="AG138" i="8"/>
  <c r="L138" i="8"/>
  <c r="AB138" i="8"/>
  <c r="E138" i="8"/>
  <c r="Y138" i="8"/>
  <c r="U138" i="8"/>
  <c r="I138" i="8"/>
  <c r="AC138" i="8"/>
  <c r="X125" i="8"/>
  <c r="AB125" i="8"/>
  <c r="G143" i="8"/>
  <c r="O143" i="8"/>
  <c r="AC143" i="8"/>
  <c r="AG143" i="8"/>
  <c r="S139" i="8"/>
  <c r="L139" i="8"/>
  <c r="P139" i="8"/>
  <c r="R139" i="8"/>
  <c r="F152" i="8"/>
  <c r="J152" i="8"/>
  <c r="T152" i="8"/>
  <c r="Y129" i="8"/>
  <c r="P129" i="8"/>
  <c r="S129" i="8"/>
  <c r="AA128" i="8"/>
  <c r="S128" i="8"/>
  <c r="K128" i="8"/>
  <c r="AH128" i="8"/>
  <c r="Z128" i="8"/>
  <c r="R128" i="8"/>
  <c r="J128" i="8"/>
  <c r="AG128" i="8"/>
  <c r="Y128" i="8"/>
  <c r="Q128" i="8"/>
  <c r="I128" i="8"/>
  <c r="AF128" i="8"/>
  <c r="X128" i="8"/>
  <c r="P128" i="8"/>
  <c r="H128" i="8"/>
  <c r="AD128" i="8"/>
  <c r="V128" i="8"/>
  <c r="N128" i="8"/>
  <c r="F128" i="8"/>
  <c r="AC128" i="8"/>
  <c r="U128" i="8"/>
  <c r="M128" i="8"/>
  <c r="E128" i="8"/>
  <c r="AE128" i="8"/>
  <c r="W128" i="8"/>
  <c r="O128" i="8"/>
  <c r="L128" i="8"/>
  <c r="AB128" i="8"/>
  <c r="T128" i="8"/>
  <c r="G128" i="8"/>
  <c r="AA124" i="8"/>
  <c r="S124" i="8"/>
  <c r="K124" i="8"/>
  <c r="AH124" i="8"/>
  <c r="Z124" i="8"/>
  <c r="R124" i="8"/>
  <c r="J124" i="8"/>
  <c r="AG124" i="8"/>
  <c r="Y124" i="8"/>
  <c r="Q124" i="8"/>
  <c r="I124" i="8"/>
  <c r="AD124" i="8"/>
  <c r="V124" i="8"/>
  <c r="N124" i="8"/>
  <c r="F124" i="8"/>
  <c r="AC124" i="8"/>
  <c r="U124" i="8"/>
  <c r="M124" i="8"/>
  <c r="E124" i="8"/>
  <c r="P124" i="8"/>
  <c r="O124" i="8"/>
  <c r="AE124" i="8"/>
  <c r="H124" i="8"/>
  <c r="X124" i="8"/>
  <c r="W124" i="8"/>
  <c r="L124" i="8"/>
  <c r="G124" i="8"/>
  <c r="AF124" i="8"/>
  <c r="T124" i="8"/>
  <c r="AB124" i="8"/>
  <c r="AD143" i="8"/>
  <c r="AH151" i="8"/>
  <c r="Z151" i="8"/>
  <c r="R151" i="8"/>
  <c r="J151" i="8"/>
  <c r="AG151" i="8"/>
  <c r="Y151" i="8"/>
  <c r="Q151" i="8"/>
  <c r="I151" i="8"/>
  <c r="AF151" i="8"/>
  <c r="X151" i="8"/>
  <c r="P151" i="8"/>
  <c r="H151" i="8"/>
  <c r="AC151" i="8"/>
  <c r="U151" i="8"/>
  <c r="M151" i="8"/>
  <c r="E151" i="8"/>
  <c r="AB151" i="8"/>
  <c r="T151" i="8"/>
  <c r="L151" i="8"/>
  <c r="AA151" i="8"/>
  <c r="F151" i="8"/>
  <c r="W151" i="8"/>
  <c r="V151" i="8"/>
  <c r="S151" i="8"/>
  <c r="N151" i="8"/>
  <c r="AE151" i="8"/>
  <c r="K151" i="8"/>
  <c r="AD151" i="8"/>
  <c r="G151" i="8"/>
  <c r="O151" i="8"/>
  <c r="AF134" i="8"/>
  <c r="X134" i="8"/>
  <c r="P134" i="8"/>
  <c r="H134" i="8"/>
  <c r="AE134" i="8"/>
  <c r="W134" i="8"/>
  <c r="O134" i="8"/>
  <c r="G134" i="8"/>
  <c r="AD134" i="8"/>
  <c r="V134" i="8"/>
  <c r="N134" i="8"/>
  <c r="F134" i="8"/>
  <c r="AA134" i="8"/>
  <c r="S134" i="8"/>
  <c r="K134" i="8"/>
  <c r="AH134" i="8"/>
  <c r="Z134" i="8"/>
  <c r="R134" i="8"/>
  <c r="J134" i="8"/>
  <c r="AG134" i="8"/>
  <c r="L134" i="8"/>
  <c r="AC134" i="8"/>
  <c r="I134" i="8"/>
  <c r="AB134" i="8"/>
  <c r="E134" i="8"/>
  <c r="Y134" i="8"/>
  <c r="T134" i="8"/>
  <c r="Q134" i="8"/>
  <c r="U134" i="8"/>
  <c r="M134" i="8"/>
  <c r="AE118" i="8"/>
  <c r="W118" i="8"/>
  <c r="O118" i="8"/>
  <c r="G118" i="8"/>
  <c r="AD118" i="8"/>
  <c r="V118" i="8"/>
  <c r="N118" i="8"/>
  <c r="F118" i="8"/>
  <c r="AC118" i="8"/>
  <c r="U118" i="8"/>
  <c r="M118" i="8"/>
  <c r="E118" i="8"/>
  <c r="AH118" i="8"/>
  <c r="Z118" i="8"/>
  <c r="R118" i="8"/>
  <c r="J118" i="8"/>
  <c r="AG118" i="8"/>
  <c r="Y118" i="8"/>
  <c r="Q118" i="8"/>
  <c r="I118" i="8"/>
  <c r="AA118" i="8"/>
  <c r="X118" i="8"/>
  <c r="S118" i="8"/>
  <c r="L118" i="8"/>
  <c r="AF118" i="8"/>
  <c r="K118" i="8"/>
  <c r="T118" i="8"/>
  <c r="P118" i="8"/>
  <c r="H118" i="8"/>
  <c r="AB118" i="8"/>
  <c r="AD125" i="8"/>
  <c r="AF125" i="8"/>
  <c r="V143" i="8"/>
  <c r="S143" i="8"/>
  <c r="H143" i="8"/>
  <c r="J143" i="8"/>
  <c r="AD145" i="8"/>
  <c r="V145" i="8"/>
  <c r="N145" i="8"/>
  <c r="F145" i="8"/>
  <c r="AC145" i="8"/>
  <c r="U145" i="8"/>
  <c r="M145" i="8"/>
  <c r="E145" i="8"/>
  <c r="AB145" i="8"/>
  <c r="T145" i="8"/>
  <c r="L145" i="8"/>
  <c r="AG145" i="8"/>
  <c r="Y145" i="8"/>
  <c r="Q145" i="8"/>
  <c r="I145" i="8"/>
  <c r="AF145" i="8"/>
  <c r="X145" i="8"/>
  <c r="P145" i="8"/>
  <c r="H145" i="8"/>
  <c r="W145" i="8"/>
  <c r="S145" i="8"/>
  <c r="R145" i="8"/>
  <c r="O145" i="8"/>
  <c r="AE145" i="8"/>
  <c r="J145" i="8"/>
  <c r="AA145" i="8"/>
  <c r="G145" i="8"/>
  <c r="K145" i="8"/>
  <c r="AH145" i="8"/>
  <c r="Z145" i="8"/>
  <c r="W139" i="8"/>
  <c r="T139" i="8"/>
  <c r="X139" i="8"/>
  <c r="Z139" i="8"/>
  <c r="AG127" i="8"/>
  <c r="Y127" i="8"/>
  <c r="Q127" i="8"/>
  <c r="I127" i="8"/>
  <c r="AF127" i="8"/>
  <c r="X127" i="8"/>
  <c r="P127" i="8"/>
  <c r="H127" i="8"/>
  <c r="AE127" i="8"/>
  <c r="W127" i="8"/>
  <c r="O127" i="8"/>
  <c r="G127" i="8"/>
  <c r="AD127" i="8"/>
  <c r="V127" i="8"/>
  <c r="N127" i="8"/>
  <c r="F127" i="8"/>
  <c r="AB127" i="8"/>
  <c r="T127" i="8"/>
  <c r="L127" i="8"/>
  <c r="AA127" i="8"/>
  <c r="S127" i="8"/>
  <c r="K127" i="8"/>
  <c r="AH127" i="8"/>
  <c r="AC127" i="8"/>
  <c r="U127" i="8"/>
  <c r="M127" i="8"/>
  <c r="J127" i="8"/>
  <c r="Z127" i="8"/>
  <c r="R127" i="8"/>
  <c r="E127" i="8"/>
  <c r="Y152" i="8"/>
  <c r="N152" i="8"/>
  <c r="R152" i="8"/>
  <c r="AB152" i="8"/>
  <c r="AG129" i="8"/>
  <c r="X129" i="8"/>
  <c r="AA129" i="8"/>
  <c r="AG125" i="8"/>
  <c r="AH125" i="8"/>
  <c r="W143" i="8"/>
  <c r="L143" i="8"/>
  <c r="P143" i="8"/>
  <c r="AD137" i="8"/>
  <c r="V137" i="8"/>
  <c r="N137" i="8"/>
  <c r="F137" i="8"/>
  <c r="AC137" i="8"/>
  <c r="U137" i="8"/>
  <c r="M137" i="8"/>
  <c r="AB137" i="8"/>
  <c r="T137" i="8"/>
  <c r="L137" i="8"/>
  <c r="AG137" i="8"/>
  <c r="Y137" i="8"/>
  <c r="Q137" i="8"/>
  <c r="I137" i="8"/>
  <c r="AF137" i="8"/>
  <c r="X137" i="8"/>
  <c r="P137" i="8"/>
  <c r="H137" i="8"/>
  <c r="AA137" i="8"/>
  <c r="G137" i="8"/>
  <c r="Z137" i="8"/>
  <c r="W137" i="8"/>
  <c r="S137" i="8"/>
  <c r="O137" i="8"/>
  <c r="AH137" i="8"/>
  <c r="K137" i="8"/>
  <c r="AE137" i="8"/>
  <c r="R137" i="8"/>
  <c r="J137" i="8"/>
  <c r="F139" i="8"/>
  <c r="AB139" i="8"/>
  <c r="AF139" i="8"/>
  <c r="I152" i="8"/>
  <c r="V152" i="8"/>
  <c r="AF129" i="8"/>
  <c r="I6" i="31" l="1"/>
  <c r="W6" i="31"/>
  <c r="Z6" i="31"/>
  <c r="R6" i="31"/>
  <c r="L6" i="31"/>
  <c r="Q6" i="31"/>
  <c r="P6" i="31"/>
  <c r="H6" i="31"/>
  <c r="Y6" i="31"/>
  <c r="F6" i="31"/>
  <c r="O6" i="31"/>
  <c r="N6" i="31"/>
  <c r="AC6" i="31"/>
  <c r="U6" i="31"/>
  <c r="V6" i="31"/>
  <c r="S6" i="31"/>
  <c r="K6" i="31"/>
  <c r="J6" i="31"/>
  <c r="X6" i="31"/>
  <c r="AA6" i="31"/>
  <c r="AB6" i="31"/>
  <c r="T6" i="31"/>
  <c r="M6" i="31"/>
  <c r="E6" i="31"/>
  <c r="G6" i="31"/>
  <c r="G241" i="5"/>
  <c r="C6" i="31" s="1"/>
  <c r="E93" i="5"/>
  <c r="E134" i="5" s="1"/>
  <c r="E215" i="5" s="1"/>
  <c r="G93" i="5"/>
  <c r="I93" i="5"/>
  <c r="H241" i="5"/>
  <c r="D6" i="31" s="1"/>
  <c r="E233" i="5"/>
  <c r="E243" i="5" s="1"/>
  <c r="E162" i="5"/>
  <c r="F233" i="5"/>
  <c r="F243" i="5" s="1"/>
  <c r="F162" i="5"/>
  <c r="J220" i="5"/>
  <c r="J243" i="5" s="1"/>
  <c r="J162" i="5"/>
  <c r="P220" i="5"/>
  <c r="P162" i="5"/>
  <c r="V220" i="5"/>
  <c r="V243" i="5" s="1"/>
  <c r="V162" i="5"/>
  <c r="L220" i="5"/>
  <c r="L162" i="5"/>
  <c r="T220" i="5"/>
  <c r="T162" i="5"/>
  <c r="H220" i="5"/>
  <c r="H162" i="5"/>
  <c r="N220" i="5"/>
  <c r="N162" i="5"/>
  <c r="AA220" i="5"/>
  <c r="AA162" i="5"/>
  <c r="AG220" i="5"/>
  <c r="AG243" i="5" s="1"/>
  <c r="AG162" i="5"/>
  <c r="AE220" i="5"/>
  <c r="AE162" i="5"/>
  <c r="S220" i="5"/>
  <c r="S162" i="5"/>
  <c r="Y220" i="5"/>
  <c r="Y162" i="5"/>
  <c r="W220" i="5"/>
  <c r="W243" i="5" s="1"/>
  <c r="W162" i="5"/>
  <c r="AC220" i="5"/>
  <c r="AC162" i="5"/>
  <c r="AD220" i="5"/>
  <c r="AD243" i="5" s="1"/>
  <c r="AD162" i="5"/>
  <c r="K220" i="5"/>
  <c r="K162" i="5"/>
  <c r="Q220" i="5"/>
  <c r="Q162" i="5"/>
  <c r="O220" i="5"/>
  <c r="O162" i="5"/>
  <c r="U220" i="5"/>
  <c r="U243" i="5" s="1"/>
  <c r="U162" i="5"/>
  <c r="R220" i="5"/>
  <c r="R162" i="5"/>
  <c r="AH220" i="5"/>
  <c r="AH243" i="5" s="1"/>
  <c r="AH162" i="5"/>
  <c r="I220" i="5"/>
  <c r="I162" i="5"/>
  <c r="G220" i="5"/>
  <c r="G162" i="5"/>
  <c r="M220" i="5"/>
  <c r="M162" i="5"/>
  <c r="X220" i="5"/>
  <c r="X162" i="5"/>
  <c r="Z220" i="5"/>
  <c r="Z162" i="5"/>
  <c r="AF220" i="5"/>
  <c r="AF243" i="5" s="1"/>
  <c r="AF162" i="5"/>
  <c r="AB220" i="5"/>
  <c r="AB162" i="5"/>
  <c r="O133" i="5"/>
  <c r="O214" i="5" s="1"/>
  <c r="Y133" i="5"/>
  <c r="Y214" i="5" s="1"/>
  <c r="P133" i="5"/>
  <c r="P214" i="5" s="1"/>
  <c r="AA133" i="5"/>
  <c r="AA214" i="5" s="1"/>
  <c r="W133" i="5"/>
  <c r="W214" i="5" s="1"/>
  <c r="V133" i="5"/>
  <c r="V214" i="5" s="1"/>
  <c r="Q133" i="5"/>
  <c r="Q214" i="5" s="1"/>
  <c r="U133" i="5"/>
  <c r="U214" i="5" s="1"/>
  <c r="T133" i="5"/>
  <c r="T214" i="5" s="1"/>
  <c r="AE133" i="5"/>
  <c r="AE214" i="5" s="1"/>
  <c r="X133" i="5"/>
  <c r="X214" i="5" s="1"/>
  <c r="R133" i="5"/>
  <c r="R214" i="5" s="1"/>
  <c r="AD133" i="5"/>
  <c r="AD214" i="5" s="1"/>
  <c r="AC133" i="5"/>
  <c r="AC214" i="5" s="1"/>
  <c r="S133" i="5"/>
  <c r="S214" i="5" s="1"/>
  <c r="Z133" i="5"/>
  <c r="Z214" i="5" s="1"/>
  <c r="AB133" i="5"/>
  <c r="AB214" i="5" s="1"/>
  <c r="AH133" i="5"/>
  <c r="AH214" i="5" s="1"/>
  <c r="AF133" i="5"/>
  <c r="AF214" i="5" s="1"/>
  <c r="AG133" i="5"/>
  <c r="AG214" i="5" s="1"/>
  <c r="F115" i="8"/>
  <c r="D5" i="1" s="1"/>
  <c r="E153" i="8"/>
  <c r="E229" i="8"/>
  <c r="F153" i="8"/>
  <c r="H176" i="5"/>
  <c r="F93" i="5"/>
  <c r="H93" i="5"/>
  <c r="F202" i="8"/>
  <c r="G50" i="8"/>
  <c r="G164" i="8"/>
  <c r="Q164" i="8"/>
  <c r="L2153" i="10"/>
  <c r="M2153" i="10"/>
  <c r="P25" i="9"/>
  <c r="N25" i="9"/>
  <c r="W25" i="9"/>
  <c r="AF25" i="9"/>
  <c r="AH25" i="9"/>
  <c r="M25" i="9"/>
  <c r="F25" i="9"/>
  <c r="I25" i="9"/>
  <c r="K25" i="9"/>
  <c r="Z25" i="9"/>
  <c r="AE25" i="9"/>
  <c r="AC25" i="9"/>
  <c r="Q25" i="9"/>
  <c r="S25" i="9"/>
  <c r="R25" i="9"/>
  <c r="X25" i="9"/>
  <c r="O25" i="9"/>
  <c r="G25" i="9"/>
  <c r="Y25" i="9"/>
  <c r="AA25" i="9"/>
  <c r="AB25" i="9"/>
  <c r="AD25" i="9"/>
  <c r="AG25" i="9"/>
  <c r="L25" i="9"/>
  <c r="V25" i="9"/>
  <c r="E25" i="9"/>
  <c r="U25" i="9"/>
  <c r="H25" i="9"/>
  <c r="J25" i="9"/>
  <c r="T25" i="9"/>
  <c r="AB243" i="5" l="1"/>
  <c r="Y243" i="5"/>
  <c r="O243" i="5"/>
  <c r="Z243" i="5"/>
  <c r="AE243" i="5"/>
  <c r="L243" i="5"/>
  <c r="I243" i="5"/>
  <c r="AA243" i="5"/>
  <c r="Q243" i="5"/>
  <c r="G243" i="5"/>
  <c r="AC243" i="5"/>
  <c r="R243" i="5"/>
  <c r="H243" i="5"/>
  <c r="T243" i="5"/>
  <c r="P243" i="5"/>
  <c r="M243" i="5"/>
  <c r="S243" i="5"/>
  <c r="X243" i="5"/>
  <c r="K243" i="5"/>
  <c r="N243" i="5"/>
  <c r="F229" i="8"/>
  <c r="G88" i="8"/>
  <c r="V164" i="8"/>
  <c r="L164" i="8"/>
  <c r="T164" i="8"/>
  <c r="M164" i="8"/>
  <c r="J164" i="8"/>
  <c r="AA164" i="8"/>
  <c r="AF164" i="8"/>
  <c r="AG164" i="8"/>
  <c r="AC164" i="8"/>
  <c r="O164" i="8"/>
  <c r="H164" i="8"/>
  <c r="P164" i="8"/>
  <c r="H134" i="5"/>
  <c r="H215" i="5" s="1"/>
  <c r="N164" i="8"/>
  <c r="U164" i="8"/>
  <c r="W164" i="8"/>
  <c r="G134" i="5"/>
  <c r="G215" i="5" s="1"/>
  <c r="AD164" i="8"/>
  <c r="AH164" i="8"/>
  <c r="R164" i="8"/>
  <c r="I164" i="8"/>
  <c r="H50" i="8"/>
  <c r="AG88" i="8" s="1"/>
  <c r="AB164" i="8"/>
  <c r="X164" i="8"/>
  <c r="AE164" i="8"/>
  <c r="Y164" i="8"/>
  <c r="S164" i="8"/>
  <c r="Z164" i="8"/>
  <c r="K164" i="8"/>
  <c r="F134" i="5"/>
  <c r="F215" i="5" s="1"/>
  <c r="Q176" i="5"/>
  <c r="O176" i="5"/>
  <c r="N176" i="5"/>
  <c r="AA176" i="5"/>
  <c r="I176" i="5"/>
  <c r="X176" i="5"/>
  <c r="Y176" i="5"/>
  <c r="Z176" i="5"/>
  <c r="AF176" i="5"/>
  <c r="L176" i="5"/>
  <c r="AE176" i="5"/>
  <c r="V176" i="5"/>
  <c r="AH176" i="5"/>
  <c r="M176" i="5"/>
  <c r="K176" i="5"/>
  <c r="AC176" i="5"/>
  <c r="AD176" i="5"/>
  <c r="S176" i="5"/>
  <c r="W176" i="5"/>
  <c r="AB176" i="5"/>
  <c r="U176" i="5"/>
  <c r="AG176" i="5"/>
  <c r="P176" i="5"/>
  <c r="J176" i="5"/>
  <c r="T176" i="5"/>
  <c r="R176" i="5"/>
  <c r="F167" i="5" l="1"/>
  <c r="E167" i="5"/>
  <c r="E45" i="5"/>
  <c r="Q88" i="8"/>
  <c r="Q202" i="8" s="1"/>
  <c r="Q229" i="8" s="1"/>
  <c r="H88" i="8"/>
  <c r="H115" i="8" s="1"/>
  <c r="F5" i="1" s="1"/>
  <c r="W88" i="8"/>
  <c r="W115" i="8" s="1"/>
  <c r="U5" i="1" s="1"/>
  <c r="K88" i="8"/>
  <c r="K115" i="8" s="1"/>
  <c r="I5" i="1" s="1"/>
  <c r="L88" i="8"/>
  <c r="L115" i="8" s="1"/>
  <c r="J5" i="1" s="1"/>
  <c r="U88" i="8"/>
  <c r="U115" i="8" s="1"/>
  <c r="S5" i="1" s="1"/>
  <c r="AA88" i="8"/>
  <c r="AA202" i="8" s="1"/>
  <c r="AA229" i="8" s="1"/>
  <c r="P88" i="8"/>
  <c r="P202" i="8" s="1"/>
  <c r="P229" i="8" s="1"/>
  <c r="Y88" i="8"/>
  <c r="Y202" i="8" s="1"/>
  <c r="Y229" i="8" s="1"/>
  <c r="N88" i="8"/>
  <c r="N202" i="8" s="1"/>
  <c r="N229" i="8" s="1"/>
  <c r="AF88" i="8"/>
  <c r="AF202" i="8" s="1"/>
  <c r="AF229" i="8" s="1"/>
  <c r="I88" i="8"/>
  <c r="I202" i="8" s="1"/>
  <c r="I229" i="8" s="1"/>
  <c r="T88" i="8"/>
  <c r="T202" i="8" s="1"/>
  <c r="T229" i="8" s="1"/>
  <c r="AE88" i="8"/>
  <c r="AE115" i="8" s="1"/>
  <c r="AC5" i="1" s="1"/>
  <c r="O88" i="8"/>
  <c r="O115" i="8" s="1"/>
  <c r="M5" i="1" s="1"/>
  <c r="R88" i="8"/>
  <c r="R115" i="8" s="1"/>
  <c r="P5" i="1" s="1"/>
  <c r="S88" i="8"/>
  <c r="S202" i="8" s="1"/>
  <c r="S229" i="8" s="1"/>
  <c r="AH88" i="8"/>
  <c r="AH115" i="8" s="1"/>
  <c r="AB88" i="8"/>
  <c r="AB202" i="8" s="1"/>
  <c r="AB229" i="8" s="1"/>
  <c r="M88" i="8"/>
  <c r="M202" i="8" s="1"/>
  <c r="M229" i="8" s="1"/>
  <c r="AD88" i="8"/>
  <c r="AD115" i="8" s="1"/>
  <c r="AB5" i="1" s="1"/>
  <c r="J88" i="8"/>
  <c r="Z88" i="8"/>
  <c r="Z202" i="8" s="1"/>
  <c r="Z229" i="8" s="1"/>
  <c r="AC88" i="8"/>
  <c r="AC202" i="8" s="1"/>
  <c r="AC229" i="8" s="1"/>
  <c r="X88" i="8"/>
  <c r="X202" i="8" s="1"/>
  <c r="X229" i="8" s="1"/>
  <c r="V88" i="8"/>
  <c r="V115" i="8" s="1"/>
  <c r="T5" i="1" s="1"/>
  <c r="AG202" i="8"/>
  <c r="AG229" i="8" s="1"/>
  <c r="AG115" i="8"/>
  <c r="AB93" i="5"/>
  <c r="P93" i="5"/>
  <c r="M93" i="5"/>
  <c r="J93" i="5"/>
  <c r="Z93" i="5"/>
  <c r="N93" i="5"/>
  <c r="AH93" i="5"/>
  <c r="AD93" i="5"/>
  <c r="Q93" i="5"/>
  <c r="K93" i="5"/>
  <c r="AF93" i="5"/>
  <c r="L93" i="5"/>
  <c r="O93" i="5"/>
  <c r="AA93" i="5"/>
  <c r="X93" i="5"/>
  <c r="V93" i="5"/>
  <c r="T93" i="5"/>
  <c r="Y93" i="5"/>
  <c r="AE93" i="5"/>
  <c r="W93" i="5"/>
  <c r="S93" i="5"/>
  <c r="R93" i="5"/>
  <c r="AG93" i="5"/>
  <c r="AC93" i="5"/>
  <c r="U93" i="5"/>
  <c r="G202" i="8"/>
  <c r="G229" i="8" s="1"/>
  <c r="G115" i="8"/>
  <c r="E5" i="1" s="1"/>
  <c r="G126" i="8"/>
  <c r="G153" i="8" s="1"/>
  <c r="G84" i="5" l="1"/>
  <c r="E84" i="5"/>
  <c r="F84" i="5"/>
  <c r="W202" i="8"/>
  <c r="W229" i="8" s="1"/>
  <c r="L202" i="8"/>
  <c r="L229" i="8" s="1"/>
  <c r="U202" i="8"/>
  <c r="U229" i="8" s="1"/>
  <c r="K202" i="8"/>
  <c r="K229" i="8" s="1"/>
  <c r="AA115" i="8"/>
  <c r="Y5" i="1" s="1"/>
  <c r="P115" i="8"/>
  <c r="N5" i="1" s="1"/>
  <c r="Y115" i="8"/>
  <c r="W5" i="1" s="1"/>
  <c r="AD202" i="8"/>
  <c r="AD229" i="8" s="1"/>
  <c r="AE202" i="8"/>
  <c r="AE229" i="8" s="1"/>
  <c r="AB115" i="8"/>
  <c r="Z5" i="1" s="1"/>
  <c r="N115" i="8"/>
  <c r="L5" i="1" s="1"/>
  <c r="AF115" i="8"/>
  <c r="V202" i="8"/>
  <c r="V229" i="8" s="1"/>
  <c r="T115" i="8"/>
  <c r="R5" i="1" s="1"/>
  <c r="AH202" i="8"/>
  <c r="AH229" i="8" s="1"/>
  <c r="S115" i="8"/>
  <c r="Q5" i="1" s="1"/>
  <c r="R202" i="8"/>
  <c r="R229" i="8" s="1"/>
  <c r="Z115" i="8"/>
  <c r="X5" i="1" s="1"/>
  <c r="O202" i="8"/>
  <c r="O229" i="8" s="1"/>
  <c r="H126" i="8"/>
  <c r="H153" i="8" s="1"/>
  <c r="AC115" i="8"/>
  <c r="AA5" i="1" s="1"/>
  <c r="Q115" i="8"/>
  <c r="O5" i="1" s="1"/>
  <c r="I115" i="8"/>
  <c r="G5" i="1" s="1"/>
  <c r="H202" i="8"/>
  <c r="H229" i="8" s="1"/>
  <c r="S126" i="8"/>
  <c r="S153" i="8" s="1"/>
  <c r="AD126" i="8"/>
  <c r="AD153" i="8" s="1"/>
  <c r="AE126" i="8"/>
  <c r="AE153" i="8" s="1"/>
  <c r="AF126" i="8"/>
  <c r="AF153" i="8" s="1"/>
  <c r="M115" i="8"/>
  <c r="K5" i="1" s="1"/>
  <c r="Y126" i="8"/>
  <c r="Y153" i="8" s="1"/>
  <c r="T126" i="8"/>
  <c r="T153" i="8" s="1"/>
  <c r="X115" i="8"/>
  <c r="V5" i="1" s="1"/>
  <c r="AA126" i="8"/>
  <c r="AA153" i="8" s="1"/>
  <c r="V126" i="8"/>
  <c r="V153" i="8" s="1"/>
  <c r="I126" i="8"/>
  <c r="I153" i="8" s="1"/>
  <c r="AG126" i="8"/>
  <c r="AG153" i="8" s="1"/>
  <c r="AC126" i="8"/>
  <c r="AC153" i="8" s="1"/>
  <c r="Q126" i="8"/>
  <c r="Q153" i="8" s="1"/>
  <c r="L126" i="8"/>
  <c r="L153" i="8" s="1"/>
  <c r="X126" i="8"/>
  <c r="X153" i="8" s="1"/>
  <c r="W126" i="8"/>
  <c r="W153" i="8" s="1"/>
  <c r="P126" i="8"/>
  <c r="P153" i="8" s="1"/>
  <c r="J115" i="8"/>
  <c r="H5" i="1" s="1"/>
  <c r="R126" i="8"/>
  <c r="R153" i="8" s="1"/>
  <c r="J126" i="8"/>
  <c r="J153" i="8" s="1"/>
  <c r="Z126" i="8"/>
  <c r="Z153" i="8" s="1"/>
  <c r="O126" i="8"/>
  <c r="O153" i="8" s="1"/>
  <c r="J202" i="8"/>
  <c r="J229" i="8" s="1"/>
  <c r="U126" i="8"/>
  <c r="U153" i="8" s="1"/>
  <c r="K126" i="8"/>
  <c r="K153" i="8" s="1"/>
  <c r="N126" i="8"/>
  <c r="N153" i="8" s="1"/>
  <c r="M126" i="8"/>
  <c r="M153" i="8" s="1"/>
  <c r="AH126" i="8"/>
  <c r="AH153" i="8" s="1"/>
  <c r="AB126" i="8"/>
  <c r="AB153" i="8" s="1"/>
  <c r="K134" i="5"/>
  <c r="K215" i="5" s="1"/>
  <c r="O134" i="5"/>
  <c r="O215" i="5" s="1"/>
  <c r="L134" i="5"/>
  <c r="L215" i="5" s="1"/>
  <c r="N134" i="5"/>
  <c r="N215" i="5" s="1"/>
  <c r="P134" i="5"/>
  <c r="P215" i="5" s="1"/>
  <c r="I134" i="5"/>
  <c r="I215" i="5" s="1"/>
  <c r="M134" i="5"/>
  <c r="M215" i="5" s="1"/>
  <c r="Q134" i="5"/>
  <c r="Q215" i="5" s="1"/>
  <c r="J134" i="5"/>
  <c r="J215" i="5" s="1"/>
  <c r="AF134" i="5"/>
  <c r="AF215" i="5" s="1"/>
  <c r="S134" i="5"/>
  <c r="S215" i="5" s="1"/>
  <c r="U134" i="5"/>
  <c r="U215" i="5" s="1"/>
  <c r="Y134" i="5"/>
  <c r="Y215" i="5" s="1"/>
  <c r="AC134" i="5"/>
  <c r="AC215" i="5" s="1"/>
  <c r="AA134" i="5"/>
  <c r="AA215" i="5" s="1"/>
  <c r="AE134" i="5"/>
  <c r="AE215" i="5" s="1"/>
  <c r="W134" i="5"/>
  <c r="W215" i="5" s="1"/>
  <c r="R134" i="5"/>
  <c r="R215" i="5" s="1"/>
  <c r="V134" i="5"/>
  <c r="V215" i="5" s="1"/>
  <c r="AG134" i="5"/>
  <c r="AG215" i="5" s="1"/>
  <c r="AH134" i="5"/>
  <c r="AH215" i="5" s="1"/>
  <c r="AB134" i="5"/>
  <c r="AB215" i="5" s="1"/>
  <c r="T134" i="5"/>
  <c r="T215" i="5" s="1"/>
  <c r="X134" i="5"/>
  <c r="X215" i="5" s="1"/>
  <c r="AD134" i="5"/>
  <c r="AD215" i="5" s="1"/>
  <c r="Z134" i="5"/>
  <c r="Z215" i="5" s="1"/>
  <c r="G125" i="5" l="1"/>
  <c r="G206" i="5" s="1"/>
  <c r="E120" i="5"/>
  <c r="E122" i="5" s="1"/>
  <c r="F120" i="5"/>
  <c r="E125" i="5"/>
  <c r="F125" i="5"/>
  <c r="F206" i="5" l="1"/>
  <c r="F242" i="5" s="1"/>
  <c r="F161" i="5"/>
  <c r="F163" i="5" s="1"/>
  <c r="E206" i="5"/>
  <c r="E242" i="5" s="1"/>
  <c r="E244" i="5" s="1"/>
  <c r="E161" i="5"/>
  <c r="E163" i="5" s="1"/>
  <c r="F122" i="5"/>
  <c r="F244" i="5" l="1"/>
  <c r="AI4" i="10" l="1"/>
  <c r="AH40" i="5" l="1"/>
  <c r="AH41" i="5"/>
  <c r="AH42" i="5" s="1"/>
  <c r="AH45" i="5"/>
  <c r="AH6" i="24" l="1"/>
  <c r="AH7" i="23" s="1"/>
  <c r="AH46" i="23" s="1"/>
  <c r="AH9" i="24"/>
  <c r="AH10" i="23" s="1"/>
  <c r="AH49" i="23" s="1"/>
  <c r="AH23" i="24"/>
  <c r="AH24" i="23" s="1"/>
  <c r="AH63" i="23" s="1"/>
  <c r="AH10" i="24"/>
  <c r="AH11" i="23" s="1"/>
  <c r="AH50" i="23" s="1"/>
  <c r="AH7" i="24"/>
  <c r="AH8" i="23" s="1"/>
  <c r="AH47" i="23" s="1"/>
  <c r="AH17" i="24"/>
  <c r="AH18" i="23" s="1"/>
  <c r="AH57" i="23" s="1"/>
  <c r="AH18" i="24"/>
  <c r="AH19" i="23" s="1"/>
  <c r="AH58" i="23" s="1"/>
  <c r="AH97" i="23" s="1"/>
  <c r="AH19" i="24"/>
  <c r="AH20" i="23" s="1"/>
  <c r="AH59" i="23" s="1"/>
  <c r="AH20" i="24"/>
  <c r="AH21" i="23" s="1"/>
  <c r="AH60" i="23" s="1"/>
  <c r="AH22" i="24"/>
  <c r="AH23" i="23" s="1"/>
  <c r="AH62" i="23" s="1"/>
  <c r="AH12" i="24"/>
  <c r="AH13" i="23" s="1"/>
  <c r="AH52" i="23" s="1"/>
  <c r="AH13" i="24"/>
  <c r="AH14" i="23" s="1"/>
  <c r="AH53" i="23" s="1"/>
  <c r="AH15" i="24"/>
  <c r="AH16" i="23" s="1"/>
  <c r="AH55" i="23" s="1"/>
  <c r="AH16" i="24"/>
  <c r="AH17" i="23" s="1"/>
  <c r="AH56" i="23" s="1"/>
  <c r="AH11" i="24"/>
  <c r="AH12" i="23" s="1"/>
  <c r="AH51" i="23" s="1"/>
  <c r="AH90" i="23" s="1"/>
  <c r="AH14" i="24"/>
  <c r="AH15" i="23" s="1"/>
  <c r="AH54" i="23" s="1"/>
  <c r="AH32" i="24"/>
  <c r="AH33" i="23" s="1"/>
  <c r="AH72" i="23" s="1"/>
  <c r="AH38" i="24"/>
  <c r="AH39" i="23" s="1"/>
  <c r="AH78" i="23" s="1"/>
  <c r="AH117" i="23" s="1"/>
  <c r="AH24" i="24"/>
  <c r="AH25" i="23" s="1"/>
  <c r="AH64" i="23" s="1"/>
  <c r="AH26" i="24"/>
  <c r="AH27" i="23" s="1"/>
  <c r="AH66" i="23" s="1"/>
  <c r="AH28" i="24"/>
  <c r="AH29" i="23" s="1"/>
  <c r="AH68" i="23" s="1"/>
  <c r="AH30" i="24"/>
  <c r="AH31" i="23" s="1"/>
  <c r="AH70" i="23" s="1"/>
  <c r="AH34" i="24"/>
  <c r="AH35" i="23" s="1"/>
  <c r="AH5" i="24"/>
  <c r="AH6" i="23" s="1"/>
  <c r="AH45" i="23" s="1"/>
  <c r="AH37" i="24"/>
  <c r="AH38" i="23" s="1"/>
  <c r="AH77" i="23" s="1"/>
  <c r="AH35" i="24"/>
  <c r="AH36" i="23" s="1"/>
  <c r="AH75" i="23" s="1"/>
  <c r="AH39" i="24"/>
  <c r="AH40" i="23" s="1"/>
  <c r="AH79" i="23" s="1"/>
  <c r="AH27" i="24"/>
  <c r="AH28" i="23" s="1"/>
  <c r="AH67" i="23" s="1"/>
  <c r="AH106" i="23" s="1"/>
  <c r="AH31" i="24"/>
  <c r="AH32" i="23" s="1"/>
  <c r="AH71" i="23" s="1"/>
  <c r="AH110" i="23" s="1"/>
  <c r="AH8" i="24"/>
  <c r="AH9" i="23" s="1"/>
  <c r="AH48" i="23" s="1"/>
  <c r="AH29" i="24"/>
  <c r="AH30" i="23" s="1"/>
  <c r="AH69" i="23" s="1"/>
  <c r="AH36" i="24"/>
  <c r="AH37" i="23" s="1"/>
  <c r="AH76" i="23" s="1"/>
  <c r="AH33" i="24"/>
  <c r="AH34" i="23" s="1"/>
  <c r="AH73" i="23" s="1"/>
  <c r="AH112" i="23" s="1"/>
  <c r="AH21" i="24"/>
  <c r="AH22" i="23" s="1"/>
  <c r="AH61" i="23" s="1"/>
  <c r="AH25" i="24"/>
  <c r="AH26" i="23" s="1"/>
  <c r="AH65" i="23" s="1"/>
  <c r="AH4" i="24"/>
  <c r="I2153" i="10"/>
  <c r="J15" i="10"/>
  <c r="J6" i="10" s="1"/>
  <c r="J22" i="10"/>
  <c r="H3" i="5" s="1"/>
  <c r="H40" i="5" l="1"/>
  <c r="D19" i="30"/>
  <c r="D12" i="26" s="1"/>
  <c r="H45" i="5"/>
  <c r="H84" i="5" s="1"/>
  <c r="H125" i="5" s="1"/>
  <c r="H167" i="5"/>
  <c r="H4" i="24"/>
  <c r="AH5" i="23"/>
  <c r="AH40" i="24"/>
  <c r="J45" i="5"/>
  <c r="J13" i="10"/>
  <c r="J4" i="10" s="1"/>
  <c r="J2153" i="10"/>
  <c r="J40" i="5"/>
  <c r="K2153" i="10"/>
  <c r="J41" i="5" l="1"/>
  <c r="J42" i="5" s="1"/>
  <c r="H5" i="23"/>
  <c r="H40" i="24"/>
  <c r="H120" i="5"/>
  <c r="H122" i="5" s="1"/>
  <c r="I41" i="5"/>
  <c r="I42" i="5" s="1"/>
  <c r="I29" i="24" s="1"/>
  <c r="I30" i="23" s="1"/>
  <c r="I69" i="23" s="1"/>
  <c r="AH44" i="23"/>
  <c r="AH41" i="23"/>
  <c r="I45" i="5"/>
  <c r="I84" i="5" s="1"/>
  <c r="I40" i="5"/>
  <c r="J28" i="24" l="1"/>
  <c r="J29" i="23" s="1"/>
  <c r="J68" i="23" s="1"/>
  <c r="Q107" i="23" s="1"/>
  <c r="J36" i="24"/>
  <c r="J37" i="23" s="1"/>
  <c r="J76" i="23" s="1"/>
  <c r="J38" i="24"/>
  <c r="J39" i="23" s="1"/>
  <c r="J78" i="23" s="1"/>
  <c r="N117" i="23" s="1"/>
  <c r="J26" i="24"/>
  <c r="J27" i="23" s="1"/>
  <c r="J66" i="23" s="1"/>
  <c r="S105" i="23" s="1"/>
  <c r="J7" i="24"/>
  <c r="J8" i="23" s="1"/>
  <c r="J47" i="23" s="1"/>
  <c r="Q86" i="23" s="1"/>
  <c r="J21" i="24"/>
  <c r="J22" i="23" s="1"/>
  <c r="J61" i="23" s="1"/>
  <c r="J8" i="24"/>
  <c r="J9" i="23" s="1"/>
  <c r="J48" i="23" s="1"/>
  <c r="J18" i="24"/>
  <c r="J19" i="23" s="1"/>
  <c r="J58" i="23" s="1"/>
  <c r="N97" i="23" s="1"/>
  <c r="J9" i="24"/>
  <c r="J10" i="23" s="1"/>
  <c r="J49" i="23" s="1"/>
  <c r="U88" i="23" s="1"/>
  <c r="J29" i="24"/>
  <c r="J30" i="23" s="1"/>
  <c r="J69" i="23" s="1"/>
  <c r="J24" i="24"/>
  <c r="J25" i="23" s="1"/>
  <c r="J64" i="23" s="1"/>
  <c r="J30" i="24"/>
  <c r="J31" i="23" s="1"/>
  <c r="J70" i="23" s="1"/>
  <c r="S109" i="23" s="1"/>
  <c r="J13" i="24"/>
  <c r="J14" i="23" s="1"/>
  <c r="J53" i="23" s="1"/>
  <c r="J16" i="24"/>
  <c r="J17" i="23" s="1"/>
  <c r="J56" i="23" s="1"/>
  <c r="Q95" i="23" s="1"/>
  <c r="J23" i="24"/>
  <c r="J24" i="23" s="1"/>
  <c r="J63" i="23" s="1"/>
  <c r="J33" i="24"/>
  <c r="J34" i="23" s="1"/>
  <c r="J73" i="23" s="1"/>
  <c r="N112" i="23" s="1"/>
  <c r="J31" i="24"/>
  <c r="J32" i="23" s="1"/>
  <c r="J71" i="23" s="1"/>
  <c r="N110" i="23" s="1"/>
  <c r="J12" i="24"/>
  <c r="J13" i="23" s="1"/>
  <c r="J52" i="23" s="1"/>
  <c r="Q91" i="23" s="1"/>
  <c r="J6" i="24"/>
  <c r="J7" i="23" s="1"/>
  <c r="J46" i="23" s="1"/>
  <c r="J34" i="24"/>
  <c r="J35" i="23" s="1"/>
  <c r="J37" i="24"/>
  <c r="J38" i="23" s="1"/>
  <c r="J77" i="23" s="1"/>
  <c r="J39" i="24"/>
  <c r="J40" i="23" s="1"/>
  <c r="J79" i="23" s="1"/>
  <c r="P118" i="23" s="1"/>
  <c r="J27" i="24"/>
  <c r="J28" i="23" s="1"/>
  <c r="J67" i="23" s="1"/>
  <c r="N106" i="23" s="1"/>
  <c r="J10" i="24"/>
  <c r="J11" i="23" s="1"/>
  <c r="J50" i="23" s="1"/>
  <c r="S89" i="23" s="1"/>
  <c r="J15" i="24"/>
  <c r="J16" i="23" s="1"/>
  <c r="J55" i="23" s="1"/>
  <c r="J11" i="24"/>
  <c r="J12" i="23" s="1"/>
  <c r="J51" i="23" s="1"/>
  <c r="N90" i="23" s="1"/>
  <c r="J14" i="24"/>
  <c r="J15" i="23" s="1"/>
  <c r="J54" i="23" s="1"/>
  <c r="J32" i="24"/>
  <c r="J33" i="23" s="1"/>
  <c r="J72" i="23" s="1"/>
  <c r="Q111" i="23" s="1"/>
  <c r="J22" i="24"/>
  <c r="J23" i="23" s="1"/>
  <c r="J62" i="23" s="1"/>
  <c r="J4" i="24"/>
  <c r="J5" i="23" s="1"/>
  <c r="J35" i="24"/>
  <c r="J36" i="23" s="1"/>
  <c r="J75" i="23" s="1"/>
  <c r="J25" i="24"/>
  <c r="J26" i="23" s="1"/>
  <c r="J65" i="23" s="1"/>
  <c r="J5" i="24"/>
  <c r="J6" i="23" s="1"/>
  <c r="J45" i="23" s="1"/>
  <c r="J19" i="24"/>
  <c r="J20" i="23" s="1"/>
  <c r="J59" i="23" s="1"/>
  <c r="Q98" i="23" s="1"/>
  <c r="J17" i="24"/>
  <c r="J18" i="23" s="1"/>
  <c r="J57" i="23" s="1"/>
  <c r="J20" i="24"/>
  <c r="J21" i="23" s="1"/>
  <c r="J60" i="23" s="1"/>
  <c r="Q99" i="23" s="1"/>
  <c r="H44" i="23"/>
  <c r="H41" i="23"/>
  <c r="I14" i="24"/>
  <c r="I15" i="23" s="1"/>
  <c r="I54" i="23" s="1"/>
  <c r="I37" i="24"/>
  <c r="I38" i="23" s="1"/>
  <c r="I77" i="23" s="1"/>
  <c r="AA116" i="23" s="1"/>
  <c r="I31" i="24"/>
  <c r="I32" i="23" s="1"/>
  <c r="I71" i="23" s="1"/>
  <c r="I38" i="24"/>
  <c r="I39" i="23" s="1"/>
  <c r="I78" i="23" s="1"/>
  <c r="I17" i="24"/>
  <c r="I18" i="23" s="1"/>
  <c r="I57" i="23" s="1"/>
  <c r="I10" i="24"/>
  <c r="I11" i="23" s="1"/>
  <c r="I50" i="23" s="1"/>
  <c r="R89" i="23" s="1"/>
  <c r="I6" i="24"/>
  <c r="I7" i="23" s="1"/>
  <c r="I46" i="23" s="1"/>
  <c r="I13" i="24"/>
  <c r="I14" i="23" s="1"/>
  <c r="I53" i="23" s="1"/>
  <c r="I25" i="24"/>
  <c r="I26" i="23" s="1"/>
  <c r="I65" i="23" s="1"/>
  <c r="I16" i="24"/>
  <c r="I17" i="23" s="1"/>
  <c r="I56" i="23" s="1"/>
  <c r="I20" i="24"/>
  <c r="I21" i="23" s="1"/>
  <c r="I60" i="23" s="1"/>
  <c r="I27" i="24"/>
  <c r="I28" i="23" s="1"/>
  <c r="I67" i="23" s="1"/>
  <c r="I18" i="24"/>
  <c r="I19" i="23" s="1"/>
  <c r="I58" i="23" s="1"/>
  <c r="I5" i="24"/>
  <c r="I6" i="23" s="1"/>
  <c r="I45" i="23" s="1"/>
  <c r="I34" i="24"/>
  <c r="I35" i="23" s="1"/>
  <c r="I39" i="24"/>
  <c r="I40" i="23" s="1"/>
  <c r="I79" i="23" s="1"/>
  <c r="N118" i="23" s="1"/>
  <c r="I4" i="24"/>
  <c r="I5" i="23" s="1"/>
  <c r="I44" i="23" s="1"/>
  <c r="I7" i="24"/>
  <c r="I8" i="23" s="1"/>
  <c r="I47" i="23" s="1"/>
  <c r="O86" i="23" s="1"/>
  <c r="I11" i="24"/>
  <c r="I12" i="23" s="1"/>
  <c r="I51" i="23" s="1"/>
  <c r="I19" i="24"/>
  <c r="I20" i="23" s="1"/>
  <c r="I59" i="23" s="1"/>
  <c r="P98" i="23" s="1"/>
  <c r="I23" i="24"/>
  <c r="I24" i="23" s="1"/>
  <c r="I63" i="23" s="1"/>
  <c r="AA102" i="23" s="1"/>
  <c r="I30" i="24"/>
  <c r="I31" i="23" s="1"/>
  <c r="I70" i="23" s="1"/>
  <c r="R109" i="23" s="1"/>
  <c r="I24" i="24"/>
  <c r="I25" i="23" s="1"/>
  <c r="I64" i="23" s="1"/>
  <c r="I33" i="24"/>
  <c r="I34" i="23" s="1"/>
  <c r="I73" i="23" s="1"/>
  <c r="I22" i="24"/>
  <c r="I23" i="23" s="1"/>
  <c r="I62" i="23" s="1"/>
  <c r="AA101" i="23" s="1"/>
  <c r="I12" i="24"/>
  <c r="I13" i="23" s="1"/>
  <c r="I52" i="23" s="1"/>
  <c r="I35" i="24"/>
  <c r="I36" i="23" s="1"/>
  <c r="I75" i="23" s="1"/>
  <c r="I26" i="24"/>
  <c r="I27" i="23" s="1"/>
  <c r="I66" i="23" s="1"/>
  <c r="I36" i="24"/>
  <c r="I37" i="23" s="1"/>
  <c r="I76" i="23" s="1"/>
  <c r="I8" i="24"/>
  <c r="I9" i="23" s="1"/>
  <c r="I48" i="23" s="1"/>
  <c r="I15" i="24"/>
  <c r="I16" i="23" s="1"/>
  <c r="I55" i="23" s="1"/>
  <c r="I21" i="24"/>
  <c r="I22" i="23" s="1"/>
  <c r="I61" i="23" s="1"/>
  <c r="I28" i="24"/>
  <c r="I29" i="23" s="1"/>
  <c r="I68" i="23" s="1"/>
  <c r="P107" i="23" s="1"/>
  <c r="I9" i="24"/>
  <c r="I10" i="23" s="1"/>
  <c r="I49" i="23" s="1"/>
  <c r="S88" i="23" s="1"/>
  <c r="I32" i="24"/>
  <c r="I33" i="23" s="1"/>
  <c r="I72" i="23" s="1"/>
  <c r="AH42" i="23"/>
  <c r="M110" i="23"/>
  <c r="L110" i="23"/>
  <c r="AA108" i="23"/>
  <c r="J44" i="23"/>
  <c r="P91" i="23" l="1"/>
  <c r="O95" i="23"/>
  <c r="M90" i="23"/>
  <c r="M97" i="23"/>
  <c r="AA104" i="23"/>
  <c r="J40" i="24"/>
  <c r="P95" i="23"/>
  <c r="R105" i="23"/>
  <c r="L112" i="23"/>
  <c r="O91" i="23"/>
  <c r="Q89" i="23"/>
  <c r="O111" i="23"/>
  <c r="P99" i="23"/>
  <c r="L106" i="23"/>
  <c r="M117" i="23"/>
  <c r="AA103" i="23"/>
  <c r="J41" i="23"/>
  <c r="AA87" i="23"/>
  <c r="Q109" i="23"/>
  <c r="P86" i="23"/>
  <c r="L97" i="23"/>
  <c r="O107" i="23"/>
  <c r="H42" i="23"/>
  <c r="M106" i="23"/>
  <c r="O118" i="23"/>
  <c r="Q105" i="23"/>
  <c r="L117" i="23"/>
  <c r="T88" i="23"/>
  <c r="M112" i="23"/>
  <c r="O99" i="23"/>
  <c r="P111" i="23"/>
  <c r="O98" i="23"/>
  <c r="I40" i="24"/>
  <c r="L90" i="23"/>
  <c r="I41" i="23"/>
  <c r="J42" i="23"/>
  <c r="G41" i="5"/>
  <c r="G42" i="5" s="1"/>
  <c r="G4" i="24" s="1"/>
  <c r="AB167" i="5"/>
  <c r="P167" i="5"/>
  <c r="Z167" i="5"/>
  <c r="Y167" i="5"/>
  <c r="L167" i="5"/>
  <c r="W167" i="5"/>
  <c r="J167" i="5"/>
  <c r="AD167" i="5"/>
  <c r="Q167" i="5"/>
  <c r="N167" i="5"/>
  <c r="AH167" i="5"/>
  <c r="R167" i="5"/>
  <c r="AC167" i="5"/>
  <c r="AA167" i="5"/>
  <c r="O167" i="5"/>
  <c r="M167" i="5"/>
  <c r="AG167" i="5"/>
  <c r="P84" i="5"/>
  <c r="P120" i="5" s="1"/>
  <c r="P122" i="5" s="1"/>
  <c r="L21" i="1" s="1"/>
  <c r="X167" i="5"/>
  <c r="K167" i="5"/>
  <c r="V167" i="5"/>
  <c r="U167" i="5"/>
  <c r="I167" i="5"/>
  <c r="AF167" i="5"/>
  <c r="T167" i="5"/>
  <c r="AE167" i="5"/>
  <c r="S167" i="5"/>
  <c r="G242" i="5" l="1"/>
  <c r="G244" i="5" s="1"/>
  <c r="C7" i="31"/>
  <c r="C5" i="31" s="1"/>
  <c r="L49" i="1"/>
  <c r="L65" i="1"/>
  <c r="C42" i="5"/>
  <c r="I42" i="23"/>
  <c r="G18" i="24"/>
  <c r="G21" i="24"/>
  <c r="G35" i="24"/>
  <c r="G17" i="24"/>
  <c r="G23" i="24"/>
  <c r="G36" i="24"/>
  <c r="G5" i="24"/>
  <c r="G11" i="24"/>
  <c r="G26" i="24"/>
  <c r="G8" i="24"/>
  <c r="G19" i="24"/>
  <c r="G20" i="24"/>
  <c r="G22" i="24"/>
  <c r="G13" i="24"/>
  <c r="G16" i="24"/>
  <c r="G10" i="24"/>
  <c r="G37" i="24"/>
  <c r="G15" i="24"/>
  <c r="G33" i="24"/>
  <c r="G39" i="24"/>
  <c r="G25" i="24"/>
  <c r="G27" i="24"/>
  <c r="G29" i="24"/>
  <c r="G31" i="24"/>
  <c r="G6" i="24"/>
  <c r="G12" i="24"/>
  <c r="G24" i="24"/>
  <c r="G28" i="24"/>
  <c r="G32" i="24"/>
  <c r="G9" i="24"/>
  <c r="G7" i="24"/>
  <c r="G14" i="24"/>
  <c r="G30" i="24"/>
  <c r="G38" i="24"/>
  <c r="G34" i="24"/>
  <c r="Y84" i="5"/>
  <c r="Y120" i="5" s="1"/>
  <c r="Y122" i="5" s="1"/>
  <c r="U21" i="1" s="1"/>
  <c r="N84" i="5"/>
  <c r="N120" i="5" s="1"/>
  <c r="N122" i="5" s="1"/>
  <c r="J21" i="1" s="1"/>
  <c r="Z84" i="5"/>
  <c r="Z120" i="5" s="1"/>
  <c r="Z122" i="5" s="1"/>
  <c r="V21" i="1" s="1"/>
  <c r="O84" i="5"/>
  <c r="O120" i="5" s="1"/>
  <c r="O122" i="5" s="1"/>
  <c r="K21" i="1" s="1"/>
  <c r="AA84" i="5"/>
  <c r="AA120" i="5" s="1"/>
  <c r="AA122" i="5" s="1"/>
  <c r="W21" i="1" s="1"/>
  <c r="M84" i="5"/>
  <c r="M120" i="5" s="1"/>
  <c r="M122" i="5" s="1"/>
  <c r="I21" i="1" s="1"/>
  <c r="V84" i="5"/>
  <c r="V120" i="5" s="1"/>
  <c r="V122" i="5" s="1"/>
  <c r="R21" i="1" s="1"/>
  <c r="W84" i="5"/>
  <c r="W120" i="5" s="1"/>
  <c r="W122" i="5" s="1"/>
  <c r="S21" i="1" s="1"/>
  <c r="X84" i="5"/>
  <c r="X120" i="5" s="1"/>
  <c r="X122" i="5" s="1"/>
  <c r="T21" i="1" s="1"/>
  <c r="AG84" i="5"/>
  <c r="J84" i="5"/>
  <c r="J120" i="5" s="1"/>
  <c r="J122" i="5" s="1"/>
  <c r="F21" i="1" s="1"/>
  <c r="AH84" i="5"/>
  <c r="R84" i="5"/>
  <c r="R120" i="5" s="1"/>
  <c r="R122" i="5" s="1"/>
  <c r="N21" i="1" s="1"/>
  <c r="S84" i="5"/>
  <c r="S120" i="5" s="1"/>
  <c r="S122" i="5" s="1"/>
  <c r="O21" i="1" s="1"/>
  <c r="T84" i="5"/>
  <c r="T120" i="5" s="1"/>
  <c r="T122" i="5" s="1"/>
  <c r="P21" i="1" s="1"/>
  <c r="AF84" i="5"/>
  <c r="K84" i="5"/>
  <c r="K120" i="5" s="1"/>
  <c r="K122" i="5" s="1"/>
  <c r="G21" i="1" s="1"/>
  <c r="U84" i="5"/>
  <c r="U120" i="5" s="1"/>
  <c r="U122" i="5" s="1"/>
  <c r="Q21" i="1" s="1"/>
  <c r="D21" i="1"/>
  <c r="AD84" i="5"/>
  <c r="I120" i="5"/>
  <c r="I122" i="5" s="1"/>
  <c r="E21" i="1" s="1"/>
  <c r="AE84" i="5"/>
  <c r="L84" i="5"/>
  <c r="L120" i="5" s="1"/>
  <c r="L122" i="5" s="1"/>
  <c r="H21" i="1" s="1"/>
  <c r="AB84" i="5"/>
  <c r="Q84" i="5"/>
  <c r="Q120" i="5" s="1"/>
  <c r="Q122" i="5" s="1"/>
  <c r="M21" i="1" s="1"/>
  <c r="AC84" i="5"/>
  <c r="N49" i="1" l="1"/>
  <c r="N65" i="1"/>
  <c r="K49" i="1"/>
  <c r="K65" i="1"/>
  <c r="E49" i="1"/>
  <c r="E65" i="1"/>
  <c r="T49" i="1"/>
  <c r="T65" i="1"/>
  <c r="F49" i="1"/>
  <c r="F65" i="1"/>
  <c r="M49" i="1"/>
  <c r="M65" i="1"/>
  <c r="G49" i="1"/>
  <c r="G65" i="1"/>
  <c r="W49" i="1"/>
  <c r="W65" i="1"/>
  <c r="U49" i="1"/>
  <c r="U65" i="1"/>
  <c r="S49" i="1"/>
  <c r="S65" i="1"/>
  <c r="H49" i="1"/>
  <c r="H65" i="1"/>
  <c r="D49" i="1"/>
  <c r="D65" i="1"/>
  <c r="P49" i="1"/>
  <c r="P65" i="1"/>
  <c r="R49" i="1"/>
  <c r="R65" i="1"/>
  <c r="V49" i="1"/>
  <c r="V65" i="1"/>
  <c r="Q49" i="1"/>
  <c r="Q65" i="1"/>
  <c r="O49" i="1"/>
  <c r="O65" i="1"/>
  <c r="I49" i="1"/>
  <c r="I65" i="1"/>
  <c r="J49" i="1"/>
  <c r="J65" i="1"/>
  <c r="P187" i="23"/>
  <c r="X187" i="23"/>
  <c r="L187" i="23"/>
  <c r="U187" i="23"/>
  <c r="G187" i="23"/>
  <c r="R187" i="23"/>
  <c r="T187" i="23"/>
  <c r="S187" i="23"/>
  <c r="I187" i="23"/>
  <c r="W187" i="23"/>
  <c r="V187" i="23"/>
  <c r="Q187" i="23"/>
  <c r="O187" i="23"/>
  <c r="N187" i="23"/>
  <c r="M187" i="23"/>
  <c r="J187" i="23"/>
  <c r="AA187" i="23"/>
  <c r="H187" i="23"/>
  <c r="Z187" i="23"/>
  <c r="Y187" i="23"/>
  <c r="K187" i="23"/>
  <c r="V182" i="23"/>
  <c r="J182" i="23"/>
  <c r="R182" i="23"/>
  <c r="O182" i="23"/>
  <c r="Z182" i="23"/>
  <c r="L182" i="23"/>
  <c r="N182" i="23"/>
  <c r="AA182" i="23"/>
  <c r="M182" i="23"/>
  <c r="Q182" i="23"/>
  <c r="I182" i="23"/>
  <c r="G182" i="23"/>
  <c r="Y182" i="23"/>
  <c r="U182" i="23"/>
  <c r="T182" i="23"/>
  <c r="S182" i="23"/>
  <c r="P182" i="23"/>
  <c r="K182" i="23"/>
  <c r="H182" i="23"/>
  <c r="X182" i="23"/>
  <c r="W182" i="23"/>
  <c r="V196" i="23"/>
  <c r="J196" i="23"/>
  <c r="R196" i="23"/>
  <c r="S196" i="23"/>
  <c r="P196" i="23"/>
  <c r="O196" i="23"/>
  <c r="N196" i="23"/>
  <c r="Q196" i="23"/>
  <c r="AA196" i="23"/>
  <c r="G196" i="23"/>
  <c r="X196" i="23"/>
  <c r="Z196" i="23"/>
  <c r="Y196" i="23"/>
  <c r="W196" i="23"/>
  <c r="U196" i="23"/>
  <c r="T196" i="23"/>
  <c r="M196" i="23"/>
  <c r="L196" i="23"/>
  <c r="K196" i="23"/>
  <c r="I196" i="23"/>
  <c r="H196" i="23"/>
  <c r="V190" i="23"/>
  <c r="J190" i="23"/>
  <c r="R190" i="23"/>
  <c r="O190" i="23"/>
  <c r="Z190" i="23"/>
  <c r="L190" i="23"/>
  <c r="N190" i="23"/>
  <c r="AA190" i="23"/>
  <c r="M190" i="23"/>
  <c r="Y190" i="23"/>
  <c r="K190" i="23"/>
  <c r="T190" i="23"/>
  <c r="S190" i="23"/>
  <c r="Q190" i="23"/>
  <c r="P190" i="23"/>
  <c r="I190" i="23"/>
  <c r="H190" i="23"/>
  <c r="X190" i="23"/>
  <c r="W190" i="23"/>
  <c r="U190" i="23"/>
  <c r="G190" i="23"/>
  <c r="V162" i="23"/>
  <c r="J162" i="23"/>
  <c r="R162" i="23"/>
  <c r="W162" i="23"/>
  <c r="H162" i="23"/>
  <c r="S162" i="23"/>
  <c r="U162" i="23"/>
  <c r="G162" i="23"/>
  <c r="T162" i="23"/>
  <c r="Z162" i="23"/>
  <c r="X162" i="23"/>
  <c r="M162" i="23"/>
  <c r="I162" i="23"/>
  <c r="AA162" i="23"/>
  <c r="Y162" i="23"/>
  <c r="Q162" i="23"/>
  <c r="P162" i="23"/>
  <c r="O162" i="23"/>
  <c r="N162" i="23"/>
  <c r="L162" i="23"/>
  <c r="K162" i="23"/>
  <c r="V166" i="23"/>
  <c r="J166" i="23"/>
  <c r="R166" i="23"/>
  <c r="O166" i="23"/>
  <c r="Z166" i="23"/>
  <c r="L166" i="23"/>
  <c r="N166" i="23"/>
  <c r="AA166" i="23"/>
  <c r="M166" i="23"/>
  <c r="Y166" i="23"/>
  <c r="W166" i="23"/>
  <c r="U166" i="23"/>
  <c r="Q166" i="23"/>
  <c r="I166" i="23"/>
  <c r="X166" i="23"/>
  <c r="T166" i="23"/>
  <c r="S166" i="23"/>
  <c r="P166" i="23"/>
  <c r="K166" i="23"/>
  <c r="H166" i="23"/>
  <c r="G166" i="23"/>
  <c r="P189" i="23"/>
  <c r="X189" i="23"/>
  <c r="L189" i="23"/>
  <c r="R189" i="23"/>
  <c r="N189" i="23"/>
  <c r="Q189" i="23"/>
  <c r="O189" i="23"/>
  <c r="AA189" i="23"/>
  <c r="M189" i="23"/>
  <c r="I189" i="23"/>
  <c r="W189" i="23"/>
  <c r="V189" i="23"/>
  <c r="T189" i="23"/>
  <c r="S189" i="23"/>
  <c r="J189" i="23"/>
  <c r="H189" i="23"/>
  <c r="G189" i="23"/>
  <c r="Z189" i="23"/>
  <c r="Y189" i="23"/>
  <c r="U189" i="23"/>
  <c r="K189" i="23"/>
  <c r="V174" i="23"/>
  <c r="V213" i="23" s="1"/>
  <c r="J174" i="23"/>
  <c r="J213" i="23" s="1"/>
  <c r="R174" i="23"/>
  <c r="R213" i="23" s="1"/>
  <c r="O174" i="23"/>
  <c r="O213" i="23" s="1"/>
  <c r="Z174" i="23"/>
  <c r="Z213" i="23" s="1"/>
  <c r="L174" i="23"/>
  <c r="L213" i="23" s="1"/>
  <c r="N174" i="23"/>
  <c r="N213" i="23" s="1"/>
  <c r="AA174" i="23"/>
  <c r="AA213" i="23" s="1"/>
  <c r="M174" i="23"/>
  <c r="M213" i="23" s="1"/>
  <c r="I174" i="23"/>
  <c r="I213" i="23" s="1"/>
  <c r="X174" i="23"/>
  <c r="X213" i="23" s="1"/>
  <c r="U174" i="23"/>
  <c r="U213" i="23" s="1"/>
  <c r="Q174" i="23"/>
  <c r="Q213" i="23" s="1"/>
  <c r="H174" i="23"/>
  <c r="H213" i="23" s="1"/>
  <c r="G174" i="23"/>
  <c r="G213" i="23" s="1"/>
  <c r="Y174" i="23"/>
  <c r="Y213" i="23" s="1"/>
  <c r="W174" i="23"/>
  <c r="W213" i="23" s="1"/>
  <c r="T174" i="23"/>
  <c r="T213" i="23" s="1"/>
  <c r="S174" i="23"/>
  <c r="S213" i="23" s="1"/>
  <c r="P174" i="23"/>
  <c r="P213" i="23" s="1"/>
  <c r="K174" i="23"/>
  <c r="K213" i="23" s="1"/>
  <c r="P173" i="23"/>
  <c r="X173" i="23"/>
  <c r="L173" i="23"/>
  <c r="R173" i="23"/>
  <c r="N173" i="23"/>
  <c r="Q173" i="23"/>
  <c r="O173" i="23"/>
  <c r="U173" i="23"/>
  <c r="I173" i="23"/>
  <c r="AA173" i="23"/>
  <c r="G173" i="23"/>
  <c r="Y173" i="23"/>
  <c r="W173" i="23"/>
  <c r="V173" i="23"/>
  <c r="T173" i="23"/>
  <c r="S173" i="23"/>
  <c r="M173" i="23"/>
  <c r="K173" i="23"/>
  <c r="J173" i="23"/>
  <c r="H173" i="23"/>
  <c r="Z173" i="23"/>
  <c r="V170" i="23"/>
  <c r="J170" i="23"/>
  <c r="R170" i="23"/>
  <c r="W170" i="23"/>
  <c r="H170" i="23"/>
  <c r="S170" i="23"/>
  <c r="U170" i="23"/>
  <c r="G170" i="23"/>
  <c r="T170" i="23"/>
  <c r="K170" i="23"/>
  <c r="AA170" i="23"/>
  <c r="O170" i="23"/>
  <c r="N170" i="23"/>
  <c r="L170" i="23"/>
  <c r="I170" i="23"/>
  <c r="Z170" i="23"/>
  <c r="Y170" i="23"/>
  <c r="X170" i="23"/>
  <c r="Q170" i="23"/>
  <c r="P170" i="23"/>
  <c r="M170" i="23"/>
  <c r="P163" i="23"/>
  <c r="X163" i="23"/>
  <c r="L163" i="23"/>
  <c r="U163" i="23"/>
  <c r="G163" i="23"/>
  <c r="R163" i="23"/>
  <c r="T163" i="23"/>
  <c r="S163" i="23"/>
  <c r="M163" i="23"/>
  <c r="Y163" i="23"/>
  <c r="K163" i="23"/>
  <c r="J163" i="23"/>
  <c r="I163" i="23"/>
  <c r="AA163" i="23"/>
  <c r="H163" i="23"/>
  <c r="Z163" i="23"/>
  <c r="W163" i="23"/>
  <c r="V163" i="23"/>
  <c r="Q163" i="23"/>
  <c r="O163" i="23"/>
  <c r="N163" i="23"/>
  <c r="V188" i="23"/>
  <c r="J188" i="23"/>
  <c r="R188" i="23"/>
  <c r="S188" i="23"/>
  <c r="O188" i="23"/>
  <c r="Q188" i="23"/>
  <c r="P188" i="23"/>
  <c r="T188" i="23"/>
  <c r="I188" i="23"/>
  <c r="AA188" i="23"/>
  <c r="H188" i="23"/>
  <c r="X188" i="23"/>
  <c r="W188" i="23"/>
  <c r="N188" i="23"/>
  <c r="M188" i="23"/>
  <c r="L188" i="23"/>
  <c r="K188" i="23"/>
  <c r="Z188" i="23"/>
  <c r="G188" i="23"/>
  <c r="Y188" i="23"/>
  <c r="U188" i="23"/>
  <c r="P177" i="23"/>
  <c r="X177" i="23"/>
  <c r="L177" i="23"/>
  <c r="Y177" i="23"/>
  <c r="J177" i="23"/>
  <c r="U177" i="23"/>
  <c r="G177" i="23"/>
  <c r="W177" i="23"/>
  <c r="I177" i="23"/>
  <c r="V177" i="23"/>
  <c r="H177" i="23"/>
  <c r="T177" i="23"/>
  <c r="S177" i="23"/>
  <c r="Q177" i="23"/>
  <c r="O177" i="23"/>
  <c r="N177" i="23"/>
  <c r="M177" i="23"/>
  <c r="AA177" i="23"/>
  <c r="Z177" i="23"/>
  <c r="R177" i="23"/>
  <c r="K177" i="23"/>
  <c r="P183" i="23"/>
  <c r="X183" i="23"/>
  <c r="L183" i="23"/>
  <c r="N183" i="23"/>
  <c r="Y183" i="23"/>
  <c r="J183" i="23"/>
  <c r="AA183" i="23"/>
  <c r="M183" i="23"/>
  <c r="Z183" i="23"/>
  <c r="K183" i="23"/>
  <c r="G183" i="23"/>
  <c r="V183" i="23"/>
  <c r="T183" i="23"/>
  <c r="S183" i="23"/>
  <c r="Q183" i="23"/>
  <c r="O183" i="23"/>
  <c r="W183" i="23"/>
  <c r="U183" i="23"/>
  <c r="R183" i="23"/>
  <c r="I183" i="23"/>
  <c r="H183" i="23"/>
  <c r="P171" i="23"/>
  <c r="X171" i="23"/>
  <c r="L171" i="23"/>
  <c r="U171" i="23"/>
  <c r="G171" i="23"/>
  <c r="R171" i="23"/>
  <c r="T171" i="23"/>
  <c r="S171" i="23"/>
  <c r="Q171" i="23"/>
  <c r="K171" i="23"/>
  <c r="I171" i="23"/>
  <c r="H171" i="23"/>
  <c r="Y171" i="23"/>
  <c r="W171" i="23"/>
  <c r="O171" i="23"/>
  <c r="N171" i="23"/>
  <c r="M171" i="23"/>
  <c r="J171" i="23"/>
  <c r="AA171" i="23"/>
  <c r="Z171" i="23"/>
  <c r="V171" i="23"/>
  <c r="V164" i="23"/>
  <c r="J164" i="23"/>
  <c r="R164" i="23"/>
  <c r="S164" i="23"/>
  <c r="O164" i="23"/>
  <c r="Q164" i="23"/>
  <c r="P164" i="23"/>
  <c r="X164" i="23"/>
  <c r="U164" i="23"/>
  <c r="T164" i="23"/>
  <c r="H164" i="23"/>
  <c r="G164" i="23"/>
  <c r="W164" i="23"/>
  <c r="N164" i="23"/>
  <c r="M164" i="23"/>
  <c r="L164" i="23"/>
  <c r="K164" i="23"/>
  <c r="I164" i="23"/>
  <c r="AA164" i="23"/>
  <c r="Z164" i="23"/>
  <c r="Y164" i="23"/>
  <c r="V172" i="23"/>
  <c r="J172" i="23"/>
  <c r="R172" i="23"/>
  <c r="S172" i="23"/>
  <c r="O172" i="23"/>
  <c r="Q172" i="23"/>
  <c r="P172" i="23"/>
  <c r="AA172" i="23"/>
  <c r="H172" i="23"/>
  <c r="Y172" i="23"/>
  <c r="X172" i="23"/>
  <c r="U172" i="23"/>
  <c r="T172" i="23"/>
  <c r="L172" i="23"/>
  <c r="I172" i="23"/>
  <c r="Z172" i="23"/>
  <c r="G172" i="23"/>
  <c r="W172" i="23"/>
  <c r="N172" i="23"/>
  <c r="M172" i="23"/>
  <c r="K172" i="23"/>
  <c r="V194" i="23"/>
  <c r="J194" i="23"/>
  <c r="R194" i="23"/>
  <c r="W194" i="23"/>
  <c r="H194" i="23"/>
  <c r="S194" i="23"/>
  <c r="U194" i="23"/>
  <c r="G194" i="23"/>
  <c r="T194" i="23"/>
  <c r="Q194" i="23"/>
  <c r="Y194" i="23"/>
  <c r="N194" i="23"/>
  <c r="M194" i="23"/>
  <c r="L194" i="23"/>
  <c r="I194" i="23"/>
  <c r="Z194" i="23"/>
  <c r="X194" i="23"/>
  <c r="P194" i="23"/>
  <c r="O194" i="23"/>
  <c r="K194" i="23"/>
  <c r="AA194" i="23"/>
  <c r="P167" i="23"/>
  <c r="X167" i="23"/>
  <c r="L167" i="23"/>
  <c r="N167" i="23"/>
  <c r="Y167" i="23"/>
  <c r="J167" i="23"/>
  <c r="AA167" i="23"/>
  <c r="M167" i="23"/>
  <c r="Z167" i="23"/>
  <c r="K167" i="23"/>
  <c r="S167" i="23"/>
  <c r="Q167" i="23"/>
  <c r="R167" i="23"/>
  <c r="O167" i="23"/>
  <c r="I167" i="23"/>
  <c r="H167" i="23"/>
  <c r="G167" i="23"/>
  <c r="W167" i="23"/>
  <c r="V167" i="23"/>
  <c r="U167" i="23"/>
  <c r="T167" i="23"/>
  <c r="V192" i="23"/>
  <c r="J192" i="23"/>
  <c r="R192" i="23"/>
  <c r="Z192" i="23"/>
  <c r="L192" i="23"/>
  <c r="W192" i="23"/>
  <c r="H192" i="23"/>
  <c r="Y192" i="23"/>
  <c r="K192" i="23"/>
  <c r="X192" i="23"/>
  <c r="I192" i="23"/>
  <c r="U192" i="23"/>
  <c r="G192" i="23"/>
  <c r="P192" i="23"/>
  <c r="AA192" i="23"/>
  <c r="T192" i="23"/>
  <c r="Q192" i="23"/>
  <c r="O192" i="23"/>
  <c r="N192" i="23"/>
  <c r="M192" i="23"/>
  <c r="S192" i="23"/>
  <c r="P169" i="23"/>
  <c r="X169" i="23"/>
  <c r="L169" i="23"/>
  <c r="Y169" i="23"/>
  <c r="J169" i="23"/>
  <c r="U169" i="23"/>
  <c r="G169" i="23"/>
  <c r="W169" i="23"/>
  <c r="I169" i="23"/>
  <c r="V169" i="23"/>
  <c r="H169" i="23"/>
  <c r="T169" i="23"/>
  <c r="M169" i="23"/>
  <c r="AA169" i="23"/>
  <c r="S169" i="23"/>
  <c r="R169" i="23"/>
  <c r="Q169" i="23"/>
  <c r="O169" i="23"/>
  <c r="N169" i="23"/>
  <c r="K169" i="23"/>
  <c r="Z169" i="23"/>
  <c r="P179" i="23"/>
  <c r="X179" i="23"/>
  <c r="L179" i="23"/>
  <c r="U179" i="23"/>
  <c r="G179" i="23"/>
  <c r="R179" i="23"/>
  <c r="T179" i="23"/>
  <c r="S179" i="23"/>
  <c r="Y179" i="23"/>
  <c r="Q179" i="23"/>
  <c r="O179" i="23"/>
  <c r="M179" i="23"/>
  <c r="J179" i="23"/>
  <c r="I179" i="23"/>
  <c r="W179" i="23"/>
  <c r="V179" i="23"/>
  <c r="N179" i="23"/>
  <c r="K179" i="23"/>
  <c r="AA179" i="23"/>
  <c r="H179" i="23"/>
  <c r="Z179" i="23"/>
  <c r="P175" i="23"/>
  <c r="X175" i="23"/>
  <c r="L175" i="23"/>
  <c r="N175" i="23"/>
  <c r="Y175" i="23"/>
  <c r="J175" i="23"/>
  <c r="AA175" i="23"/>
  <c r="M175" i="23"/>
  <c r="Z175" i="23"/>
  <c r="K175" i="23"/>
  <c r="V175" i="23"/>
  <c r="T175" i="23"/>
  <c r="S175" i="23"/>
  <c r="O175" i="23"/>
  <c r="H175" i="23"/>
  <c r="G175" i="23"/>
  <c r="U175" i="23"/>
  <c r="R175" i="23"/>
  <c r="Q175" i="23"/>
  <c r="I175" i="23"/>
  <c r="W175" i="23"/>
  <c r="P191" i="23"/>
  <c r="P230" i="23" s="1"/>
  <c r="X191" i="23"/>
  <c r="X230" i="23" s="1"/>
  <c r="L191" i="23"/>
  <c r="L230" i="23" s="1"/>
  <c r="N191" i="23"/>
  <c r="N230" i="23" s="1"/>
  <c r="Y191" i="23"/>
  <c r="Y230" i="23" s="1"/>
  <c r="J191" i="23"/>
  <c r="J230" i="23" s="1"/>
  <c r="AA191" i="23"/>
  <c r="AA230" i="23" s="1"/>
  <c r="M191" i="23"/>
  <c r="M230" i="23" s="1"/>
  <c r="Z191" i="23"/>
  <c r="Z230" i="23" s="1"/>
  <c r="K191" i="23"/>
  <c r="K230" i="23" s="1"/>
  <c r="W191" i="23"/>
  <c r="W230" i="23" s="1"/>
  <c r="I191" i="23"/>
  <c r="I230" i="23" s="1"/>
  <c r="U191" i="23"/>
  <c r="U230" i="23" s="1"/>
  <c r="O191" i="23"/>
  <c r="O230" i="23" s="1"/>
  <c r="H191" i="23"/>
  <c r="H230" i="23" s="1"/>
  <c r="V191" i="23"/>
  <c r="V230" i="23" s="1"/>
  <c r="T191" i="23"/>
  <c r="T230" i="23" s="1"/>
  <c r="S191" i="23"/>
  <c r="S230" i="23" s="1"/>
  <c r="R191" i="23"/>
  <c r="R230" i="23" s="1"/>
  <c r="Q191" i="23"/>
  <c r="Q230" i="23" s="1"/>
  <c r="G191" i="23"/>
  <c r="G230" i="23" s="1"/>
  <c r="V186" i="23"/>
  <c r="J186" i="23"/>
  <c r="R186" i="23"/>
  <c r="W186" i="23"/>
  <c r="H186" i="23"/>
  <c r="S186" i="23"/>
  <c r="U186" i="23"/>
  <c r="G186" i="23"/>
  <c r="T186" i="23"/>
  <c r="Q186" i="23"/>
  <c r="N186" i="23"/>
  <c r="L186" i="23"/>
  <c r="K186" i="23"/>
  <c r="AA186" i="23"/>
  <c r="Z186" i="23"/>
  <c r="Y186" i="23"/>
  <c r="P186" i="23"/>
  <c r="O186" i="23"/>
  <c r="M186" i="23"/>
  <c r="I186" i="23"/>
  <c r="X186" i="23"/>
  <c r="V176" i="23"/>
  <c r="J176" i="23"/>
  <c r="R176" i="23"/>
  <c r="Z176" i="23"/>
  <c r="L176" i="23"/>
  <c r="W176" i="23"/>
  <c r="H176" i="23"/>
  <c r="Y176" i="23"/>
  <c r="K176" i="23"/>
  <c r="X176" i="23"/>
  <c r="I176" i="23"/>
  <c r="O176" i="23"/>
  <c r="AA176" i="23"/>
  <c r="S176" i="23"/>
  <c r="N176" i="23"/>
  <c r="M176" i="23"/>
  <c r="G176" i="23"/>
  <c r="U176" i="23"/>
  <c r="T176" i="23"/>
  <c r="Q176" i="23"/>
  <c r="P176" i="23"/>
  <c r="G40" i="24"/>
  <c r="V168" i="23"/>
  <c r="J168" i="23"/>
  <c r="R168" i="23"/>
  <c r="Z168" i="23"/>
  <c r="L168" i="23"/>
  <c r="I168" i="23"/>
  <c r="W168" i="23"/>
  <c r="H168" i="23"/>
  <c r="Y168" i="23"/>
  <c r="K168" i="23"/>
  <c r="X168" i="23"/>
  <c r="G168" i="23"/>
  <c r="AA168" i="23"/>
  <c r="U168" i="23"/>
  <c r="T168" i="23"/>
  <c r="S168" i="23"/>
  <c r="Q168" i="23"/>
  <c r="O168" i="23"/>
  <c r="M168" i="23"/>
  <c r="P168" i="23"/>
  <c r="N168" i="23"/>
  <c r="P193" i="23"/>
  <c r="X193" i="23"/>
  <c r="L193" i="23"/>
  <c r="Y193" i="23"/>
  <c r="J193" i="23"/>
  <c r="U193" i="23"/>
  <c r="G193" i="23"/>
  <c r="W193" i="23"/>
  <c r="I193" i="23"/>
  <c r="V193" i="23"/>
  <c r="H193" i="23"/>
  <c r="T193" i="23"/>
  <c r="K193" i="23"/>
  <c r="Z193" i="23"/>
  <c r="S193" i="23"/>
  <c r="Q193" i="23"/>
  <c r="O193" i="23"/>
  <c r="M193" i="23"/>
  <c r="AA193" i="23"/>
  <c r="R193" i="23"/>
  <c r="N193" i="23"/>
  <c r="V180" i="23"/>
  <c r="J180" i="23"/>
  <c r="R180" i="23"/>
  <c r="S180" i="23"/>
  <c r="O180" i="23"/>
  <c r="Q180" i="23"/>
  <c r="P180" i="23"/>
  <c r="L180" i="23"/>
  <c r="AA180" i="23"/>
  <c r="Y180" i="23"/>
  <c r="X180" i="23"/>
  <c r="W180" i="23"/>
  <c r="U180" i="23"/>
  <c r="T180" i="23"/>
  <c r="N180" i="23"/>
  <c r="M180" i="23"/>
  <c r="K180" i="23"/>
  <c r="I180" i="23"/>
  <c r="H180" i="23"/>
  <c r="Z180" i="23"/>
  <c r="G180" i="23"/>
  <c r="P185" i="23"/>
  <c r="X185" i="23"/>
  <c r="L185" i="23"/>
  <c r="Y185" i="23"/>
  <c r="J185" i="23"/>
  <c r="U185" i="23"/>
  <c r="G185" i="23"/>
  <c r="W185" i="23"/>
  <c r="I185" i="23"/>
  <c r="V185" i="23"/>
  <c r="H185" i="23"/>
  <c r="M185" i="23"/>
  <c r="AA185" i="23"/>
  <c r="Z185" i="23"/>
  <c r="T185" i="23"/>
  <c r="R185" i="23"/>
  <c r="Q185" i="23"/>
  <c r="K185" i="23"/>
  <c r="S185" i="23"/>
  <c r="O185" i="23"/>
  <c r="N185" i="23"/>
  <c r="P181" i="23"/>
  <c r="X181" i="23"/>
  <c r="L181" i="23"/>
  <c r="R181" i="23"/>
  <c r="N181" i="23"/>
  <c r="Q181" i="23"/>
  <c r="O181" i="23"/>
  <c r="Y181" i="23"/>
  <c r="T181" i="23"/>
  <c r="M181" i="23"/>
  <c r="J181" i="23"/>
  <c r="I181" i="23"/>
  <c r="W181" i="23"/>
  <c r="V181" i="23"/>
  <c r="U181" i="23"/>
  <c r="S181" i="23"/>
  <c r="K181" i="23"/>
  <c r="AA181" i="23"/>
  <c r="H181" i="23"/>
  <c r="Z181" i="23"/>
  <c r="G181" i="23"/>
  <c r="V178" i="23"/>
  <c r="J178" i="23"/>
  <c r="R178" i="23"/>
  <c r="W178" i="23"/>
  <c r="H178" i="23"/>
  <c r="S178" i="23"/>
  <c r="U178" i="23"/>
  <c r="G178" i="23"/>
  <c r="T178" i="23"/>
  <c r="N178" i="23"/>
  <c r="Z178" i="23"/>
  <c r="Q178" i="23"/>
  <c r="M178" i="23"/>
  <c r="L178" i="23"/>
  <c r="K178" i="23"/>
  <c r="I178" i="23"/>
  <c r="AA178" i="23"/>
  <c r="Y178" i="23"/>
  <c r="X178" i="23"/>
  <c r="P178" i="23"/>
  <c r="O178" i="23"/>
  <c r="P195" i="23"/>
  <c r="X195" i="23"/>
  <c r="L195" i="23"/>
  <c r="U195" i="23"/>
  <c r="G195" i="23"/>
  <c r="R195" i="23"/>
  <c r="T195" i="23"/>
  <c r="S195" i="23"/>
  <c r="Q195" i="23"/>
  <c r="M195" i="23"/>
  <c r="H195" i="23"/>
  <c r="AA195" i="23"/>
  <c r="Z195" i="23"/>
  <c r="Y195" i="23"/>
  <c r="W195" i="23"/>
  <c r="V195" i="23"/>
  <c r="O195" i="23"/>
  <c r="N195" i="23"/>
  <c r="K195" i="23"/>
  <c r="J195" i="23"/>
  <c r="I195" i="23"/>
  <c r="V184" i="23"/>
  <c r="J184" i="23"/>
  <c r="R184" i="23"/>
  <c r="Z184" i="23"/>
  <c r="L184" i="23"/>
  <c r="W184" i="23"/>
  <c r="H184" i="23"/>
  <c r="Y184" i="23"/>
  <c r="K184" i="23"/>
  <c r="X184" i="23"/>
  <c r="I184" i="23"/>
  <c r="S184" i="23"/>
  <c r="O184" i="23"/>
  <c r="N184" i="23"/>
  <c r="M184" i="23"/>
  <c r="G184" i="23"/>
  <c r="AA184" i="23"/>
  <c r="U184" i="23"/>
  <c r="T184" i="23"/>
  <c r="Q184" i="23"/>
  <c r="P184" i="23"/>
  <c r="P165" i="23"/>
  <c r="X165" i="23"/>
  <c r="L165" i="23"/>
  <c r="R165" i="23"/>
  <c r="N165" i="23"/>
  <c r="Q165" i="23"/>
  <c r="O165" i="23"/>
  <c r="M165" i="23"/>
  <c r="J165" i="23"/>
  <c r="H165" i="23"/>
  <c r="G165" i="23"/>
  <c r="S165" i="23"/>
  <c r="K165" i="23"/>
  <c r="I165" i="23"/>
  <c r="AA165" i="23"/>
  <c r="Z165" i="23"/>
  <c r="Y165" i="23"/>
  <c r="W165" i="23"/>
  <c r="V165" i="23"/>
  <c r="U165" i="23"/>
  <c r="T165" i="23"/>
  <c r="P161" i="23"/>
  <c r="X161" i="23"/>
  <c r="L161" i="23"/>
  <c r="Y161" i="23"/>
  <c r="J161" i="23"/>
  <c r="U161" i="23"/>
  <c r="W161" i="23"/>
  <c r="I161" i="23"/>
  <c r="V161" i="23"/>
  <c r="H161" i="23"/>
  <c r="G161" i="23"/>
  <c r="Q161" i="23"/>
  <c r="N161" i="23"/>
  <c r="AA161" i="23"/>
  <c r="T161" i="23"/>
  <c r="O161" i="23"/>
  <c r="M161" i="23"/>
  <c r="K161" i="23"/>
  <c r="Z161" i="23"/>
  <c r="S161" i="23"/>
  <c r="R161" i="23"/>
  <c r="AB125" i="5"/>
  <c r="AF125" i="5"/>
  <c r="AA125" i="5"/>
  <c r="AA161" i="5" s="1"/>
  <c r="AA163" i="5" s="1"/>
  <c r="G120" i="5"/>
  <c r="G122" i="5" s="1"/>
  <c r="C21" i="1" s="1"/>
  <c r="L125" i="5"/>
  <c r="K125" i="5"/>
  <c r="M125" i="5"/>
  <c r="J125" i="5"/>
  <c r="I125" i="5"/>
  <c r="T125" i="5"/>
  <c r="T161" i="5" s="1"/>
  <c r="T163" i="5" s="1"/>
  <c r="P125" i="5"/>
  <c r="P206" i="5" s="1"/>
  <c r="S125" i="5"/>
  <c r="S161" i="5" s="1"/>
  <c r="S163" i="5" s="1"/>
  <c r="Q125" i="5"/>
  <c r="Q206" i="5" s="1"/>
  <c r="AC125" i="5"/>
  <c r="AD125" i="5"/>
  <c r="W125" i="5"/>
  <c r="W206" i="5" s="1"/>
  <c r="AE125" i="5"/>
  <c r="U125" i="5"/>
  <c r="U161" i="5" s="1"/>
  <c r="U163" i="5" s="1"/>
  <c r="V125" i="5"/>
  <c r="V161" i="5" s="1"/>
  <c r="V163" i="5" s="1"/>
  <c r="N125" i="5"/>
  <c r="N206" i="5" s="1"/>
  <c r="Z125" i="5"/>
  <c r="Z161" i="5" s="1"/>
  <c r="Z163" i="5" s="1"/>
  <c r="R125" i="5"/>
  <c r="R206" i="5" s="1"/>
  <c r="AH125" i="5"/>
  <c r="AH206" i="5" s="1"/>
  <c r="AG125" i="5"/>
  <c r="X125" i="5"/>
  <c r="X206" i="5" s="1"/>
  <c r="Y125" i="5"/>
  <c r="O125" i="5"/>
  <c r="F14" i="10"/>
  <c r="F5" i="10" s="1"/>
  <c r="F15" i="10"/>
  <c r="F6" i="10" s="1"/>
  <c r="G15" i="10"/>
  <c r="G6" i="10" s="1"/>
  <c r="G2153" i="10"/>
  <c r="N242" i="5" l="1"/>
  <c r="N244" i="5" s="1"/>
  <c r="J7" i="31"/>
  <c r="J5" i="31" s="1"/>
  <c r="W242" i="5"/>
  <c r="W244" i="5" s="1"/>
  <c r="S7" i="31"/>
  <c r="S5" i="31" s="1"/>
  <c r="P242" i="5"/>
  <c r="P244" i="5" s="1"/>
  <c r="L7" i="31"/>
  <c r="L5" i="31" s="1"/>
  <c r="R242" i="5"/>
  <c r="R244" i="5" s="1"/>
  <c r="N7" i="31"/>
  <c r="N5" i="31" s="1"/>
  <c r="X242" i="5"/>
  <c r="X244" i="5" s="1"/>
  <c r="T7" i="31"/>
  <c r="T5" i="31" s="1"/>
  <c r="Q242" i="5"/>
  <c r="Q244" i="5" s="1"/>
  <c r="M7" i="31"/>
  <c r="M5" i="31" s="1"/>
  <c r="C49" i="1"/>
  <c r="C65" i="1"/>
  <c r="P104" i="23"/>
  <c r="L104" i="23"/>
  <c r="M104" i="23"/>
  <c r="T104" i="23"/>
  <c r="H104" i="23"/>
  <c r="S104" i="23"/>
  <c r="W104" i="23"/>
  <c r="O104" i="23"/>
  <c r="G104" i="23"/>
  <c r="U104" i="23"/>
  <c r="Z104" i="23"/>
  <c r="N104" i="23"/>
  <c r="Q104" i="23"/>
  <c r="V104" i="23"/>
  <c r="I104" i="23"/>
  <c r="Y104" i="23"/>
  <c r="K104" i="23"/>
  <c r="X104" i="23"/>
  <c r="J104" i="23"/>
  <c r="R104" i="23"/>
  <c r="K97" i="23"/>
  <c r="I97" i="23"/>
  <c r="G97" i="23"/>
  <c r="J97" i="23"/>
  <c r="H97" i="23"/>
  <c r="V197" i="23"/>
  <c r="I112" i="23"/>
  <c r="J112" i="23"/>
  <c r="K112" i="23"/>
  <c r="H112" i="23"/>
  <c r="G112" i="23"/>
  <c r="I197" i="23"/>
  <c r="H98" i="23"/>
  <c r="M98" i="23"/>
  <c r="J98" i="23"/>
  <c r="L98" i="23"/>
  <c r="K98" i="23"/>
  <c r="I98" i="23"/>
  <c r="N98" i="23"/>
  <c r="G98" i="23"/>
  <c r="I88" i="23"/>
  <c r="P88" i="23"/>
  <c r="O88" i="23"/>
  <c r="H88" i="23"/>
  <c r="G88" i="23"/>
  <c r="Q88" i="23"/>
  <c r="K88" i="23"/>
  <c r="R88" i="23"/>
  <c r="M88" i="23"/>
  <c r="L88" i="23"/>
  <c r="J88" i="23"/>
  <c r="N88" i="23"/>
  <c r="AA94" i="23"/>
  <c r="L94" i="23"/>
  <c r="I94" i="23"/>
  <c r="V94" i="23"/>
  <c r="N94" i="23"/>
  <c r="Z94" i="23"/>
  <c r="W94" i="23"/>
  <c r="S94" i="23"/>
  <c r="O94" i="23"/>
  <c r="K94" i="23"/>
  <c r="H94" i="23"/>
  <c r="Q94" i="23"/>
  <c r="G94" i="23"/>
  <c r="T94" i="23"/>
  <c r="X94" i="23"/>
  <c r="Y94" i="23"/>
  <c r="J94" i="23"/>
  <c r="P94" i="23"/>
  <c r="U94" i="23"/>
  <c r="M94" i="23"/>
  <c r="R94" i="23"/>
  <c r="G111" i="23"/>
  <c r="J111" i="23"/>
  <c r="M111" i="23"/>
  <c r="N111" i="23"/>
  <c r="I111" i="23"/>
  <c r="L111" i="23"/>
  <c r="K111" i="23"/>
  <c r="H111" i="23"/>
  <c r="Z87" i="23"/>
  <c r="M87" i="23"/>
  <c r="W87" i="23"/>
  <c r="Y87" i="23"/>
  <c r="U87" i="23"/>
  <c r="O87" i="23"/>
  <c r="P87" i="23"/>
  <c r="H87" i="23"/>
  <c r="I87" i="23"/>
  <c r="Q87" i="23"/>
  <c r="K87" i="23"/>
  <c r="S87" i="23"/>
  <c r="J87" i="23"/>
  <c r="L87" i="23"/>
  <c r="G87" i="23"/>
  <c r="X87" i="23"/>
  <c r="N87" i="23"/>
  <c r="R87" i="23"/>
  <c r="T87" i="23"/>
  <c r="V87" i="23"/>
  <c r="W197" i="23"/>
  <c r="N86" i="23"/>
  <c r="M86" i="23"/>
  <c r="G86" i="23"/>
  <c r="I86" i="23"/>
  <c r="L86" i="23"/>
  <c r="H86" i="23"/>
  <c r="J86" i="23"/>
  <c r="K86" i="23"/>
  <c r="T197" i="23"/>
  <c r="U197" i="23"/>
  <c r="AA197" i="23"/>
  <c r="I92" i="23"/>
  <c r="M92" i="23"/>
  <c r="O92" i="23"/>
  <c r="J92" i="23"/>
  <c r="W92" i="23"/>
  <c r="S92" i="23"/>
  <c r="L92" i="23"/>
  <c r="V92" i="23"/>
  <c r="H92" i="23"/>
  <c r="U92" i="23"/>
  <c r="N92" i="23"/>
  <c r="G92" i="23"/>
  <c r="P92" i="23"/>
  <c r="X92" i="23"/>
  <c r="Z92" i="23"/>
  <c r="AA92" i="23"/>
  <c r="R92" i="23"/>
  <c r="Y92" i="23"/>
  <c r="K92" i="23"/>
  <c r="Q92" i="23"/>
  <c r="T92" i="23"/>
  <c r="R197" i="23"/>
  <c r="J197" i="23"/>
  <c r="J106" i="23"/>
  <c r="K106" i="23"/>
  <c r="G106" i="23"/>
  <c r="I106" i="23"/>
  <c r="H106" i="23"/>
  <c r="N107" i="23"/>
  <c r="G107" i="23"/>
  <c r="J107" i="23"/>
  <c r="H107" i="23"/>
  <c r="M107" i="23"/>
  <c r="K107" i="23"/>
  <c r="L107" i="23"/>
  <c r="I107" i="23"/>
  <c r="U93" i="23"/>
  <c r="X93" i="23"/>
  <c r="P93" i="23"/>
  <c r="W93" i="23"/>
  <c r="T93" i="23"/>
  <c r="V93" i="23"/>
  <c r="AA93" i="23"/>
  <c r="M93" i="23"/>
  <c r="H93" i="23"/>
  <c r="Z93" i="23"/>
  <c r="J93" i="23"/>
  <c r="G93" i="23"/>
  <c r="L93" i="23"/>
  <c r="N93" i="23"/>
  <c r="S93" i="23"/>
  <c r="K93" i="23"/>
  <c r="R93" i="23"/>
  <c r="Y93" i="23"/>
  <c r="Q93" i="23"/>
  <c r="O93" i="23"/>
  <c r="I93" i="23"/>
  <c r="K99" i="23"/>
  <c r="N99" i="23"/>
  <c r="H99" i="23"/>
  <c r="I99" i="23"/>
  <c r="J99" i="23"/>
  <c r="L99" i="23"/>
  <c r="G99" i="23"/>
  <c r="M99" i="23"/>
  <c r="G100" i="23"/>
  <c r="Y100" i="23"/>
  <c r="AA100" i="23"/>
  <c r="N100" i="23"/>
  <c r="V100" i="23"/>
  <c r="J100" i="23"/>
  <c r="K100" i="23"/>
  <c r="U100" i="23"/>
  <c r="L100" i="23"/>
  <c r="Q100" i="23"/>
  <c r="M100" i="23"/>
  <c r="I100" i="23"/>
  <c r="R100" i="23"/>
  <c r="X100" i="23"/>
  <c r="P100" i="23"/>
  <c r="S100" i="23"/>
  <c r="H100" i="23"/>
  <c r="T100" i="23"/>
  <c r="W100" i="23"/>
  <c r="O100" i="23"/>
  <c r="Z100" i="23"/>
  <c r="Z197" i="23"/>
  <c r="L197" i="23"/>
  <c r="N83" i="23"/>
  <c r="J83" i="23"/>
  <c r="AA83" i="23"/>
  <c r="L83" i="23"/>
  <c r="Z83" i="23"/>
  <c r="O83" i="23"/>
  <c r="P83" i="23"/>
  <c r="V83" i="23"/>
  <c r="R83" i="23"/>
  <c r="T83" i="23"/>
  <c r="X83" i="23"/>
  <c r="H83" i="23"/>
  <c r="W83" i="23"/>
  <c r="G83" i="23"/>
  <c r="I83" i="23"/>
  <c r="M83" i="23"/>
  <c r="Q83" i="23"/>
  <c r="U83" i="23"/>
  <c r="Y83" i="23"/>
  <c r="K83" i="23"/>
  <c r="S83" i="23"/>
  <c r="X197" i="23"/>
  <c r="Z102" i="23"/>
  <c r="S102" i="23"/>
  <c r="I102" i="23"/>
  <c r="X102" i="23"/>
  <c r="T102" i="23"/>
  <c r="L102" i="23"/>
  <c r="W102" i="23"/>
  <c r="P102" i="23"/>
  <c r="K102" i="23"/>
  <c r="Q102" i="23"/>
  <c r="N102" i="23"/>
  <c r="J102" i="23"/>
  <c r="R102" i="23"/>
  <c r="Y102" i="23"/>
  <c r="V102" i="23"/>
  <c r="G102" i="23"/>
  <c r="H102" i="23"/>
  <c r="U102" i="23"/>
  <c r="O102" i="23"/>
  <c r="M102" i="23"/>
  <c r="K90" i="23"/>
  <c r="H90" i="23"/>
  <c r="I90" i="23"/>
  <c r="J90" i="23"/>
  <c r="G90" i="23"/>
  <c r="I105" i="23"/>
  <c r="L105" i="23"/>
  <c r="H105" i="23"/>
  <c r="K105" i="23"/>
  <c r="J105" i="23"/>
  <c r="O105" i="23"/>
  <c r="G105" i="23"/>
  <c r="N105" i="23"/>
  <c r="M105" i="23"/>
  <c r="P105" i="23"/>
  <c r="J118" i="23"/>
  <c r="L118" i="23"/>
  <c r="H118" i="23"/>
  <c r="I118" i="23"/>
  <c r="G118" i="23"/>
  <c r="M118" i="23"/>
  <c r="K118" i="23"/>
  <c r="K197" i="23"/>
  <c r="P197" i="23"/>
  <c r="H117" i="23"/>
  <c r="K117" i="23"/>
  <c r="G117" i="23"/>
  <c r="J117" i="23"/>
  <c r="I117" i="23"/>
  <c r="Y197" i="23"/>
  <c r="T114" i="23"/>
  <c r="AA114" i="23"/>
  <c r="O114" i="23"/>
  <c r="K114" i="23"/>
  <c r="P114" i="23"/>
  <c r="N114" i="23"/>
  <c r="R114" i="23"/>
  <c r="M114" i="23"/>
  <c r="Y114" i="23"/>
  <c r="H114" i="23"/>
  <c r="Q114" i="23"/>
  <c r="I114" i="23"/>
  <c r="L114" i="23"/>
  <c r="W114" i="23"/>
  <c r="X114" i="23"/>
  <c r="S114" i="23"/>
  <c r="U114" i="23"/>
  <c r="G114" i="23"/>
  <c r="Z114" i="23"/>
  <c r="J114" i="23"/>
  <c r="V114" i="23"/>
  <c r="H89" i="23"/>
  <c r="P89" i="23"/>
  <c r="L89" i="23"/>
  <c r="M89" i="23"/>
  <c r="O89" i="23"/>
  <c r="I89" i="23"/>
  <c r="G89" i="23"/>
  <c r="N89" i="23"/>
  <c r="K89" i="23"/>
  <c r="J89" i="23"/>
  <c r="N197" i="23"/>
  <c r="M197" i="23"/>
  <c r="Q103" i="23"/>
  <c r="R103" i="23"/>
  <c r="J103" i="23"/>
  <c r="W103" i="23"/>
  <c r="O103" i="23"/>
  <c r="G103" i="23"/>
  <c r="V103" i="23"/>
  <c r="T103" i="23"/>
  <c r="Z103" i="23"/>
  <c r="N103" i="23"/>
  <c r="P103" i="23"/>
  <c r="U103" i="23"/>
  <c r="L103" i="23"/>
  <c r="M103" i="23"/>
  <c r="Y103" i="23"/>
  <c r="H103" i="23"/>
  <c r="I103" i="23"/>
  <c r="S103" i="23"/>
  <c r="X103" i="23"/>
  <c r="K103" i="23"/>
  <c r="Q116" i="23"/>
  <c r="Z116" i="23"/>
  <c r="L116" i="23"/>
  <c r="K116" i="23"/>
  <c r="H116" i="23"/>
  <c r="O116" i="23"/>
  <c r="V116" i="23"/>
  <c r="N116" i="23"/>
  <c r="U116" i="23"/>
  <c r="M116" i="23"/>
  <c r="R116" i="23"/>
  <c r="X116" i="23"/>
  <c r="S116" i="23"/>
  <c r="P116" i="23"/>
  <c r="T116" i="23"/>
  <c r="Y116" i="23"/>
  <c r="W116" i="23"/>
  <c r="G116" i="23"/>
  <c r="I116" i="23"/>
  <c r="J116" i="23"/>
  <c r="O197" i="23"/>
  <c r="G197" i="23"/>
  <c r="AA115" i="23"/>
  <c r="O115" i="23"/>
  <c r="S115" i="23"/>
  <c r="P115" i="23"/>
  <c r="Y115" i="23"/>
  <c r="M115" i="23"/>
  <c r="G115" i="23"/>
  <c r="X115" i="23"/>
  <c r="T115" i="23"/>
  <c r="L115" i="23"/>
  <c r="H115" i="23"/>
  <c r="V115" i="23"/>
  <c r="K115" i="23"/>
  <c r="N115" i="23"/>
  <c r="R115" i="23"/>
  <c r="Q115" i="23"/>
  <c r="J115" i="23"/>
  <c r="U115" i="23"/>
  <c r="I115" i="23"/>
  <c r="Z115" i="23"/>
  <c r="W115" i="23"/>
  <c r="H110" i="23"/>
  <c r="G110" i="23"/>
  <c r="K110" i="23"/>
  <c r="J110" i="23"/>
  <c r="I110" i="23"/>
  <c r="AA84" i="23"/>
  <c r="O84" i="23"/>
  <c r="K84" i="23"/>
  <c r="I84" i="23"/>
  <c r="Y84" i="23"/>
  <c r="Q84" i="23"/>
  <c r="M84" i="23"/>
  <c r="H84" i="23"/>
  <c r="U84" i="23"/>
  <c r="P84" i="23"/>
  <c r="L84" i="23"/>
  <c r="N84" i="23"/>
  <c r="X84" i="23"/>
  <c r="T84" i="23"/>
  <c r="V84" i="23"/>
  <c r="R84" i="23"/>
  <c r="Z84" i="23"/>
  <c r="G84" i="23"/>
  <c r="J84" i="23"/>
  <c r="W84" i="23"/>
  <c r="S84" i="23"/>
  <c r="G95" i="23"/>
  <c r="N95" i="23"/>
  <c r="J95" i="23"/>
  <c r="I95" i="23"/>
  <c r="H95" i="23"/>
  <c r="M95" i="23"/>
  <c r="K95" i="23"/>
  <c r="L95" i="23"/>
  <c r="J91" i="23"/>
  <c r="L91" i="23"/>
  <c r="H91" i="23"/>
  <c r="M91" i="23"/>
  <c r="I91" i="23"/>
  <c r="N91" i="23"/>
  <c r="G91" i="23"/>
  <c r="K91" i="23"/>
  <c r="S197" i="23"/>
  <c r="L101" i="23"/>
  <c r="V101" i="23"/>
  <c r="S101" i="23"/>
  <c r="Q101" i="23"/>
  <c r="X101" i="23"/>
  <c r="U101" i="23"/>
  <c r="Y101" i="23"/>
  <c r="K101" i="23"/>
  <c r="T101" i="23"/>
  <c r="R101" i="23"/>
  <c r="P101" i="23"/>
  <c r="Z101" i="23"/>
  <c r="J101" i="23"/>
  <c r="M101" i="23"/>
  <c r="N101" i="23"/>
  <c r="I101" i="23"/>
  <c r="W101" i="23"/>
  <c r="H101" i="23"/>
  <c r="O101" i="23"/>
  <c r="G101" i="23"/>
  <c r="Q197" i="23"/>
  <c r="H197" i="23"/>
  <c r="K108" i="23"/>
  <c r="Q108" i="23"/>
  <c r="R108" i="23"/>
  <c r="J108" i="23"/>
  <c r="P108" i="23"/>
  <c r="H108" i="23"/>
  <c r="W108" i="23"/>
  <c r="I108" i="23"/>
  <c r="T108" i="23"/>
  <c r="X108" i="23"/>
  <c r="V108" i="23"/>
  <c r="Z108" i="23"/>
  <c r="Y108" i="23"/>
  <c r="O108" i="23"/>
  <c r="G108" i="23"/>
  <c r="U108" i="23"/>
  <c r="L108" i="23"/>
  <c r="M108" i="23"/>
  <c r="N108" i="23"/>
  <c r="S108" i="23"/>
  <c r="H85" i="23"/>
  <c r="M85" i="23"/>
  <c r="O85" i="23"/>
  <c r="Z85" i="23"/>
  <c r="Y85" i="23"/>
  <c r="J85" i="23"/>
  <c r="I85" i="23"/>
  <c r="N85" i="23"/>
  <c r="X85" i="23"/>
  <c r="P85" i="23"/>
  <c r="W85" i="23"/>
  <c r="T85" i="23"/>
  <c r="G85" i="23"/>
  <c r="L85" i="23"/>
  <c r="R85" i="23"/>
  <c r="Q85" i="23"/>
  <c r="V85" i="23"/>
  <c r="S85" i="23"/>
  <c r="AA85" i="23"/>
  <c r="K85" i="23"/>
  <c r="U85" i="23"/>
  <c r="J109" i="23"/>
  <c r="O109" i="23"/>
  <c r="N109" i="23"/>
  <c r="I109" i="23"/>
  <c r="G109" i="23"/>
  <c r="P109" i="23"/>
  <c r="H109" i="23"/>
  <c r="M109" i="23"/>
  <c r="L109" i="23"/>
  <c r="K109" i="23"/>
  <c r="W161" i="5"/>
  <c r="W163" i="5" s="1"/>
  <c r="AF206" i="5"/>
  <c r="AA206" i="5"/>
  <c r="AB206" i="5"/>
  <c r="AD206" i="5"/>
  <c r="AE206" i="5"/>
  <c r="R161" i="5"/>
  <c r="R163" i="5" s="1"/>
  <c r="N161" i="5"/>
  <c r="N163" i="5" s="1"/>
  <c r="AC206" i="5"/>
  <c r="T206" i="5"/>
  <c r="Z206" i="5"/>
  <c r="M206" i="5"/>
  <c r="M161" i="5"/>
  <c r="M163" i="5" s="1"/>
  <c r="AG206" i="5"/>
  <c r="J161" i="5"/>
  <c r="J163" i="5" s="1"/>
  <c r="J206" i="5"/>
  <c r="P161" i="5"/>
  <c r="P163" i="5" s="1"/>
  <c r="K161" i="5"/>
  <c r="K163" i="5" s="1"/>
  <c r="K206" i="5"/>
  <c r="X161" i="5"/>
  <c r="X163" i="5" s="1"/>
  <c r="I161" i="5"/>
  <c r="I163" i="5" s="1"/>
  <c r="I206" i="5"/>
  <c r="Q161" i="5"/>
  <c r="Q163" i="5" s="1"/>
  <c r="V206" i="5"/>
  <c r="L161" i="5"/>
  <c r="L163" i="5" s="1"/>
  <c r="L206" i="5"/>
  <c r="G161" i="5"/>
  <c r="G163" i="5" s="1"/>
  <c r="U206" i="5"/>
  <c r="S206" i="5"/>
  <c r="O206" i="5"/>
  <c r="O161" i="5"/>
  <c r="O163" i="5" s="1"/>
  <c r="H206" i="5"/>
  <c r="H161" i="5"/>
  <c r="H163" i="5" s="1"/>
  <c r="Y161" i="5"/>
  <c r="Y163" i="5" s="1"/>
  <c r="Y206" i="5"/>
  <c r="H242" i="5" l="1"/>
  <c r="H244" i="5" s="1"/>
  <c r="D7" i="31"/>
  <c r="D5" i="31" s="1"/>
  <c r="S242" i="5"/>
  <c r="S244" i="5" s="1"/>
  <c r="O7" i="31"/>
  <c r="O5" i="31" s="1"/>
  <c r="L242" i="5"/>
  <c r="L244" i="5" s="1"/>
  <c r="H7" i="31"/>
  <c r="H5" i="31" s="1"/>
  <c r="I242" i="5"/>
  <c r="I244" i="5" s="1"/>
  <c r="E7" i="31"/>
  <c r="E5" i="31" s="1"/>
  <c r="T242" i="5"/>
  <c r="T244" i="5" s="1"/>
  <c r="P7" i="31"/>
  <c r="P5" i="31" s="1"/>
  <c r="U242" i="5"/>
  <c r="U244" i="5" s="1"/>
  <c r="Q7" i="31"/>
  <c r="Q5" i="31" s="1"/>
  <c r="Y242" i="5"/>
  <c r="Y244" i="5" s="1"/>
  <c r="U7" i="31"/>
  <c r="U5" i="31" s="1"/>
  <c r="V242" i="5"/>
  <c r="V244" i="5" s="1"/>
  <c r="R7" i="31"/>
  <c r="R5" i="31" s="1"/>
  <c r="J242" i="5"/>
  <c r="J244" i="5" s="1"/>
  <c r="F7" i="31"/>
  <c r="F5" i="31" s="1"/>
  <c r="M242" i="5"/>
  <c r="M244" i="5" s="1"/>
  <c r="I7" i="31"/>
  <c r="I5" i="31" s="1"/>
  <c r="O242" i="5"/>
  <c r="O244" i="5" s="1"/>
  <c r="K7" i="31"/>
  <c r="K5" i="31" s="1"/>
  <c r="K242" i="5"/>
  <c r="K244" i="5" s="1"/>
  <c r="G7" i="31"/>
  <c r="G5" i="31" s="1"/>
  <c r="Z242" i="5"/>
  <c r="Z244" i="5" s="1"/>
  <c r="V7" i="31"/>
  <c r="V5" i="31" s="1"/>
  <c r="AA242" i="5"/>
  <c r="AA244" i="5" s="1"/>
  <c r="W7" i="31"/>
  <c r="W5" i="31" s="1"/>
  <c r="V119" i="23"/>
  <c r="T3" i="1" s="1"/>
  <c r="W142" i="23"/>
  <c r="W220" i="23" s="1"/>
  <c r="N142" i="23"/>
  <c r="N220" i="23" s="1"/>
  <c r="M142" i="23"/>
  <c r="M220" i="23" s="1"/>
  <c r="T142" i="23"/>
  <c r="T220" i="23" s="1"/>
  <c r="R142" i="23"/>
  <c r="R220" i="23" s="1"/>
  <c r="J142" i="23"/>
  <c r="J220" i="23" s="1"/>
  <c r="S142" i="23"/>
  <c r="S220" i="23" s="1"/>
  <c r="O142" i="23"/>
  <c r="O220" i="23" s="1"/>
  <c r="AA142" i="23"/>
  <c r="AA220" i="23" s="1"/>
  <c r="G142" i="23"/>
  <c r="G220" i="23" s="1"/>
  <c r="K142" i="23"/>
  <c r="K220" i="23" s="1"/>
  <c r="Z142" i="23"/>
  <c r="Z220" i="23" s="1"/>
  <c r="I142" i="23"/>
  <c r="I220" i="23" s="1"/>
  <c r="L142" i="23"/>
  <c r="L220" i="23" s="1"/>
  <c r="U142" i="23"/>
  <c r="U220" i="23" s="1"/>
  <c r="V142" i="23"/>
  <c r="V220" i="23" s="1"/>
  <c r="X142" i="23"/>
  <c r="X220" i="23" s="1"/>
  <c r="Y142" i="23"/>
  <c r="Y220" i="23" s="1"/>
  <c r="P142" i="23"/>
  <c r="P220" i="23" s="1"/>
  <c r="H142" i="23"/>
  <c r="H220" i="23" s="1"/>
  <c r="Q142" i="23"/>
  <c r="Q220" i="23" s="1"/>
  <c r="P119" i="23"/>
  <c r="N3" i="1" s="1"/>
  <c r="U131" i="23"/>
  <c r="U209" i="23" s="1"/>
  <c r="K131" i="23"/>
  <c r="K209" i="23" s="1"/>
  <c r="G131" i="23"/>
  <c r="G209" i="23" s="1"/>
  <c r="Z131" i="23"/>
  <c r="Z209" i="23" s="1"/>
  <c r="P131" i="23"/>
  <c r="P209" i="23" s="1"/>
  <c r="R131" i="23"/>
  <c r="R209" i="23" s="1"/>
  <c r="J131" i="23"/>
  <c r="J209" i="23" s="1"/>
  <c r="O131" i="23"/>
  <c r="O209" i="23" s="1"/>
  <c r="AA131" i="23"/>
  <c r="AA209" i="23" s="1"/>
  <c r="Y131" i="23"/>
  <c r="Y209" i="23" s="1"/>
  <c r="M131" i="23"/>
  <c r="M209" i="23" s="1"/>
  <c r="W131" i="23"/>
  <c r="W209" i="23" s="1"/>
  <c r="Q131" i="23"/>
  <c r="Q209" i="23" s="1"/>
  <c r="X131" i="23"/>
  <c r="X209" i="23" s="1"/>
  <c r="I131" i="23"/>
  <c r="I209" i="23" s="1"/>
  <c r="L131" i="23"/>
  <c r="L209" i="23" s="1"/>
  <c r="V131" i="23"/>
  <c r="V209" i="23" s="1"/>
  <c r="H131" i="23"/>
  <c r="H209" i="23" s="1"/>
  <c r="N131" i="23"/>
  <c r="N209" i="23" s="1"/>
  <c r="S131" i="23"/>
  <c r="S209" i="23" s="1"/>
  <c r="T131" i="23"/>
  <c r="T209" i="23" s="1"/>
  <c r="S150" i="23"/>
  <c r="S228" i="23" s="1"/>
  <c r="H150" i="23"/>
  <c r="H228" i="23" s="1"/>
  <c r="Z150" i="23"/>
  <c r="Z228" i="23" s="1"/>
  <c r="Q150" i="23"/>
  <c r="Q228" i="23" s="1"/>
  <c r="M150" i="23"/>
  <c r="M228" i="23" s="1"/>
  <c r="AA150" i="23"/>
  <c r="AA228" i="23" s="1"/>
  <c r="N150" i="23"/>
  <c r="N228" i="23" s="1"/>
  <c r="K150" i="23"/>
  <c r="K228" i="23" s="1"/>
  <c r="T150" i="23"/>
  <c r="T228" i="23" s="1"/>
  <c r="P150" i="23"/>
  <c r="P228" i="23" s="1"/>
  <c r="Y150" i="23"/>
  <c r="Y228" i="23" s="1"/>
  <c r="L150" i="23"/>
  <c r="L228" i="23" s="1"/>
  <c r="O150" i="23"/>
  <c r="O228" i="23" s="1"/>
  <c r="G150" i="23"/>
  <c r="G228" i="23" s="1"/>
  <c r="I150" i="23"/>
  <c r="I228" i="23" s="1"/>
  <c r="W150" i="23"/>
  <c r="W228" i="23" s="1"/>
  <c r="X150" i="23"/>
  <c r="X228" i="23" s="1"/>
  <c r="V150" i="23"/>
  <c r="V228" i="23" s="1"/>
  <c r="U150" i="23"/>
  <c r="U228" i="23" s="1"/>
  <c r="R150" i="23"/>
  <c r="R228" i="23" s="1"/>
  <c r="J150" i="23"/>
  <c r="J228" i="23" s="1"/>
  <c r="T136" i="23"/>
  <c r="T214" i="23" s="1"/>
  <c r="M136" i="23"/>
  <c r="M214" i="23" s="1"/>
  <c r="V136" i="23"/>
  <c r="V214" i="23" s="1"/>
  <c r="P136" i="23"/>
  <c r="P214" i="23" s="1"/>
  <c r="N136" i="23"/>
  <c r="N214" i="23" s="1"/>
  <c r="Y136" i="23"/>
  <c r="Y214" i="23" s="1"/>
  <c r="L136" i="23"/>
  <c r="L214" i="23" s="1"/>
  <c r="W136" i="23"/>
  <c r="W214" i="23" s="1"/>
  <c r="U136" i="23"/>
  <c r="U214" i="23" s="1"/>
  <c r="AA136" i="23"/>
  <c r="AA214" i="23" s="1"/>
  <c r="J136" i="23"/>
  <c r="J214" i="23" s="1"/>
  <c r="Q136" i="23"/>
  <c r="Q214" i="23" s="1"/>
  <c r="S136" i="23"/>
  <c r="S214" i="23" s="1"/>
  <c r="G136" i="23"/>
  <c r="G214" i="23" s="1"/>
  <c r="K136" i="23"/>
  <c r="K214" i="23" s="1"/>
  <c r="O136" i="23"/>
  <c r="O214" i="23" s="1"/>
  <c r="I136" i="23"/>
  <c r="I214" i="23" s="1"/>
  <c r="X136" i="23"/>
  <c r="X214" i="23" s="1"/>
  <c r="R136" i="23"/>
  <c r="R214" i="23" s="1"/>
  <c r="H136" i="23"/>
  <c r="H214" i="23" s="1"/>
  <c r="Z136" i="23"/>
  <c r="Z214" i="23" s="1"/>
  <c r="X123" i="23"/>
  <c r="X201" i="23" s="1"/>
  <c r="S123" i="23"/>
  <c r="S201" i="23" s="1"/>
  <c r="Z123" i="23"/>
  <c r="Z201" i="23" s="1"/>
  <c r="O123" i="23"/>
  <c r="O201" i="23" s="1"/>
  <c r="V123" i="23"/>
  <c r="V201" i="23" s="1"/>
  <c r="Y123" i="23"/>
  <c r="Y201" i="23" s="1"/>
  <c r="M123" i="23"/>
  <c r="M201" i="23" s="1"/>
  <c r="I123" i="23"/>
  <c r="I201" i="23" s="1"/>
  <c r="T123" i="23"/>
  <c r="T201" i="23" s="1"/>
  <c r="P123" i="23"/>
  <c r="P201" i="23" s="1"/>
  <c r="N123" i="23"/>
  <c r="N201" i="23" s="1"/>
  <c r="H123" i="23"/>
  <c r="H201" i="23" s="1"/>
  <c r="L123" i="23"/>
  <c r="L201" i="23" s="1"/>
  <c r="W123" i="23"/>
  <c r="W201" i="23" s="1"/>
  <c r="R123" i="23"/>
  <c r="R201" i="23" s="1"/>
  <c r="K123" i="23"/>
  <c r="K201" i="23" s="1"/>
  <c r="J123" i="23"/>
  <c r="J201" i="23" s="1"/>
  <c r="G123" i="23"/>
  <c r="G201" i="23" s="1"/>
  <c r="U123" i="23"/>
  <c r="U201" i="23" s="1"/>
  <c r="AA123" i="23"/>
  <c r="AA201" i="23" s="1"/>
  <c r="Q123" i="23"/>
  <c r="Q201" i="23" s="1"/>
  <c r="J128" i="23"/>
  <c r="J206" i="23" s="1"/>
  <c r="Q128" i="23"/>
  <c r="Q206" i="23" s="1"/>
  <c r="T128" i="23"/>
  <c r="T206" i="23" s="1"/>
  <c r="W128" i="23"/>
  <c r="W206" i="23" s="1"/>
  <c r="K128" i="23"/>
  <c r="K206" i="23" s="1"/>
  <c r="U128" i="23"/>
  <c r="U206" i="23" s="1"/>
  <c r="M128" i="23"/>
  <c r="M206" i="23" s="1"/>
  <c r="Y128" i="23"/>
  <c r="Y206" i="23" s="1"/>
  <c r="I128" i="23"/>
  <c r="I206" i="23" s="1"/>
  <c r="H128" i="23"/>
  <c r="H206" i="23" s="1"/>
  <c r="L128" i="23"/>
  <c r="L206" i="23" s="1"/>
  <c r="AA128" i="23"/>
  <c r="AA206" i="23" s="1"/>
  <c r="V128" i="23"/>
  <c r="V206" i="23" s="1"/>
  <c r="S128" i="23"/>
  <c r="S206" i="23" s="1"/>
  <c r="O128" i="23"/>
  <c r="O206" i="23" s="1"/>
  <c r="G128" i="23"/>
  <c r="G206" i="23" s="1"/>
  <c r="X128" i="23"/>
  <c r="X206" i="23" s="1"/>
  <c r="Z128" i="23"/>
  <c r="Z206" i="23" s="1"/>
  <c r="P128" i="23"/>
  <c r="P206" i="23" s="1"/>
  <c r="R128" i="23"/>
  <c r="R206" i="23" s="1"/>
  <c r="N128" i="23"/>
  <c r="N206" i="23" s="1"/>
  <c r="X141" i="23"/>
  <c r="X219" i="23" s="1"/>
  <c r="Z141" i="23"/>
  <c r="Z219" i="23" s="1"/>
  <c r="AA141" i="23"/>
  <c r="AA219" i="23" s="1"/>
  <c r="H141" i="23"/>
  <c r="H219" i="23" s="1"/>
  <c r="T141" i="23"/>
  <c r="T219" i="23" s="1"/>
  <c r="S141" i="23"/>
  <c r="S219" i="23" s="1"/>
  <c r="V141" i="23"/>
  <c r="V219" i="23" s="1"/>
  <c r="O141" i="23"/>
  <c r="O219" i="23" s="1"/>
  <c r="U141" i="23"/>
  <c r="U219" i="23" s="1"/>
  <c r="L141" i="23"/>
  <c r="L219" i="23" s="1"/>
  <c r="P141" i="23"/>
  <c r="P219" i="23" s="1"/>
  <c r="R141" i="23"/>
  <c r="R219" i="23" s="1"/>
  <c r="W141" i="23"/>
  <c r="W219" i="23" s="1"/>
  <c r="J141" i="23"/>
  <c r="J219" i="23" s="1"/>
  <c r="G141" i="23"/>
  <c r="G219" i="23" s="1"/>
  <c r="K141" i="23"/>
  <c r="K219" i="23" s="1"/>
  <c r="N141" i="23"/>
  <c r="N219" i="23" s="1"/>
  <c r="Q141" i="23"/>
  <c r="Q219" i="23" s="1"/>
  <c r="M141" i="23"/>
  <c r="M219" i="23" s="1"/>
  <c r="Y141" i="23"/>
  <c r="Y219" i="23" s="1"/>
  <c r="I141" i="23"/>
  <c r="I219" i="23" s="1"/>
  <c r="O119" i="23"/>
  <c r="M3" i="1" s="1"/>
  <c r="L146" i="23"/>
  <c r="L224" i="23" s="1"/>
  <c r="X146" i="23"/>
  <c r="X224" i="23" s="1"/>
  <c r="R146" i="23"/>
  <c r="R224" i="23" s="1"/>
  <c r="G146" i="23"/>
  <c r="G224" i="23" s="1"/>
  <c r="Z146" i="23"/>
  <c r="Z224" i="23" s="1"/>
  <c r="O146" i="23"/>
  <c r="O224" i="23" s="1"/>
  <c r="W146" i="23"/>
  <c r="W224" i="23" s="1"/>
  <c r="M146" i="23"/>
  <c r="M224" i="23" s="1"/>
  <c r="K146" i="23"/>
  <c r="K224" i="23" s="1"/>
  <c r="V146" i="23"/>
  <c r="V224" i="23" s="1"/>
  <c r="Y146" i="23"/>
  <c r="Y224" i="23" s="1"/>
  <c r="U146" i="23"/>
  <c r="U224" i="23" s="1"/>
  <c r="Q146" i="23"/>
  <c r="Q224" i="23" s="1"/>
  <c r="H146" i="23"/>
  <c r="H224" i="23" s="1"/>
  <c r="I146" i="23"/>
  <c r="I224" i="23" s="1"/>
  <c r="T146" i="23"/>
  <c r="T224" i="23" s="1"/>
  <c r="P146" i="23"/>
  <c r="P224" i="23" s="1"/>
  <c r="N146" i="23"/>
  <c r="N224" i="23" s="1"/>
  <c r="J146" i="23"/>
  <c r="J224" i="23" s="1"/>
  <c r="AA146" i="23"/>
  <c r="AA224" i="23" s="1"/>
  <c r="S146" i="23"/>
  <c r="S224" i="23" s="1"/>
  <c r="AA124" i="23"/>
  <c r="AA202" i="23" s="1"/>
  <c r="W124" i="23"/>
  <c r="W202" i="23" s="1"/>
  <c r="V124" i="23"/>
  <c r="V202" i="23" s="1"/>
  <c r="K124" i="23"/>
  <c r="K202" i="23" s="1"/>
  <c r="M124" i="23"/>
  <c r="M202" i="23" s="1"/>
  <c r="H124" i="23"/>
  <c r="H202" i="23" s="1"/>
  <c r="Y124" i="23"/>
  <c r="Y202" i="23" s="1"/>
  <c r="X124" i="23"/>
  <c r="X202" i="23" s="1"/>
  <c r="S124" i="23"/>
  <c r="S202" i="23" s="1"/>
  <c r="O124" i="23"/>
  <c r="O202" i="23" s="1"/>
  <c r="N124" i="23"/>
  <c r="N202" i="23" s="1"/>
  <c r="G124" i="23"/>
  <c r="G202" i="23" s="1"/>
  <c r="P124" i="23"/>
  <c r="P202" i="23" s="1"/>
  <c r="Z124" i="23"/>
  <c r="Z202" i="23" s="1"/>
  <c r="R124" i="23"/>
  <c r="R202" i="23" s="1"/>
  <c r="J124" i="23"/>
  <c r="J202" i="23" s="1"/>
  <c r="Q124" i="23"/>
  <c r="Q202" i="23" s="1"/>
  <c r="T124" i="23"/>
  <c r="T202" i="23" s="1"/>
  <c r="I124" i="23"/>
  <c r="I202" i="23" s="1"/>
  <c r="L124" i="23"/>
  <c r="L202" i="23" s="1"/>
  <c r="U124" i="23"/>
  <c r="U202" i="23" s="1"/>
  <c r="I119" i="23"/>
  <c r="G3" i="1" s="1"/>
  <c r="K143" i="23"/>
  <c r="K221" i="23" s="1"/>
  <c r="V143" i="23"/>
  <c r="V221" i="23" s="1"/>
  <c r="S143" i="23"/>
  <c r="S221" i="23" s="1"/>
  <c r="J143" i="23"/>
  <c r="J221" i="23" s="1"/>
  <c r="Y143" i="23"/>
  <c r="Y221" i="23" s="1"/>
  <c r="P143" i="23"/>
  <c r="P221" i="23" s="1"/>
  <c r="I143" i="23"/>
  <c r="I221" i="23" s="1"/>
  <c r="T143" i="23"/>
  <c r="T221" i="23" s="1"/>
  <c r="R143" i="23"/>
  <c r="R221" i="23" s="1"/>
  <c r="O143" i="23"/>
  <c r="O221" i="23" s="1"/>
  <c r="U143" i="23"/>
  <c r="U221" i="23" s="1"/>
  <c r="M143" i="23"/>
  <c r="M221" i="23" s="1"/>
  <c r="AA143" i="23"/>
  <c r="AA221" i="23" s="1"/>
  <c r="Q143" i="23"/>
  <c r="Q221" i="23" s="1"/>
  <c r="G143" i="23"/>
  <c r="G221" i="23" s="1"/>
  <c r="L143" i="23"/>
  <c r="L221" i="23" s="1"/>
  <c r="W143" i="23"/>
  <c r="W221" i="23" s="1"/>
  <c r="Z143" i="23"/>
  <c r="Z221" i="23" s="1"/>
  <c r="N143" i="23"/>
  <c r="N221" i="23" s="1"/>
  <c r="H143" i="23"/>
  <c r="H221" i="23" s="1"/>
  <c r="X143" i="23"/>
  <c r="X221" i="23" s="1"/>
  <c r="W156" i="23"/>
  <c r="W234" i="23" s="1"/>
  <c r="L156" i="23"/>
  <c r="L234" i="23" s="1"/>
  <c r="S156" i="23"/>
  <c r="S234" i="23" s="1"/>
  <c r="N156" i="23"/>
  <c r="N234" i="23" s="1"/>
  <c r="U156" i="23"/>
  <c r="U234" i="23" s="1"/>
  <c r="Z156" i="23"/>
  <c r="Z234" i="23" s="1"/>
  <c r="H156" i="23"/>
  <c r="H234" i="23" s="1"/>
  <c r="O156" i="23"/>
  <c r="O234" i="23" s="1"/>
  <c r="AA156" i="23"/>
  <c r="AA234" i="23" s="1"/>
  <c r="X156" i="23"/>
  <c r="X234" i="23" s="1"/>
  <c r="G156" i="23"/>
  <c r="G234" i="23" s="1"/>
  <c r="Y156" i="23"/>
  <c r="Y234" i="23" s="1"/>
  <c r="K156" i="23"/>
  <c r="K234" i="23" s="1"/>
  <c r="Q156" i="23"/>
  <c r="Q234" i="23" s="1"/>
  <c r="V156" i="23"/>
  <c r="V234" i="23" s="1"/>
  <c r="J156" i="23"/>
  <c r="J234" i="23" s="1"/>
  <c r="P156" i="23"/>
  <c r="P234" i="23" s="1"/>
  <c r="I156" i="23"/>
  <c r="I234" i="23" s="1"/>
  <c r="M156" i="23"/>
  <c r="M234" i="23" s="1"/>
  <c r="R156" i="23"/>
  <c r="R234" i="23" s="1"/>
  <c r="T156" i="23"/>
  <c r="T234" i="23" s="1"/>
  <c r="I129" i="23"/>
  <c r="I207" i="23" s="1"/>
  <c r="S129" i="23"/>
  <c r="S207" i="23" s="1"/>
  <c r="X129" i="23"/>
  <c r="X207" i="23" s="1"/>
  <c r="R129" i="23"/>
  <c r="R207" i="23" s="1"/>
  <c r="J129" i="23"/>
  <c r="J207" i="23" s="1"/>
  <c r="Z129" i="23"/>
  <c r="Z207" i="23" s="1"/>
  <c r="U129" i="23"/>
  <c r="U207" i="23" s="1"/>
  <c r="AA129" i="23"/>
  <c r="AA207" i="23" s="1"/>
  <c r="H129" i="23"/>
  <c r="H207" i="23" s="1"/>
  <c r="P129" i="23"/>
  <c r="P207" i="23" s="1"/>
  <c r="O129" i="23"/>
  <c r="O207" i="23" s="1"/>
  <c r="W129" i="23"/>
  <c r="W207" i="23" s="1"/>
  <c r="M129" i="23"/>
  <c r="M207" i="23" s="1"/>
  <c r="Q129" i="23"/>
  <c r="Q207" i="23" s="1"/>
  <c r="G129" i="23"/>
  <c r="G207" i="23" s="1"/>
  <c r="Y129" i="23"/>
  <c r="Y207" i="23" s="1"/>
  <c r="K129" i="23"/>
  <c r="K207" i="23" s="1"/>
  <c r="T129" i="23"/>
  <c r="T207" i="23" s="1"/>
  <c r="V129" i="23"/>
  <c r="V207" i="23" s="1"/>
  <c r="N129" i="23"/>
  <c r="N207" i="23" s="1"/>
  <c r="L129" i="23"/>
  <c r="L207" i="23" s="1"/>
  <c r="H119" i="23"/>
  <c r="F3" i="1" s="1"/>
  <c r="U145" i="23"/>
  <c r="U223" i="23" s="1"/>
  <c r="S145" i="23"/>
  <c r="S223" i="23" s="1"/>
  <c r="Y145" i="23"/>
  <c r="Y223" i="23" s="1"/>
  <c r="T145" i="23"/>
  <c r="T223" i="23" s="1"/>
  <c r="R145" i="23"/>
  <c r="R223" i="23" s="1"/>
  <c r="J145" i="23"/>
  <c r="J223" i="23" s="1"/>
  <c r="L145" i="23"/>
  <c r="L223" i="23" s="1"/>
  <c r="AA145" i="23"/>
  <c r="AA223" i="23" s="1"/>
  <c r="H145" i="23"/>
  <c r="H223" i="23" s="1"/>
  <c r="W145" i="23"/>
  <c r="W223" i="23" s="1"/>
  <c r="P145" i="23"/>
  <c r="P223" i="23" s="1"/>
  <c r="O145" i="23"/>
  <c r="O223" i="23" s="1"/>
  <c r="G145" i="23"/>
  <c r="G223" i="23" s="1"/>
  <c r="X145" i="23"/>
  <c r="X223" i="23" s="1"/>
  <c r="M145" i="23"/>
  <c r="M223" i="23" s="1"/>
  <c r="Z145" i="23"/>
  <c r="Z223" i="23" s="1"/>
  <c r="V145" i="23"/>
  <c r="V223" i="23" s="1"/>
  <c r="K145" i="23"/>
  <c r="K223" i="23" s="1"/>
  <c r="N145" i="23"/>
  <c r="N223" i="23" s="1"/>
  <c r="Q145" i="23"/>
  <c r="Q223" i="23" s="1"/>
  <c r="I145" i="23"/>
  <c r="I223" i="23" s="1"/>
  <c r="Q130" i="23"/>
  <c r="Q208" i="23" s="1"/>
  <c r="W130" i="23"/>
  <c r="W208" i="23" s="1"/>
  <c r="N130" i="23"/>
  <c r="N208" i="23" s="1"/>
  <c r="Y130" i="23"/>
  <c r="Y208" i="23" s="1"/>
  <c r="X130" i="23"/>
  <c r="X208" i="23" s="1"/>
  <c r="L130" i="23"/>
  <c r="L208" i="23" s="1"/>
  <c r="I130" i="23"/>
  <c r="I208" i="23" s="1"/>
  <c r="H130" i="23"/>
  <c r="H208" i="23" s="1"/>
  <c r="K130" i="23"/>
  <c r="K208" i="23" s="1"/>
  <c r="Z130" i="23"/>
  <c r="Z208" i="23" s="1"/>
  <c r="O130" i="23"/>
  <c r="O208" i="23" s="1"/>
  <c r="J130" i="23"/>
  <c r="J208" i="23" s="1"/>
  <c r="M130" i="23"/>
  <c r="M208" i="23" s="1"/>
  <c r="T130" i="23"/>
  <c r="T208" i="23" s="1"/>
  <c r="S130" i="23"/>
  <c r="S208" i="23" s="1"/>
  <c r="G130" i="23"/>
  <c r="G208" i="23" s="1"/>
  <c r="R130" i="23"/>
  <c r="R208" i="23" s="1"/>
  <c r="V130" i="23"/>
  <c r="V208" i="23" s="1"/>
  <c r="U130" i="23"/>
  <c r="U208" i="23" s="1"/>
  <c r="P130" i="23"/>
  <c r="P208" i="23" s="1"/>
  <c r="AA130" i="23"/>
  <c r="AA208" i="23" s="1"/>
  <c r="G139" i="23"/>
  <c r="G217" i="23" s="1"/>
  <c r="M139" i="23"/>
  <c r="M217" i="23" s="1"/>
  <c r="K139" i="23"/>
  <c r="K217" i="23" s="1"/>
  <c r="H139" i="23"/>
  <c r="H217" i="23" s="1"/>
  <c r="V139" i="23"/>
  <c r="V217" i="23" s="1"/>
  <c r="T139" i="23"/>
  <c r="T217" i="23" s="1"/>
  <c r="Z139" i="23"/>
  <c r="Z217" i="23" s="1"/>
  <c r="O139" i="23"/>
  <c r="O217" i="23" s="1"/>
  <c r="W139" i="23"/>
  <c r="W217" i="23" s="1"/>
  <c r="R139" i="23"/>
  <c r="R217" i="23" s="1"/>
  <c r="J139" i="23"/>
  <c r="J217" i="23" s="1"/>
  <c r="AA139" i="23"/>
  <c r="AA217" i="23" s="1"/>
  <c r="Y139" i="23"/>
  <c r="Y217" i="23" s="1"/>
  <c r="Q139" i="23"/>
  <c r="Q217" i="23" s="1"/>
  <c r="X139" i="23"/>
  <c r="X217" i="23" s="1"/>
  <c r="I139" i="23"/>
  <c r="I217" i="23" s="1"/>
  <c r="U139" i="23"/>
  <c r="U217" i="23" s="1"/>
  <c r="N139" i="23"/>
  <c r="N217" i="23" s="1"/>
  <c r="S139" i="23"/>
  <c r="S217" i="23" s="1"/>
  <c r="L139" i="23"/>
  <c r="L217" i="23" s="1"/>
  <c r="P139" i="23"/>
  <c r="P217" i="23" s="1"/>
  <c r="S119" i="23"/>
  <c r="Q3" i="1" s="1"/>
  <c r="AA119" i="23"/>
  <c r="Y3" i="1" s="1"/>
  <c r="G134" i="23"/>
  <c r="G212" i="23" s="1"/>
  <c r="I134" i="23"/>
  <c r="I212" i="23" s="1"/>
  <c r="X134" i="23"/>
  <c r="X212" i="23" s="1"/>
  <c r="Z134" i="23"/>
  <c r="Z212" i="23" s="1"/>
  <c r="U134" i="23"/>
  <c r="U212" i="23" s="1"/>
  <c r="T134" i="23"/>
  <c r="T212" i="23" s="1"/>
  <c r="L134" i="23"/>
  <c r="L212" i="23" s="1"/>
  <c r="V134" i="23"/>
  <c r="V212" i="23" s="1"/>
  <c r="Q134" i="23"/>
  <c r="Q212" i="23" s="1"/>
  <c r="S134" i="23"/>
  <c r="S212" i="23" s="1"/>
  <c r="AA134" i="23"/>
  <c r="AA212" i="23" s="1"/>
  <c r="R134" i="23"/>
  <c r="R212" i="23" s="1"/>
  <c r="P134" i="23"/>
  <c r="P212" i="23" s="1"/>
  <c r="N134" i="23"/>
  <c r="N212" i="23" s="1"/>
  <c r="H134" i="23"/>
  <c r="H212" i="23" s="1"/>
  <c r="J134" i="23"/>
  <c r="J212" i="23" s="1"/>
  <c r="M134" i="23"/>
  <c r="M212" i="23" s="1"/>
  <c r="W134" i="23"/>
  <c r="W212" i="23" s="1"/>
  <c r="Y134" i="23"/>
  <c r="Y212" i="23" s="1"/>
  <c r="O134" i="23"/>
  <c r="O212" i="23" s="1"/>
  <c r="K134" i="23"/>
  <c r="K212" i="23" s="1"/>
  <c r="K119" i="23"/>
  <c r="I3" i="1" s="1"/>
  <c r="X119" i="23"/>
  <c r="V3" i="1" s="1"/>
  <c r="J119" i="23"/>
  <c r="H3" i="1" s="1"/>
  <c r="AA138" i="23"/>
  <c r="AA216" i="23" s="1"/>
  <c r="S138" i="23"/>
  <c r="S216" i="23" s="1"/>
  <c r="O138" i="23"/>
  <c r="O216" i="23" s="1"/>
  <c r="I138" i="23"/>
  <c r="I216" i="23" s="1"/>
  <c r="R138" i="23"/>
  <c r="R216" i="23" s="1"/>
  <c r="Y138" i="23"/>
  <c r="Y216" i="23" s="1"/>
  <c r="W138" i="23"/>
  <c r="W216" i="23" s="1"/>
  <c r="N138" i="23"/>
  <c r="N216" i="23" s="1"/>
  <c r="U138" i="23"/>
  <c r="U216" i="23" s="1"/>
  <c r="Z138" i="23"/>
  <c r="Z216" i="23" s="1"/>
  <c r="G138" i="23"/>
  <c r="G216" i="23" s="1"/>
  <c r="M138" i="23"/>
  <c r="M216" i="23" s="1"/>
  <c r="V138" i="23"/>
  <c r="V216" i="23" s="1"/>
  <c r="T138" i="23"/>
  <c r="T216" i="23" s="1"/>
  <c r="J138" i="23"/>
  <c r="J216" i="23" s="1"/>
  <c r="L138" i="23"/>
  <c r="L216" i="23" s="1"/>
  <c r="K138" i="23"/>
  <c r="K216" i="23" s="1"/>
  <c r="X138" i="23"/>
  <c r="X216" i="23" s="1"/>
  <c r="P138" i="23"/>
  <c r="P216" i="23" s="1"/>
  <c r="H138" i="23"/>
  <c r="H216" i="23" s="1"/>
  <c r="Q138" i="23"/>
  <c r="Q216" i="23" s="1"/>
  <c r="U147" i="23"/>
  <c r="U225" i="23" s="1"/>
  <c r="X147" i="23"/>
  <c r="X225" i="23" s="1"/>
  <c r="R147" i="23"/>
  <c r="R225" i="23" s="1"/>
  <c r="T147" i="23"/>
  <c r="T225" i="23" s="1"/>
  <c r="I147" i="23"/>
  <c r="I225" i="23" s="1"/>
  <c r="J147" i="23"/>
  <c r="J225" i="23" s="1"/>
  <c r="Q147" i="23"/>
  <c r="Q225" i="23" s="1"/>
  <c r="G147" i="23"/>
  <c r="G225" i="23" s="1"/>
  <c r="Z147" i="23"/>
  <c r="Z225" i="23" s="1"/>
  <c r="M147" i="23"/>
  <c r="M225" i="23" s="1"/>
  <c r="N147" i="23"/>
  <c r="N225" i="23" s="1"/>
  <c r="V147" i="23"/>
  <c r="V225" i="23" s="1"/>
  <c r="P147" i="23"/>
  <c r="P225" i="23" s="1"/>
  <c r="AA147" i="23"/>
  <c r="AA225" i="23" s="1"/>
  <c r="L147" i="23"/>
  <c r="L225" i="23" s="1"/>
  <c r="S147" i="23"/>
  <c r="S225" i="23" s="1"/>
  <c r="K147" i="23"/>
  <c r="K225" i="23" s="1"/>
  <c r="H147" i="23"/>
  <c r="H225" i="23" s="1"/>
  <c r="Y147" i="23"/>
  <c r="Y225" i="23" s="1"/>
  <c r="O147" i="23"/>
  <c r="O225" i="23" s="1"/>
  <c r="W147" i="23"/>
  <c r="W225" i="23" s="1"/>
  <c r="V153" i="23"/>
  <c r="V231" i="23" s="1"/>
  <c r="S153" i="23"/>
  <c r="S231" i="23" s="1"/>
  <c r="Z153" i="23"/>
  <c r="Z231" i="23" s="1"/>
  <c r="L153" i="23"/>
  <c r="L231" i="23" s="1"/>
  <c r="U153" i="23"/>
  <c r="U231" i="23" s="1"/>
  <c r="J153" i="23"/>
  <c r="J231" i="23" s="1"/>
  <c r="O153" i="23"/>
  <c r="O231" i="23" s="1"/>
  <c r="N153" i="23"/>
  <c r="N231" i="23" s="1"/>
  <c r="R153" i="23"/>
  <c r="R231" i="23" s="1"/>
  <c r="M153" i="23"/>
  <c r="M231" i="23" s="1"/>
  <c r="K153" i="23"/>
  <c r="K231" i="23" s="1"/>
  <c r="Y153" i="23"/>
  <c r="Y231" i="23" s="1"/>
  <c r="Q153" i="23"/>
  <c r="Q231" i="23" s="1"/>
  <c r="AA153" i="23"/>
  <c r="AA231" i="23" s="1"/>
  <c r="I153" i="23"/>
  <c r="I231" i="23" s="1"/>
  <c r="W153" i="23"/>
  <c r="W231" i="23" s="1"/>
  <c r="T153" i="23"/>
  <c r="T231" i="23" s="1"/>
  <c r="X153" i="23"/>
  <c r="X231" i="23" s="1"/>
  <c r="H153" i="23"/>
  <c r="H231" i="23" s="1"/>
  <c r="G153" i="23"/>
  <c r="G231" i="23" s="1"/>
  <c r="P153" i="23"/>
  <c r="P231" i="23" s="1"/>
  <c r="W126" i="23"/>
  <c r="W204" i="23" s="1"/>
  <c r="S126" i="23"/>
  <c r="S204" i="23" s="1"/>
  <c r="T126" i="23"/>
  <c r="T204" i="23" s="1"/>
  <c r="L126" i="23"/>
  <c r="L204" i="23" s="1"/>
  <c r="N126" i="23"/>
  <c r="N204" i="23" s="1"/>
  <c r="I126" i="23"/>
  <c r="I204" i="23" s="1"/>
  <c r="M126" i="23"/>
  <c r="M204" i="23" s="1"/>
  <c r="O126" i="23"/>
  <c r="O204" i="23" s="1"/>
  <c r="K126" i="23"/>
  <c r="K204" i="23" s="1"/>
  <c r="G126" i="23"/>
  <c r="G204" i="23" s="1"/>
  <c r="Q126" i="23"/>
  <c r="Q204" i="23" s="1"/>
  <c r="V126" i="23"/>
  <c r="V204" i="23" s="1"/>
  <c r="J126" i="23"/>
  <c r="J204" i="23" s="1"/>
  <c r="X126" i="23"/>
  <c r="X204" i="23" s="1"/>
  <c r="U126" i="23"/>
  <c r="U204" i="23" s="1"/>
  <c r="P126" i="23"/>
  <c r="P204" i="23" s="1"/>
  <c r="Z126" i="23"/>
  <c r="Z204" i="23" s="1"/>
  <c r="H126" i="23"/>
  <c r="H204" i="23" s="1"/>
  <c r="Y126" i="23"/>
  <c r="Y204" i="23" s="1"/>
  <c r="AA126" i="23"/>
  <c r="AA204" i="23" s="1"/>
  <c r="R126" i="23"/>
  <c r="R204" i="23" s="1"/>
  <c r="R151" i="23"/>
  <c r="R229" i="23" s="1"/>
  <c r="N151" i="23"/>
  <c r="N229" i="23" s="1"/>
  <c r="O151" i="23"/>
  <c r="O229" i="23" s="1"/>
  <c r="I151" i="23"/>
  <c r="I229" i="23" s="1"/>
  <c r="L151" i="23"/>
  <c r="L229" i="23" s="1"/>
  <c r="U151" i="23"/>
  <c r="U229" i="23" s="1"/>
  <c r="M151" i="23"/>
  <c r="M229" i="23" s="1"/>
  <c r="Q151" i="23"/>
  <c r="Q229" i="23" s="1"/>
  <c r="G151" i="23"/>
  <c r="G229" i="23" s="1"/>
  <c r="Z151" i="23"/>
  <c r="Z229" i="23" s="1"/>
  <c r="P151" i="23"/>
  <c r="P229" i="23" s="1"/>
  <c r="Y151" i="23"/>
  <c r="Y229" i="23" s="1"/>
  <c r="W151" i="23"/>
  <c r="W229" i="23" s="1"/>
  <c r="V151" i="23"/>
  <c r="V229" i="23" s="1"/>
  <c r="T151" i="23"/>
  <c r="T229" i="23" s="1"/>
  <c r="J151" i="23"/>
  <c r="J229" i="23" s="1"/>
  <c r="H151" i="23"/>
  <c r="H229" i="23" s="1"/>
  <c r="AA151" i="23"/>
  <c r="AA229" i="23" s="1"/>
  <c r="X151" i="23"/>
  <c r="X229" i="23" s="1"/>
  <c r="S151" i="23"/>
  <c r="S229" i="23" s="1"/>
  <c r="K151" i="23"/>
  <c r="K229" i="23" s="1"/>
  <c r="J155" i="23"/>
  <c r="J233" i="23" s="1"/>
  <c r="H155" i="23"/>
  <c r="H233" i="23" s="1"/>
  <c r="Y155" i="23"/>
  <c r="Y233" i="23" s="1"/>
  <c r="O155" i="23"/>
  <c r="O233" i="23" s="1"/>
  <c r="Q155" i="23"/>
  <c r="Q233" i="23" s="1"/>
  <c r="S155" i="23"/>
  <c r="S233" i="23" s="1"/>
  <c r="G155" i="23"/>
  <c r="G233" i="23" s="1"/>
  <c r="Z155" i="23"/>
  <c r="Z233" i="23" s="1"/>
  <c r="R155" i="23"/>
  <c r="R233" i="23" s="1"/>
  <c r="P155" i="23"/>
  <c r="P233" i="23" s="1"/>
  <c r="U155" i="23"/>
  <c r="U233" i="23" s="1"/>
  <c r="M155" i="23"/>
  <c r="M233" i="23" s="1"/>
  <c r="N155" i="23"/>
  <c r="N233" i="23" s="1"/>
  <c r="V155" i="23"/>
  <c r="V233" i="23" s="1"/>
  <c r="X155" i="23"/>
  <c r="X233" i="23" s="1"/>
  <c r="AA155" i="23"/>
  <c r="AA233" i="23" s="1"/>
  <c r="L155" i="23"/>
  <c r="L233" i="23" s="1"/>
  <c r="W155" i="23"/>
  <c r="W233" i="23" s="1"/>
  <c r="K155" i="23"/>
  <c r="K233" i="23" s="1"/>
  <c r="T155" i="23"/>
  <c r="T233" i="23" s="1"/>
  <c r="I155" i="23"/>
  <c r="I233" i="23" s="1"/>
  <c r="X140" i="23"/>
  <c r="X218" i="23" s="1"/>
  <c r="G140" i="23"/>
  <c r="G218" i="23" s="1"/>
  <c r="Y140" i="23"/>
  <c r="Y218" i="23" s="1"/>
  <c r="N140" i="23"/>
  <c r="N218" i="23" s="1"/>
  <c r="U140" i="23"/>
  <c r="U218" i="23" s="1"/>
  <c r="Q140" i="23"/>
  <c r="Q218" i="23" s="1"/>
  <c r="T140" i="23"/>
  <c r="T218" i="23" s="1"/>
  <c r="S140" i="23"/>
  <c r="S218" i="23" s="1"/>
  <c r="P140" i="23"/>
  <c r="P218" i="23" s="1"/>
  <c r="V140" i="23"/>
  <c r="V218" i="23" s="1"/>
  <c r="H140" i="23"/>
  <c r="H218" i="23" s="1"/>
  <c r="R140" i="23"/>
  <c r="R218" i="23" s="1"/>
  <c r="I140" i="23"/>
  <c r="I218" i="23" s="1"/>
  <c r="O140" i="23"/>
  <c r="O218" i="23" s="1"/>
  <c r="L140" i="23"/>
  <c r="L218" i="23" s="1"/>
  <c r="AA140" i="23"/>
  <c r="AA218" i="23" s="1"/>
  <c r="M140" i="23"/>
  <c r="M218" i="23" s="1"/>
  <c r="Z140" i="23"/>
  <c r="Z218" i="23" s="1"/>
  <c r="K140" i="23"/>
  <c r="K218" i="23" s="1"/>
  <c r="J140" i="23"/>
  <c r="J218" i="23" s="1"/>
  <c r="W140" i="23"/>
  <c r="W218" i="23" s="1"/>
  <c r="K144" i="23"/>
  <c r="K222" i="23" s="1"/>
  <c r="AA144" i="23"/>
  <c r="AA222" i="23" s="1"/>
  <c r="W144" i="23"/>
  <c r="W222" i="23" s="1"/>
  <c r="O144" i="23"/>
  <c r="O222" i="23" s="1"/>
  <c r="G144" i="23"/>
  <c r="G222" i="23" s="1"/>
  <c r="N144" i="23"/>
  <c r="N222" i="23" s="1"/>
  <c r="M144" i="23"/>
  <c r="M222" i="23" s="1"/>
  <c r="L144" i="23"/>
  <c r="L222" i="23" s="1"/>
  <c r="J144" i="23"/>
  <c r="J222" i="23" s="1"/>
  <c r="S144" i="23"/>
  <c r="S222" i="23" s="1"/>
  <c r="I144" i="23"/>
  <c r="I222" i="23" s="1"/>
  <c r="X144" i="23"/>
  <c r="X222" i="23" s="1"/>
  <c r="R144" i="23"/>
  <c r="R222" i="23" s="1"/>
  <c r="Z144" i="23"/>
  <c r="Z222" i="23" s="1"/>
  <c r="H144" i="23"/>
  <c r="H222" i="23" s="1"/>
  <c r="T144" i="23"/>
  <c r="T222" i="23" s="1"/>
  <c r="Y144" i="23"/>
  <c r="Y222" i="23" s="1"/>
  <c r="U144" i="23"/>
  <c r="U222" i="23" s="1"/>
  <c r="Q144" i="23"/>
  <c r="Q222" i="23" s="1"/>
  <c r="P144" i="23"/>
  <c r="P222" i="23" s="1"/>
  <c r="V144" i="23"/>
  <c r="V222" i="23" s="1"/>
  <c r="T119" i="23"/>
  <c r="R3" i="1" s="1"/>
  <c r="N119" i="23"/>
  <c r="L3" i="1" s="1"/>
  <c r="U119" i="23"/>
  <c r="S3" i="1" s="1"/>
  <c r="Q119" i="23"/>
  <c r="O3" i="1" s="1"/>
  <c r="K133" i="23"/>
  <c r="K211" i="23" s="1"/>
  <c r="G133" i="23"/>
  <c r="G211" i="23" s="1"/>
  <c r="R133" i="23"/>
  <c r="R211" i="23" s="1"/>
  <c r="T133" i="23"/>
  <c r="T211" i="23" s="1"/>
  <c r="S133" i="23"/>
  <c r="S211" i="23" s="1"/>
  <c r="I133" i="23"/>
  <c r="I211" i="23" s="1"/>
  <c r="U133" i="23"/>
  <c r="U211" i="23" s="1"/>
  <c r="AA133" i="23"/>
  <c r="AA211" i="23" s="1"/>
  <c r="M133" i="23"/>
  <c r="M211" i="23" s="1"/>
  <c r="Q133" i="23"/>
  <c r="Q211" i="23" s="1"/>
  <c r="Z133" i="23"/>
  <c r="Z211" i="23" s="1"/>
  <c r="P133" i="23"/>
  <c r="P211" i="23" s="1"/>
  <c r="Y133" i="23"/>
  <c r="Y211" i="23" s="1"/>
  <c r="J133" i="23"/>
  <c r="J211" i="23" s="1"/>
  <c r="L133" i="23"/>
  <c r="L211" i="23" s="1"/>
  <c r="X133" i="23"/>
  <c r="X211" i="23" s="1"/>
  <c r="V133" i="23"/>
  <c r="V211" i="23" s="1"/>
  <c r="W133" i="23"/>
  <c r="W211" i="23" s="1"/>
  <c r="N133" i="23"/>
  <c r="N211" i="23" s="1"/>
  <c r="H133" i="23"/>
  <c r="H211" i="23" s="1"/>
  <c r="O133" i="23"/>
  <c r="O211" i="23" s="1"/>
  <c r="P127" i="23"/>
  <c r="P205" i="23" s="1"/>
  <c r="AA127" i="23"/>
  <c r="AA205" i="23" s="1"/>
  <c r="Z127" i="23"/>
  <c r="Z205" i="23" s="1"/>
  <c r="S127" i="23"/>
  <c r="S205" i="23" s="1"/>
  <c r="G127" i="23"/>
  <c r="G205" i="23" s="1"/>
  <c r="U127" i="23"/>
  <c r="U205" i="23" s="1"/>
  <c r="X127" i="23"/>
  <c r="X205" i="23" s="1"/>
  <c r="H127" i="23"/>
  <c r="H205" i="23" s="1"/>
  <c r="V127" i="23"/>
  <c r="V205" i="23" s="1"/>
  <c r="T127" i="23"/>
  <c r="T205" i="23" s="1"/>
  <c r="W127" i="23"/>
  <c r="W205" i="23" s="1"/>
  <c r="N127" i="23"/>
  <c r="N205" i="23" s="1"/>
  <c r="R127" i="23"/>
  <c r="R205" i="23" s="1"/>
  <c r="O127" i="23"/>
  <c r="O205" i="23" s="1"/>
  <c r="J127" i="23"/>
  <c r="J205" i="23" s="1"/>
  <c r="K127" i="23"/>
  <c r="K205" i="23" s="1"/>
  <c r="Y127" i="23"/>
  <c r="Y205" i="23" s="1"/>
  <c r="L127" i="23"/>
  <c r="L205" i="23" s="1"/>
  <c r="Q127" i="23"/>
  <c r="Q205" i="23" s="1"/>
  <c r="M127" i="23"/>
  <c r="M205" i="23" s="1"/>
  <c r="I127" i="23"/>
  <c r="I205" i="23" s="1"/>
  <c r="Q154" i="23"/>
  <c r="Q232" i="23" s="1"/>
  <c r="T154" i="23"/>
  <c r="T232" i="23" s="1"/>
  <c r="P154" i="23"/>
  <c r="P232" i="23" s="1"/>
  <c r="H154" i="23"/>
  <c r="H232" i="23" s="1"/>
  <c r="U154" i="23"/>
  <c r="U232" i="23" s="1"/>
  <c r="G154" i="23"/>
  <c r="G232" i="23" s="1"/>
  <c r="R154" i="23"/>
  <c r="R232" i="23" s="1"/>
  <c r="Y154" i="23"/>
  <c r="Y232" i="23" s="1"/>
  <c r="I154" i="23"/>
  <c r="I232" i="23" s="1"/>
  <c r="O154" i="23"/>
  <c r="O232" i="23" s="1"/>
  <c r="W154" i="23"/>
  <c r="W232" i="23" s="1"/>
  <c r="X154" i="23"/>
  <c r="X232" i="23" s="1"/>
  <c r="L154" i="23"/>
  <c r="L232" i="23" s="1"/>
  <c r="N154" i="23"/>
  <c r="N232" i="23" s="1"/>
  <c r="M154" i="23"/>
  <c r="M232" i="23" s="1"/>
  <c r="J154" i="23"/>
  <c r="J232" i="23" s="1"/>
  <c r="AA154" i="23"/>
  <c r="AA232" i="23" s="1"/>
  <c r="S154" i="23"/>
  <c r="S232" i="23" s="1"/>
  <c r="K154" i="23"/>
  <c r="K232" i="23" s="1"/>
  <c r="Z154" i="23"/>
  <c r="Z232" i="23" s="1"/>
  <c r="V154" i="23"/>
  <c r="V232" i="23" s="1"/>
  <c r="P157" i="23"/>
  <c r="P235" i="23" s="1"/>
  <c r="S157" i="23"/>
  <c r="S235" i="23" s="1"/>
  <c r="G157" i="23"/>
  <c r="G235" i="23" s="1"/>
  <c r="K157" i="23"/>
  <c r="K235" i="23" s="1"/>
  <c r="V157" i="23"/>
  <c r="V235" i="23" s="1"/>
  <c r="X157" i="23"/>
  <c r="X235" i="23" s="1"/>
  <c r="U157" i="23"/>
  <c r="U235" i="23" s="1"/>
  <c r="Z157" i="23"/>
  <c r="Z235" i="23" s="1"/>
  <c r="M157" i="23"/>
  <c r="M235" i="23" s="1"/>
  <c r="H157" i="23"/>
  <c r="H235" i="23" s="1"/>
  <c r="AA157" i="23"/>
  <c r="AA235" i="23" s="1"/>
  <c r="W157" i="23"/>
  <c r="W235" i="23" s="1"/>
  <c r="T157" i="23"/>
  <c r="T235" i="23" s="1"/>
  <c r="O157" i="23"/>
  <c r="O235" i="23" s="1"/>
  <c r="Y157" i="23"/>
  <c r="Y235" i="23" s="1"/>
  <c r="R157" i="23"/>
  <c r="R235" i="23" s="1"/>
  <c r="Q157" i="23"/>
  <c r="Q235" i="23" s="1"/>
  <c r="N157" i="23"/>
  <c r="N235" i="23" s="1"/>
  <c r="L157" i="23"/>
  <c r="L235" i="23" s="1"/>
  <c r="I157" i="23"/>
  <c r="I235" i="23" s="1"/>
  <c r="J157" i="23"/>
  <c r="J235" i="23" s="1"/>
  <c r="M119" i="23"/>
  <c r="K3" i="1" s="1"/>
  <c r="W122" i="23"/>
  <c r="AA122" i="23"/>
  <c r="Z122" i="23"/>
  <c r="Y122" i="23"/>
  <c r="P122" i="23"/>
  <c r="U122" i="23"/>
  <c r="H122" i="23"/>
  <c r="J122" i="23"/>
  <c r="O122" i="23"/>
  <c r="S122" i="23"/>
  <c r="L122" i="23"/>
  <c r="G122" i="23"/>
  <c r="K122" i="23"/>
  <c r="I122" i="23"/>
  <c r="V122" i="23"/>
  <c r="N122" i="23"/>
  <c r="T122" i="23"/>
  <c r="X122" i="23"/>
  <c r="R122" i="23"/>
  <c r="Q122" i="23"/>
  <c r="M122" i="23"/>
  <c r="G119" i="23"/>
  <c r="E3" i="1" s="1"/>
  <c r="U149" i="23"/>
  <c r="U227" i="23" s="1"/>
  <c r="L149" i="23"/>
  <c r="L227" i="23" s="1"/>
  <c r="AA149" i="23"/>
  <c r="AA227" i="23" s="1"/>
  <c r="T149" i="23"/>
  <c r="T227" i="23" s="1"/>
  <c r="X149" i="23"/>
  <c r="X227" i="23" s="1"/>
  <c r="K149" i="23"/>
  <c r="K227" i="23" s="1"/>
  <c r="J149" i="23"/>
  <c r="J227" i="23" s="1"/>
  <c r="S149" i="23"/>
  <c r="S227" i="23" s="1"/>
  <c r="Y149" i="23"/>
  <c r="Y227" i="23" s="1"/>
  <c r="H149" i="23"/>
  <c r="H227" i="23" s="1"/>
  <c r="Q149" i="23"/>
  <c r="Q227" i="23" s="1"/>
  <c r="V149" i="23"/>
  <c r="V227" i="23" s="1"/>
  <c r="I149" i="23"/>
  <c r="I227" i="23" s="1"/>
  <c r="R149" i="23"/>
  <c r="R227" i="23" s="1"/>
  <c r="P149" i="23"/>
  <c r="P227" i="23" s="1"/>
  <c r="W149" i="23"/>
  <c r="W227" i="23" s="1"/>
  <c r="Z149" i="23"/>
  <c r="Z227" i="23" s="1"/>
  <c r="O149" i="23"/>
  <c r="O227" i="23" s="1"/>
  <c r="M149" i="23"/>
  <c r="M227" i="23" s="1"/>
  <c r="G149" i="23"/>
  <c r="G227" i="23" s="1"/>
  <c r="N149" i="23"/>
  <c r="N227" i="23" s="1"/>
  <c r="W119" i="23"/>
  <c r="U3" i="1" s="1"/>
  <c r="H132" i="23"/>
  <c r="H210" i="23" s="1"/>
  <c r="Q132" i="23"/>
  <c r="Q210" i="23" s="1"/>
  <c r="J132" i="23"/>
  <c r="J210" i="23" s="1"/>
  <c r="AA132" i="23"/>
  <c r="AA210" i="23" s="1"/>
  <c r="U132" i="23"/>
  <c r="U210" i="23" s="1"/>
  <c r="G132" i="23"/>
  <c r="G210" i="23" s="1"/>
  <c r="P132" i="23"/>
  <c r="P210" i="23" s="1"/>
  <c r="Y132" i="23"/>
  <c r="Y210" i="23" s="1"/>
  <c r="M132" i="23"/>
  <c r="M210" i="23" s="1"/>
  <c r="R132" i="23"/>
  <c r="R210" i="23" s="1"/>
  <c r="W132" i="23"/>
  <c r="W210" i="23" s="1"/>
  <c r="O132" i="23"/>
  <c r="O210" i="23" s="1"/>
  <c r="T132" i="23"/>
  <c r="T210" i="23" s="1"/>
  <c r="N132" i="23"/>
  <c r="N210" i="23" s="1"/>
  <c r="L132" i="23"/>
  <c r="L210" i="23" s="1"/>
  <c r="V132" i="23"/>
  <c r="V210" i="23" s="1"/>
  <c r="S132" i="23"/>
  <c r="S210" i="23" s="1"/>
  <c r="I132" i="23"/>
  <c r="I210" i="23" s="1"/>
  <c r="Z132" i="23"/>
  <c r="Z210" i="23" s="1"/>
  <c r="K132" i="23"/>
  <c r="K210" i="23" s="1"/>
  <c r="X132" i="23"/>
  <c r="X210" i="23" s="1"/>
  <c r="K125" i="23"/>
  <c r="K203" i="23" s="1"/>
  <c r="X125" i="23"/>
  <c r="X203" i="23" s="1"/>
  <c r="Q125" i="23"/>
  <c r="Q203" i="23" s="1"/>
  <c r="G125" i="23"/>
  <c r="G203" i="23" s="1"/>
  <c r="S125" i="23"/>
  <c r="S203" i="23" s="1"/>
  <c r="U125" i="23"/>
  <c r="U203" i="23" s="1"/>
  <c r="P125" i="23"/>
  <c r="P203" i="23" s="1"/>
  <c r="Z125" i="23"/>
  <c r="Z203" i="23" s="1"/>
  <c r="M125" i="23"/>
  <c r="M203" i="23" s="1"/>
  <c r="L125" i="23"/>
  <c r="L203" i="23" s="1"/>
  <c r="N125" i="23"/>
  <c r="N203" i="23" s="1"/>
  <c r="J125" i="23"/>
  <c r="J203" i="23" s="1"/>
  <c r="I125" i="23"/>
  <c r="I203" i="23" s="1"/>
  <c r="W125" i="23"/>
  <c r="W203" i="23" s="1"/>
  <c r="T125" i="23"/>
  <c r="T203" i="23" s="1"/>
  <c r="AA125" i="23"/>
  <c r="AA203" i="23" s="1"/>
  <c r="V125" i="23"/>
  <c r="V203" i="23" s="1"/>
  <c r="R125" i="23"/>
  <c r="R203" i="23" s="1"/>
  <c r="Y125" i="23"/>
  <c r="Y203" i="23" s="1"/>
  <c r="H125" i="23"/>
  <c r="H203" i="23" s="1"/>
  <c r="O125" i="23"/>
  <c r="O203" i="23" s="1"/>
  <c r="Z119" i="23"/>
  <c r="X3" i="1" s="1"/>
  <c r="R137" i="23"/>
  <c r="R215" i="23" s="1"/>
  <c r="AA137" i="23"/>
  <c r="AA215" i="23" s="1"/>
  <c r="W137" i="23"/>
  <c r="W215" i="23" s="1"/>
  <c r="I137" i="23"/>
  <c r="I215" i="23" s="1"/>
  <c r="Y137" i="23"/>
  <c r="Y215" i="23" s="1"/>
  <c r="X137" i="23"/>
  <c r="X215" i="23" s="1"/>
  <c r="S137" i="23"/>
  <c r="S215" i="23" s="1"/>
  <c r="J137" i="23"/>
  <c r="J215" i="23" s="1"/>
  <c r="O137" i="23"/>
  <c r="O215" i="23" s="1"/>
  <c r="K137" i="23"/>
  <c r="K215" i="23" s="1"/>
  <c r="V137" i="23"/>
  <c r="V215" i="23" s="1"/>
  <c r="N137" i="23"/>
  <c r="N215" i="23" s="1"/>
  <c r="T137" i="23"/>
  <c r="T215" i="23" s="1"/>
  <c r="H137" i="23"/>
  <c r="H215" i="23" s="1"/>
  <c r="L137" i="23"/>
  <c r="L215" i="23" s="1"/>
  <c r="U137" i="23"/>
  <c r="U215" i="23" s="1"/>
  <c r="P137" i="23"/>
  <c r="P215" i="23" s="1"/>
  <c r="M137" i="23"/>
  <c r="M215" i="23" s="1"/>
  <c r="G137" i="23"/>
  <c r="G215" i="23" s="1"/>
  <c r="Z137" i="23"/>
  <c r="Z215" i="23" s="1"/>
  <c r="Q137" i="23"/>
  <c r="Q215" i="23" s="1"/>
  <c r="L119" i="23"/>
  <c r="J3" i="1" s="1"/>
  <c r="AA148" i="23"/>
  <c r="AA226" i="23" s="1"/>
  <c r="W148" i="23"/>
  <c r="W226" i="23" s="1"/>
  <c r="Z148" i="23"/>
  <c r="Z226" i="23" s="1"/>
  <c r="G148" i="23"/>
  <c r="G226" i="23" s="1"/>
  <c r="U148" i="23"/>
  <c r="U226" i="23" s="1"/>
  <c r="X148" i="23"/>
  <c r="X226" i="23" s="1"/>
  <c r="I148" i="23"/>
  <c r="I226" i="23" s="1"/>
  <c r="Q148" i="23"/>
  <c r="Q226" i="23" s="1"/>
  <c r="J148" i="23"/>
  <c r="J226" i="23" s="1"/>
  <c r="O148" i="23"/>
  <c r="O226" i="23" s="1"/>
  <c r="P148" i="23"/>
  <c r="P226" i="23" s="1"/>
  <c r="L148" i="23"/>
  <c r="L226" i="23" s="1"/>
  <c r="Y148" i="23"/>
  <c r="Y226" i="23" s="1"/>
  <c r="V148" i="23"/>
  <c r="V226" i="23" s="1"/>
  <c r="H148" i="23"/>
  <c r="H226" i="23" s="1"/>
  <c r="M148" i="23"/>
  <c r="M226" i="23" s="1"/>
  <c r="K148" i="23"/>
  <c r="K226" i="23" s="1"/>
  <c r="T148" i="23"/>
  <c r="T226" i="23" s="1"/>
  <c r="S148" i="23"/>
  <c r="S226" i="23" s="1"/>
  <c r="R148" i="23"/>
  <c r="R226" i="23" s="1"/>
  <c r="N148" i="23"/>
  <c r="N226" i="23" s="1"/>
  <c r="Y119" i="23"/>
  <c r="W3" i="1" s="1"/>
  <c r="R119" i="23"/>
  <c r="P3" i="1" s="1"/>
  <c r="L158" i="23" l="1"/>
  <c r="L200" i="23"/>
  <c r="L236" i="23" s="1"/>
  <c r="S158" i="23"/>
  <c r="S200" i="23"/>
  <c r="S236" i="23" s="1"/>
  <c r="AA158" i="23"/>
  <c r="AA200" i="23"/>
  <c r="AA236" i="23" s="1"/>
  <c r="J158" i="23"/>
  <c r="J200" i="23"/>
  <c r="J236" i="23" s="1"/>
  <c r="P158" i="23"/>
  <c r="P200" i="23"/>
  <c r="P236" i="23" s="1"/>
  <c r="V158" i="23"/>
  <c r="V200" i="23"/>
  <c r="V236" i="23" s="1"/>
  <c r="O158" i="23"/>
  <c r="O200" i="23"/>
  <c r="O236" i="23" s="1"/>
  <c r="X158" i="23"/>
  <c r="X200" i="23"/>
  <c r="X236" i="23" s="1"/>
  <c r="N158" i="23"/>
  <c r="N200" i="23"/>
  <c r="N236" i="23" s="1"/>
  <c r="Y158" i="23"/>
  <c r="Y200" i="23"/>
  <c r="Y236" i="23" s="1"/>
  <c r="G158" i="23"/>
  <c r="G200" i="23"/>
  <c r="G236" i="23" s="1"/>
  <c r="M158" i="23"/>
  <c r="M200" i="23"/>
  <c r="M236" i="23" s="1"/>
  <c r="Q158" i="23"/>
  <c r="Q200" i="23"/>
  <c r="Q236" i="23" s="1"/>
  <c r="R158" i="23"/>
  <c r="R200" i="23"/>
  <c r="R236" i="23" s="1"/>
  <c r="W158" i="23"/>
  <c r="W200" i="23"/>
  <c r="W236" i="23" s="1"/>
  <c r="T158" i="23"/>
  <c r="T200" i="23"/>
  <c r="T236" i="23" s="1"/>
  <c r="H158" i="23"/>
  <c r="H200" i="23"/>
  <c r="H236" i="23" s="1"/>
  <c r="U158" i="23"/>
  <c r="U200" i="23"/>
  <c r="U236" i="23" s="1"/>
  <c r="I158" i="23"/>
  <c r="I200" i="23"/>
  <c r="I236" i="23" s="1"/>
  <c r="K158" i="23"/>
  <c r="K200" i="23"/>
  <c r="K236" i="23" s="1"/>
  <c r="Z158" i="23"/>
  <c r="Z200" i="23"/>
  <c r="Z236" i="23" s="1"/>
  <c r="AC15" i="10" l="1"/>
  <c r="AC6" i="10" s="1"/>
  <c r="AC258" i="10"/>
  <c r="AC142" i="10" s="1"/>
  <c r="AC2153" i="10" s="1"/>
  <c r="AD258" i="10"/>
  <c r="AD142" i="10" s="1"/>
  <c r="AD2153" i="10" s="1"/>
  <c r="AC7" i="5" l="1"/>
  <c r="Y19" i="30" s="1"/>
  <c r="Y12" i="26" s="1"/>
  <c r="AB7" i="5"/>
  <c r="X19" i="30" s="1"/>
  <c r="X12" i="26" s="1"/>
  <c r="AD13" i="10"/>
  <c r="AC13" i="10"/>
  <c r="AC4" i="10" s="1"/>
  <c r="AD4" i="10" l="1"/>
  <c r="AB41" i="5"/>
  <c r="AB42" i="5" s="1"/>
  <c r="AB49" i="5"/>
  <c r="AF171" i="5"/>
  <c r="AG171" i="5"/>
  <c r="AH171" i="5"/>
  <c r="AD171" i="5"/>
  <c r="AE171" i="5"/>
  <c r="AB40" i="5"/>
  <c r="AB171" i="5"/>
  <c r="AC171" i="5"/>
  <c r="AC49" i="5"/>
  <c r="AC40" i="5"/>
  <c r="AJ40" i="5" l="1"/>
  <c r="AL40" i="5" s="1"/>
  <c r="AC41" i="5"/>
  <c r="AC42" i="5" s="1"/>
  <c r="B4" i="10"/>
  <c r="B6" i="10" s="1"/>
  <c r="AB16" i="24"/>
  <c r="AB17" i="23" s="1"/>
  <c r="AB30" i="24"/>
  <c r="AB31" i="23" s="1"/>
  <c r="AB33" i="24"/>
  <c r="AB34" i="23" s="1"/>
  <c r="AB13" i="24"/>
  <c r="AB14" i="23" s="1"/>
  <c r="AB32" i="24"/>
  <c r="AB33" i="23" s="1"/>
  <c r="AB7" i="24"/>
  <c r="AB8" i="23" s="1"/>
  <c r="AB5" i="24"/>
  <c r="AB6" i="23" s="1"/>
  <c r="AB10" i="24"/>
  <c r="AB11" i="23" s="1"/>
  <c r="AB9" i="24"/>
  <c r="AB10" i="23" s="1"/>
  <c r="AB37" i="24"/>
  <c r="AB38" i="23" s="1"/>
  <c r="AB39" i="24"/>
  <c r="AB40" i="23" s="1"/>
  <c r="AB8" i="24"/>
  <c r="AB9" i="23" s="1"/>
  <c r="AB29" i="24"/>
  <c r="AB30" i="23" s="1"/>
  <c r="AB35" i="24"/>
  <c r="AB36" i="23" s="1"/>
  <c r="AB17" i="24"/>
  <c r="AB18" i="23" s="1"/>
  <c r="AB21" i="24"/>
  <c r="AB22" i="23" s="1"/>
  <c r="AB25" i="24"/>
  <c r="AB26" i="23" s="1"/>
  <c r="AB27" i="24"/>
  <c r="AB28" i="23" s="1"/>
  <c r="AB31" i="24"/>
  <c r="AB32" i="23" s="1"/>
  <c r="AB15" i="24"/>
  <c r="AB16" i="23" s="1"/>
  <c r="AB19" i="24"/>
  <c r="AB20" i="23" s="1"/>
  <c r="AB23" i="24"/>
  <c r="AB24" i="23" s="1"/>
  <c r="AB11" i="24"/>
  <c r="AB12" i="23" s="1"/>
  <c r="AB34" i="24"/>
  <c r="AB35" i="23" s="1"/>
  <c r="AB38" i="24"/>
  <c r="AB39" i="23" s="1"/>
  <c r="AB26" i="24"/>
  <c r="AB27" i="23" s="1"/>
  <c r="AB20" i="24"/>
  <c r="AB21" i="23" s="1"/>
  <c r="AB28" i="24"/>
  <c r="AB29" i="23" s="1"/>
  <c r="AB6" i="24"/>
  <c r="AB7" i="23" s="1"/>
  <c r="AB22" i="24"/>
  <c r="AB23" i="23" s="1"/>
  <c r="AB24" i="24"/>
  <c r="AB25" i="23" s="1"/>
  <c r="AB12" i="24"/>
  <c r="AB13" i="23" s="1"/>
  <c r="AB14" i="24"/>
  <c r="AB15" i="23" s="1"/>
  <c r="AB18" i="24"/>
  <c r="AB19" i="23" s="1"/>
  <c r="AB36" i="24"/>
  <c r="AB37" i="23" s="1"/>
  <c r="AB4" i="24"/>
  <c r="AB88" i="5"/>
  <c r="AC88" i="5"/>
  <c r="AC120" i="5" s="1"/>
  <c r="AC122" i="5" s="1"/>
  <c r="Y21" i="1" s="1"/>
  <c r="AD88" i="5"/>
  <c r="AD120" i="5" s="1"/>
  <c r="AD122" i="5" s="1"/>
  <c r="Z21" i="1" s="1"/>
  <c r="AE88" i="5"/>
  <c r="AE120" i="5" s="1"/>
  <c r="AE122" i="5" s="1"/>
  <c r="AA21" i="1" s="1"/>
  <c r="AF88" i="5"/>
  <c r="AF120" i="5" s="1"/>
  <c r="AF122" i="5" s="1"/>
  <c r="AB21" i="1" s="1"/>
  <c r="AG88" i="5"/>
  <c r="AG120" i="5" s="1"/>
  <c r="AG122" i="5" s="1"/>
  <c r="AC21" i="1" s="1"/>
  <c r="AH88" i="5"/>
  <c r="AH120" i="5" s="1"/>
  <c r="AH122" i="5" s="1"/>
  <c r="AB49" i="1" l="1"/>
  <c r="AB65" i="1"/>
  <c r="AA49" i="1"/>
  <c r="AA65" i="1"/>
  <c r="AC49" i="1"/>
  <c r="AC65" i="1"/>
  <c r="Y49" i="1"/>
  <c r="Y65" i="1"/>
  <c r="Z49" i="1"/>
  <c r="Z65" i="1"/>
  <c r="AC6" i="24"/>
  <c r="AC7" i="23" s="1"/>
  <c r="AC46" i="23" s="1"/>
  <c r="AC37" i="24"/>
  <c r="AC38" i="23" s="1"/>
  <c r="AC77" i="23" s="1"/>
  <c r="AC35" i="24"/>
  <c r="AC36" i="23" s="1"/>
  <c r="AC75" i="23" s="1"/>
  <c r="AC31" i="24"/>
  <c r="AC32" i="23" s="1"/>
  <c r="AC71" i="23" s="1"/>
  <c r="AG110" i="23" s="1"/>
  <c r="AC9" i="24"/>
  <c r="AC10" i="23" s="1"/>
  <c r="AC49" i="23" s="1"/>
  <c r="AC38" i="24"/>
  <c r="AC39" i="23" s="1"/>
  <c r="AC78" i="23" s="1"/>
  <c r="AG117" i="23" s="1"/>
  <c r="AC22" i="24"/>
  <c r="AC23" i="23" s="1"/>
  <c r="AC62" i="23" s="1"/>
  <c r="AC14" i="24"/>
  <c r="AC15" i="23" s="1"/>
  <c r="AC54" i="23" s="1"/>
  <c r="AC4" i="24"/>
  <c r="AC21" i="24"/>
  <c r="AC22" i="23" s="1"/>
  <c r="AC61" i="23" s="1"/>
  <c r="AC26" i="24"/>
  <c r="AC27" i="23" s="1"/>
  <c r="AC66" i="23" s="1"/>
  <c r="AC29" i="24"/>
  <c r="AC30" i="23" s="1"/>
  <c r="AC69" i="23" s="1"/>
  <c r="AC20" i="24"/>
  <c r="AC21" i="23" s="1"/>
  <c r="AC60" i="23" s="1"/>
  <c r="AC10" i="24"/>
  <c r="AC11" i="23" s="1"/>
  <c r="AC50" i="23" s="1"/>
  <c r="AC19" i="24"/>
  <c r="AC20" i="23" s="1"/>
  <c r="AC59" i="23" s="1"/>
  <c r="AC39" i="24"/>
  <c r="AC40" i="23" s="1"/>
  <c r="AC79" i="23" s="1"/>
  <c r="AC17" i="24"/>
  <c r="AC18" i="23" s="1"/>
  <c r="AC57" i="23" s="1"/>
  <c r="AC15" i="24"/>
  <c r="AC16" i="23" s="1"/>
  <c r="AC55" i="23" s="1"/>
  <c r="AC12" i="24"/>
  <c r="AC13" i="23" s="1"/>
  <c r="AC52" i="23" s="1"/>
  <c r="AC18" i="24"/>
  <c r="AC19" i="23" s="1"/>
  <c r="AC58" i="23" s="1"/>
  <c r="AG97" i="23" s="1"/>
  <c r="AC24" i="24"/>
  <c r="AC25" i="23" s="1"/>
  <c r="AC64" i="23" s="1"/>
  <c r="AC36" i="24"/>
  <c r="AC37" i="23" s="1"/>
  <c r="AC76" i="23" s="1"/>
  <c r="AC7" i="24"/>
  <c r="AC8" i="23" s="1"/>
  <c r="AC47" i="23" s="1"/>
  <c r="AC16" i="24"/>
  <c r="AC17" i="23" s="1"/>
  <c r="AC56" i="23" s="1"/>
  <c r="AC25" i="24"/>
  <c r="AC26" i="23" s="1"/>
  <c r="AC65" i="23" s="1"/>
  <c r="AC30" i="24"/>
  <c r="AC31" i="23" s="1"/>
  <c r="AC70" i="23" s="1"/>
  <c r="AC13" i="24"/>
  <c r="AC14" i="23" s="1"/>
  <c r="AC53" i="23" s="1"/>
  <c r="AC5" i="24"/>
  <c r="AC6" i="23" s="1"/>
  <c r="AC45" i="23" s="1"/>
  <c r="AC8" i="24"/>
  <c r="AC9" i="23" s="1"/>
  <c r="AC48" i="23" s="1"/>
  <c r="AC23" i="24"/>
  <c r="AC24" i="23" s="1"/>
  <c r="AC63" i="23" s="1"/>
  <c r="AC28" i="24"/>
  <c r="AC29" i="23" s="1"/>
  <c r="AC68" i="23" s="1"/>
  <c r="AC34" i="24"/>
  <c r="AC35" i="23" s="1"/>
  <c r="AC191" i="23" s="1"/>
  <c r="AC230" i="23" s="1"/>
  <c r="AC32" i="24"/>
  <c r="AC33" i="23" s="1"/>
  <c r="AC72" i="23" s="1"/>
  <c r="AC27" i="24"/>
  <c r="AC28" i="23" s="1"/>
  <c r="AC67" i="23" s="1"/>
  <c r="AG106" i="23" s="1"/>
  <c r="AC33" i="24"/>
  <c r="AC34" i="23" s="1"/>
  <c r="AC73" i="23" s="1"/>
  <c r="AG112" i="23" s="1"/>
  <c r="AC11" i="24"/>
  <c r="AC12" i="23" s="1"/>
  <c r="AC51" i="23" s="1"/>
  <c r="AG90" i="23" s="1"/>
  <c r="AB62" i="23"/>
  <c r="AB179" i="23"/>
  <c r="AB47" i="23"/>
  <c r="AB164" i="23"/>
  <c r="AB46" i="23"/>
  <c r="AG163" i="23"/>
  <c r="AB163" i="23"/>
  <c r="AB72" i="23"/>
  <c r="AC189" i="23"/>
  <c r="AB189" i="23"/>
  <c r="AB68" i="23"/>
  <c r="AB185" i="23"/>
  <c r="AB53" i="23"/>
  <c r="AB170" i="23"/>
  <c r="AB60" i="23"/>
  <c r="AC177" i="23"/>
  <c r="AB177" i="23"/>
  <c r="AD177" i="23"/>
  <c r="AH177" i="23"/>
  <c r="AB73" i="23"/>
  <c r="AB190" i="23"/>
  <c r="AB70" i="23"/>
  <c r="AB187" i="23"/>
  <c r="AB56" i="23"/>
  <c r="AB173" i="23"/>
  <c r="AB48" i="23"/>
  <c r="AF165" i="23"/>
  <c r="AB165" i="23"/>
  <c r="AB76" i="23"/>
  <c r="AB193" i="23"/>
  <c r="AB63" i="23"/>
  <c r="AB180" i="23"/>
  <c r="AB59" i="23"/>
  <c r="AB176" i="23"/>
  <c r="AB49" i="23"/>
  <c r="AC166" i="23"/>
  <c r="AF166" i="23"/>
  <c r="AB166" i="23"/>
  <c r="AB65" i="23"/>
  <c r="AB182" i="23"/>
  <c r="AE182" i="23"/>
  <c r="AB78" i="23"/>
  <c r="AB195" i="23"/>
  <c r="AB40" i="24"/>
  <c r="AB5" i="23"/>
  <c r="AB51" i="23"/>
  <c r="AB168" i="23"/>
  <c r="AB50" i="23"/>
  <c r="AB167" i="23"/>
  <c r="AB67" i="23"/>
  <c r="AB184" i="23"/>
  <c r="AB61" i="23"/>
  <c r="AB178" i="23"/>
  <c r="AB57" i="23"/>
  <c r="AD174" i="23"/>
  <c r="AD213" i="23" s="1"/>
  <c r="AB174" i="23"/>
  <c r="AB213" i="23" s="1"/>
  <c r="AE174" i="23"/>
  <c r="AE213" i="23" s="1"/>
  <c r="AB66" i="23"/>
  <c r="AB183" i="23"/>
  <c r="AG183" i="23"/>
  <c r="AF183" i="23"/>
  <c r="AD183" i="23"/>
  <c r="AB75" i="23"/>
  <c r="AD192" i="23"/>
  <c r="AF192" i="23"/>
  <c r="AE192" i="23"/>
  <c r="AB192" i="23"/>
  <c r="AH192" i="23"/>
  <c r="AB69" i="23"/>
  <c r="AB186" i="23"/>
  <c r="AB191" i="23"/>
  <c r="AB230" i="23" s="1"/>
  <c r="AB79" i="23"/>
  <c r="AB196" i="23"/>
  <c r="AB58" i="23"/>
  <c r="AB175" i="23"/>
  <c r="AB77" i="23"/>
  <c r="AB194" i="23"/>
  <c r="AB54" i="23"/>
  <c r="AB171" i="23"/>
  <c r="AB52" i="23"/>
  <c r="AF169" i="23"/>
  <c r="AE169" i="23"/>
  <c r="AB169" i="23"/>
  <c r="AH169" i="23"/>
  <c r="AB55" i="23"/>
  <c r="AG172" i="23"/>
  <c r="AB172" i="23"/>
  <c r="AB64" i="23"/>
  <c r="AB181" i="23"/>
  <c r="AF181" i="23"/>
  <c r="AB71" i="23"/>
  <c r="AB188" i="23"/>
  <c r="AB45" i="23"/>
  <c r="AB162" i="23"/>
  <c r="AC129" i="5"/>
  <c r="AD129" i="5"/>
  <c r="AE129" i="5"/>
  <c r="AF129" i="5"/>
  <c r="AG129" i="5"/>
  <c r="AH129" i="5"/>
  <c r="AB129" i="5"/>
  <c r="AB120" i="5"/>
  <c r="AB122" i="5" s="1"/>
  <c r="X21" i="1" s="1"/>
  <c r="AD181" i="23" l="1"/>
  <c r="AD182" i="23"/>
  <c r="AG166" i="23"/>
  <c r="AE189" i="23"/>
  <c r="AH163" i="23"/>
  <c r="AG181" i="23"/>
  <c r="AC174" i="23"/>
  <c r="AC213" i="23" s="1"/>
  <c r="AH182" i="23"/>
  <c r="AH166" i="23"/>
  <c r="AF177" i="23"/>
  <c r="AF184" i="23"/>
  <c r="AE194" i="23"/>
  <c r="AD195" i="23"/>
  <c r="AD165" i="23"/>
  <c r="AE172" i="23"/>
  <c r="AH194" i="23"/>
  <c r="AC178" i="23"/>
  <c r="AE167" i="23"/>
  <c r="AG195" i="23"/>
  <c r="AH181" i="23"/>
  <c r="AF172" i="23"/>
  <c r="AG174" i="23"/>
  <c r="AG213" i="23" s="1"/>
  <c r="AG184" i="23"/>
  <c r="AF167" i="23"/>
  <c r="AE166" i="23"/>
  <c r="AH165" i="23"/>
  <c r="AG189" i="23"/>
  <c r="AC163" i="23"/>
  <c r="AD194" i="23"/>
  <c r="AD178" i="23"/>
  <c r="AD184" i="23"/>
  <c r="AF195" i="23"/>
  <c r="AF194" i="23"/>
  <c r="AF178" i="23"/>
  <c r="AC167" i="23"/>
  <c r="AE195" i="23"/>
  <c r="AG182" i="23"/>
  <c r="AE165" i="23"/>
  <c r="AE177" i="23"/>
  <c r="AE163" i="23"/>
  <c r="AE181" i="23"/>
  <c r="AC181" i="23"/>
  <c r="AC172" i="23"/>
  <c r="AC194" i="23"/>
  <c r="AF174" i="23"/>
  <c r="AF213" i="23" s="1"/>
  <c r="AH174" i="23"/>
  <c r="AH213" i="23" s="1"/>
  <c r="AH178" i="23"/>
  <c r="AE184" i="23"/>
  <c r="AH184" i="23"/>
  <c r="AH167" i="23"/>
  <c r="AC195" i="23"/>
  <c r="AC182" i="23"/>
  <c r="AF182" i="23"/>
  <c r="AD166" i="23"/>
  <c r="AC165" i="23"/>
  <c r="AG165" i="23"/>
  <c r="AG177" i="23"/>
  <c r="AH189" i="23"/>
  <c r="AD189" i="23"/>
  <c r="AD163" i="23"/>
  <c r="AF163" i="23"/>
  <c r="X49" i="1"/>
  <c r="X65" i="1"/>
  <c r="AC190" i="23"/>
  <c r="AD172" i="23"/>
  <c r="AH172" i="23"/>
  <c r="AD169" i="23"/>
  <c r="AG169" i="23"/>
  <c r="AG194" i="23"/>
  <c r="AE178" i="23"/>
  <c r="AG178" i="23"/>
  <c r="AC184" i="23"/>
  <c r="AD167" i="23"/>
  <c r="AH195" i="23"/>
  <c r="AH193" i="23"/>
  <c r="AE180" i="23"/>
  <c r="AE193" i="23"/>
  <c r="AE187" i="23"/>
  <c r="AC187" i="23"/>
  <c r="AD176" i="23"/>
  <c r="AC183" i="23"/>
  <c r="AE183" i="23"/>
  <c r="AF176" i="23"/>
  <c r="AH179" i="23"/>
  <c r="AC192" i="23"/>
  <c r="AG192" i="23"/>
  <c r="AH183" i="23"/>
  <c r="AF180" i="23"/>
  <c r="AC169" i="23"/>
  <c r="AG167" i="23"/>
  <c r="AH164" i="23"/>
  <c r="AH188" i="23"/>
  <c r="AF175" i="23"/>
  <c r="AD171" i="23"/>
  <c r="AE191" i="23"/>
  <c r="AE230" i="23" s="1"/>
  <c r="AF186" i="23"/>
  <c r="AH168" i="23"/>
  <c r="AC171" i="23"/>
  <c r="AE175" i="23"/>
  <c r="AH196" i="23"/>
  <c r="AF173" i="23"/>
  <c r="AF188" i="23"/>
  <c r="AH162" i="23"/>
  <c r="AD196" i="23"/>
  <c r="AD191" i="23"/>
  <c r="AD230" i="23" s="1"/>
  <c r="AC186" i="23"/>
  <c r="AE173" i="23"/>
  <c r="AG190" i="23"/>
  <c r="AD170" i="23"/>
  <c r="AC176" i="23"/>
  <c r="AE190" i="23"/>
  <c r="AC170" i="23"/>
  <c r="AD185" i="23"/>
  <c r="AD164" i="23"/>
  <c r="AH176" i="23"/>
  <c r="AG176" i="23"/>
  <c r="AD190" i="23"/>
  <c r="AG170" i="23"/>
  <c r="AH185" i="23"/>
  <c r="AE164" i="23"/>
  <c r="AE179" i="23"/>
  <c r="AF179" i="23"/>
  <c r="AE176" i="23"/>
  <c r="AF190" i="23"/>
  <c r="AE170" i="23"/>
  <c r="AG179" i="23"/>
  <c r="AD180" i="23"/>
  <c r="AD193" i="23"/>
  <c r="AD187" i="23"/>
  <c r="AC180" i="23"/>
  <c r="AF193" i="23"/>
  <c r="AC193" i="23"/>
  <c r="AG187" i="23"/>
  <c r="AF187" i="23"/>
  <c r="AG180" i="23"/>
  <c r="AH180" i="23"/>
  <c r="AG193" i="23"/>
  <c r="AH187" i="23"/>
  <c r="AF162" i="23"/>
  <c r="AD188" i="23"/>
  <c r="AE188" i="23"/>
  <c r="AH171" i="23"/>
  <c r="AD175" i="23"/>
  <c r="AH175" i="23"/>
  <c r="AE196" i="23"/>
  <c r="AF191" i="23"/>
  <c r="AF230" i="23" s="1"/>
  <c r="AG191" i="23"/>
  <c r="AG230" i="23" s="1"/>
  <c r="AH186" i="23"/>
  <c r="AF168" i="23"/>
  <c r="AG173" i="23"/>
  <c r="AC173" i="23"/>
  <c r="AD162" i="23"/>
  <c r="AG162" i="23"/>
  <c r="AE171" i="23"/>
  <c r="AG175" i="23"/>
  <c r="AG196" i="23"/>
  <c r="AH191" i="23"/>
  <c r="AH230" i="23" s="1"/>
  <c r="AG186" i="23"/>
  <c r="AD186" i="23"/>
  <c r="AG168" i="23"/>
  <c r="AD168" i="23"/>
  <c r="AH173" i="23"/>
  <c r="AC162" i="23"/>
  <c r="AE162" i="23"/>
  <c r="AC188" i="23"/>
  <c r="AG188" i="23"/>
  <c r="AF171" i="23"/>
  <c r="AG171" i="23"/>
  <c r="AC175" i="23"/>
  <c r="AC196" i="23"/>
  <c r="AF196" i="23"/>
  <c r="AE186" i="23"/>
  <c r="AE168" i="23"/>
  <c r="AC168" i="23"/>
  <c r="AD173" i="23"/>
  <c r="AE185" i="23"/>
  <c r="AF185" i="23"/>
  <c r="AF164" i="23"/>
  <c r="AC164" i="23"/>
  <c r="AD179" i="23"/>
  <c r="AH190" i="23"/>
  <c r="AF170" i="23"/>
  <c r="AH170" i="23"/>
  <c r="AC185" i="23"/>
  <c r="AG185" i="23"/>
  <c r="AG164" i="23"/>
  <c r="AC179" i="23"/>
  <c r="AF189" i="23"/>
  <c r="AC5" i="23"/>
  <c r="AH161" i="23" s="1"/>
  <c r="AC40" i="24"/>
  <c r="AH118" i="23"/>
  <c r="AG118" i="23"/>
  <c r="AE118" i="23"/>
  <c r="AC118" i="23"/>
  <c r="AB118" i="23"/>
  <c r="AD118" i="23"/>
  <c r="AF118" i="23"/>
  <c r="AG91" i="23"/>
  <c r="AH91" i="23"/>
  <c r="AC91" i="23"/>
  <c r="AB91" i="23"/>
  <c r="AD91" i="23"/>
  <c r="AF91" i="23"/>
  <c r="AE91" i="23"/>
  <c r="AF90" i="23"/>
  <c r="AD90" i="23"/>
  <c r="AE90" i="23"/>
  <c r="AB90" i="23"/>
  <c r="AC90" i="23"/>
  <c r="AH98" i="23"/>
  <c r="AG98" i="23"/>
  <c r="AF98" i="23"/>
  <c r="AE98" i="23"/>
  <c r="AD98" i="23"/>
  <c r="AC98" i="23"/>
  <c r="AB98" i="23"/>
  <c r="AH87" i="23"/>
  <c r="AE87" i="23"/>
  <c r="AF87" i="23"/>
  <c r="AG87" i="23"/>
  <c r="AB87" i="23"/>
  <c r="AC87" i="23"/>
  <c r="AD87" i="23"/>
  <c r="AF112" i="23"/>
  <c r="AD112" i="23"/>
  <c r="AE112" i="23"/>
  <c r="AB112" i="23"/>
  <c r="AC112" i="23"/>
  <c r="AF108" i="23"/>
  <c r="AH108" i="23"/>
  <c r="AE108" i="23"/>
  <c r="AG108" i="23"/>
  <c r="AB108" i="23"/>
  <c r="AC108" i="23"/>
  <c r="AD108" i="23"/>
  <c r="AH84" i="23"/>
  <c r="AB84" i="23"/>
  <c r="AD84" i="23"/>
  <c r="AG84" i="23"/>
  <c r="AE84" i="23"/>
  <c r="AF84" i="23"/>
  <c r="AC84" i="23"/>
  <c r="AF115" i="23"/>
  <c r="AG115" i="23"/>
  <c r="AB115" i="23"/>
  <c r="AH115" i="23"/>
  <c r="AE115" i="23"/>
  <c r="AD115" i="23"/>
  <c r="AC115" i="23"/>
  <c r="AD105" i="23"/>
  <c r="AG105" i="23"/>
  <c r="AH105" i="23"/>
  <c r="AB105" i="23"/>
  <c r="AC105" i="23"/>
  <c r="AE105" i="23"/>
  <c r="AF105" i="23"/>
  <c r="AD116" i="23"/>
  <c r="AG116" i="23"/>
  <c r="AE116" i="23"/>
  <c r="AF116" i="23"/>
  <c r="AH116" i="23"/>
  <c r="AB116" i="23"/>
  <c r="AC116" i="23"/>
  <c r="AF110" i="23"/>
  <c r="AE110" i="23"/>
  <c r="AD110" i="23"/>
  <c r="AC110" i="23"/>
  <c r="AB110" i="23"/>
  <c r="AH107" i="23"/>
  <c r="AG107" i="23"/>
  <c r="AE107" i="23"/>
  <c r="AF107" i="23"/>
  <c r="AD107" i="23"/>
  <c r="AC107" i="23"/>
  <c r="AB107" i="23"/>
  <c r="AH89" i="23"/>
  <c r="AE89" i="23"/>
  <c r="AG89" i="23"/>
  <c r="AB89" i="23"/>
  <c r="AC89" i="23"/>
  <c r="AD89" i="23"/>
  <c r="AF89" i="23"/>
  <c r="AF104" i="23"/>
  <c r="AD104" i="23"/>
  <c r="AE104" i="23"/>
  <c r="AH104" i="23"/>
  <c r="AG104" i="23"/>
  <c r="AC104" i="23"/>
  <c r="AB104" i="23"/>
  <c r="AD114" i="23"/>
  <c r="AF114" i="23"/>
  <c r="AE114" i="23"/>
  <c r="AH114" i="23"/>
  <c r="AB114" i="23"/>
  <c r="AG114" i="23"/>
  <c r="AC114" i="23"/>
  <c r="AC100" i="23"/>
  <c r="AH100" i="23"/>
  <c r="AB100" i="23"/>
  <c r="AE100" i="23"/>
  <c r="AF100" i="23"/>
  <c r="AD100" i="23"/>
  <c r="AG100" i="23"/>
  <c r="AF117" i="23"/>
  <c r="AD117" i="23"/>
  <c r="AE117" i="23"/>
  <c r="AC117" i="23"/>
  <c r="AB117" i="23"/>
  <c r="AG86" i="23"/>
  <c r="AH86" i="23"/>
  <c r="AD86" i="23"/>
  <c r="AC86" i="23"/>
  <c r="AB86" i="23"/>
  <c r="AF86" i="23"/>
  <c r="AE86" i="23"/>
  <c r="AB41" i="23"/>
  <c r="AB44" i="23"/>
  <c r="AB161" i="23"/>
  <c r="AF97" i="23"/>
  <c r="AD97" i="23"/>
  <c r="AE97" i="23"/>
  <c r="AB97" i="23"/>
  <c r="AC97" i="23"/>
  <c r="AC94" i="23"/>
  <c r="AB94" i="23"/>
  <c r="AG94" i="23"/>
  <c r="AF94" i="23"/>
  <c r="AE94" i="23"/>
  <c r="AD94" i="23"/>
  <c r="AH94" i="23"/>
  <c r="AF88" i="23"/>
  <c r="AD88" i="23"/>
  <c r="AG88" i="23"/>
  <c r="AE88" i="23"/>
  <c r="AH88" i="23"/>
  <c r="AC88" i="23"/>
  <c r="AB88" i="23"/>
  <c r="AB109" i="23"/>
  <c r="AF109" i="23"/>
  <c r="AC109" i="23"/>
  <c r="AG109" i="23"/>
  <c r="AH109" i="23"/>
  <c r="AD109" i="23"/>
  <c r="AE109" i="23"/>
  <c r="AG92" i="23"/>
  <c r="AB92" i="23"/>
  <c r="AF92" i="23"/>
  <c r="AH92" i="23"/>
  <c r="AC92" i="23"/>
  <c r="AE92" i="23"/>
  <c r="AD92" i="23"/>
  <c r="AE85" i="23"/>
  <c r="AG85" i="23"/>
  <c r="AD85" i="23"/>
  <c r="AF85" i="23"/>
  <c r="AB85" i="23"/>
  <c r="AC85" i="23"/>
  <c r="AH85" i="23"/>
  <c r="AH103" i="23"/>
  <c r="AF103" i="23"/>
  <c r="AE103" i="23"/>
  <c r="AG103" i="23"/>
  <c r="AB103" i="23"/>
  <c r="AC103" i="23"/>
  <c r="AD103" i="23"/>
  <c r="AF93" i="23"/>
  <c r="AB93" i="23"/>
  <c r="AG93" i="23"/>
  <c r="AD93" i="23"/>
  <c r="AH93" i="23"/>
  <c r="AC93" i="23"/>
  <c r="AE93" i="23"/>
  <c r="AF106" i="23"/>
  <c r="AD106" i="23"/>
  <c r="AE106" i="23"/>
  <c r="AC106" i="23"/>
  <c r="AB106" i="23"/>
  <c r="AH102" i="23"/>
  <c r="AF102" i="23"/>
  <c r="AD102" i="23"/>
  <c r="AG102" i="23"/>
  <c r="AE102" i="23"/>
  <c r="AB102" i="23"/>
  <c r="AC102" i="23"/>
  <c r="AG95" i="23"/>
  <c r="AH95" i="23"/>
  <c r="AF95" i="23"/>
  <c r="AE95" i="23"/>
  <c r="AD95" i="23"/>
  <c r="AB95" i="23"/>
  <c r="AC95" i="23"/>
  <c r="AG99" i="23"/>
  <c r="AH99" i="23"/>
  <c r="AC99" i="23"/>
  <c r="AD99" i="23"/>
  <c r="AF99" i="23"/>
  <c r="AE99" i="23"/>
  <c r="AB99" i="23"/>
  <c r="AG111" i="23"/>
  <c r="AH111" i="23"/>
  <c r="AB111" i="23"/>
  <c r="AD111" i="23"/>
  <c r="AC111" i="23"/>
  <c r="AE111" i="23"/>
  <c r="AF111" i="23"/>
  <c r="AD101" i="23"/>
  <c r="AH101" i="23"/>
  <c r="AE101" i="23"/>
  <c r="AF101" i="23"/>
  <c r="AG101" i="23"/>
  <c r="AB101" i="23"/>
  <c r="AC101" i="23"/>
  <c r="AE161" i="5"/>
  <c r="AE163" i="5" s="1"/>
  <c r="AE210" i="5"/>
  <c r="AF161" i="5"/>
  <c r="AF163" i="5" s="1"/>
  <c r="AF210" i="5"/>
  <c r="AD161" i="5"/>
  <c r="AD163" i="5" s="1"/>
  <c r="AD210" i="5"/>
  <c r="AC161" i="5"/>
  <c r="AC163" i="5" s="1"/>
  <c r="AC210" i="5"/>
  <c r="AB161" i="5"/>
  <c r="AB163" i="5" s="1"/>
  <c r="AB210" i="5"/>
  <c r="AH161" i="5"/>
  <c r="AH163" i="5" s="1"/>
  <c r="AH210" i="5"/>
  <c r="AH242" i="5" s="1"/>
  <c r="AH244" i="5" s="1"/>
  <c r="AG161" i="5"/>
  <c r="AG163" i="5" s="1"/>
  <c r="AG210" i="5"/>
  <c r="AD242" i="5" l="1"/>
  <c r="AD244" i="5" s="1"/>
  <c r="Z7" i="31"/>
  <c r="Z5" i="31" s="1"/>
  <c r="AB242" i="5"/>
  <c r="AB244" i="5" s="1"/>
  <c r="X7" i="31"/>
  <c r="X5" i="31" s="1"/>
  <c r="AC242" i="5"/>
  <c r="AC244" i="5" s="1"/>
  <c r="Y7" i="31"/>
  <c r="Y5" i="31" s="1"/>
  <c r="AF242" i="5"/>
  <c r="AF244" i="5" s="1"/>
  <c r="AB7" i="31"/>
  <c r="AB5" i="31" s="1"/>
  <c r="AG242" i="5"/>
  <c r="AG244" i="5" s="1"/>
  <c r="AC7" i="31"/>
  <c r="AC5" i="31" s="1"/>
  <c r="AE242" i="5"/>
  <c r="AE244" i="5" s="1"/>
  <c r="AA7" i="31"/>
  <c r="AA5" i="31" s="1"/>
  <c r="AG161" i="23"/>
  <c r="AD161" i="23"/>
  <c r="AD197" i="23" s="1"/>
  <c r="AF161" i="23"/>
  <c r="AF197" i="23" s="1"/>
  <c r="AC161" i="23"/>
  <c r="AC197" i="23" s="1"/>
  <c r="AE161" i="23"/>
  <c r="AE197" i="23" s="1"/>
  <c r="AC41" i="23"/>
  <c r="AC44" i="23"/>
  <c r="AC83" i="23" s="1"/>
  <c r="AC119" i="23" s="1"/>
  <c r="AA3" i="1" s="1"/>
  <c r="AB42" i="23"/>
  <c r="AG138" i="23"/>
  <c r="AG216" i="23" s="1"/>
  <c r="AB138" i="23"/>
  <c r="AB216" i="23" s="1"/>
  <c r="AH138" i="23"/>
  <c r="AH216" i="23" s="1"/>
  <c r="AF138" i="23"/>
  <c r="AF216" i="23" s="1"/>
  <c r="AE138" i="23"/>
  <c r="AE216" i="23" s="1"/>
  <c r="AC138" i="23"/>
  <c r="AC216" i="23" s="1"/>
  <c r="AD138" i="23"/>
  <c r="AD216" i="23" s="1"/>
  <c r="AG197" i="23"/>
  <c r="AH156" i="23"/>
  <c r="AH234" i="23" s="1"/>
  <c r="AC156" i="23"/>
  <c r="AC234" i="23" s="1"/>
  <c r="AF156" i="23"/>
  <c r="AF234" i="23" s="1"/>
  <c r="AB156" i="23"/>
  <c r="AB234" i="23" s="1"/>
  <c r="AD156" i="23"/>
  <c r="AD234" i="23" s="1"/>
  <c r="AG156" i="23"/>
  <c r="AG234" i="23" s="1"/>
  <c r="AE156" i="23"/>
  <c r="AE234" i="23" s="1"/>
  <c r="AC127" i="23"/>
  <c r="AC205" i="23" s="1"/>
  <c r="AD127" i="23"/>
  <c r="AD205" i="23" s="1"/>
  <c r="AG127" i="23"/>
  <c r="AG205" i="23" s="1"/>
  <c r="AE127" i="23"/>
  <c r="AE205" i="23" s="1"/>
  <c r="AF127" i="23"/>
  <c r="AF205" i="23" s="1"/>
  <c r="AB127" i="23"/>
  <c r="AB205" i="23" s="1"/>
  <c r="AH127" i="23"/>
  <c r="AH205" i="23" s="1"/>
  <c r="AB197" i="23"/>
  <c r="AF141" i="23"/>
  <c r="AF219" i="23" s="1"/>
  <c r="AC141" i="23"/>
  <c r="AC219" i="23" s="1"/>
  <c r="AD141" i="23"/>
  <c r="AD219" i="23" s="1"/>
  <c r="AE141" i="23"/>
  <c r="AE219" i="23" s="1"/>
  <c r="AB141" i="23"/>
  <c r="AB219" i="23" s="1"/>
  <c r="AG141" i="23"/>
  <c r="AG219" i="23" s="1"/>
  <c r="AH141" i="23"/>
  <c r="AH219" i="23" s="1"/>
  <c r="AH197" i="23"/>
  <c r="AD153" i="23"/>
  <c r="AD231" i="23" s="1"/>
  <c r="AF153" i="23"/>
  <c r="AF231" i="23" s="1"/>
  <c r="AE153" i="23"/>
  <c r="AE231" i="23" s="1"/>
  <c r="AH153" i="23"/>
  <c r="AH231" i="23" s="1"/>
  <c r="AC153" i="23"/>
  <c r="AC231" i="23" s="1"/>
  <c r="AG153" i="23"/>
  <c r="AG231" i="23" s="1"/>
  <c r="AB153" i="23"/>
  <c r="AB231" i="23" s="1"/>
  <c r="AB83" i="23"/>
  <c r="AB154" i="23"/>
  <c r="AB232" i="23" s="1"/>
  <c r="AE154" i="23"/>
  <c r="AE232" i="23" s="1"/>
  <c r="AC154" i="23"/>
  <c r="AC232" i="23" s="1"/>
  <c r="AG154" i="23"/>
  <c r="AG232" i="23" s="1"/>
  <c r="AH154" i="23"/>
  <c r="AH232" i="23" s="1"/>
  <c r="AD154" i="23"/>
  <c r="AD232" i="23" s="1"/>
  <c r="AF154" i="23"/>
  <c r="AF232" i="23" s="1"/>
  <c r="AH147" i="23"/>
  <c r="AH225" i="23" s="1"/>
  <c r="AE147" i="23"/>
  <c r="AE225" i="23" s="1"/>
  <c r="AF147" i="23"/>
  <c r="AF225" i="23" s="1"/>
  <c r="AG147" i="23"/>
  <c r="AG225" i="23" s="1"/>
  <c r="AB147" i="23"/>
  <c r="AB225" i="23" s="1"/>
  <c r="AD147" i="23"/>
  <c r="AD225" i="23" s="1"/>
  <c r="AC147" i="23"/>
  <c r="AC225" i="23" s="1"/>
  <c r="AG131" i="23"/>
  <c r="AG209" i="23" s="1"/>
  <c r="AH131" i="23"/>
  <c r="AH209" i="23" s="1"/>
  <c r="AC131" i="23"/>
  <c r="AC209" i="23" s="1"/>
  <c r="AF131" i="23"/>
  <c r="AF209" i="23" s="1"/>
  <c r="AD131" i="23"/>
  <c r="AD209" i="23" s="1"/>
  <c r="AB131" i="23"/>
  <c r="AB209" i="23" s="1"/>
  <c r="AE131" i="23"/>
  <c r="AE209" i="23" s="1"/>
  <c r="AH136" i="23"/>
  <c r="AH214" i="23" s="1"/>
  <c r="AD136" i="23"/>
  <c r="AD214" i="23" s="1"/>
  <c r="AC136" i="23"/>
  <c r="AC214" i="23" s="1"/>
  <c r="AG136" i="23"/>
  <c r="AG214" i="23" s="1"/>
  <c r="AF136" i="23"/>
  <c r="AF214" i="23" s="1"/>
  <c r="AE136" i="23"/>
  <c r="AE214" i="23" s="1"/>
  <c r="AB136" i="23"/>
  <c r="AB214" i="23" s="1"/>
  <c r="AC128" i="23"/>
  <c r="AC206" i="23" s="1"/>
  <c r="AB128" i="23"/>
  <c r="AB206" i="23" s="1"/>
  <c r="AH128" i="23"/>
  <c r="AH206" i="23" s="1"/>
  <c r="AF128" i="23"/>
  <c r="AF206" i="23" s="1"/>
  <c r="AE128" i="23"/>
  <c r="AE206" i="23" s="1"/>
  <c r="AG128" i="23"/>
  <c r="AG206" i="23" s="1"/>
  <c r="AD128" i="23"/>
  <c r="AD206" i="23" s="1"/>
  <c r="AB124" i="23"/>
  <c r="AB202" i="23" s="1"/>
  <c r="AE124" i="23"/>
  <c r="AE202" i="23" s="1"/>
  <c r="AG124" i="23"/>
  <c r="AG202" i="23" s="1"/>
  <c r="AF124" i="23"/>
  <c r="AF202" i="23" s="1"/>
  <c r="AH124" i="23"/>
  <c r="AH202" i="23" s="1"/>
  <c r="AD124" i="23"/>
  <c r="AD202" i="23" s="1"/>
  <c r="AC124" i="23"/>
  <c r="AC202" i="23" s="1"/>
  <c r="AF134" i="23"/>
  <c r="AF212" i="23" s="1"/>
  <c r="AE134" i="23"/>
  <c r="AE212" i="23" s="1"/>
  <c r="AH134" i="23"/>
  <c r="AH212" i="23" s="1"/>
  <c r="AC134" i="23"/>
  <c r="AC212" i="23" s="1"/>
  <c r="AG134" i="23"/>
  <c r="AG212" i="23" s="1"/>
  <c r="AD134" i="23"/>
  <c r="AD212" i="23" s="1"/>
  <c r="AB134" i="23"/>
  <c r="AB212" i="23" s="1"/>
  <c r="AD125" i="23"/>
  <c r="AD203" i="23" s="1"/>
  <c r="AC125" i="23"/>
  <c r="AC203" i="23" s="1"/>
  <c r="AB125" i="23"/>
  <c r="AB203" i="23" s="1"/>
  <c r="AH125" i="23"/>
  <c r="AH203" i="23" s="1"/>
  <c r="AG125" i="23"/>
  <c r="AG203" i="23" s="1"/>
  <c r="AE125" i="23"/>
  <c r="AE203" i="23" s="1"/>
  <c r="AF125" i="23"/>
  <c r="AF203" i="23" s="1"/>
  <c r="AC143" i="23"/>
  <c r="AC221" i="23" s="1"/>
  <c r="AB143" i="23"/>
  <c r="AB221" i="23" s="1"/>
  <c r="AG143" i="23"/>
  <c r="AG221" i="23" s="1"/>
  <c r="AD143" i="23"/>
  <c r="AD221" i="23" s="1"/>
  <c r="AE143" i="23"/>
  <c r="AE221" i="23" s="1"/>
  <c r="AH143" i="23"/>
  <c r="AH221" i="23" s="1"/>
  <c r="AF143" i="23"/>
  <c r="AF221" i="23" s="1"/>
  <c r="AF144" i="23"/>
  <c r="AF222" i="23" s="1"/>
  <c r="AB144" i="23"/>
  <c r="AB222" i="23" s="1"/>
  <c r="AD144" i="23"/>
  <c r="AD222" i="23" s="1"/>
  <c r="AG144" i="23"/>
  <c r="AG222" i="23" s="1"/>
  <c r="AH144" i="23"/>
  <c r="AH222" i="23" s="1"/>
  <c r="AC144" i="23"/>
  <c r="AC222" i="23" s="1"/>
  <c r="AE144" i="23"/>
  <c r="AE222" i="23" s="1"/>
  <c r="AC155" i="23"/>
  <c r="AC233" i="23" s="1"/>
  <c r="AB155" i="23"/>
  <c r="AB233" i="23" s="1"/>
  <c r="AF155" i="23"/>
  <c r="AF233" i="23" s="1"/>
  <c r="AD155" i="23"/>
  <c r="AD233" i="23" s="1"/>
  <c r="AE155" i="23"/>
  <c r="AE233" i="23" s="1"/>
  <c r="AH155" i="23"/>
  <c r="AH233" i="23" s="1"/>
  <c r="AG155" i="23"/>
  <c r="AG233" i="23" s="1"/>
  <c r="AG148" i="23"/>
  <c r="AG226" i="23" s="1"/>
  <c r="AC148" i="23"/>
  <c r="AC226" i="23" s="1"/>
  <c r="AD148" i="23"/>
  <c r="AD226" i="23" s="1"/>
  <c r="AE148" i="23"/>
  <c r="AE226" i="23" s="1"/>
  <c r="AF148" i="23"/>
  <c r="AF226" i="23" s="1"/>
  <c r="AB148" i="23"/>
  <c r="AB226" i="23" s="1"/>
  <c r="AH148" i="23"/>
  <c r="AH226" i="23" s="1"/>
  <c r="AE126" i="23"/>
  <c r="AE204" i="23" s="1"/>
  <c r="AG126" i="23"/>
  <c r="AG204" i="23" s="1"/>
  <c r="AH126" i="23"/>
  <c r="AH204" i="23" s="1"/>
  <c r="AD126" i="23"/>
  <c r="AD204" i="23" s="1"/>
  <c r="AF126" i="23"/>
  <c r="AF204" i="23" s="1"/>
  <c r="AC126" i="23"/>
  <c r="AC204" i="23" s="1"/>
  <c r="AB126" i="23"/>
  <c r="AB204" i="23" s="1"/>
  <c r="AE129" i="23"/>
  <c r="AE207" i="23" s="1"/>
  <c r="AF129" i="23"/>
  <c r="AF207" i="23" s="1"/>
  <c r="AB129" i="23"/>
  <c r="AB207" i="23" s="1"/>
  <c r="AD129" i="23"/>
  <c r="AD207" i="23" s="1"/>
  <c r="AG129" i="23"/>
  <c r="AG207" i="23" s="1"/>
  <c r="AC129" i="23"/>
  <c r="AC207" i="23" s="1"/>
  <c r="AH129" i="23"/>
  <c r="AH207" i="23" s="1"/>
  <c r="AH157" i="23"/>
  <c r="AH235" i="23" s="1"/>
  <c r="AG157" i="23"/>
  <c r="AG235" i="23" s="1"/>
  <c r="AC157" i="23"/>
  <c r="AC235" i="23" s="1"/>
  <c r="AB157" i="23"/>
  <c r="AB235" i="23" s="1"/>
  <c r="AD157" i="23"/>
  <c r="AD235" i="23" s="1"/>
  <c r="AF157" i="23"/>
  <c r="AF235" i="23" s="1"/>
  <c r="AE157" i="23"/>
  <c r="AE235" i="23" s="1"/>
  <c r="AB137" i="23"/>
  <c r="AB215" i="23" s="1"/>
  <c r="AD137" i="23"/>
  <c r="AD215" i="23" s="1"/>
  <c r="AH137" i="23"/>
  <c r="AH215" i="23" s="1"/>
  <c r="AG137" i="23"/>
  <c r="AG215" i="23" s="1"/>
  <c r="AC137" i="23"/>
  <c r="AC215" i="23" s="1"/>
  <c r="AF137" i="23"/>
  <c r="AF215" i="23" s="1"/>
  <c r="AE137" i="23"/>
  <c r="AE215" i="23" s="1"/>
  <c r="AF140" i="23"/>
  <c r="AF218" i="23" s="1"/>
  <c r="AB140" i="23"/>
  <c r="AB218" i="23" s="1"/>
  <c r="AD140" i="23"/>
  <c r="AD218" i="23" s="1"/>
  <c r="AH140" i="23"/>
  <c r="AH218" i="23" s="1"/>
  <c r="AC140" i="23"/>
  <c r="AC218" i="23" s="1"/>
  <c r="AG140" i="23"/>
  <c r="AG218" i="23" s="1"/>
  <c r="AE140" i="23"/>
  <c r="AE218" i="23" s="1"/>
  <c r="AC142" i="23"/>
  <c r="AC220" i="23" s="1"/>
  <c r="AE142" i="23"/>
  <c r="AE220" i="23" s="1"/>
  <c r="AD142" i="23"/>
  <c r="AD220" i="23" s="1"/>
  <c r="AF142" i="23"/>
  <c r="AF220" i="23" s="1"/>
  <c r="AH142" i="23"/>
  <c r="AH220" i="23" s="1"/>
  <c r="AB142" i="23"/>
  <c r="AB220" i="23" s="1"/>
  <c r="AG142" i="23"/>
  <c r="AG220" i="23" s="1"/>
  <c r="AG123" i="23"/>
  <c r="AG201" i="23" s="1"/>
  <c r="AF123" i="23"/>
  <c r="AF201" i="23" s="1"/>
  <c r="AC123" i="23"/>
  <c r="AC201" i="23" s="1"/>
  <c r="AH123" i="23"/>
  <c r="AH201" i="23" s="1"/>
  <c r="AD123" i="23"/>
  <c r="AD201" i="23" s="1"/>
  <c r="AE123" i="23"/>
  <c r="AE201" i="23" s="1"/>
  <c r="AB123" i="23"/>
  <c r="AB201" i="23" s="1"/>
  <c r="AG130" i="23"/>
  <c r="AG208" i="23" s="1"/>
  <c r="AC130" i="23"/>
  <c r="AC208" i="23" s="1"/>
  <c r="AE130" i="23"/>
  <c r="AE208" i="23" s="1"/>
  <c r="AF130" i="23"/>
  <c r="AF208" i="23" s="1"/>
  <c r="AH130" i="23"/>
  <c r="AH208" i="23" s="1"/>
  <c r="AD130" i="23"/>
  <c r="AD208" i="23" s="1"/>
  <c r="AB130" i="23"/>
  <c r="AB208" i="23" s="1"/>
  <c r="AH133" i="23"/>
  <c r="AH211" i="23" s="1"/>
  <c r="AB133" i="23"/>
  <c r="AB211" i="23" s="1"/>
  <c r="AC133" i="23"/>
  <c r="AC211" i="23" s="1"/>
  <c r="AF133" i="23"/>
  <c r="AF211" i="23" s="1"/>
  <c r="AE133" i="23"/>
  <c r="AE211" i="23" s="1"/>
  <c r="AD133" i="23"/>
  <c r="AD211" i="23" s="1"/>
  <c r="AG133" i="23"/>
  <c r="AG211" i="23" s="1"/>
  <c r="AB149" i="23"/>
  <c r="AB227" i="23" s="1"/>
  <c r="AD149" i="23"/>
  <c r="AD227" i="23" s="1"/>
  <c r="AC149" i="23"/>
  <c r="AC227" i="23" s="1"/>
  <c r="AH149" i="23"/>
  <c r="AH227" i="23" s="1"/>
  <c r="AF149" i="23"/>
  <c r="AF227" i="23" s="1"/>
  <c r="AE149" i="23"/>
  <c r="AE227" i="23" s="1"/>
  <c r="AG149" i="23"/>
  <c r="AG227" i="23" s="1"/>
  <c r="AE132" i="23"/>
  <c r="AE210" i="23" s="1"/>
  <c r="AB132" i="23"/>
  <c r="AB210" i="23" s="1"/>
  <c r="AH132" i="23"/>
  <c r="AH210" i="23" s="1"/>
  <c r="AG132" i="23"/>
  <c r="AG210" i="23" s="1"/>
  <c r="AC132" i="23"/>
  <c r="AC210" i="23" s="1"/>
  <c r="AF132" i="23"/>
  <c r="AF210" i="23" s="1"/>
  <c r="AD132" i="23"/>
  <c r="AD210" i="23" s="1"/>
  <c r="AF150" i="23"/>
  <c r="AF228" i="23" s="1"/>
  <c r="AG150" i="23"/>
  <c r="AG228" i="23" s="1"/>
  <c r="AE150" i="23"/>
  <c r="AE228" i="23" s="1"/>
  <c r="AB150" i="23"/>
  <c r="AB228" i="23" s="1"/>
  <c r="AC150" i="23"/>
  <c r="AC228" i="23" s="1"/>
  <c r="AH150" i="23"/>
  <c r="AH228" i="23" s="1"/>
  <c r="AD150" i="23"/>
  <c r="AD228" i="23" s="1"/>
  <c r="AE145" i="23"/>
  <c r="AE223" i="23" s="1"/>
  <c r="AH145" i="23"/>
  <c r="AH223" i="23" s="1"/>
  <c r="AG145" i="23"/>
  <c r="AG223" i="23" s="1"/>
  <c r="AB145" i="23"/>
  <c r="AB223" i="23" s="1"/>
  <c r="AD145" i="23"/>
  <c r="AD223" i="23" s="1"/>
  <c r="AC145" i="23"/>
  <c r="AC223" i="23" s="1"/>
  <c r="AF145" i="23"/>
  <c r="AF223" i="23" s="1"/>
  <c r="AB139" i="23"/>
  <c r="AB217" i="23" s="1"/>
  <c r="AH139" i="23"/>
  <c r="AH217" i="23" s="1"/>
  <c r="AC139" i="23"/>
  <c r="AC217" i="23" s="1"/>
  <c r="AE139" i="23"/>
  <c r="AE217" i="23" s="1"/>
  <c r="AF139" i="23"/>
  <c r="AF217" i="23" s="1"/>
  <c r="AG139" i="23"/>
  <c r="AG217" i="23" s="1"/>
  <c r="AD139" i="23"/>
  <c r="AD217" i="23" s="1"/>
  <c r="AF146" i="23"/>
  <c r="AF224" i="23" s="1"/>
  <c r="AH146" i="23"/>
  <c r="AH224" i="23" s="1"/>
  <c r="AG146" i="23"/>
  <c r="AG224" i="23" s="1"/>
  <c r="AD146" i="23"/>
  <c r="AD224" i="23" s="1"/>
  <c r="AC146" i="23"/>
  <c r="AC224" i="23" s="1"/>
  <c r="AB146" i="23"/>
  <c r="AB224" i="23" s="1"/>
  <c r="AE146" i="23"/>
  <c r="AE224" i="23" s="1"/>
  <c r="AG151" i="23"/>
  <c r="AG229" i="23" s="1"/>
  <c r="AF151" i="23"/>
  <c r="AF229" i="23" s="1"/>
  <c r="AD151" i="23"/>
  <c r="AD229" i="23" s="1"/>
  <c r="AH151" i="23"/>
  <c r="AH229" i="23" s="1"/>
  <c r="AE151" i="23"/>
  <c r="AE229" i="23" s="1"/>
  <c r="AC151" i="23"/>
  <c r="AC229" i="23" s="1"/>
  <c r="AB151" i="23"/>
  <c r="AB229" i="23" s="1"/>
  <c r="F2153" i="10"/>
  <c r="AG83" i="23" l="1"/>
  <c r="AG119" i="23" s="1"/>
  <c r="AE83" i="23"/>
  <c r="AE119" i="23" s="1"/>
  <c r="AC3" i="1" s="1"/>
  <c r="AD83" i="23"/>
  <c r="AD119" i="23" s="1"/>
  <c r="AB3" i="1" s="1"/>
  <c r="AF83" i="23"/>
  <c r="AF119" i="23" s="1"/>
  <c r="AH83" i="23"/>
  <c r="AH119" i="23" s="1"/>
  <c r="AC42" i="23"/>
  <c r="AB119" i="23"/>
  <c r="Z3" i="1" s="1"/>
  <c r="AB122" i="23"/>
  <c r="AC122" i="23"/>
  <c r="AD122" i="23" l="1"/>
  <c r="AD158" i="23" s="1"/>
  <c r="AG122" i="23"/>
  <c r="AG158" i="23" s="1"/>
  <c r="AE122" i="23"/>
  <c r="AE158" i="23" s="1"/>
  <c r="AF122" i="23"/>
  <c r="AF200" i="23" s="1"/>
  <c r="AF236" i="23" s="1"/>
  <c r="AH122" i="23"/>
  <c r="AH158" i="23" s="1"/>
  <c r="AC158" i="23"/>
  <c r="AC200" i="23"/>
  <c r="AC236" i="23" s="1"/>
  <c r="AB158" i="23"/>
  <c r="AB200" i="23"/>
  <c r="AB236" i="23" s="1"/>
  <c r="AD200" i="23" l="1"/>
  <c r="AD236" i="23" s="1"/>
  <c r="AG200" i="23"/>
  <c r="AG236" i="23" s="1"/>
  <c r="AF158" i="23"/>
  <c r="AE200" i="23"/>
  <c r="AE236" i="23" s="1"/>
  <c r="AH200" i="23"/>
  <c r="AH236" i="23" s="1"/>
  <c r="D188" i="26" l="1"/>
  <c r="AC20" i="26"/>
  <c r="AC183" i="26" s="1"/>
  <c r="AB20" i="26"/>
  <c r="AB183" i="26" s="1"/>
  <c r="AA20" i="26"/>
  <c r="AA183" i="26" s="1"/>
  <c r="Y20" i="26"/>
  <c r="X20" i="26"/>
  <c r="X183" i="26" s="1"/>
  <c r="W20" i="26"/>
  <c r="W183" i="26" s="1"/>
  <c r="V20" i="26"/>
  <c r="V183" i="26" s="1"/>
  <c r="U20" i="26"/>
  <c r="U183" i="26" s="1"/>
  <c r="S20" i="26"/>
  <c r="S183" i="26" s="1"/>
  <c r="R20" i="26"/>
  <c r="R183" i="26" s="1"/>
  <c r="Q20" i="26"/>
  <c r="Q183" i="26" s="1"/>
  <c r="P20" i="26"/>
  <c r="P183" i="26" s="1"/>
  <c r="O20" i="26"/>
  <c r="O183" i="26" s="1"/>
  <c r="N20" i="26"/>
  <c r="N183" i="26" s="1"/>
  <c r="M20" i="26"/>
  <c r="M183" i="26" s="1"/>
  <c r="L20" i="26"/>
  <c r="L183" i="26" s="1"/>
  <c r="K20" i="26"/>
  <c r="K183" i="26" s="1"/>
  <c r="J20" i="26"/>
  <c r="J183" i="26" s="1"/>
  <c r="I20" i="26"/>
  <c r="I183" i="26" s="1"/>
  <c r="H20" i="26"/>
  <c r="H183" i="26" s="1"/>
  <c r="G20" i="26"/>
  <c r="G183" i="26" s="1"/>
  <c r="G189" i="27" s="1"/>
  <c r="E183" i="26"/>
  <c r="E189" i="27" s="1"/>
  <c r="F20" i="26"/>
  <c r="F183" i="26" s="1"/>
  <c r="F189" i="27" s="1"/>
  <c r="D183" i="26"/>
  <c r="C188" i="26"/>
  <c r="K19" i="26"/>
  <c r="J19" i="26"/>
  <c r="F19" i="26"/>
  <c r="G19" i="26"/>
  <c r="G21" i="26" s="1"/>
  <c r="M19" i="26"/>
  <c r="I19" i="26"/>
  <c r="E19" i="26"/>
  <c r="E182" i="26" s="1"/>
  <c r="L19" i="26"/>
  <c r="H19" i="26"/>
  <c r="D182" i="26"/>
  <c r="N19" i="26"/>
  <c r="I31" i="30" l="1"/>
  <c r="I25" i="1" s="1"/>
  <c r="I189" i="27"/>
  <c r="M31" i="30"/>
  <c r="M25" i="1" s="1"/>
  <c r="M189" i="27"/>
  <c r="Q31" i="30"/>
  <c r="Q25" i="1" s="1"/>
  <c r="Q189" i="27"/>
  <c r="V31" i="30"/>
  <c r="V25" i="1" s="1"/>
  <c r="V189" i="27"/>
  <c r="AA31" i="30"/>
  <c r="AA25" i="1" s="1"/>
  <c r="AA189" i="27"/>
  <c r="J31" i="30"/>
  <c r="J25" i="1" s="1"/>
  <c r="J189" i="27"/>
  <c r="N31" i="30"/>
  <c r="N25" i="1" s="1"/>
  <c r="N189" i="27"/>
  <c r="R31" i="30"/>
  <c r="R25" i="1" s="1"/>
  <c r="R189" i="27"/>
  <c r="W31" i="30"/>
  <c r="W25" i="1" s="1"/>
  <c r="W189" i="27"/>
  <c r="AB31" i="30"/>
  <c r="AB25" i="1" s="1"/>
  <c r="AB189" i="27"/>
  <c r="K31" i="30"/>
  <c r="K25" i="1" s="1"/>
  <c r="K189" i="27"/>
  <c r="O31" i="30"/>
  <c r="O25" i="1" s="1"/>
  <c r="O189" i="27"/>
  <c r="S31" i="30"/>
  <c r="S25" i="1" s="1"/>
  <c r="S189" i="27"/>
  <c r="X31" i="30"/>
  <c r="X25" i="1" s="1"/>
  <c r="X189" i="27"/>
  <c r="AC31" i="30"/>
  <c r="AC25" i="1" s="1"/>
  <c r="AC189" i="27"/>
  <c r="H31" i="30"/>
  <c r="H25" i="1" s="1"/>
  <c r="H189" i="27"/>
  <c r="L31" i="30"/>
  <c r="L25" i="1" s="1"/>
  <c r="L189" i="27"/>
  <c r="P31" i="30"/>
  <c r="P25" i="1" s="1"/>
  <c r="P189" i="27"/>
  <c r="U31" i="30"/>
  <c r="U25" i="1" s="1"/>
  <c r="U189" i="27"/>
  <c r="D31" i="30"/>
  <c r="D189" i="27"/>
  <c r="C31" i="30"/>
  <c r="C189" i="27"/>
  <c r="N21" i="26"/>
  <c r="N184" i="26" s="1"/>
  <c r="F31" i="30"/>
  <c r="F25" i="1" s="1"/>
  <c r="E31" i="30"/>
  <c r="E25" i="1" s="1"/>
  <c r="G184" i="26"/>
  <c r="G31" i="30"/>
  <c r="G25" i="1" s="1"/>
  <c r="Y183" i="26"/>
  <c r="L21" i="26"/>
  <c r="L184" i="26" s="1"/>
  <c r="L190" i="27" s="1"/>
  <c r="K21" i="26"/>
  <c r="K184" i="26" s="1"/>
  <c r="F21" i="26"/>
  <c r="B20" i="26"/>
  <c r="B183" i="26" s="1"/>
  <c r="L182" i="26"/>
  <c r="G182" i="26"/>
  <c r="I21" i="26"/>
  <c r="F182" i="26"/>
  <c r="O19" i="26"/>
  <c r="O21" i="26" s="1"/>
  <c r="O184" i="26" s="1"/>
  <c r="O190" i="27" s="1"/>
  <c r="H21" i="26"/>
  <c r="I182" i="26"/>
  <c r="K182" i="26"/>
  <c r="D21" i="26"/>
  <c r="J182" i="26"/>
  <c r="J21" i="26"/>
  <c r="N182" i="26"/>
  <c r="M182" i="26"/>
  <c r="M21" i="26"/>
  <c r="M184" i="26" s="1"/>
  <c r="M190" i="27" s="1"/>
  <c r="E21" i="26"/>
  <c r="H182" i="26"/>
  <c r="O182" i="26" l="1"/>
  <c r="C25" i="1"/>
  <c r="N190" i="27"/>
  <c r="Y31" i="30"/>
  <c r="Y25" i="1" s="1"/>
  <c r="Y189" i="27"/>
  <c r="K30" i="30"/>
  <c r="K190" i="27"/>
  <c r="G30" i="30"/>
  <c r="G33" i="30" s="1"/>
  <c r="G190" i="27"/>
  <c r="N30" i="30"/>
  <c r="D184" i="26"/>
  <c r="E184" i="26"/>
  <c r="E190" i="27" s="1"/>
  <c r="C184" i="26"/>
  <c r="H184" i="26"/>
  <c r="J184" i="26"/>
  <c r="I184" i="26"/>
  <c r="F184" i="26"/>
  <c r="F190" i="27" s="1"/>
  <c r="M30" i="30"/>
  <c r="L30" i="30"/>
  <c r="O30" i="30"/>
  <c r="P19" i="26"/>
  <c r="Q19" i="26" s="1"/>
  <c r="C193" i="26"/>
  <c r="I30" i="30" l="1"/>
  <c r="I33" i="30" s="1"/>
  <c r="I190" i="27"/>
  <c r="J30" i="30"/>
  <c r="J33" i="30" s="1"/>
  <c r="J190" i="27"/>
  <c r="H30" i="30"/>
  <c r="H33" i="30" s="1"/>
  <c r="H190" i="27"/>
  <c r="D30" i="30"/>
  <c r="D190" i="27"/>
  <c r="C30" i="30"/>
  <c r="C33" i="30" s="1"/>
  <c r="C190" i="27"/>
  <c r="F30" i="30"/>
  <c r="F33" i="30" s="1"/>
  <c r="E30" i="30"/>
  <c r="P182" i="26"/>
  <c r="P21" i="26"/>
  <c r="P184" i="26" s="1"/>
  <c r="D25" i="1"/>
  <c r="K33" i="30"/>
  <c r="O33" i="30"/>
  <c r="L33" i="30"/>
  <c r="N33" i="30"/>
  <c r="M33" i="30"/>
  <c r="D22" i="26"/>
  <c r="Q21" i="26"/>
  <c r="Q182" i="26"/>
  <c r="R19" i="26"/>
  <c r="E33" i="30" l="1"/>
  <c r="D33" i="30"/>
  <c r="D37" i="31"/>
  <c r="E37" i="31" s="1"/>
  <c r="F37" i="31" s="1"/>
  <c r="G37" i="31" s="1"/>
  <c r="H37" i="31" s="1"/>
  <c r="I37" i="31" s="1"/>
  <c r="J37" i="31" s="1"/>
  <c r="K37" i="31" s="1"/>
  <c r="L37" i="31" s="1"/>
  <c r="M37" i="31" s="1"/>
  <c r="N37" i="31" s="1"/>
  <c r="O37" i="31" s="1"/>
  <c r="P30" i="30"/>
  <c r="P33" i="30" s="1"/>
  <c r="P190" i="27"/>
  <c r="Q184" i="26"/>
  <c r="Q190" i="27" s="1"/>
  <c r="R21" i="26"/>
  <c r="R184" i="26" s="1"/>
  <c r="R190" i="27" s="1"/>
  <c r="R182" i="26"/>
  <c r="S19" i="26"/>
  <c r="D185" i="26"/>
  <c r="D193" i="26" s="1"/>
  <c r="E22" i="26"/>
  <c r="P37" i="31" l="1"/>
  <c r="Q30" i="30"/>
  <c r="R30" i="30"/>
  <c r="E185" i="26"/>
  <c r="E193" i="26" s="1"/>
  <c r="F22" i="26"/>
  <c r="S21" i="26"/>
  <c r="S184" i="26" s="1"/>
  <c r="S190" i="27" s="1"/>
  <c r="S182" i="26"/>
  <c r="T19" i="26"/>
  <c r="T182" i="26" s="1"/>
  <c r="Q37" i="31" l="1"/>
  <c r="R37" i="31" s="1"/>
  <c r="T195" i="26"/>
  <c r="S30" i="30"/>
  <c r="R33" i="30"/>
  <c r="G22" i="26"/>
  <c r="F185" i="26"/>
  <c r="F193" i="26" s="1"/>
  <c r="U19" i="26"/>
  <c r="T21" i="26"/>
  <c r="S37" i="31" l="1"/>
  <c r="S33" i="30"/>
  <c r="Q33" i="30"/>
  <c r="U21" i="26"/>
  <c r="U184" i="26" s="1"/>
  <c r="U190" i="27" s="1"/>
  <c r="U182" i="26"/>
  <c r="V19" i="26"/>
  <c r="T184" i="26"/>
  <c r="T190" i="27" s="1"/>
  <c r="H22" i="26"/>
  <c r="G185" i="26"/>
  <c r="G193" i="26" s="1"/>
  <c r="T197" i="26" l="1"/>
  <c r="T30" i="30"/>
  <c r="T37" i="31" s="1"/>
  <c r="U30" i="30"/>
  <c r="H185" i="26"/>
  <c r="H193" i="26" s="1"/>
  <c r="I22" i="26"/>
  <c r="V182" i="26"/>
  <c r="V21" i="26"/>
  <c r="V184" i="26" s="1"/>
  <c r="V190" i="27" s="1"/>
  <c r="W19" i="26"/>
  <c r="U37" i="31" l="1"/>
  <c r="U33" i="30"/>
  <c r="V30" i="30"/>
  <c r="X19" i="26"/>
  <c r="W21" i="26"/>
  <c r="W184" i="26" s="1"/>
  <c r="W190" i="27" s="1"/>
  <c r="W182" i="26"/>
  <c r="J22" i="26"/>
  <c r="I185" i="26"/>
  <c r="I193" i="26" s="1"/>
  <c r="V37" i="31" l="1"/>
  <c r="V33" i="30"/>
  <c r="W30" i="30"/>
  <c r="T33" i="30"/>
  <c r="J185" i="26"/>
  <c r="J193" i="26" s="1"/>
  <c r="K22" i="26"/>
  <c r="X21" i="26"/>
  <c r="X184" i="26" s="1"/>
  <c r="X190" i="27" s="1"/>
  <c r="Y19" i="26"/>
  <c r="X182" i="26"/>
  <c r="W37" i="31" l="1"/>
  <c r="W33" i="30"/>
  <c r="X30" i="30"/>
  <c r="Y21" i="26"/>
  <c r="Y184" i="26" s="1"/>
  <c r="Y190" i="27" s="1"/>
  <c r="Z19" i="26"/>
  <c r="Y182" i="26"/>
  <c r="K185" i="26"/>
  <c r="K193" i="26" s="1"/>
  <c r="L22" i="26"/>
  <c r="X37" i="31" l="1"/>
  <c r="Y30" i="30"/>
  <c r="X33" i="30"/>
  <c r="Z21" i="26"/>
  <c r="Z184" i="26" s="1"/>
  <c r="Z190" i="27" s="1"/>
  <c r="Z182" i="26"/>
  <c r="AA19" i="26"/>
  <c r="M22" i="26"/>
  <c r="L185" i="26"/>
  <c r="L193" i="26" s="1"/>
  <c r="Y37" i="31" l="1"/>
  <c r="Z30" i="30"/>
  <c r="Y33" i="30"/>
  <c r="AA21" i="26"/>
  <c r="AA184" i="26" s="1"/>
  <c r="AA190" i="27" s="1"/>
  <c r="AB19" i="26"/>
  <c r="AA182" i="26"/>
  <c r="M185" i="26"/>
  <c r="M193" i="26" s="1"/>
  <c r="N22" i="26"/>
  <c r="Z37" i="31" l="1"/>
  <c r="Z33" i="30"/>
  <c r="AA30" i="30"/>
  <c r="O22" i="26"/>
  <c r="N185" i="26"/>
  <c r="N193" i="26" s="1"/>
  <c r="AB21" i="26"/>
  <c r="AB184" i="26" s="1"/>
  <c r="AB190" i="27" s="1"/>
  <c r="AC19" i="26"/>
  <c r="AB182" i="26"/>
  <c r="AA37" i="31" l="1"/>
  <c r="AB30" i="30"/>
  <c r="AA33" i="30"/>
  <c r="P22" i="26"/>
  <c r="O185" i="26"/>
  <c r="O193" i="26" s="1"/>
  <c r="AC21" i="26"/>
  <c r="AC182" i="26"/>
  <c r="B19" i="26"/>
  <c r="B182" i="26" s="1"/>
  <c r="AB37" i="31" l="1"/>
  <c r="AC184" i="26"/>
  <c r="AC190" i="27" s="1"/>
  <c r="AB33" i="30"/>
  <c r="Q22" i="26"/>
  <c r="P185" i="26"/>
  <c r="P193" i="26" s="1"/>
  <c r="B21" i="26"/>
  <c r="AC30" i="30" l="1"/>
  <c r="AC37" i="31" s="1"/>
  <c r="AE184" i="26"/>
  <c r="AE186" i="26" s="1"/>
  <c r="Q185" i="26"/>
  <c r="Q193" i="26" s="1"/>
  <c r="R22" i="26"/>
  <c r="S22" i="26" l="1"/>
  <c r="R185" i="26"/>
  <c r="R193" i="26" s="1"/>
  <c r="AC33" i="30" l="1"/>
  <c r="T22" i="26"/>
  <c r="T185" i="26" s="1"/>
  <c r="T193" i="26" s="1"/>
  <c r="S185" i="26"/>
  <c r="S193" i="26" s="1"/>
  <c r="U22" i="26" l="1"/>
  <c r="U185" i="26" s="1"/>
  <c r="U193" i="26" s="1"/>
  <c r="V22" i="26" l="1"/>
  <c r="V185" i="26" s="1"/>
  <c r="V193" i="26" s="1"/>
  <c r="W22" i="26" l="1"/>
  <c r="W185" i="26" s="1"/>
  <c r="W193" i="26" s="1"/>
  <c r="X22" i="26" l="1"/>
  <c r="X185" i="26" s="1"/>
  <c r="X193" i="26" s="1"/>
  <c r="Y22" i="26" l="1"/>
  <c r="Y185" i="26" l="1"/>
  <c r="Y193" i="26" s="1"/>
  <c r="Z22" i="26"/>
  <c r="Z185" i="26" l="1"/>
  <c r="Z193" i="26" s="1"/>
  <c r="AA22" i="26"/>
  <c r="AA185" i="26" l="1"/>
  <c r="AA193" i="26" s="1"/>
  <c r="AB22" i="26"/>
  <c r="AB185" i="26" l="1"/>
  <c r="AB193" i="26" s="1"/>
  <c r="AC22" i="26"/>
  <c r="AC185" i="26" s="1"/>
  <c r="C30" i="32" s="1"/>
  <c r="C32" i="32" s="1"/>
  <c r="AC193" i="26" l="1"/>
  <c r="B22" i="26"/>
  <c r="B193" i="26" s="1"/>
  <c r="B22" i="6" l="1"/>
  <c r="C22" i="6" l="1"/>
  <c r="D22" i="6" l="1"/>
  <c r="F22" i="6" l="1"/>
  <c r="E22" i="6"/>
  <c r="G22" i="6" l="1"/>
  <c r="E4" i="6"/>
  <c r="D4" i="6"/>
  <c r="F4" i="6"/>
  <c r="G4" i="6" s="1"/>
  <c r="H4" i="6" s="1"/>
  <c r="I4" i="6" s="1"/>
  <c r="J4" i="6" s="1"/>
  <c r="K4" i="6" s="1"/>
  <c r="L4" i="6" s="1"/>
  <c r="M4" i="6" s="1"/>
  <c r="N4" i="6" s="1"/>
  <c r="O4" i="6" s="1"/>
  <c r="P4" i="6" s="1"/>
  <c r="Q4" i="6" s="1"/>
  <c r="R4" i="6" s="1"/>
  <c r="S4" i="6" s="1"/>
  <c r="T4" i="6" s="1"/>
  <c r="U4" i="6" s="1"/>
  <c r="V4" i="6" s="1"/>
  <c r="W4" i="6" s="1"/>
  <c r="X4" i="6" s="1"/>
  <c r="Y4" i="6" s="1"/>
  <c r="Z4" i="6" s="1"/>
  <c r="AA4" i="6" s="1"/>
  <c r="AB4" i="6" s="1"/>
  <c r="H22" i="6" l="1"/>
  <c r="I22" i="6" l="1"/>
  <c r="J22" i="6" l="1"/>
  <c r="K22" i="6" l="1"/>
  <c r="L22" i="6" l="1"/>
  <c r="B23" i="6"/>
  <c r="B24" i="6" s="1"/>
  <c r="M22" i="6" l="1"/>
  <c r="B30" i="6"/>
  <c r="C14" i="1"/>
  <c r="N22" i="6" l="1"/>
  <c r="C23" i="6"/>
  <c r="C24" i="6" s="1"/>
  <c r="O22" i="6" l="1"/>
  <c r="C30" i="6"/>
  <c r="D14" i="1"/>
  <c r="D23" i="6"/>
  <c r="D24" i="6" s="1"/>
  <c r="P22" i="6" l="1"/>
  <c r="D30" i="6"/>
  <c r="E14" i="1"/>
  <c r="E23" i="6"/>
  <c r="E24" i="6" s="1"/>
  <c r="Q22" i="6" l="1"/>
  <c r="E30" i="6"/>
  <c r="F14" i="1"/>
  <c r="F23" i="6"/>
  <c r="R22" i="6" l="1"/>
  <c r="G23" i="6"/>
  <c r="F24" i="6"/>
  <c r="F30" i="6" l="1"/>
  <c r="G14" i="1"/>
  <c r="H23" i="6"/>
  <c r="G24" i="6"/>
  <c r="S22" i="6"/>
  <c r="I23" i="6" l="1"/>
  <c r="H24" i="6"/>
  <c r="T22" i="6"/>
  <c r="G30" i="6"/>
  <c r="H14" i="1"/>
  <c r="U22" i="6" l="1"/>
  <c r="H30" i="6"/>
  <c r="I14" i="1"/>
  <c r="J23" i="6"/>
  <c r="I24" i="6"/>
  <c r="I30" i="6" l="1"/>
  <c r="J14" i="1"/>
  <c r="K23" i="6"/>
  <c r="J24" i="6"/>
  <c r="V22" i="6"/>
  <c r="L23" i="6" l="1"/>
  <c r="K24" i="6"/>
  <c r="W22" i="6"/>
  <c r="J30" i="6"/>
  <c r="K14" i="1"/>
  <c r="X22" i="6" l="1"/>
  <c r="K30" i="6"/>
  <c r="L14" i="1"/>
  <c r="M23" i="6"/>
  <c r="L24" i="6"/>
  <c r="L30" i="6" l="1"/>
  <c r="M14" i="1"/>
  <c r="N23" i="6"/>
  <c r="M24" i="6"/>
  <c r="Y22" i="6"/>
  <c r="Z22" i="6" l="1"/>
  <c r="M30" i="6"/>
  <c r="N14" i="1"/>
  <c r="O23" i="6"/>
  <c r="N24" i="6"/>
  <c r="N30" i="6" l="1"/>
  <c r="O14" i="1"/>
  <c r="AA22" i="6"/>
  <c r="P23" i="6"/>
  <c r="O24" i="6"/>
  <c r="O30" i="6" l="1"/>
  <c r="P14" i="1"/>
  <c r="Q23" i="6"/>
  <c r="P24" i="6"/>
  <c r="AB22" i="6"/>
  <c r="R23" i="6" l="1"/>
  <c r="Q24" i="6"/>
  <c r="P30" i="6"/>
  <c r="Q14" i="1"/>
  <c r="Q30" i="6" l="1"/>
  <c r="R14" i="1"/>
  <c r="S23" i="6"/>
  <c r="R24" i="6"/>
  <c r="T23" i="6" l="1"/>
  <c r="S24" i="6"/>
  <c r="R30" i="6"/>
  <c r="S14" i="1"/>
  <c r="S30" i="6" l="1"/>
  <c r="T14" i="1"/>
  <c r="U23" i="6"/>
  <c r="T24" i="6"/>
  <c r="T30" i="6" l="1"/>
  <c r="U14" i="1"/>
  <c r="V23" i="6"/>
  <c r="U24" i="6"/>
  <c r="U30" i="6" l="1"/>
  <c r="V14" i="1"/>
  <c r="W23" i="6"/>
  <c r="V24" i="6"/>
  <c r="V30" i="6" l="1"/>
  <c r="W14" i="1"/>
  <c r="X23" i="6"/>
  <c r="W24" i="6"/>
  <c r="W30" i="6" l="1"/>
  <c r="X14" i="1"/>
  <c r="Y23" i="6"/>
  <c r="X24" i="6"/>
  <c r="X30" i="6" l="1"/>
  <c r="Y14" i="1"/>
  <c r="Z23" i="6"/>
  <c r="Y24" i="6"/>
  <c r="Y30" i="6" l="1"/>
  <c r="Z14" i="1"/>
  <c r="AA23" i="6"/>
  <c r="Z24" i="6"/>
  <c r="AB23" i="6" l="1"/>
  <c r="AB24" i="6" s="1"/>
  <c r="AA24" i="6"/>
  <c r="Z30" i="6"/>
  <c r="AA14" i="1"/>
  <c r="AA30" i="6" l="1"/>
  <c r="AB14" i="1"/>
  <c r="AB30" i="6"/>
  <c r="AC14" i="1"/>
  <c r="N10" i="32" l="1"/>
  <c r="N29" i="4"/>
  <c r="O10" i="32"/>
  <c r="O29" i="4"/>
  <c r="M10" i="32"/>
  <c r="M29" i="4"/>
  <c r="L10" i="32"/>
  <c r="L29" i="4"/>
  <c r="R29" i="4"/>
  <c r="R10" i="32"/>
  <c r="T29" i="4"/>
  <c r="T10" i="32"/>
  <c r="W10" i="32"/>
  <c r="W29" i="4"/>
  <c r="Y10" i="32"/>
  <c r="Y29" i="4"/>
  <c r="Z10" i="32"/>
  <c r="Z29" i="4"/>
  <c r="V10" i="32"/>
  <c r="V29" i="4"/>
  <c r="U10" i="32"/>
  <c r="U29" i="4"/>
  <c r="AB29" i="4"/>
  <c r="AB10" i="32"/>
  <c r="X10" i="32"/>
  <c r="X29" i="4"/>
  <c r="P10" i="32"/>
  <c r="P29" i="4"/>
  <c r="Q29" i="4"/>
  <c r="Q10" i="32"/>
  <c r="S29" i="4"/>
  <c r="S10" i="32"/>
  <c r="AA10" i="32"/>
  <c r="AA29" i="4"/>
  <c r="K10" i="32"/>
  <c r="K29" i="4"/>
  <c r="J10" i="32"/>
  <c r="J29" i="4"/>
  <c r="I10" i="32"/>
  <c r="I29" i="4"/>
  <c r="H10" i="32"/>
  <c r="H29" i="4"/>
  <c r="G10" i="32" l="1"/>
  <c r="G29" i="4"/>
  <c r="B29" i="4" l="1"/>
  <c r="B10" i="32"/>
  <c r="C16" i="6" l="1"/>
  <c r="B16" i="6" l="1"/>
  <c r="B4" i="6"/>
  <c r="C4" i="6" l="1"/>
  <c r="E16" i="6"/>
  <c r="D16" i="6"/>
  <c r="F16" i="6"/>
  <c r="C17" i="6" l="1"/>
  <c r="B17" i="6"/>
  <c r="D17" i="6"/>
  <c r="F17" i="6"/>
  <c r="E17" i="6"/>
  <c r="B18" i="6" l="1"/>
  <c r="B19" i="6" s="1"/>
  <c r="B3" i="6"/>
  <c r="B12" i="6" l="1"/>
  <c r="C17" i="1"/>
  <c r="B32" i="6"/>
  <c r="C37" i="4"/>
  <c r="F3" i="6"/>
  <c r="G16" i="1"/>
  <c r="E3" i="6"/>
  <c r="E12" i="6" s="1"/>
  <c r="C3" i="6"/>
  <c r="C12" i="6" s="1"/>
  <c r="D3" i="6"/>
  <c r="D12" i="6" s="1"/>
  <c r="G3" i="6" l="1"/>
  <c r="F12" i="6"/>
  <c r="C39" i="4"/>
  <c r="C38" i="4"/>
  <c r="C40" i="4"/>
  <c r="H16" i="1"/>
  <c r="E16" i="1"/>
  <c r="F16" i="1"/>
  <c r="D16" i="1"/>
  <c r="D31" i="6"/>
  <c r="C16" i="1"/>
  <c r="F18" i="6"/>
  <c r="E18" i="6"/>
  <c r="E19" i="6" s="1"/>
  <c r="C18" i="6"/>
  <c r="C19" i="6" s="1"/>
  <c r="D18" i="6"/>
  <c r="D19" i="6" s="1"/>
  <c r="B7" i="6"/>
  <c r="D7" i="6"/>
  <c r="D8" i="6" s="1"/>
  <c r="D13" i="6" s="1"/>
  <c r="D29" i="6" s="1"/>
  <c r="B8" i="6" l="1"/>
  <c r="B13" i="6" s="1"/>
  <c r="C42" i="4"/>
  <c r="B49" i="4" s="1"/>
  <c r="D32" i="6"/>
  <c r="E17" i="1"/>
  <c r="C33" i="31"/>
  <c r="C15" i="30"/>
  <c r="D15" i="30"/>
  <c r="E15" i="30"/>
  <c r="G15" i="30"/>
  <c r="D17" i="1"/>
  <c r="C32" i="6"/>
  <c r="G18" i="6"/>
  <c r="H18" i="6" s="1"/>
  <c r="I18" i="6" s="1"/>
  <c r="J18" i="6" s="1"/>
  <c r="K18" i="6" s="1"/>
  <c r="L18" i="6" s="1"/>
  <c r="M18" i="6" s="1"/>
  <c r="N18" i="6" s="1"/>
  <c r="O18" i="6" s="1"/>
  <c r="P18" i="6" s="1"/>
  <c r="Q18" i="6" s="1"/>
  <c r="R18" i="6" s="1"/>
  <c r="S18" i="6" s="1"/>
  <c r="T18" i="6" s="1"/>
  <c r="U18" i="6" s="1"/>
  <c r="V18" i="6" s="1"/>
  <c r="W18" i="6" s="1"/>
  <c r="X18" i="6" s="1"/>
  <c r="Y18" i="6" s="1"/>
  <c r="Z18" i="6" s="1"/>
  <c r="AA18" i="6" s="1"/>
  <c r="AB18" i="6" s="1"/>
  <c r="F19" i="6"/>
  <c r="E32" i="6"/>
  <c r="F17" i="1"/>
  <c r="E12" i="1"/>
  <c r="E15" i="1"/>
  <c r="D55" i="6"/>
  <c r="F15" i="30"/>
  <c r="H15" i="30"/>
  <c r="I16" i="1"/>
  <c r="I15" i="30" s="1"/>
  <c r="H3" i="6"/>
  <c r="G12" i="6"/>
  <c r="E31" i="6"/>
  <c r="F31" i="6"/>
  <c r="C7" i="6"/>
  <c r="C8" i="6" s="1"/>
  <c r="E7" i="6"/>
  <c r="E8" i="6" s="1"/>
  <c r="E13" i="6" s="1"/>
  <c r="E29" i="6" s="1"/>
  <c r="B29" i="6" l="1"/>
  <c r="C12" i="1"/>
  <c r="C13" i="6"/>
  <c r="D12" i="1" s="1"/>
  <c r="G17" i="1"/>
  <c r="F32" i="6"/>
  <c r="D33" i="31"/>
  <c r="C52" i="1"/>
  <c r="F15" i="1"/>
  <c r="E55" i="6"/>
  <c r="F12" i="1"/>
  <c r="I3" i="6"/>
  <c r="H12" i="6"/>
  <c r="J16" i="1"/>
  <c r="G31" i="6"/>
  <c r="G15" i="1"/>
  <c r="F55" i="6"/>
  <c r="C31" i="6"/>
  <c r="B31" i="6"/>
  <c r="F7" i="6"/>
  <c r="D37" i="4"/>
  <c r="C29" i="6" l="1"/>
  <c r="D40" i="4"/>
  <c r="D38" i="4"/>
  <c r="D39" i="4"/>
  <c r="B55" i="6"/>
  <c r="C15" i="1"/>
  <c r="H31" i="6"/>
  <c r="H15" i="1"/>
  <c r="G55" i="6"/>
  <c r="K16" i="1"/>
  <c r="J3" i="6"/>
  <c r="I12" i="6"/>
  <c r="G7" i="6"/>
  <c r="F8" i="6"/>
  <c r="F13" i="6" s="1"/>
  <c r="F29" i="6" s="1"/>
  <c r="C55" i="6"/>
  <c r="D15" i="1"/>
  <c r="J15" i="30"/>
  <c r="D52" i="1"/>
  <c r="E33" i="31"/>
  <c r="E37" i="4"/>
  <c r="E39" i="4" l="1"/>
  <c r="E40" i="4"/>
  <c r="E38" i="4"/>
  <c r="E52" i="1"/>
  <c r="F33" i="31"/>
  <c r="K3" i="6"/>
  <c r="J12" i="6"/>
  <c r="L16" i="1"/>
  <c r="I31" i="6"/>
  <c r="H55" i="6"/>
  <c r="I15" i="1"/>
  <c r="G12" i="1"/>
  <c r="D42" i="4"/>
  <c r="C49" i="4" s="1"/>
  <c r="H7" i="6"/>
  <c r="G8" i="6"/>
  <c r="G13" i="6" s="1"/>
  <c r="G29" i="6" s="1"/>
  <c r="K15" i="30"/>
  <c r="E26" i="6"/>
  <c r="E28" i="6" s="1"/>
  <c r="C26" i="6"/>
  <c r="C28" i="6" s="1"/>
  <c r="B26" i="6"/>
  <c r="B28" i="6" s="1"/>
  <c r="B33" i="6" s="1"/>
  <c r="E42" i="4" l="1"/>
  <c r="D49" i="4" s="1"/>
  <c r="C10" i="1"/>
  <c r="D10" i="1"/>
  <c r="C33" i="6"/>
  <c r="I7" i="6"/>
  <c r="H8" i="6"/>
  <c r="H13" i="6" s="1"/>
  <c r="H29" i="6" s="1"/>
  <c r="J31" i="6"/>
  <c r="I55" i="6"/>
  <c r="J15" i="1"/>
  <c r="F10" i="1"/>
  <c r="E33" i="6"/>
  <c r="F37" i="4"/>
  <c r="L15" i="30"/>
  <c r="M16" i="1"/>
  <c r="K12" i="6"/>
  <c r="L3" i="6"/>
  <c r="F52" i="1"/>
  <c r="G33" i="31"/>
  <c r="H12" i="1"/>
  <c r="D26" i="6"/>
  <c r="D28" i="6" s="1"/>
  <c r="F26" i="6"/>
  <c r="G37" i="4"/>
  <c r="M15" i="30" l="1"/>
  <c r="F28" i="6"/>
  <c r="G26" i="6"/>
  <c r="E10" i="1"/>
  <c r="D33" i="6"/>
  <c r="M3" i="6"/>
  <c r="L12" i="6"/>
  <c r="J7" i="6"/>
  <c r="I8" i="6"/>
  <c r="I13" i="6" s="1"/>
  <c r="I29" i="6" s="1"/>
  <c r="D4" i="14"/>
  <c r="G52" i="1"/>
  <c r="H33" i="31"/>
  <c r="I33" i="31" s="1"/>
  <c r="N16" i="1"/>
  <c r="N15" i="30" s="1"/>
  <c r="C4" i="14"/>
  <c r="G40" i="4"/>
  <c r="G39" i="4"/>
  <c r="G38" i="4"/>
  <c r="F38" i="4"/>
  <c r="F40" i="4"/>
  <c r="F39" i="4"/>
  <c r="F4" i="14"/>
  <c r="J55" i="6"/>
  <c r="K31" i="6"/>
  <c r="K15" i="1"/>
  <c r="I12" i="1"/>
  <c r="I52" i="1" l="1"/>
  <c r="J33" i="31"/>
  <c r="J12" i="1"/>
  <c r="E4" i="14"/>
  <c r="F42" i="4"/>
  <c r="E49" i="4" s="1"/>
  <c r="O16" i="1"/>
  <c r="K7" i="6"/>
  <c r="J8" i="6"/>
  <c r="J13" i="6" s="1"/>
  <c r="J29" i="6" s="1"/>
  <c r="G28" i="6"/>
  <c r="H10" i="1" s="1"/>
  <c r="H26" i="6"/>
  <c r="G42" i="4"/>
  <c r="F49" i="4" s="1"/>
  <c r="G49" i="4" s="1"/>
  <c r="H49" i="4" s="1"/>
  <c r="I49" i="4" s="1"/>
  <c r="J49" i="4" s="1"/>
  <c r="K49" i="4" s="1"/>
  <c r="L49" i="4" s="1"/>
  <c r="M49" i="4" s="1"/>
  <c r="N49" i="4" s="1"/>
  <c r="O49" i="4" s="1"/>
  <c r="P49" i="4" s="1"/>
  <c r="Q49" i="4" s="1"/>
  <c r="R49" i="4" s="1"/>
  <c r="S49" i="4" s="1"/>
  <c r="T49" i="4" s="1"/>
  <c r="U49" i="4" s="1"/>
  <c r="V49" i="4" s="1"/>
  <c r="W49" i="4" s="1"/>
  <c r="X49" i="4" s="1"/>
  <c r="Y49" i="4" s="1"/>
  <c r="Z49" i="4" s="1"/>
  <c r="AA49" i="4" s="1"/>
  <c r="AB49" i="4" s="1"/>
  <c r="N3" i="6"/>
  <c r="M12" i="6"/>
  <c r="G10" i="1"/>
  <c r="F33" i="6"/>
  <c r="L15" i="1"/>
  <c r="K55" i="6"/>
  <c r="L31" i="6"/>
  <c r="H52" i="1"/>
  <c r="O3" i="6" l="1"/>
  <c r="N12" i="6"/>
  <c r="P16" i="1"/>
  <c r="P15" i="30" s="1"/>
  <c r="K12" i="1"/>
  <c r="J52" i="1"/>
  <c r="K33" i="31"/>
  <c r="L7" i="6"/>
  <c r="K8" i="6"/>
  <c r="K13" i="6" s="1"/>
  <c r="K29" i="6" s="1"/>
  <c r="L55" i="6"/>
  <c r="M15" i="1"/>
  <c r="M31" i="6"/>
  <c r="G4" i="14"/>
  <c r="I26" i="6"/>
  <c r="H28" i="6"/>
  <c r="I10" i="1" s="1"/>
  <c r="O15" i="30"/>
  <c r="L12" i="1" l="1"/>
  <c r="J26" i="6"/>
  <c r="I28" i="6"/>
  <c r="J10" i="1" s="1"/>
  <c r="M7" i="6"/>
  <c r="L8" i="6"/>
  <c r="L13" i="6" s="1"/>
  <c r="L29" i="6" s="1"/>
  <c r="Q16" i="1"/>
  <c r="O12" i="6"/>
  <c r="P3" i="6"/>
  <c r="K52" i="1"/>
  <c r="L33" i="31"/>
  <c r="M55" i="6"/>
  <c r="N15" i="1"/>
  <c r="N31" i="6"/>
  <c r="O15" i="1" l="1"/>
  <c r="N55" i="6"/>
  <c r="O31" i="6"/>
  <c r="M12" i="1"/>
  <c r="N7" i="6"/>
  <c r="M8" i="6"/>
  <c r="M13" i="6" s="1"/>
  <c r="M29" i="6" s="1"/>
  <c r="K26" i="6"/>
  <c r="J28" i="6"/>
  <c r="K10" i="1" s="1"/>
  <c r="L52" i="1"/>
  <c r="M33" i="31"/>
  <c r="Q3" i="6"/>
  <c r="P12" i="6"/>
  <c r="R16" i="1"/>
  <c r="R15" i="30" s="1"/>
  <c r="Q15" i="30"/>
  <c r="L26" i="6" l="1"/>
  <c r="K28" i="6"/>
  <c r="L10" i="1" s="1"/>
  <c r="O55" i="6"/>
  <c r="P31" i="6"/>
  <c r="P15" i="1"/>
  <c r="N12" i="1"/>
  <c r="M52" i="1"/>
  <c r="N33" i="31"/>
  <c r="O7" i="6"/>
  <c r="N8" i="6"/>
  <c r="N13" i="6" s="1"/>
  <c r="N29" i="6" s="1"/>
  <c r="S16" i="1"/>
  <c r="S15" i="30" s="1"/>
  <c r="R3" i="6"/>
  <c r="Q12" i="6"/>
  <c r="R12" i="6" l="1"/>
  <c r="S3" i="6"/>
  <c r="O12" i="1"/>
  <c r="N52" i="1"/>
  <c r="O33" i="31"/>
  <c r="P33" i="31" s="1"/>
  <c r="M26" i="6"/>
  <c r="L28" i="6"/>
  <c r="M10" i="1" s="1"/>
  <c r="P7" i="6"/>
  <c r="O8" i="6"/>
  <c r="O13" i="6" s="1"/>
  <c r="O29" i="6" s="1"/>
  <c r="Q31" i="6"/>
  <c r="P55" i="6"/>
  <c r="Q15" i="1"/>
  <c r="T16" i="1"/>
  <c r="T15" i="30" s="1"/>
  <c r="O52" i="1" l="1"/>
  <c r="P12" i="1"/>
  <c r="S12" i="6"/>
  <c r="T3" i="6"/>
  <c r="Q7" i="6"/>
  <c r="P8" i="6"/>
  <c r="P13" i="6" s="1"/>
  <c r="P29" i="6" s="1"/>
  <c r="U16" i="1"/>
  <c r="Q55" i="6"/>
  <c r="R31" i="6"/>
  <c r="R15" i="1"/>
  <c r="N26" i="6"/>
  <c r="M28" i="6"/>
  <c r="N10" i="1" s="1"/>
  <c r="P52" i="1"/>
  <c r="Q33" i="31"/>
  <c r="S15" i="1" l="1"/>
  <c r="R55" i="6"/>
  <c r="S31" i="6"/>
  <c r="V16" i="1"/>
  <c r="Q12" i="1"/>
  <c r="R7" i="6"/>
  <c r="Q8" i="6"/>
  <c r="Q13" i="6" s="1"/>
  <c r="Q29" i="6" s="1"/>
  <c r="Q52" i="1"/>
  <c r="R33" i="31"/>
  <c r="O26" i="6"/>
  <c r="N28" i="6"/>
  <c r="O10" i="1" s="1"/>
  <c r="U15" i="30"/>
  <c r="U3" i="6"/>
  <c r="T12" i="6"/>
  <c r="S33" i="31" l="1"/>
  <c r="T33" i="31" s="1"/>
  <c r="T31" i="6"/>
  <c r="S55" i="6"/>
  <c r="T15" i="1"/>
  <c r="R12" i="1"/>
  <c r="O28" i="6"/>
  <c r="P10" i="1" s="1"/>
  <c r="P26" i="6"/>
  <c r="S7" i="6"/>
  <c r="R8" i="6"/>
  <c r="R13" i="6" s="1"/>
  <c r="R29" i="6" s="1"/>
  <c r="V15" i="30"/>
  <c r="W16" i="1"/>
  <c r="U12" i="6"/>
  <c r="V3" i="6"/>
  <c r="R52" i="1"/>
  <c r="S52" i="1" l="1"/>
  <c r="W3" i="6"/>
  <c r="V12" i="6"/>
  <c r="X16" i="1"/>
  <c r="S12" i="1"/>
  <c r="T7" i="6"/>
  <c r="S8" i="6"/>
  <c r="S13" i="6" s="1"/>
  <c r="S29" i="6" s="1"/>
  <c r="U15" i="1"/>
  <c r="T55" i="6"/>
  <c r="U31" i="6"/>
  <c r="W15" i="30"/>
  <c r="Q26" i="6"/>
  <c r="P28" i="6"/>
  <c r="Q10" i="1" s="1"/>
  <c r="T52" i="1"/>
  <c r="U33" i="31"/>
  <c r="Y16" i="1" l="1"/>
  <c r="Y15" i="30" s="1"/>
  <c r="V15" i="1"/>
  <c r="U55" i="6"/>
  <c r="V31" i="6"/>
  <c r="T12" i="1"/>
  <c r="X3" i="6"/>
  <c r="W12" i="6"/>
  <c r="U52" i="1"/>
  <c r="V33" i="31"/>
  <c r="R26" i="6"/>
  <c r="Q28" i="6"/>
  <c r="R10" i="1" s="1"/>
  <c r="U7" i="6"/>
  <c r="T8" i="6"/>
  <c r="T13" i="6" s="1"/>
  <c r="T29" i="6" s="1"/>
  <c r="X15" i="30"/>
  <c r="Y3" i="6" l="1"/>
  <c r="X12" i="6"/>
  <c r="Z16" i="1"/>
  <c r="U12" i="1"/>
  <c r="S26" i="6"/>
  <c r="R28" i="6"/>
  <c r="S10" i="1" s="1"/>
  <c r="V7" i="6"/>
  <c r="U8" i="6"/>
  <c r="U13" i="6" s="1"/>
  <c r="U29" i="6" s="1"/>
  <c r="V52" i="1"/>
  <c r="W33" i="31"/>
  <c r="X33" i="31" s="1"/>
  <c r="W15" i="1"/>
  <c r="V55" i="6"/>
  <c r="W31" i="6"/>
  <c r="W52" i="1" l="1"/>
  <c r="W55" i="6"/>
  <c r="X31" i="6"/>
  <c r="X15" i="1"/>
  <c r="W7" i="6"/>
  <c r="V8" i="6"/>
  <c r="V13" i="6" s="1"/>
  <c r="V29" i="6" s="1"/>
  <c r="Z15" i="30"/>
  <c r="AA16" i="1"/>
  <c r="S28" i="6"/>
  <c r="T10" i="1" s="1"/>
  <c r="T26" i="6"/>
  <c r="X52" i="1"/>
  <c r="Y33" i="31"/>
  <c r="V12" i="1"/>
  <c r="Z3" i="6"/>
  <c r="Y12" i="6"/>
  <c r="U26" i="6" l="1"/>
  <c r="T28" i="6"/>
  <c r="U10" i="1" s="1"/>
  <c r="AA15" i="30"/>
  <c r="W12" i="1"/>
  <c r="Y31" i="6"/>
  <c r="X55" i="6"/>
  <c r="Y15" i="1"/>
  <c r="X7" i="6"/>
  <c r="W8" i="6"/>
  <c r="W13" i="6" s="1"/>
  <c r="W29" i="6" s="1"/>
  <c r="Z12" i="6"/>
  <c r="AA3" i="6"/>
  <c r="Y52" i="1"/>
  <c r="Z33" i="31"/>
  <c r="AB16" i="1"/>
  <c r="AB15" i="30" s="1"/>
  <c r="Z52" i="1" l="1"/>
  <c r="AA33" i="31"/>
  <c r="AB3" i="6"/>
  <c r="AB12" i="6" s="1"/>
  <c r="AA12" i="6"/>
  <c r="X12" i="1"/>
  <c r="AC16" i="1"/>
  <c r="Y7" i="6"/>
  <c r="X8" i="6"/>
  <c r="X13" i="6" s="1"/>
  <c r="X29" i="6" s="1"/>
  <c r="Z15" i="1"/>
  <c r="Y55" i="6"/>
  <c r="Z31" i="6"/>
  <c r="U28" i="6"/>
  <c r="V10" i="1" s="1"/>
  <c r="V26" i="6"/>
  <c r="AC15" i="30" l="1"/>
  <c r="Y12" i="1"/>
  <c r="W26" i="6"/>
  <c r="V28" i="6"/>
  <c r="W10" i="1" s="1"/>
  <c r="Z7" i="6"/>
  <c r="Y8" i="6"/>
  <c r="Y13" i="6" s="1"/>
  <c r="Y29" i="6" s="1"/>
  <c r="AA52" i="1"/>
  <c r="AB33" i="31"/>
  <c r="AC33" i="31" s="1"/>
  <c r="AC52" i="1" s="1"/>
  <c r="AA15" i="1"/>
  <c r="AA31" i="6"/>
  <c r="Z55" i="6"/>
  <c r="X26" i="6" l="1"/>
  <c r="W28" i="6"/>
  <c r="X10" i="1" s="1"/>
  <c r="Z12" i="1"/>
  <c r="AA7" i="6"/>
  <c r="Z8" i="6"/>
  <c r="Z13" i="6" s="1"/>
  <c r="Z29" i="6" s="1"/>
  <c r="AB15" i="1"/>
  <c r="AA55" i="6"/>
  <c r="AB31" i="6"/>
  <c r="AB52" i="1"/>
  <c r="AA12" i="1" l="1"/>
  <c r="AB55" i="6"/>
  <c r="AC15" i="1"/>
  <c r="AB7" i="6"/>
  <c r="AB8" i="6" s="1"/>
  <c r="AB13" i="6" s="1"/>
  <c r="AB29" i="6" s="1"/>
  <c r="AA8" i="6"/>
  <c r="AA13" i="6" s="1"/>
  <c r="AA29" i="6" s="1"/>
  <c r="X28" i="6"/>
  <c r="Y10" i="1" s="1"/>
  <c r="Y26" i="6"/>
  <c r="Y28" i="6" l="1"/>
  <c r="Z10" i="1" s="1"/>
  <c r="Z26" i="6"/>
  <c r="AB12" i="1"/>
  <c r="AC12" i="1"/>
  <c r="Z28" i="6" l="1"/>
  <c r="AA10" i="1" s="1"/>
  <c r="AA26" i="6"/>
  <c r="AB26" i="6" l="1"/>
  <c r="AB28" i="6" s="1"/>
  <c r="AC10" i="1" s="1"/>
  <c r="AA28" i="6"/>
  <c r="AB10" i="1" s="1"/>
  <c r="D14" i="31" l="1"/>
  <c r="E14" i="31" l="1"/>
  <c r="F14" i="31" l="1"/>
  <c r="G14" i="31" l="1"/>
  <c r="H14" i="31" l="1"/>
  <c r="I14" i="31" l="1"/>
  <c r="J14" i="31" l="1"/>
  <c r="K14" i="31" l="1"/>
  <c r="L14" i="31" l="1"/>
  <c r="M14" i="31" l="1"/>
  <c r="N14" i="31" l="1"/>
  <c r="O14" i="31" l="1"/>
  <c r="P14" i="31" l="1"/>
  <c r="Q14" i="31" l="1"/>
  <c r="R14" i="31" l="1"/>
  <c r="S14" i="31" l="1"/>
  <c r="T14" i="31" l="1"/>
  <c r="U14" i="31" l="1"/>
  <c r="V14" i="31" l="1"/>
  <c r="W14" i="31" l="1"/>
  <c r="X14" i="31" l="1"/>
  <c r="Y14" i="31" l="1"/>
  <c r="Z14" i="31" l="1"/>
  <c r="AA14" i="31" l="1"/>
  <c r="AC14" i="31" l="1"/>
  <c r="AB14" i="31"/>
  <c r="B5" i="32" l="1"/>
  <c r="B6" i="32" l="1"/>
  <c r="C2" i="30" l="1"/>
  <c r="B9" i="32"/>
  <c r="B36" i="6" l="1"/>
  <c r="C2" i="1"/>
  <c r="B6" i="4" s="1"/>
  <c r="C6" i="30"/>
  <c r="B48" i="4"/>
  <c r="C2" i="14" l="1"/>
  <c r="B50" i="4"/>
  <c r="B51" i="4" s="1"/>
  <c r="B58" i="4"/>
  <c r="B10" i="4"/>
  <c r="C21" i="14" l="1"/>
  <c r="C23" i="14" s="1"/>
  <c r="C6" i="14"/>
  <c r="B7" i="4"/>
  <c r="B9" i="4" s="1"/>
  <c r="C22" i="1"/>
  <c r="B59" i="4"/>
  <c r="B55" i="4"/>
  <c r="D55" i="4"/>
  <c r="E13" i="1" l="1"/>
  <c r="B60" i="4"/>
  <c r="B62" i="4"/>
  <c r="B63" i="4" s="1"/>
  <c r="C13" i="1"/>
  <c r="C8" i="14"/>
  <c r="C10" i="14"/>
  <c r="C12" i="14" s="1"/>
  <c r="C14" i="14" s="1"/>
  <c r="C13" i="31"/>
  <c r="C12" i="31" l="1"/>
  <c r="C11" i="31" s="1"/>
  <c r="D16" i="14"/>
  <c r="C18" i="14"/>
  <c r="E7" i="30"/>
  <c r="E8" i="30" s="1"/>
  <c r="E18" i="1"/>
  <c r="D11" i="4"/>
  <c r="E41" i="31" s="1"/>
  <c r="C7" i="30"/>
  <c r="C8" i="30" s="1"/>
  <c r="B11" i="4"/>
  <c r="C41" i="31" s="1"/>
  <c r="C18" i="1"/>
  <c r="C13" i="30" l="1"/>
  <c r="B65" i="4"/>
  <c r="B66" i="4" s="1"/>
  <c r="C67" i="1" l="1"/>
  <c r="C51" i="1"/>
  <c r="C12" i="30"/>
  <c r="C10" i="32" l="1"/>
  <c r="C29" i="4"/>
  <c r="D10" i="32" l="1"/>
  <c r="D29" i="4"/>
  <c r="C5" i="32" l="1"/>
  <c r="D5" i="32" l="1"/>
  <c r="C6" i="32" l="1"/>
  <c r="C7" i="32" s="1"/>
  <c r="D6" i="32" l="1"/>
  <c r="D7" i="32" s="1"/>
  <c r="D2" i="30" l="1"/>
  <c r="C9" i="32"/>
  <c r="D6" i="30" l="1"/>
  <c r="C48" i="4"/>
  <c r="C36" i="6"/>
  <c r="D2" i="1"/>
  <c r="C6" i="4" s="1"/>
  <c r="C58" i="4" l="1"/>
  <c r="C10" i="4"/>
  <c r="D2" i="14"/>
  <c r="C50" i="4"/>
  <c r="C51" i="4" s="1"/>
  <c r="D9" i="32"/>
  <c r="E2" i="30"/>
  <c r="D36" i="6" l="1"/>
  <c r="E2" i="1"/>
  <c r="D6" i="4" s="1"/>
  <c r="D48" i="4"/>
  <c r="E6" i="30"/>
  <c r="D21" i="14"/>
  <c r="D6" i="14"/>
  <c r="C55" i="4"/>
  <c r="E55" i="4"/>
  <c r="D22" i="1"/>
  <c r="C7" i="4"/>
  <c r="C9" i="4" s="1"/>
  <c r="C59" i="4"/>
  <c r="C60" i="4" l="1"/>
  <c r="D13" i="1"/>
  <c r="C62" i="4"/>
  <c r="C63" i="4" s="1"/>
  <c r="D50" i="4"/>
  <c r="D51" i="4" s="1"/>
  <c r="F55" i="4" s="1"/>
  <c r="E2" i="14"/>
  <c r="D13" i="31"/>
  <c r="D10" i="14"/>
  <c r="D12" i="14" s="1"/>
  <c r="D14" i="14" s="1"/>
  <c r="D8" i="14"/>
  <c r="D10" i="4"/>
  <c r="D58" i="4"/>
  <c r="F13" i="1"/>
  <c r="D23" i="14"/>
  <c r="D7" i="4" l="1"/>
  <c r="D9" i="4" s="1"/>
  <c r="E22" i="1"/>
  <c r="D62" i="4"/>
  <c r="D18" i="1"/>
  <c r="D7" i="30"/>
  <c r="D8" i="30" s="1"/>
  <c r="C11" i="4"/>
  <c r="D41" i="31" s="1"/>
  <c r="E6" i="14"/>
  <c r="E21" i="14"/>
  <c r="E23" i="14" s="1"/>
  <c r="D12" i="31"/>
  <c r="D11" i="31" s="1"/>
  <c r="E11" i="4"/>
  <c r="F41" i="31" s="1"/>
  <c r="F7" i="30"/>
  <c r="F18" i="1"/>
  <c r="E16" i="14"/>
  <c r="D18" i="14"/>
  <c r="G13" i="1"/>
  <c r="D59" i="4"/>
  <c r="C65" i="4" l="1"/>
  <c r="D13" i="30"/>
  <c r="E10" i="14"/>
  <c r="E12" i="14" s="1"/>
  <c r="E14" i="14" s="1"/>
  <c r="E8" i="14"/>
  <c r="F16" i="14" s="1"/>
  <c r="E13" i="31"/>
  <c r="D60" i="4"/>
  <c r="C66" i="4"/>
  <c r="F11" i="4"/>
  <c r="G41" i="31" s="1"/>
  <c r="G18" i="1"/>
  <c r="G7" i="30"/>
  <c r="E12" i="31" l="1"/>
  <c r="E11" i="31" s="1"/>
  <c r="D65" i="4"/>
  <c r="D66" i="4" s="1"/>
  <c r="D51" i="1"/>
  <c r="D67" i="1"/>
  <c r="D12" i="30"/>
  <c r="E18" i="14"/>
  <c r="E13" i="30" l="1"/>
  <c r="E67" i="1"/>
  <c r="E12" i="30"/>
  <c r="E51" i="1"/>
  <c r="E10" i="32" l="1"/>
  <c r="E29" i="4"/>
  <c r="F10" i="32" l="1"/>
  <c r="F29" i="4"/>
  <c r="B11" i="32" l="1"/>
  <c r="B36" i="32" l="1"/>
  <c r="E5" i="32" l="1"/>
  <c r="F5" i="32"/>
  <c r="F6" i="32" l="1"/>
  <c r="E6" i="32"/>
  <c r="E7" i="32" s="1"/>
  <c r="F7" i="32" l="1"/>
  <c r="F9" i="32" l="1"/>
  <c r="G2" i="30"/>
  <c r="F2" i="30"/>
  <c r="E9" i="32"/>
  <c r="E36" i="6" l="1"/>
  <c r="F2" i="1"/>
  <c r="E6" i="4" s="1"/>
  <c r="G2" i="1"/>
  <c r="F6" i="4" s="1"/>
  <c r="F36" i="6"/>
  <c r="F48" i="4"/>
  <c r="G6" i="30"/>
  <c r="F6" i="30"/>
  <c r="E48" i="4"/>
  <c r="F58" i="4" l="1"/>
  <c r="F10" i="4"/>
  <c r="F50" i="4"/>
  <c r="F51" i="4" s="1"/>
  <c r="H55" i="4" s="1"/>
  <c r="G2" i="14"/>
  <c r="E10" i="4"/>
  <c r="E58" i="4"/>
  <c r="F2" i="14"/>
  <c r="E50" i="4"/>
  <c r="E51" i="4" s="1"/>
  <c r="G55" i="4" s="1"/>
  <c r="F6" i="14" l="1"/>
  <c r="F21" i="14"/>
  <c r="I13" i="1"/>
  <c r="E7" i="4"/>
  <c r="E9" i="4" s="1"/>
  <c r="F22" i="1"/>
  <c r="F8" i="30" s="1"/>
  <c r="E62" i="4"/>
  <c r="E59" i="4"/>
  <c r="H13" i="1"/>
  <c r="G6" i="14"/>
  <c r="G21" i="14"/>
  <c r="G22" i="1"/>
  <c r="G8" i="30" s="1"/>
  <c r="F7" i="4"/>
  <c r="F9" i="4" s="1"/>
  <c r="F62" i="4"/>
  <c r="F63" i="4" s="1"/>
  <c r="E60" i="4" l="1"/>
  <c r="F59" i="4"/>
  <c r="G8" i="14"/>
  <c r="H16" i="14" s="1"/>
  <c r="G13" i="31"/>
  <c r="G10" i="14"/>
  <c r="G12" i="14" s="1"/>
  <c r="G14" i="14" s="1"/>
  <c r="F23" i="14"/>
  <c r="G23" i="14"/>
  <c r="F8" i="14"/>
  <c r="F10" i="14"/>
  <c r="F12" i="14" s="1"/>
  <c r="F14" i="14" s="1"/>
  <c r="F13" i="31"/>
  <c r="G16" i="14" l="1"/>
  <c r="F18" i="14"/>
  <c r="F60" i="4"/>
  <c r="E65" i="4"/>
  <c r="E66" i="4" s="1"/>
  <c r="F12" i="31"/>
  <c r="F11" i="31" s="1"/>
  <c r="G18" i="14" l="1"/>
  <c r="F13" i="30"/>
  <c r="F65" i="4"/>
  <c r="G12" i="31"/>
  <c r="G11" i="31" s="1"/>
  <c r="F12" i="30"/>
  <c r="F51" i="1"/>
  <c r="F67" i="1"/>
  <c r="F66" i="4" l="1"/>
  <c r="G13" i="30"/>
  <c r="G12" i="30" l="1"/>
  <c r="G67" i="1"/>
  <c r="G51" i="1"/>
  <c r="G5" i="32" l="1"/>
  <c r="H5" i="32"/>
  <c r="G6" i="32"/>
  <c r="G7" i="32" s="1"/>
  <c r="H6" i="32" l="1"/>
  <c r="H7" i="32" s="1"/>
  <c r="G9" i="32" l="1"/>
  <c r="H2" i="30"/>
  <c r="C7" i="1"/>
  <c r="C9" i="1" s="1"/>
  <c r="C19" i="1" s="1"/>
  <c r="C24" i="1" s="1"/>
  <c r="B37" i="6"/>
  <c r="I2" i="30" l="1"/>
  <c r="H9" i="32"/>
  <c r="G36" i="6"/>
  <c r="H2" i="1"/>
  <c r="H6" i="30"/>
  <c r="G48" i="4"/>
  <c r="D7" i="1"/>
  <c r="D9" i="1" s="1"/>
  <c r="D19" i="1" s="1"/>
  <c r="D24" i="1" s="1"/>
  <c r="C37" i="6"/>
  <c r="C39" i="1"/>
  <c r="C63" i="1"/>
  <c r="C27" i="1"/>
  <c r="C29" i="1"/>
  <c r="H2" i="14" l="1"/>
  <c r="G50" i="4"/>
  <c r="G51" i="4" s="1"/>
  <c r="I55" i="4" s="1"/>
  <c r="C28" i="1"/>
  <c r="C30" i="1" s="1"/>
  <c r="D39" i="1"/>
  <c r="D29" i="1"/>
  <c r="D63" i="1"/>
  <c r="D27" i="1"/>
  <c r="G17" i="6"/>
  <c r="G19" i="6" s="1"/>
  <c r="G6" i="4"/>
  <c r="I6" i="30"/>
  <c r="H48" i="4"/>
  <c r="I2" i="1"/>
  <c r="H36" i="6"/>
  <c r="C48" i="1" l="1"/>
  <c r="C56" i="1" s="1"/>
  <c r="C30" i="31"/>
  <c r="B13" i="32"/>
  <c r="C47" i="31"/>
  <c r="C34" i="31" s="1"/>
  <c r="C9" i="30"/>
  <c r="C10" i="30" s="1"/>
  <c r="C11" i="30" s="1"/>
  <c r="C17" i="30" s="1"/>
  <c r="C20" i="30" s="1"/>
  <c r="C27" i="30" s="1"/>
  <c r="C64" i="1"/>
  <c r="C68" i="1" s="1"/>
  <c r="C69" i="1" s="1"/>
  <c r="D28" i="1"/>
  <c r="D37" i="6"/>
  <c r="E7" i="1"/>
  <c r="E9" i="1" s="1"/>
  <c r="E19" i="1" s="1"/>
  <c r="E24" i="1" s="1"/>
  <c r="G58" i="4"/>
  <c r="G10" i="4"/>
  <c r="J13" i="1"/>
  <c r="H50" i="4"/>
  <c r="H51" i="4" s="1"/>
  <c r="J55" i="4" s="1"/>
  <c r="I2" i="14"/>
  <c r="H17" i="6"/>
  <c r="H19" i="6" s="1"/>
  <c r="H6" i="4"/>
  <c r="G32" i="6"/>
  <c r="G33" i="6" s="1"/>
  <c r="H17" i="1"/>
  <c r="I17" i="1" l="1"/>
  <c r="H32" i="6"/>
  <c r="H33" i="6" s="1"/>
  <c r="E39" i="1"/>
  <c r="E29" i="1"/>
  <c r="E63" i="1"/>
  <c r="E27" i="1"/>
  <c r="D47" i="31"/>
  <c r="D34" i="31" s="1"/>
  <c r="D9" i="30"/>
  <c r="D10" i="30" s="1"/>
  <c r="D11" i="30" s="1"/>
  <c r="D17" i="30" s="1"/>
  <c r="D20" i="30" s="1"/>
  <c r="D27" i="30" s="1"/>
  <c r="D64" i="1"/>
  <c r="D68" i="1" s="1"/>
  <c r="D69" i="1" s="1"/>
  <c r="H4" i="14"/>
  <c r="G11" i="4"/>
  <c r="H41" i="31" s="1"/>
  <c r="H7" i="30"/>
  <c r="H8" i="30" s="1"/>
  <c r="H18" i="1"/>
  <c r="F7" i="1"/>
  <c r="F9" i="1" s="1"/>
  <c r="F19" i="1" s="1"/>
  <c r="F24" i="1" s="1"/>
  <c r="E37" i="6"/>
  <c r="K13" i="1"/>
  <c r="C41" i="1"/>
  <c r="C34" i="30"/>
  <c r="C35" i="30" s="1"/>
  <c r="C21" i="31"/>
  <c r="D29" i="31"/>
  <c r="H58" i="4"/>
  <c r="H10" i="4"/>
  <c r="H22" i="1"/>
  <c r="G7" i="4"/>
  <c r="G9" i="4" s="1"/>
  <c r="G62" i="4"/>
  <c r="G63" i="4" s="1"/>
  <c r="G59" i="4"/>
  <c r="D30" i="1"/>
  <c r="H59" i="4" l="1"/>
  <c r="G60" i="4"/>
  <c r="C38" i="1"/>
  <c r="C17" i="31"/>
  <c r="C9" i="31" s="1"/>
  <c r="C3" i="31" s="1"/>
  <c r="C49" i="31" s="1"/>
  <c r="C42" i="1" s="1"/>
  <c r="C2" i="26"/>
  <c r="C2" i="27"/>
  <c r="H6" i="14"/>
  <c r="H21" i="14"/>
  <c r="H23" i="14" s="1"/>
  <c r="E28" i="1"/>
  <c r="E30" i="1" s="1"/>
  <c r="H7" i="4"/>
  <c r="H9" i="4" s="1"/>
  <c r="I22" i="1"/>
  <c r="H62" i="4"/>
  <c r="H63" i="4" s="1"/>
  <c r="F27" i="1"/>
  <c r="F63" i="1"/>
  <c r="F29" i="1"/>
  <c r="F39" i="1"/>
  <c r="D48" i="1"/>
  <c r="D56" i="1" s="1"/>
  <c r="D30" i="31"/>
  <c r="E29" i="31" s="1"/>
  <c r="C13" i="32"/>
  <c r="D41" i="1"/>
  <c r="D34" i="30"/>
  <c r="D35" i="30" s="1"/>
  <c r="I4" i="14"/>
  <c r="I7" i="30"/>
  <c r="I8" i="30" s="1"/>
  <c r="H11" i="4"/>
  <c r="I41" i="31" s="1"/>
  <c r="I18" i="1"/>
  <c r="D21" i="31" l="1"/>
  <c r="F28" i="1"/>
  <c r="F30" i="1" s="1"/>
  <c r="E30" i="31"/>
  <c r="F29" i="31" s="1"/>
  <c r="D13" i="32"/>
  <c r="E48" i="1"/>
  <c r="E56" i="1" s="1"/>
  <c r="G7" i="1"/>
  <c r="G9" i="1" s="1"/>
  <c r="G19" i="1" s="1"/>
  <c r="G24" i="1" s="1"/>
  <c r="F37" i="6"/>
  <c r="I21" i="14"/>
  <c r="I23" i="14" s="1"/>
  <c r="I6" i="14"/>
  <c r="D38" i="1"/>
  <c r="E64" i="1"/>
  <c r="E68" i="1" s="1"/>
  <c r="E69" i="1" s="1"/>
  <c r="E9" i="30"/>
  <c r="E10" i="30" s="1"/>
  <c r="E11" i="30" s="1"/>
  <c r="E17" i="30" s="1"/>
  <c r="E20" i="30" s="1"/>
  <c r="E27" i="30" s="1"/>
  <c r="E47" i="31"/>
  <c r="E34" i="31" s="1"/>
  <c r="C20" i="31"/>
  <c r="C52" i="31" s="1"/>
  <c r="D2" i="27"/>
  <c r="D2" i="26"/>
  <c r="D17" i="31"/>
  <c r="D9" i="31" s="1"/>
  <c r="D3" i="31" s="1"/>
  <c r="D49" i="31" s="1"/>
  <c r="D42" i="1" s="1"/>
  <c r="H12" i="31"/>
  <c r="G65" i="4"/>
  <c r="G66" i="4" s="1"/>
  <c r="H8" i="14"/>
  <c r="H10" i="14"/>
  <c r="H12" i="14" s="1"/>
  <c r="H14" i="14" s="1"/>
  <c r="H13" i="31"/>
  <c r="H60" i="4"/>
  <c r="I12" i="31" l="1"/>
  <c r="H65" i="4"/>
  <c r="I16" i="14"/>
  <c r="H18" i="14"/>
  <c r="I13" i="31"/>
  <c r="I8" i="14"/>
  <c r="J16" i="14" s="1"/>
  <c r="I10" i="14"/>
  <c r="I12" i="14" s="1"/>
  <c r="I14" i="14" s="1"/>
  <c r="E21" i="31"/>
  <c r="E41" i="1"/>
  <c r="E34" i="30"/>
  <c r="E35" i="30" s="1"/>
  <c r="F48" i="1"/>
  <c r="F56" i="1" s="1"/>
  <c r="F30" i="31"/>
  <c r="F21" i="31" s="1"/>
  <c r="E13" i="32"/>
  <c r="H12" i="30"/>
  <c r="H67" i="1"/>
  <c r="H51" i="1"/>
  <c r="F47" i="31"/>
  <c r="F34" i="31" s="1"/>
  <c r="F9" i="30"/>
  <c r="F10" i="30" s="1"/>
  <c r="F11" i="30" s="1"/>
  <c r="F17" i="30" s="1"/>
  <c r="F20" i="30" s="1"/>
  <c r="F27" i="30" s="1"/>
  <c r="F64" i="1"/>
  <c r="F68" i="1" s="1"/>
  <c r="F69" i="1" s="1"/>
  <c r="H11" i="31"/>
  <c r="G27" i="1"/>
  <c r="G39" i="1"/>
  <c r="G29" i="1"/>
  <c r="G63" i="1"/>
  <c r="D20" i="31"/>
  <c r="D52" i="31" s="1"/>
  <c r="G29" i="31" l="1"/>
  <c r="F38" i="1"/>
  <c r="E2" i="27"/>
  <c r="E2" i="26"/>
  <c r="E17" i="31"/>
  <c r="E9" i="31" s="1"/>
  <c r="E3" i="31" s="1"/>
  <c r="E49" i="31" s="1"/>
  <c r="E42" i="1" s="1"/>
  <c r="I18" i="14"/>
  <c r="H13" i="30"/>
  <c r="F41" i="1"/>
  <c r="F34" i="30"/>
  <c r="F35" i="30" s="1"/>
  <c r="G28" i="1"/>
  <c r="G30" i="1" s="1"/>
  <c r="E38" i="1"/>
  <c r="H66" i="4"/>
  <c r="I11" i="31"/>
  <c r="E20" i="31" l="1"/>
  <c r="E52" i="31" s="1"/>
  <c r="G48" i="1"/>
  <c r="G56" i="1" s="1"/>
  <c r="G30" i="31"/>
  <c r="F13" i="32"/>
  <c r="F2" i="27"/>
  <c r="F2" i="26"/>
  <c r="F17" i="31"/>
  <c r="F9" i="31" s="1"/>
  <c r="F3" i="31" s="1"/>
  <c r="F49" i="31" s="1"/>
  <c r="I13" i="30"/>
  <c r="G37" i="6"/>
  <c r="H7" i="1"/>
  <c r="H9" i="1" s="1"/>
  <c r="H19" i="1" s="1"/>
  <c r="H24" i="1" s="1"/>
  <c r="I51" i="1"/>
  <c r="I12" i="30"/>
  <c r="I67" i="1"/>
  <c r="G64" i="1"/>
  <c r="G68" i="1" s="1"/>
  <c r="G69" i="1" s="1"/>
  <c r="G9" i="30"/>
  <c r="G10" i="30" s="1"/>
  <c r="G11" i="30" s="1"/>
  <c r="G17" i="30" s="1"/>
  <c r="G20" i="30" s="1"/>
  <c r="G27" i="30" s="1"/>
  <c r="G47" i="31"/>
  <c r="G34" i="31" s="1"/>
  <c r="F42" i="1" l="1"/>
  <c r="F20" i="31"/>
  <c r="F52" i="31" s="1"/>
  <c r="G34" i="30"/>
  <c r="G35" i="30" s="1"/>
  <c r="G41" i="1"/>
  <c r="G21" i="31"/>
  <c r="H29" i="31"/>
  <c r="H27" i="1"/>
  <c r="H29" i="1"/>
  <c r="H63" i="1"/>
  <c r="H39" i="1"/>
  <c r="I5" i="32"/>
  <c r="G17" i="31" l="1"/>
  <c r="G9" i="31" s="1"/>
  <c r="G3" i="31" s="1"/>
  <c r="G49" i="31" s="1"/>
  <c r="G42" i="1" s="1"/>
  <c r="G2" i="26"/>
  <c r="G2" i="27"/>
  <c r="H28" i="1"/>
  <c r="H30" i="1" s="1"/>
  <c r="G38" i="1"/>
  <c r="I6" i="32"/>
  <c r="I7" i="32" s="1"/>
  <c r="J5" i="32"/>
  <c r="G20" i="31" l="1"/>
  <c r="G52" i="31" s="1"/>
  <c r="H48" i="1"/>
  <c r="H56" i="1" s="1"/>
  <c r="G13" i="32"/>
  <c r="H30" i="31"/>
  <c r="H64" i="1"/>
  <c r="H68" i="1" s="1"/>
  <c r="H69" i="1" s="1"/>
  <c r="H9" i="30"/>
  <c r="H10" i="30" s="1"/>
  <c r="H11" i="30" s="1"/>
  <c r="H17" i="30" s="1"/>
  <c r="H20" i="30" s="1"/>
  <c r="H27" i="30" s="1"/>
  <c r="H47" i="31"/>
  <c r="H34" i="31" s="1"/>
  <c r="J6" i="32"/>
  <c r="J7" i="32" s="1"/>
  <c r="I29" i="31" l="1"/>
  <c r="H21" i="31"/>
  <c r="H34" i="30"/>
  <c r="H35" i="30" s="1"/>
  <c r="H41" i="1"/>
  <c r="H2" i="26" l="1"/>
  <c r="H2" i="27"/>
  <c r="H17" i="31"/>
  <c r="H9" i="31" s="1"/>
  <c r="H3" i="31" s="1"/>
  <c r="H49" i="31" s="1"/>
  <c r="H42" i="1" s="1"/>
  <c r="H38" i="1"/>
  <c r="I9" i="32" l="1"/>
  <c r="J2" i="30"/>
  <c r="H20" i="31"/>
  <c r="H52" i="31" s="1"/>
  <c r="I48" i="4" l="1"/>
  <c r="J6" i="30"/>
  <c r="J9" i="32"/>
  <c r="K2" i="30"/>
  <c r="J36" i="6" l="1"/>
  <c r="K2" i="1"/>
  <c r="I36" i="6"/>
  <c r="J2" i="1"/>
  <c r="K6" i="30"/>
  <c r="J48" i="4"/>
  <c r="I50" i="4"/>
  <c r="I51" i="4" s="1"/>
  <c r="K55" i="4" s="1"/>
  <c r="J2" i="14"/>
  <c r="J50" i="4" l="1"/>
  <c r="J51" i="4" s="1"/>
  <c r="L55" i="4" s="1"/>
  <c r="K2" i="14"/>
  <c r="I6" i="4"/>
  <c r="I17" i="6"/>
  <c r="I19" i="6" s="1"/>
  <c r="J6" i="4"/>
  <c r="J17" i="6"/>
  <c r="J19" i="6" s="1"/>
  <c r="L13" i="1"/>
  <c r="I32" i="6" l="1"/>
  <c r="I33" i="6" s="1"/>
  <c r="J17" i="1"/>
  <c r="I58" i="4"/>
  <c r="I10" i="4"/>
  <c r="J32" i="6"/>
  <c r="J33" i="6" s="1"/>
  <c r="K17" i="1"/>
  <c r="J10" i="4"/>
  <c r="J58" i="4"/>
  <c r="M13" i="1"/>
  <c r="K4" i="14" l="1"/>
  <c r="J11" i="4"/>
  <c r="K41" i="31" s="1"/>
  <c r="K7" i="30"/>
  <c r="K8" i="30" s="1"/>
  <c r="K18" i="1"/>
  <c r="I7" i="4"/>
  <c r="I9" i="4" s="1"/>
  <c r="J22" i="1"/>
  <c r="I62" i="4"/>
  <c r="I63" i="4" s="1"/>
  <c r="I59" i="4"/>
  <c r="J7" i="4"/>
  <c r="J9" i="4" s="1"/>
  <c r="K22" i="1"/>
  <c r="J62" i="4"/>
  <c r="J63" i="4" s="1"/>
  <c r="J4" i="14"/>
  <c r="J7" i="30"/>
  <c r="J8" i="30" s="1"/>
  <c r="I11" i="4"/>
  <c r="J41" i="31" s="1"/>
  <c r="J18" i="1"/>
  <c r="K6" i="14" l="1"/>
  <c r="K21" i="14"/>
  <c r="J6" i="14"/>
  <c r="J21" i="14"/>
  <c r="J59" i="4"/>
  <c r="I60" i="4"/>
  <c r="J8" i="14" l="1"/>
  <c r="J10" i="14"/>
  <c r="J12" i="14" s="1"/>
  <c r="J14" i="14" s="1"/>
  <c r="J13" i="31"/>
  <c r="J23" i="14"/>
  <c r="K23" i="14"/>
  <c r="J12" i="31"/>
  <c r="I65" i="4"/>
  <c r="I66" i="4" s="1"/>
  <c r="J60" i="4"/>
  <c r="K8" i="14"/>
  <c r="L16" i="14" s="1"/>
  <c r="K10" i="14"/>
  <c r="K12" i="14" s="1"/>
  <c r="K14" i="14" s="1"/>
  <c r="K13" i="31"/>
  <c r="I7" i="1" l="1"/>
  <c r="I9" i="1" s="1"/>
  <c r="I19" i="1" s="1"/>
  <c r="I24" i="1" s="1"/>
  <c r="H37" i="6"/>
  <c r="J67" i="1"/>
  <c r="J51" i="1"/>
  <c r="J12" i="30"/>
  <c r="J11" i="31"/>
  <c r="J65" i="4"/>
  <c r="J66" i="4" s="1"/>
  <c r="K12" i="31"/>
  <c r="K11" i="31" s="1"/>
  <c r="K16" i="14"/>
  <c r="J18" i="14"/>
  <c r="K18" i="14" l="1"/>
  <c r="J13" i="30"/>
  <c r="K67" i="1"/>
  <c r="K51" i="1"/>
  <c r="K12" i="30"/>
  <c r="I27" i="1"/>
  <c r="I28" i="1" s="1"/>
  <c r="I39" i="1"/>
  <c r="I63" i="1"/>
  <c r="I29" i="1"/>
  <c r="I30" i="1" l="1"/>
  <c r="I47" i="31"/>
  <c r="I34" i="31" s="1"/>
  <c r="I64" i="1"/>
  <c r="I68" i="1" s="1"/>
  <c r="I69" i="1" s="1"/>
  <c r="I9" i="30"/>
  <c r="I10" i="30" s="1"/>
  <c r="I11" i="30" s="1"/>
  <c r="I17" i="30" s="1"/>
  <c r="I20" i="30" s="1"/>
  <c r="I27" i="30" s="1"/>
  <c r="K13" i="30"/>
  <c r="K5" i="32"/>
  <c r="I34" i="30" l="1"/>
  <c r="I35" i="30" s="1"/>
  <c r="I41" i="1"/>
  <c r="I37" i="6"/>
  <c r="J7" i="1"/>
  <c r="J9" i="1" s="1"/>
  <c r="J19" i="1" s="1"/>
  <c r="J24" i="1" s="1"/>
  <c r="I30" i="31"/>
  <c r="I48" i="1"/>
  <c r="I56" i="1" s="1"/>
  <c r="H13" i="32"/>
  <c r="K6" i="32"/>
  <c r="K7" i="32" s="1"/>
  <c r="L5" i="32"/>
  <c r="J29" i="31" l="1"/>
  <c r="I21" i="31"/>
  <c r="J63" i="1"/>
  <c r="J29" i="1"/>
  <c r="J27" i="1"/>
  <c r="J28" i="1" s="1"/>
  <c r="J39" i="1"/>
  <c r="I17" i="31"/>
  <c r="I9" i="31" s="1"/>
  <c r="I3" i="31" s="1"/>
  <c r="I49" i="31" s="1"/>
  <c r="I42" i="1" s="1"/>
  <c r="I2" i="26"/>
  <c r="I2" i="27"/>
  <c r="L6" i="32"/>
  <c r="L7" i="32" s="1"/>
  <c r="I20" i="31" l="1"/>
  <c r="I52" i="31" s="1"/>
  <c r="I38" i="1"/>
  <c r="J30" i="1"/>
  <c r="J9" i="30"/>
  <c r="J10" i="30" s="1"/>
  <c r="J11" i="30" s="1"/>
  <c r="J17" i="30" s="1"/>
  <c r="J20" i="30" s="1"/>
  <c r="J27" i="30" s="1"/>
  <c r="J64" i="1"/>
  <c r="J68" i="1" s="1"/>
  <c r="J69" i="1" s="1"/>
  <c r="J47" i="31"/>
  <c r="J34" i="31" s="1"/>
  <c r="J34" i="30" l="1"/>
  <c r="J35" i="30" s="1"/>
  <c r="J41" i="1"/>
  <c r="I13" i="32"/>
  <c r="J48" i="1"/>
  <c r="J56" i="1" s="1"/>
  <c r="J30" i="31"/>
  <c r="K9" i="32" l="1"/>
  <c r="L2" i="30"/>
  <c r="J21" i="31"/>
  <c r="K29" i="31"/>
  <c r="J2" i="26"/>
  <c r="J17" i="31"/>
  <c r="J9" i="31" s="1"/>
  <c r="J3" i="31" s="1"/>
  <c r="J2" i="27"/>
  <c r="L9" i="32" l="1"/>
  <c r="M2" i="30"/>
  <c r="K36" i="6"/>
  <c r="L2" i="1"/>
  <c r="J38" i="1"/>
  <c r="J49" i="31"/>
  <c r="J42" i="1" s="1"/>
  <c r="K48" i="4"/>
  <c r="L6" i="30"/>
  <c r="J20" i="31" l="1"/>
  <c r="J52" i="31" s="1"/>
  <c r="M6" i="30"/>
  <c r="L48" i="4"/>
  <c r="L36" i="6"/>
  <c r="M2" i="1"/>
  <c r="L2" i="14"/>
  <c r="K50" i="4"/>
  <c r="K51" i="4" s="1"/>
  <c r="M55" i="4" s="1"/>
  <c r="K6" i="4"/>
  <c r="K17" i="6"/>
  <c r="K19" i="6" s="1"/>
  <c r="N13" i="1" l="1"/>
  <c r="L50" i="4"/>
  <c r="L51" i="4" s="1"/>
  <c r="N55" i="4" s="1"/>
  <c r="M2" i="14"/>
  <c r="K58" i="4"/>
  <c r="K10" i="4"/>
  <c r="L17" i="1"/>
  <c r="K32" i="6"/>
  <c r="K33" i="6" s="1"/>
  <c r="L6" i="4"/>
  <c r="L17" i="6"/>
  <c r="L19" i="6" s="1"/>
  <c r="K11" i="4" l="1"/>
  <c r="L41" i="31" s="1"/>
  <c r="L4" i="14"/>
  <c r="L7" i="30"/>
  <c r="L8" i="30" s="1"/>
  <c r="L18" i="1"/>
  <c r="O13" i="1"/>
  <c r="M17" i="1"/>
  <c r="L32" i="6"/>
  <c r="L33" i="6" s="1"/>
  <c r="L58" i="4"/>
  <c r="L10" i="4"/>
  <c r="K7" i="4"/>
  <c r="K9" i="4" s="1"/>
  <c r="L22" i="1"/>
  <c r="K62" i="4"/>
  <c r="K63" i="4" s="1"/>
  <c r="K59" i="4"/>
  <c r="K60" i="4" l="1"/>
  <c r="L59" i="4"/>
  <c r="L11" i="4"/>
  <c r="M41" i="31" s="1"/>
  <c r="M4" i="14"/>
  <c r="M7" i="30"/>
  <c r="M8" i="30" s="1"/>
  <c r="M18" i="1"/>
  <c r="L21" i="14"/>
  <c r="L23" i="14" s="1"/>
  <c r="L6" i="14"/>
  <c r="L7" i="4"/>
  <c r="L9" i="4" s="1"/>
  <c r="M22" i="1"/>
  <c r="L62" i="4"/>
  <c r="L63" i="4" s="1"/>
  <c r="M6" i="14" l="1"/>
  <c r="M21" i="14"/>
  <c r="M23" i="14" s="1"/>
  <c r="L60" i="4"/>
  <c r="L8" i="14"/>
  <c r="L13" i="31"/>
  <c r="L10" i="14"/>
  <c r="L12" i="14" s="1"/>
  <c r="L14" i="14" s="1"/>
  <c r="L12" i="31"/>
  <c r="K65" i="4"/>
  <c r="K66" i="4" s="1"/>
  <c r="L11" i="31" l="1"/>
  <c r="M12" i="31"/>
  <c r="L65" i="4"/>
  <c r="L67" i="1"/>
  <c r="L51" i="1"/>
  <c r="L12" i="30"/>
  <c r="M16" i="14"/>
  <c r="L18" i="14"/>
  <c r="M10" i="14"/>
  <c r="M12" i="14" s="1"/>
  <c r="M14" i="14" s="1"/>
  <c r="M8" i="14"/>
  <c r="N16" i="14" s="1"/>
  <c r="M13" i="31"/>
  <c r="M18" i="14" l="1"/>
  <c r="L13" i="30"/>
  <c r="L66" i="4"/>
  <c r="M11" i="31"/>
  <c r="M51" i="1" l="1"/>
  <c r="M67" i="1"/>
  <c r="M12" i="30"/>
  <c r="M13" i="30"/>
  <c r="J37" i="6" l="1"/>
  <c r="K7" i="1"/>
  <c r="K9" i="1" s="1"/>
  <c r="K19" i="1" s="1"/>
  <c r="K24" i="1" s="1"/>
  <c r="M5" i="32"/>
  <c r="K27" i="1" l="1"/>
  <c r="K28" i="1" s="1"/>
  <c r="K39" i="1"/>
  <c r="K63" i="1"/>
  <c r="K29" i="1"/>
  <c r="M6" i="32"/>
  <c r="M7" i="32" s="1"/>
  <c r="N5" i="32"/>
  <c r="K30" i="1" l="1"/>
  <c r="K47" i="31"/>
  <c r="K34" i="31" s="1"/>
  <c r="K64" i="1"/>
  <c r="K68" i="1" s="1"/>
  <c r="K69" i="1" s="1"/>
  <c r="K9" i="30"/>
  <c r="K10" i="30" s="1"/>
  <c r="K11" i="30" s="1"/>
  <c r="K17" i="30" s="1"/>
  <c r="K20" i="30" s="1"/>
  <c r="K27" i="30" s="1"/>
  <c r="N6" i="32"/>
  <c r="N7" i="32" s="1"/>
  <c r="K34" i="30" l="1"/>
  <c r="K35" i="30" s="1"/>
  <c r="K41" i="1"/>
  <c r="K37" i="6"/>
  <c r="L7" i="1"/>
  <c r="L9" i="1" s="1"/>
  <c r="L19" i="1" s="1"/>
  <c r="L24" i="1" s="1"/>
  <c r="J13" i="32"/>
  <c r="K30" i="31"/>
  <c r="K48" i="1"/>
  <c r="K56" i="1" s="1"/>
  <c r="L29" i="31" l="1"/>
  <c r="K21" i="31"/>
  <c r="L63" i="1"/>
  <c r="L27" i="1"/>
  <c r="L29" i="1"/>
  <c r="L39" i="1"/>
  <c r="K2" i="26"/>
  <c r="K17" i="31"/>
  <c r="K9" i="31" s="1"/>
  <c r="K3" i="31" s="1"/>
  <c r="K2" i="27"/>
  <c r="K49" i="31" l="1"/>
  <c r="K42" i="1" s="1"/>
  <c r="N2" i="30"/>
  <c r="M9" i="32"/>
  <c r="K20" i="31"/>
  <c r="K52" i="31" s="1"/>
  <c r="K38" i="1"/>
  <c r="L28" i="1"/>
  <c r="L30" i="1" s="1"/>
  <c r="L48" i="1" l="1"/>
  <c r="L56" i="1" s="1"/>
  <c r="L30" i="31"/>
  <c r="K13" i="32"/>
  <c r="L64" i="1"/>
  <c r="L68" i="1" s="1"/>
  <c r="L69" i="1" s="1"/>
  <c r="L9" i="30"/>
  <c r="L10" i="30" s="1"/>
  <c r="L11" i="30" s="1"/>
  <c r="L17" i="30" s="1"/>
  <c r="L20" i="30" s="1"/>
  <c r="L27" i="30" s="1"/>
  <c r="L47" i="31"/>
  <c r="L34" i="31" s="1"/>
  <c r="O2" i="30"/>
  <c r="N9" i="32"/>
  <c r="N6" i="30"/>
  <c r="M48" i="4"/>
  <c r="M50" i="4" l="1"/>
  <c r="M51" i="4" s="1"/>
  <c r="O55" i="4" s="1"/>
  <c r="N2" i="14"/>
  <c r="N2" i="1"/>
  <c r="M36" i="6"/>
  <c r="L41" i="1"/>
  <c r="L34" i="30"/>
  <c r="L35" i="30" s="1"/>
  <c r="L21" i="31"/>
  <c r="M29" i="31"/>
  <c r="N48" i="4"/>
  <c r="O6" i="30"/>
  <c r="O2" i="1" l="1"/>
  <c r="N36" i="6"/>
  <c r="N50" i="4"/>
  <c r="N51" i="4" s="1"/>
  <c r="P55" i="4" s="1"/>
  <c r="O2" i="14"/>
  <c r="L38" i="1"/>
  <c r="M17" i="6"/>
  <c r="M19" i="6" s="1"/>
  <c r="M6" i="4"/>
  <c r="L2" i="27"/>
  <c r="L2" i="26"/>
  <c r="L17" i="31"/>
  <c r="L9" i="31" s="1"/>
  <c r="L3" i="31" s="1"/>
  <c r="L49" i="31" s="1"/>
  <c r="L42" i="1" s="1"/>
  <c r="P13" i="1"/>
  <c r="M58" i="4" l="1"/>
  <c r="M10" i="4"/>
  <c r="M32" i="6"/>
  <c r="M33" i="6" s="1"/>
  <c r="N17" i="1"/>
  <c r="Q13" i="1"/>
  <c r="L20" i="31"/>
  <c r="L52" i="31" s="1"/>
  <c r="N6" i="4"/>
  <c r="N17" i="6"/>
  <c r="N19" i="6" s="1"/>
  <c r="N4" i="14" l="1"/>
  <c r="M11" i="4"/>
  <c r="N41" i="31" s="1"/>
  <c r="N7" i="30"/>
  <c r="N8" i="30" s="1"/>
  <c r="N18" i="1"/>
  <c r="O17" i="1"/>
  <c r="N32" i="6"/>
  <c r="N33" i="6" s="1"/>
  <c r="N10" i="4"/>
  <c r="N58" i="4"/>
  <c r="N22" i="1"/>
  <c r="M7" i="4"/>
  <c r="M9" i="4" s="1"/>
  <c r="M62" i="4"/>
  <c r="M63" i="4" s="1"/>
  <c r="M59" i="4"/>
  <c r="N7" i="4" l="1"/>
  <c r="N9" i="4" s="1"/>
  <c r="O22" i="1"/>
  <c r="N62" i="4"/>
  <c r="N63" i="4" s="1"/>
  <c r="M60" i="4"/>
  <c r="N59" i="4"/>
  <c r="O7" i="30"/>
  <c r="O8" i="30" s="1"/>
  <c r="O4" i="14"/>
  <c r="N11" i="4"/>
  <c r="O41" i="31" s="1"/>
  <c r="O18" i="1"/>
  <c r="N21" i="14"/>
  <c r="N6" i="14"/>
  <c r="M65" i="4" l="1"/>
  <c r="M66" i="4" s="1"/>
  <c r="N12" i="31"/>
  <c r="N8" i="14"/>
  <c r="N10" i="14"/>
  <c r="N12" i="14" s="1"/>
  <c r="N14" i="14" s="1"/>
  <c r="N13" i="31"/>
  <c r="N23" i="14"/>
  <c r="O6" i="14"/>
  <c r="O21" i="14"/>
  <c r="O23" i="14" s="1"/>
  <c r="N60" i="4"/>
  <c r="N11" i="31" l="1"/>
  <c r="O8" i="14"/>
  <c r="P16" i="14" s="1"/>
  <c r="O10" i="14"/>
  <c r="O12" i="14" s="1"/>
  <c r="O14" i="14" s="1"/>
  <c r="O13" i="31"/>
  <c r="O12" i="31"/>
  <c r="N65" i="4"/>
  <c r="O16" i="14"/>
  <c r="N18" i="14"/>
  <c r="N67" i="1"/>
  <c r="N51" i="1"/>
  <c r="N12" i="30"/>
  <c r="O11" i="31" l="1"/>
  <c r="O18" i="14"/>
  <c r="O13" i="30" s="1"/>
  <c r="N13" i="30"/>
  <c r="N66" i="4"/>
  <c r="O51" i="1" l="1"/>
  <c r="O12" i="30"/>
  <c r="O67" i="1"/>
  <c r="O5" i="32"/>
  <c r="O6" i="32" l="1"/>
  <c r="O7" i="32" s="1"/>
  <c r="L37" i="6" l="1"/>
  <c r="M7" i="1"/>
  <c r="M9" i="1" s="1"/>
  <c r="M19" i="1" s="1"/>
  <c r="M24" i="1" s="1"/>
  <c r="P5" i="32"/>
  <c r="M27" i="1" l="1"/>
  <c r="M39" i="1"/>
  <c r="M29" i="1"/>
  <c r="M63" i="1"/>
  <c r="P6" i="32"/>
  <c r="P7" i="32" s="1"/>
  <c r="O9" i="32" l="1"/>
  <c r="M28" i="1"/>
  <c r="P2" i="30" l="1"/>
  <c r="M64" i="1"/>
  <c r="M68" i="1" s="1"/>
  <c r="M69" i="1" s="1"/>
  <c r="M9" i="30"/>
  <c r="M10" i="30" s="1"/>
  <c r="M11" i="30" s="1"/>
  <c r="M17" i="30" s="1"/>
  <c r="M20" i="30" s="1"/>
  <c r="M27" i="30" s="1"/>
  <c r="M47" i="31"/>
  <c r="M34" i="31" s="1"/>
  <c r="O36" i="6"/>
  <c r="P2" i="1"/>
  <c r="O48" i="4"/>
  <c r="P6" i="30"/>
  <c r="N7" i="1"/>
  <c r="N9" i="1" s="1"/>
  <c r="N19" i="1" s="1"/>
  <c r="N24" i="1" s="1"/>
  <c r="M37" i="6"/>
  <c r="M30" i="1"/>
  <c r="L13" i="32" l="1"/>
  <c r="M30" i="31"/>
  <c r="M48" i="1"/>
  <c r="M56" i="1" s="1"/>
  <c r="O50" i="4"/>
  <c r="O51" i="4" s="1"/>
  <c r="Q55" i="4" s="1"/>
  <c r="P2" i="14"/>
  <c r="M41" i="1"/>
  <c r="M34" i="30"/>
  <c r="M35" i="30" s="1"/>
  <c r="N27" i="1"/>
  <c r="N63" i="1"/>
  <c r="N29" i="1"/>
  <c r="N39" i="1"/>
  <c r="O6" i="4"/>
  <c r="O17" i="6"/>
  <c r="O19" i="6" s="1"/>
  <c r="M17" i="31" l="1"/>
  <c r="M9" i="31" s="1"/>
  <c r="M3" i="31" s="1"/>
  <c r="M2" i="26"/>
  <c r="M2" i="27"/>
  <c r="P17" i="1"/>
  <c r="O32" i="6"/>
  <c r="O33" i="6" s="1"/>
  <c r="M21" i="31"/>
  <c r="N29" i="31"/>
  <c r="Q2" i="30"/>
  <c r="P9" i="32"/>
  <c r="O10" i="4"/>
  <c r="O58" i="4"/>
  <c r="N28" i="1"/>
  <c r="N30" i="1" s="1"/>
  <c r="R13" i="1"/>
  <c r="N48" i="1" l="1"/>
  <c r="N56" i="1" s="1"/>
  <c r="N30" i="31"/>
  <c r="O29" i="31" s="1"/>
  <c r="M13" i="32"/>
  <c r="P22" i="1"/>
  <c r="O7" i="4"/>
  <c r="O9" i="4" s="1"/>
  <c r="O62" i="4"/>
  <c r="O63" i="4" s="1"/>
  <c r="O59" i="4"/>
  <c r="P4" i="14"/>
  <c r="O11" i="4"/>
  <c r="P41" i="31" s="1"/>
  <c r="P7" i="30"/>
  <c r="P8" i="30" s="1"/>
  <c r="P18" i="1"/>
  <c r="N64" i="1"/>
  <c r="N68" i="1" s="1"/>
  <c r="N69" i="1" s="1"/>
  <c r="N47" i="31"/>
  <c r="N34" i="31" s="1"/>
  <c r="N9" i="30"/>
  <c r="N10" i="30" s="1"/>
  <c r="N11" i="30" s="1"/>
  <c r="N17" i="30" s="1"/>
  <c r="N20" i="30" s="1"/>
  <c r="N27" i="30" s="1"/>
  <c r="M38" i="1"/>
  <c r="Q6" i="30"/>
  <c r="P48" i="4"/>
  <c r="M49" i="31"/>
  <c r="M42" i="1" s="1"/>
  <c r="N21" i="31" l="1"/>
  <c r="Q2" i="14"/>
  <c r="P50" i="4"/>
  <c r="P51" i="4" s="1"/>
  <c r="R55" i="4" s="1"/>
  <c r="N41" i="1"/>
  <c r="N34" i="30"/>
  <c r="N35" i="30" s="1"/>
  <c r="M20" i="31"/>
  <c r="M52" i="31" s="1"/>
  <c r="O60" i="4"/>
  <c r="P21" i="14"/>
  <c r="P23" i="14" s="1"/>
  <c r="P6" i="14"/>
  <c r="N38" i="1"/>
  <c r="P36" i="6"/>
  <c r="Q2" i="1"/>
  <c r="S13" i="1" l="1"/>
  <c r="P6" i="4"/>
  <c r="P17" i="6"/>
  <c r="P19" i="6" s="1"/>
  <c r="P8" i="14"/>
  <c r="P10" i="14"/>
  <c r="P12" i="14" s="1"/>
  <c r="P14" i="14" s="1"/>
  <c r="P13" i="31"/>
  <c r="P12" i="31"/>
  <c r="O65" i="4"/>
  <c r="N2" i="27"/>
  <c r="N17" i="31"/>
  <c r="N9" i="31" s="1"/>
  <c r="N3" i="31" s="1"/>
  <c r="N49" i="31" s="1"/>
  <c r="N2" i="26"/>
  <c r="P11" i="31" l="1"/>
  <c r="N42" i="1"/>
  <c r="N20" i="31"/>
  <c r="N52" i="31" s="1"/>
  <c r="P58" i="4"/>
  <c r="P10" i="4"/>
  <c r="P32" i="6"/>
  <c r="P33" i="6" s="1"/>
  <c r="Q17" i="1"/>
  <c r="O66" i="4"/>
  <c r="Q16" i="14"/>
  <c r="P18" i="14"/>
  <c r="P13" i="30" l="1"/>
  <c r="P11" i="4"/>
  <c r="Q41" i="31" s="1"/>
  <c r="Q4" i="14"/>
  <c r="Q7" i="30"/>
  <c r="Q8" i="30" s="1"/>
  <c r="Q18" i="1"/>
  <c r="Q22" i="1"/>
  <c r="P7" i="4"/>
  <c r="P9" i="4" s="1"/>
  <c r="P62" i="4"/>
  <c r="P63" i="4" s="1"/>
  <c r="P59" i="4"/>
  <c r="P51" i="1"/>
  <c r="P67" i="1"/>
  <c r="P12" i="30"/>
  <c r="P60" i="4" l="1"/>
  <c r="Q6" i="14"/>
  <c r="Q21" i="14"/>
  <c r="Q23" i="14" l="1"/>
  <c r="Q10" i="14"/>
  <c r="Q12" i="14" s="1"/>
  <c r="Q14" i="14" s="1"/>
  <c r="Q13" i="31"/>
  <c r="Q8" i="14"/>
  <c r="Q12" i="31"/>
  <c r="P65" i="4"/>
  <c r="P66" i="4" s="1"/>
  <c r="Q12" i="30" l="1"/>
  <c r="Q51" i="1"/>
  <c r="Q67" i="1"/>
  <c r="Q11" i="31"/>
  <c r="R16" i="14"/>
  <c r="Q18" i="14"/>
  <c r="Q5" i="32"/>
  <c r="Q13" i="30" l="1"/>
  <c r="Q6" i="32"/>
  <c r="Q7" i="32" s="1"/>
  <c r="R5" i="32" l="1"/>
  <c r="O7" i="1" l="1"/>
  <c r="O9" i="1" s="1"/>
  <c r="O19" i="1" s="1"/>
  <c r="O24" i="1" s="1"/>
  <c r="N37" i="6"/>
  <c r="R6" i="32"/>
  <c r="R7" i="32" s="1"/>
  <c r="O39" i="1" l="1"/>
  <c r="O27" i="1"/>
  <c r="O63" i="1"/>
  <c r="O29" i="1"/>
  <c r="Q9" i="32"/>
  <c r="R2" i="30"/>
  <c r="Q48" i="4" l="1"/>
  <c r="R6" i="30"/>
  <c r="O28" i="1"/>
  <c r="O30" i="1" s="1"/>
  <c r="R2" i="1"/>
  <c r="Q36" i="6"/>
  <c r="O64" i="1" l="1"/>
  <c r="O68" i="1" s="1"/>
  <c r="O69" i="1" s="1"/>
  <c r="O9" i="30"/>
  <c r="O10" i="30" s="1"/>
  <c r="O11" i="30" s="1"/>
  <c r="O17" i="30" s="1"/>
  <c r="O20" i="30" s="1"/>
  <c r="O27" i="30" s="1"/>
  <c r="O47" i="31"/>
  <c r="O34" i="31" s="1"/>
  <c r="O30" i="31"/>
  <c r="N13" i="32"/>
  <c r="O48" i="1"/>
  <c r="O56" i="1" s="1"/>
  <c r="P7" i="1"/>
  <c r="P9" i="1" s="1"/>
  <c r="P19" i="1" s="1"/>
  <c r="P24" i="1" s="1"/>
  <c r="O37" i="6"/>
  <c r="Q17" i="6"/>
  <c r="Q19" i="6" s="1"/>
  <c r="Q6" i="4"/>
  <c r="Q50" i="4"/>
  <c r="Q51" i="4" s="1"/>
  <c r="S55" i="4" s="1"/>
  <c r="R2" i="14"/>
  <c r="S2" i="30" l="1"/>
  <c r="R9" i="32"/>
  <c r="Q58" i="4"/>
  <c r="Q10" i="4"/>
  <c r="P29" i="31"/>
  <c r="O21" i="31"/>
  <c r="Q32" i="6"/>
  <c r="Q33" i="6" s="1"/>
  <c r="R17" i="1"/>
  <c r="O41" i="1"/>
  <c r="O34" i="30"/>
  <c r="O35" i="30" s="1"/>
  <c r="T13" i="1"/>
  <c r="P39" i="1"/>
  <c r="P63" i="1"/>
  <c r="P27" i="1"/>
  <c r="P29" i="1"/>
  <c r="R36" i="6" l="1"/>
  <c r="S2" i="1"/>
  <c r="O2" i="26"/>
  <c r="O17" i="31"/>
  <c r="O9" i="31" s="1"/>
  <c r="O3" i="31" s="1"/>
  <c r="O49" i="31" s="1"/>
  <c r="O42" i="1" s="1"/>
  <c r="O2" i="27"/>
  <c r="O38" i="1"/>
  <c r="Q7" i="4"/>
  <c r="Q9" i="4" s="1"/>
  <c r="R22" i="1"/>
  <c r="Q62" i="4"/>
  <c r="Q63" i="4" s="1"/>
  <c r="Q59" i="4"/>
  <c r="R7" i="30"/>
  <c r="R8" i="30" s="1"/>
  <c r="Q11" i="4"/>
  <c r="R41" i="31" s="1"/>
  <c r="R4" i="14"/>
  <c r="R18" i="1"/>
  <c r="S6" i="30"/>
  <c r="R48" i="4"/>
  <c r="P28" i="1"/>
  <c r="P64" i="1" l="1"/>
  <c r="P68" i="1" s="1"/>
  <c r="P69" i="1" s="1"/>
  <c r="P9" i="30"/>
  <c r="P10" i="30" s="1"/>
  <c r="P11" i="30" s="1"/>
  <c r="P17" i="30" s="1"/>
  <c r="P20" i="30" s="1"/>
  <c r="P27" i="30" s="1"/>
  <c r="P47" i="31"/>
  <c r="P34" i="31" s="1"/>
  <c r="R6" i="14"/>
  <c r="R21" i="14"/>
  <c r="R23" i="14" s="1"/>
  <c r="R50" i="4"/>
  <c r="R51" i="4" s="1"/>
  <c r="T55" i="4" s="1"/>
  <c r="S2" i="14"/>
  <c r="Q60" i="4"/>
  <c r="O20" i="31"/>
  <c r="O52" i="31" s="1"/>
  <c r="R17" i="6"/>
  <c r="R19" i="6" s="1"/>
  <c r="R6" i="4"/>
  <c r="P30" i="1"/>
  <c r="R10" i="4" l="1"/>
  <c r="R58" i="4"/>
  <c r="R8" i="14"/>
  <c r="R13" i="31"/>
  <c r="R10" i="14"/>
  <c r="R12" i="14" s="1"/>
  <c r="R14" i="14" s="1"/>
  <c r="S17" i="1"/>
  <c r="R32" i="6"/>
  <c r="R33" i="6" s="1"/>
  <c r="U13" i="1"/>
  <c r="P34" i="30"/>
  <c r="P35" i="30" s="1"/>
  <c r="P41" i="1"/>
  <c r="P48" i="1"/>
  <c r="P56" i="1" s="1"/>
  <c r="O13" i="32"/>
  <c r="P30" i="31"/>
  <c r="Q65" i="4"/>
  <c r="R12" i="31"/>
  <c r="R11" i="31" l="1"/>
  <c r="S4" i="14"/>
  <c r="R11" i="4"/>
  <c r="S41" i="31" s="1"/>
  <c r="S7" i="30"/>
  <c r="S8" i="30" s="1"/>
  <c r="S18" i="1"/>
  <c r="P21" i="31"/>
  <c r="Q29" i="31"/>
  <c r="P17" i="31"/>
  <c r="P9" i="31" s="1"/>
  <c r="P3" i="31" s="1"/>
  <c r="P2" i="27"/>
  <c r="P2" i="26"/>
  <c r="Q66" i="4"/>
  <c r="S22" i="1"/>
  <c r="R7" i="4"/>
  <c r="R9" i="4" s="1"/>
  <c r="R62" i="4"/>
  <c r="R63" i="4" s="1"/>
  <c r="R59" i="4"/>
  <c r="S16" i="14"/>
  <c r="R18" i="14"/>
  <c r="P49" i="31" l="1"/>
  <c r="P42" i="1" s="1"/>
  <c r="R60" i="4"/>
  <c r="R51" i="1"/>
  <c r="R12" i="30"/>
  <c r="R67" i="1"/>
  <c r="R13" i="30"/>
  <c r="P38" i="1"/>
  <c r="S21" i="14"/>
  <c r="S23" i="14" s="1"/>
  <c r="S6" i="14"/>
  <c r="P20" i="31" l="1"/>
  <c r="P52" i="31" s="1"/>
  <c r="S10" i="14"/>
  <c r="S12" i="14" s="1"/>
  <c r="S14" i="14" s="1"/>
  <c r="S13" i="31"/>
  <c r="S8" i="14"/>
  <c r="S12" i="31"/>
  <c r="R65" i="4"/>
  <c r="T16" i="14" l="1"/>
  <c r="S18" i="14"/>
  <c r="S11" i="31"/>
  <c r="R66" i="4"/>
  <c r="S13" i="30" l="1"/>
  <c r="S67" i="1"/>
  <c r="S51" i="1"/>
  <c r="S12" i="30"/>
  <c r="S5" i="32"/>
  <c r="S6" i="32" l="1"/>
  <c r="S7" i="32" s="1"/>
  <c r="T5" i="32" l="1"/>
  <c r="P37" i="6" l="1"/>
  <c r="Q7" i="1"/>
  <c r="Q9" i="1" s="1"/>
  <c r="Q19" i="1" s="1"/>
  <c r="Q24" i="1" s="1"/>
  <c r="T6" i="32"/>
  <c r="T7" i="32" s="1"/>
  <c r="Q39" i="1" l="1"/>
  <c r="Q29" i="1"/>
  <c r="Q27" i="1"/>
  <c r="Q63" i="1"/>
  <c r="T2" i="30"/>
  <c r="S9" i="32"/>
  <c r="R7" i="1" l="1"/>
  <c r="R9" i="1" s="1"/>
  <c r="R19" i="1" s="1"/>
  <c r="R24" i="1" s="1"/>
  <c r="Q37" i="6"/>
  <c r="Q28" i="1"/>
  <c r="S36" i="6"/>
  <c r="T2" i="1"/>
  <c r="T6" i="30"/>
  <c r="S48" i="4"/>
  <c r="Q47" i="31" l="1"/>
  <c r="Q34" i="31" s="1"/>
  <c r="Q9" i="30"/>
  <c r="Q10" i="30" s="1"/>
  <c r="Q11" i="30" s="1"/>
  <c r="Q17" i="30" s="1"/>
  <c r="Q20" i="30" s="1"/>
  <c r="Q27" i="30" s="1"/>
  <c r="Q64" i="1"/>
  <c r="Q68" i="1" s="1"/>
  <c r="Q69" i="1" s="1"/>
  <c r="S6" i="4"/>
  <c r="S17" i="6"/>
  <c r="S19" i="6" s="1"/>
  <c r="R29" i="1"/>
  <c r="R39" i="1"/>
  <c r="R27" i="1"/>
  <c r="R63" i="1"/>
  <c r="S50" i="4"/>
  <c r="S51" i="4" s="1"/>
  <c r="U55" i="4" s="1"/>
  <c r="T2" i="14"/>
  <c r="Q30" i="1"/>
  <c r="P13" i="32" l="1"/>
  <c r="Q30" i="31"/>
  <c r="Q48" i="1"/>
  <c r="Q56" i="1" s="1"/>
  <c r="R28" i="1"/>
  <c r="R30" i="1" s="1"/>
  <c r="S10" i="4"/>
  <c r="S58" i="4"/>
  <c r="V13" i="1"/>
  <c r="Q41" i="1"/>
  <c r="Q34" i="30"/>
  <c r="Q35" i="30" s="1"/>
  <c r="T9" i="32"/>
  <c r="U2" i="30"/>
  <c r="S32" i="6"/>
  <c r="S33" i="6" s="1"/>
  <c r="T17" i="1"/>
  <c r="R48" i="1" l="1"/>
  <c r="R56" i="1" s="1"/>
  <c r="Q13" i="32"/>
  <c r="R30" i="31"/>
  <c r="T7" i="30"/>
  <c r="T8" i="30" s="1"/>
  <c r="S11" i="4"/>
  <c r="T41" i="31" s="1"/>
  <c r="T4" i="14"/>
  <c r="T18" i="1"/>
  <c r="S7" i="4"/>
  <c r="S9" i="4" s="1"/>
  <c r="T22" i="1"/>
  <c r="S62" i="4"/>
  <c r="S63" i="4" s="1"/>
  <c r="S59" i="4"/>
  <c r="R29" i="31"/>
  <c r="Q21" i="31"/>
  <c r="T48" i="4"/>
  <c r="U6" i="30"/>
  <c r="Q2" i="27"/>
  <c r="Q17" i="31"/>
  <c r="Q9" i="31" s="1"/>
  <c r="Q3" i="31" s="1"/>
  <c r="Q49" i="31" s="1"/>
  <c r="Q42" i="1" s="1"/>
  <c r="Q2" i="26"/>
  <c r="R9" i="30"/>
  <c r="R10" i="30" s="1"/>
  <c r="R11" i="30" s="1"/>
  <c r="R17" i="30" s="1"/>
  <c r="R20" i="30" s="1"/>
  <c r="R27" i="30" s="1"/>
  <c r="R64" i="1"/>
  <c r="R68" i="1" s="1"/>
  <c r="R69" i="1" s="1"/>
  <c r="R47" i="31"/>
  <c r="R34" i="31" s="1"/>
  <c r="R21" i="31" l="1"/>
  <c r="Q20" i="31"/>
  <c r="Q52" i="31" s="1"/>
  <c r="Q38" i="1"/>
  <c r="T36" i="6"/>
  <c r="U2" i="1"/>
  <c r="R38" i="1"/>
  <c r="S29" i="31"/>
  <c r="R34" i="30"/>
  <c r="R35" i="30" s="1"/>
  <c r="R41" i="1"/>
  <c r="T6" i="14"/>
  <c r="T21" i="14"/>
  <c r="T23" i="14" s="1"/>
  <c r="T50" i="4"/>
  <c r="T51" i="4" s="1"/>
  <c r="V55" i="4" s="1"/>
  <c r="U2" i="14"/>
  <c r="S60" i="4"/>
  <c r="S65" i="4" l="1"/>
  <c r="S66" i="4" s="1"/>
  <c r="T12" i="31"/>
  <c r="R2" i="26"/>
  <c r="R17" i="31"/>
  <c r="R9" i="31" s="1"/>
  <c r="R3" i="31" s="1"/>
  <c r="R49" i="31" s="1"/>
  <c r="R2" i="27"/>
  <c r="T13" i="31"/>
  <c r="T10" i="14"/>
  <c r="T12" i="14" s="1"/>
  <c r="T14" i="14" s="1"/>
  <c r="T8" i="14"/>
  <c r="W13" i="1"/>
  <c r="T17" i="6"/>
  <c r="T19" i="6" s="1"/>
  <c r="T6" i="4"/>
  <c r="T10" i="4" l="1"/>
  <c r="T58" i="4"/>
  <c r="U16" i="14"/>
  <c r="T18" i="14"/>
  <c r="R42" i="1"/>
  <c r="R20" i="31"/>
  <c r="R52" i="31" s="1"/>
  <c r="T11" i="31"/>
  <c r="T32" i="6"/>
  <c r="T33" i="6" s="1"/>
  <c r="U17" i="1"/>
  <c r="T67" i="1"/>
  <c r="T12" i="30"/>
  <c r="T51" i="1"/>
  <c r="U4" i="14" l="1"/>
  <c r="U7" i="30"/>
  <c r="U8" i="30" s="1"/>
  <c r="T11" i="4"/>
  <c r="U41" i="31" s="1"/>
  <c r="U18" i="1"/>
  <c r="T7" i="4"/>
  <c r="T9" i="4" s="1"/>
  <c r="U22" i="1"/>
  <c r="T62" i="4"/>
  <c r="T63" i="4" s="1"/>
  <c r="T59" i="4"/>
  <c r="T13" i="30"/>
  <c r="T60" i="4" l="1"/>
  <c r="U21" i="14"/>
  <c r="U23" i="14" s="1"/>
  <c r="U6" i="14"/>
  <c r="U13" i="31" l="1"/>
  <c r="U8" i="14"/>
  <c r="U10" i="14"/>
  <c r="U12" i="14" s="1"/>
  <c r="U14" i="14" s="1"/>
  <c r="U12" i="31"/>
  <c r="T65" i="4"/>
  <c r="T66" i="4" s="1"/>
  <c r="U5" i="32"/>
  <c r="V16" i="14" l="1"/>
  <c r="U18" i="14"/>
  <c r="U12" i="30"/>
  <c r="U51" i="1"/>
  <c r="U67" i="1"/>
  <c r="U11" i="31"/>
  <c r="U6" i="32"/>
  <c r="U7" i="32" s="1"/>
  <c r="U13" i="30" l="1"/>
  <c r="V5" i="32" l="1"/>
  <c r="V6" i="32" l="1"/>
  <c r="V7" i="32" s="1"/>
  <c r="U9" i="32" l="1"/>
  <c r="V2" i="30"/>
  <c r="U48" i="4" s="1"/>
  <c r="V2" i="1"/>
  <c r="V6" i="30" l="1"/>
  <c r="U36" i="6"/>
  <c r="S7" i="1"/>
  <c r="S9" i="1" s="1"/>
  <c r="S19" i="1" s="1"/>
  <c r="S24" i="1" s="1"/>
  <c r="R37" i="6"/>
  <c r="V2" i="14"/>
  <c r="U50" i="4"/>
  <c r="U51" i="4" s="1"/>
  <c r="W55" i="4" s="1"/>
  <c r="U6" i="4"/>
  <c r="U17" i="6"/>
  <c r="U19" i="6" s="1"/>
  <c r="U32" i="6" l="1"/>
  <c r="U33" i="6" s="1"/>
  <c r="V17" i="1"/>
  <c r="U10" i="4"/>
  <c r="U58" i="4"/>
  <c r="S27" i="1"/>
  <c r="S39" i="1"/>
  <c r="S63" i="1"/>
  <c r="S29" i="1"/>
  <c r="X13" i="1"/>
  <c r="W2" i="30" l="1"/>
  <c r="V9" i="32"/>
  <c r="U7" i="4"/>
  <c r="U9" i="4" s="1"/>
  <c r="V22" i="1"/>
  <c r="U62" i="4"/>
  <c r="U63" i="4" s="1"/>
  <c r="U59" i="4"/>
  <c r="S28" i="1"/>
  <c r="S30" i="1" s="1"/>
  <c r="V7" i="30"/>
  <c r="V8" i="30" s="1"/>
  <c r="V4" i="14"/>
  <c r="U11" i="4"/>
  <c r="V41" i="31" s="1"/>
  <c r="V18" i="1"/>
  <c r="T7" i="1" l="1"/>
  <c r="T9" i="1" s="1"/>
  <c r="T19" i="1" s="1"/>
  <c r="T24" i="1" s="1"/>
  <c r="S37" i="6"/>
  <c r="S48" i="1"/>
  <c r="S56" i="1" s="1"/>
  <c r="S30" i="31"/>
  <c r="R13" i="32"/>
  <c r="U60" i="4"/>
  <c r="S9" i="30"/>
  <c r="S10" i="30" s="1"/>
  <c r="S11" i="30" s="1"/>
  <c r="S17" i="30" s="1"/>
  <c r="S20" i="30" s="1"/>
  <c r="S27" i="30" s="1"/>
  <c r="S47" i="31"/>
  <c r="S34" i="31" s="1"/>
  <c r="S64" i="1"/>
  <c r="S68" i="1" s="1"/>
  <c r="S69" i="1" s="1"/>
  <c r="V48" i="4"/>
  <c r="W6" i="30"/>
  <c r="W2" i="1"/>
  <c r="V36" i="6"/>
  <c r="V6" i="14"/>
  <c r="V21" i="14"/>
  <c r="V23" i="14" s="1"/>
  <c r="V17" i="6" l="1"/>
  <c r="V19" i="6" s="1"/>
  <c r="V6" i="4"/>
  <c r="S34" i="30"/>
  <c r="S35" i="30" s="1"/>
  <c r="S41" i="1"/>
  <c r="T29" i="1"/>
  <c r="T63" i="1"/>
  <c r="T39" i="1"/>
  <c r="T27" i="1"/>
  <c r="V13" i="31"/>
  <c r="V10" i="14"/>
  <c r="V12" i="14" s="1"/>
  <c r="V14" i="14" s="1"/>
  <c r="V8" i="14"/>
  <c r="W2" i="14"/>
  <c r="V50" i="4"/>
  <c r="V51" i="4" s="1"/>
  <c r="X55" i="4" s="1"/>
  <c r="U65" i="4"/>
  <c r="U66" i="4" s="1"/>
  <c r="V12" i="31"/>
  <c r="V11" i="31" s="1"/>
  <c r="T29" i="31"/>
  <c r="S21" i="31"/>
  <c r="T28" i="1" l="1"/>
  <c r="T30" i="1" s="1"/>
  <c r="W16" i="14"/>
  <c r="V18" i="14"/>
  <c r="S2" i="26"/>
  <c r="S2" i="27"/>
  <c r="S17" i="31"/>
  <c r="S9" i="31" s="1"/>
  <c r="S3" i="31" s="1"/>
  <c r="S49" i="31" s="1"/>
  <c r="S42" i="1" s="1"/>
  <c r="V67" i="1"/>
  <c r="V51" i="1"/>
  <c r="V12" i="30"/>
  <c r="V10" i="4"/>
  <c r="V58" i="4"/>
  <c r="S38" i="1"/>
  <c r="Y13" i="1"/>
  <c r="W17" i="1"/>
  <c r="V32" i="6"/>
  <c r="V33" i="6" s="1"/>
  <c r="T48" i="1" l="1"/>
  <c r="T56" i="1" s="1"/>
  <c r="S13" i="32"/>
  <c r="T30" i="31"/>
  <c r="V7" i="4"/>
  <c r="V9" i="4" s="1"/>
  <c r="W22" i="1"/>
  <c r="V62" i="4"/>
  <c r="V63" i="4" s="1"/>
  <c r="V59" i="4"/>
  <c r="V13" i="30"/>
  <c r="T64" i="1"/>
  <c r="T68" i="1" s="1"/>
  <c r="T69" i="1" s="1"/>
  <c r="T9" i="30"/>
  <c r="T10" i="30" s="1"/>
  <c r="T11" i="30" s="1"/>
  <c r="T17" i="30" s="1"/>
  <c r="T20" i="30" s="1"/>
  <c r="T27" i="30" s="1"/>
  <c r="T47" i="31"/>
  <c r="T34" i="31" s="1"/>
  <c r="W7" i="30"/>
  <c r="W8" i="30" s="1"/>
  <c r="W4" i="14"/>
  <c r="V11" i="4"/>
  <c r="W41" i="31" s="1"/>
  <c r="W18" i="1"/>
  <c r="S20" i="31"/>
  <c r="S52" i="31" s="1"/>
  <c r="T21" i="31" l="1"/>
  <c r="U29" i="31"/>
  <c r="T34" i="30"/>
  <c r="T35" i="30" s="1"/>
  <c r="T41" i="1"/>
  <c r="W6" i="14"/>
  <c r="W21" i="14"/>
  <c r="W23" i="14" s="1"/>
  <c r="V60" i="4"/>
  <c r="V65" i="4" l="1"/>
  <c r="V66" i="4" s="1"/>
  <c r="W12" i="31"/>
  <c r="T2" i="27"/>
  <c r="T2" i="26"/>
  <c r="T17" i="31"/>
  <c r="T9" i="31" s="1"/>
  <c r="T3" i="31" s="1"/>
  <c r="T49" i="31" s="1"/>
  <c r="T42" i="1" s="1"/>
  <c r="W13" i="31"/>
  <c r="W10" i="14"/>
  <c r="W12" i="14" s="1"/>
  <c r="W14" i="14" s="1"/>
  <c r="W8" i="14"/>
  <c r="T38" i="1"/>
  <c r="T20" i="31" l="1"/>
  <c r="T52" i="31" s="1"/>
  <c r="X16" i="14"/>
  <c r="W18" i="14"/>
  <c r="W11" i="31"/>
  <c r="W51" i="1"/>
  <c r="W67" i="1"/>
  <c r="W12" i="30"/>
  <c r="W5" i="32"/>
  <c r="W13" i="30" l="1"/>
  <c r="W6" i="32"/>
  <c r="W7" i="32" s="1"/>
  <c r="X5" i="32" l="1"/>
  <c r="X6" i="32" l="1"/>
  <c r="X7" i="32" s="1"/>
  <c r="X2" i="30" l="1"/>
  <c r="W9" i="32"/>
  <c r="W36" i="6" l="1"/>
  <c r="X2" i="1"/>
  <c r="X6" i="30"/>
  <c r="W48" i="4"/>
  <c r="U7" i="1" l="1"/>
  <c r="U9" i="1" s="1"/>
  <c r="U19" i="1" s="1"/>
  <c r="U24" i="1" s="1"/>
  <c r="T37" i="6"/>
  <c r="X2" i="14"/>
  <c r="W50" i="4"/>
  <c r="W51" i="4" s="1"/>
  <c r="Y55" i="4" s="1"/>
  <c r="W17" i="6"/>
  <c r="W19" i="6" s="1"/>
  <c r="W6" i="4"/>
  <c r="Z13" i="1" l="1"/>
  <c r="Y2" i="30"/>
  <c r="X9" i="32"/>
  <c r="W58" i="4"/>
  <c r="W10" i="4"/>
  <c r="X17" i="1"/>
  <c r="W32" i="6"/>
  <c r="W33" i="6" s="1"/>
  <c r="U63" i="1"/>
  <c r="U29" i="1"/>
  <c r="U39" i="1"/>
  <c r="U27" i="1"/>
  <c r="X48" i="4" l="1"/>
  <c r="Y6" i="30"/>
  <c r="U28" i="1"/>
  <c r="U30" i="1" s="1"/>
  <c r="X22" i="1"/>
  <c r="W7" i="4"/>
  <c r="W9" i="4" s="1"/>
  <c r="W62" i="4"/>
  <c r="W63" i="4" s="1"/>
  <c r="W59" i="4"/>
  <c r="W11" i="4"/>
  <c r="X41" i="31" s="1"/>
  <c r="X7" i="30"/>
  <c r="X8" i="30" s="1"/>
  <c r="X4" i="14"/>
  <c r="X18" i="1"/>
  <c r="W60" i="4" l="1"/>
  <c r="U30" i="31"/>
  <c r="U48" i="1"/>
  <c r="U56" i="1" s="1"/>
  <c r="T13" i="32"/>
  <c r="X36" i="6"/>
  <c r="Y2" i="1"/>
  <c r="X21" i="14"/>
  <c r="X23" i="14" s="1"/>
  <c r="X6" i="14"/>
  <c r="U9" i="30"/>
  <c r="U10" i="30" s="1"/>
  <c r="U11" i="30" s="1"/>
  <c r="U17" i="30" s="1"/>
  <c r="U20" i="30" s="1"/>
  <c r="U27" i="30" s="1"/>
  <c r="U64" i="1"/>
  <c r="U68" i="1" s="1"/>
  <c r="U69" i="1" s="1"/>
  <c r="U47" i="31"/>
  <c r="U34" i="31" s="1"/>
  <c r="Y2" i="14"/>
  <c r="X50" i="4"/>
  <c r="X51" i="4" s="1"/>
  <c r="Z55" i="4" s="1"/>
  <c r="X8" i="14" l="1"/>
  <c r="X13" i="31"/>
  <c r="X10" i="14"/>
  <c r="X12" i="14" s="1"/>
  <c r="X14" i="14" s="1"/>
  <c r="X12" i="31"/>
  <c r="W65" i="4"/>
  <c r="W66" i="4" s="1"/>
  <c r="X6" i="4"/>
  <c r="X17" i="6"/>
  <c r="X19" i="6" s="1"/>
  <c r="AA13" i="1"/>
  <c r="U34" i="30"/>
  <c r="U35" i="30" s="1"/>
  <c r="U41" i="1"/>
  <c r="V29" i="31"/>
  <c r="U21" i="31"/>
  <c r="X11" i="31" l="1"/>
  <c r="U37" i="6"/>
  <c r="V7" i="1"/>
  <c r="V9" i="1" s="1"/>
  <c r="V19" i="1" s="1"/>
  <c r="V24" i="1" s="1"/>
  <c r="Y17" i="1"/>
  <c r="X32" i="6"/>
  <c r="X33" i="6" s="1"/>
  <c r="U17" i="31"/>
  <c r="U9" i="31" s="1"/>
  <c r="U3" i="31" s="1"/>
  <c r="U49" i="31" s="1"/>
  <c r="U42" i="1" s="1"/>
  <c r="U2" i="26"/>
  <c r="U2" i="27"/>
  <c r="X10" i="4"/>
  <c r="X58" i="4"/>
  <c r="U38" i="1"/>
  <c r="X67" i="1"/>
  <c r="X12" i="30"/>
  <c r="X51" i="1"/>
  <c r="Y16" i="14"/>
  <c r="X18" i="14"/>
  <c r="X13" i="30" l="1"/>
  <c r="X7" i="4"/>
  <c r="X9" i="4" s="1"/>
  <c r="Y22" i="1"/>
  <c r="X62" i="4"/>
  <c r="X63" i="4" s="1"/>
  <c r="X59" i="4"/>
  <c r="V63" i="1"/>
  <c r="V39" i="1"/>
  <c r="V29" i="1"/>
  <c r="V27" i="1"/>
  <c r="V28" i="1" s="1"/>
  <c r="U20" i="31"/>
  <c r="U52" i="31" s="1"/>
  <c r="Y4" i="14"/>
  <c r="X11" i="4"/>
  <c r="Y41" i="31" s="1"/>
  <c r="Y7" i="30"/>
  <c r="Y8" i="30" s="1"/>
  <c r="Y18" i="1"/>
  <c r="V30" i="1" l="1"/>
  <c r="V64" i="1"/>
  <c r="V68" i="1" s="1"/>
  <c r="V69" i="1" s="1"/>
  <c r="V9" i="30"/>
  <c r="V10" i="30" s="1"/>
  <c r="V11" i="30" s="1"/>
  <c r="V17" i="30" s="1"/>
  <c r="V20" i="30" s="1"/>
  <c r="V27" i="30" s="1"/>
  <c r="V47" i="31"/>
  <c r="X60" i="4"/>
  <c r="Y21" i="14"/>
  <c r="Y23" i="14" s="1"/>
  <c r="Y6" i="14"/>
  <c r="Y8" i="14" l="1"/>
  <c r="Y13" i="31"/>
  <c r="Y10" i="14"/>
  <c r="Y12" i="14" s="1"/>
  <c r="Y14" i="14" s="1"/>
  <c r="V34" i="31"/>
  <c r="V34" i="30"/>
  <c r="V35" i="30" s="1"/>
  <c r="V41" i="1"/>
  <c r="X65" i="4"/>
  <c r="Y12" i="31"/>
  <c r="Y11" i="31" s="1"/>
  <c r="V48" i="1"/>
  <c r="V56" i="1" s="1"/>
  <c r="V30" i="31"/>
  <c r="U13" i="32"/>
  <c r="Y5" i="32"/>
  <c r="V21" i="31" l="1"/>
  <c r="W29" i="31"/>
  <c r="V17" i="31"/>
  <c r="V9" i="31" s="1"/>
  <c r="V3" i="31" s="1"/>
  <c r="V2" i="27"/>
  <c r="V2" i="26"/>
  <c r="X66" i="4"/>
  <c r="Z16" i="14"/>
  <c r="Y18" i="14"/>
  <c r="Y6" i="32"/>
  <c r="Y7" i="32" s="1"/>
  <c r="V49" i="31" l="1"/>
  <c r="V42" i="1" s="1"/>
  <c r="Y67" i="1"/>
  <c r="Y51" i="1"/>
  <c r="Y12" i="30"/>
  <c r="Y13" i="30"/>
  <c r="V20" i="31"/>
  <c r="V52" i="31" s="1"/>
  <c r="V38" i="1"/>
  <c r="Z5" i="32" l="1"/>
  <c r="Z6" i="32" l="1"/>
  <c r="Z7" i="32" s="1"/>
  <c r="Y9" i="32" l="1"/>
  <c r="Z2" i="30"/>
  <c r="Y36" i="6" l="1"/>
  <c r="Z2" i="1"/>
  <c r="Z6" i="30"/>
  <c r="Y48" i="4"/>
  <c r="Y50" i="4" l="1"/>
  <c r="Y51" i="4" s="1"/>
  <c r="AA55" i="4" s="1"/>
  <c r="Z2" i="14"/>
  <c r="Y17" i="6"/>
  <c r="Y19" i="6" s="1"/>
  <c r="Y6" i="4"/>
  <c r="Y10" i="4" l="1"/>
  <c r="Y58" i="4"/>
  <c r="Z9" i="32"/>
  <c r="AA2" i="30"/>
  <c r="Y32" i="6"/>
  <c r="Y33" i="6" s="1"/>
  <c r="Z17" i="1"/>
  <c r="AB13" i="1"/>
  <c r="AA2" i="1" l="1"/>
  <c r="Z36" i="6"/>
  <c r="V37" i="6"/>
  <c r="W7" i="1"/>
  <c r="W9" i="1" s="1"/>
  <c r="W19" i="1" s="1"/>
  <c r="W24" i="1" s="1"/>
  <c r="Z48" i="4"/>
  <c r="AA6" i="30"/>
  <c r="Z22" i="1"/>
  <c r="Y7" i="4"/>
  <c r="Y9" i="4" s="1"/>
  <c r="Y62" i="4"/>
  <c r="Y63" i="4" s="1"/>
  <c r="Y59" i="4"/>
  <c r="Y11" i="4"/>
  <c r="Z41" i="31" s="1"/>
  <c r="Z4" i="14"/>
  <c r="Z7" i="30"/>
  <c r="Z8" i="30" s="1"/>
  <c r="Z18" i="1"/>
  <c r="Z21" i="14" l="1"/>
  <c r="Z23" i="14" s="1"/>
  <c r="Z6" i="14"/>
  <c r="Y60" i="4"/>
  <c r="AA2" i="14"/>
  <c r="Z50" i="4"/>
  <c r="Z51" i="4" s="1"/>
  <c r="AB55" i="4" s="1"/>
  <c r="W39" i="1"/>
  <c r="W27" i="1"/>
  <c r="W29" i="1"/>
  <c r="W63" i="1"/>
  <c r="Z17" i="6"/>
  <c r="Z19" i="6" s="1"/>
  <c r="Z6" i="4"/>
  <c r="AA17" i="1" l="1"/>
  <c r="Z32" i="6"/>
  <c r="Z33" i="6" s="1"/>
  <c r="AC13" i="1"/>
  <c r="Z10" i="14"/>
  <c r="Z12" i="14" s="1"/>
  <c r="Z14" i="14" s="1"/>
  <c r="Z8" i="14"/>
  <c r="Z13" i="31"/>
  <c r="Z10" i="4"/>
  <c r="Z58" i="4"/>
  <c r="W28" i="1"/>
  <c r="W30" i="1" s="1"/>
  <c r="Y65" i="4"/>
  <c r="Y66" i="4" s="1"/>
  <c r="Z12" i="31"/>
  <c r="Z11" i="31" l="1"/>
  <c r="W48" i="1"/>
  <c r="W56" i="1" s="1"/>
  <c r="V13" i="32"/>
  <c r="W30" i="31"/>
  <c r="W64" i="1"/>
  <c r="W68" i="1" s="1"/>
  <c r="W69" i="1" s="1"/>
  <c r="W47" i="31"/>
  <c r="W34" i="31" s="1"/>
  <c r="W9" i="30"/>
  <c r="W10" i="30" s="1"/>
  <c r="W11" i="30" s="1"/>
  <c r="W17" i="30" s="1"/>
  <c r="W20" i="30" s="1"/>
  <c r="W27" i="30" s="1"/>
  <c r="AA16" i="14"/>
  <c r="Z18" i="14"/>
  <c r="Z51" i="1"/>
  <c r="Z67" i="1"/>
  <c r="Z12" i="30"/>
  <c r="AA22" i="1"/>
  <c r="Z7" i="4"/>
  <c r="Z9" i="4" s="1"/>
  <c r="Z62" i="4"/>
  <c r="Z63" i="4" s="1"/>
  <c r="Z59" i="4"/>
  <c r="Z11" i="4"/>
  <c r="AA41" i="31" s="1"/>
  <c r="AA4" i="14"/>
  <c r="AA7" i="30"/>
  <c r="AA8" i="30" s="1"/>
  <c r="AA18" i="1"/>
  <c r="X7" i="1" l="1"/>
  <c r="X9" i="1" s="1"/>
  <c r="X19" i="1" s="1"/>
  <c r="X24" i="1" s="1"/>
  <c r="W37" i="6"/>
  <c r="AA6" i="14"/>
  <c r="AA21" i="14"/>
  <c r="AA23" i="14" s="1"/>
  <c r="W34" i="30"/>
  <c r="W35" i="30" s="1"/>
  <c r="W41" i="1"/>
  <c r="X29" i="31"/>
  <c r="W21" i="31"/>
  <c r="Z13" i="30"/>
  <c r="Z60" i="4"/>
  <c r="AA8" i="14" l="1"/>
  <c r="AA13" i="31"/>
  <c r="AA10" i="14"/>
  <c r="AA12" i="14" s="1"/>
  <c r="AA14" i="14" s="1"/>
  <c r="AA12" i="31"/>
  <c r="AA11" i="31" s="1"/>
  <c r="Z65" i="4"/>
  <c r="Z66" i="4" s="1"/>
  <c r="W2" i="26"/>
  <c r="W17" i="31"/>
  <c r="W9" i="31" s="1"/>
  <c r="W3" i="31" s="1"/>
  <c r="W49" i="31" s="1"/>
  <c r="W42" i="1" s="1"/>
  <c r="W2" i="27"/>
  <c r="X27" i="1"/>
  <c r="X28" i="1" s="1"/>
  <c r="X39" i="1"/>
  <c r="X63" i="1"/>
  <c r="X29" i="1"/>
  <c r="W38" i="1"/>
  <c r="W20" i="31" l="1"/>
  <c r="W52" i="31" s="1"/>
  <c r="X30" i="1"/>
  <c r="X47" i="31"/>
  <c r="X34" i="31" s="1"/>
  <c r="X64" i="1"/>
  <c r="X68" i="1" s="1"/>
  <c r="X69" i="1" s="1"/>
  <c r="X9" i="30"/>
  <c r="X10" i="30" s="1"/>
  <c r="X11" i="30" s="1"/>
  <c r="X17" i="30" s="1"/>
  <c r="X20" i="30" s="1"/>
  <c r="X27" i="30" s="1"/>
  <c r="AA12" i="30"/>
  <c r="AA51" i="1"/>
  <c r="AA67" i="1"/>
  <c r="AB16" i="14"/>
  <c r="AA18" i="14"/>
  <c r="AA5" i="32"/>
  <c r="AA13" i="30" l="1"/>
  <c r="X30" i="31"/>
  <c r="X48" i="1"/>
  <c r="X56" i="1" s="1"/>
  <c r="W13" i="32"/>
  <c r="X41" i="1"/>
  <c r="X34" i="30"/>
  <c r="X35" i="30" s="1"/>
  <c r="AA6" i="32"/>
  <c r="AA7" i="32" s="1"/>
  <c r="X21" i="31" l="1"/>
  <c r="Y29" i="31"/>
  <c r="X17" i="31"/>
  <c r="X9" i="31" s="1"/>
  <c r="X3" i="31" s="1"/>
  <c r="X2" i="26"/>
  <c r="X2" i="27"/>
  <c r="X49" i="31" l="1"/>
  <c r="X42" i="1" s="1"/>
  <c r="X38" i="1"/>
  <c r="AB5" i="32"/>
  <c r="X20" i="31" l="1"/>
  <c r="X52" i="31" s="1"/>
  <c r="AB6" i="32"/>
  <c r="AB7" i="32" s="1"/>
  <c r="AA9" i="32" l="1"/>
  <c r="AB2" i="30"/>
  <c r="AB6" i="30" l="1"/>
  <c r="AA48" i="4"/>
  <c r="AB2" i="1" l="1"/>
  <c r="AA36" i="6"/>
  <c r="AA50" i="4"/>
  <c r="AA51" i="4" s="1"/>
  <c r="AB2" i="14"/>
  <c r="B34" i="32" l="1"/>
  <c r="B35" i="32" s="1"/>
  <c r="AB9" i="32"/>
  <c r="AC2" i="30"/>
  <c r="AA17" i="6"/>
  <c r="AA19" i="6" s="1"/>
  <c r="AA6" i="4"/>
  <c r="AA58" i="4" l="1"/>
  <c r="AA10" i="4"/>
  <c r="AA32" i="6"/>
  <c r="AA33" i="6" s="1"/>
  <c r="AB17" i="1"/>
  <c r="AB48" i="4"/>
  <c r="AC6" i="30"/>
  <c r="AC2" i="1" l="1"/>
  <c r="AB36" i="6"/>
  <c r="AB50" i="4"/>
  <c r="AB51" i="4" s="1"/>
  <c r="AC2" i="14"/>
  <c r="AA11" i="4"/>
  <c r="AB41" i="31" s="1"/>
  <c r="AB7" i="30"/>
  <c r="AB8" i="30" s="1"/>
  <c r="AB4" i="14"/>
  <c r="AB18" i="1"/>
  <c r="AB22" i="1"/>
  <c r="AA7" i="4"/>
  <c r="AA9" i="4" s="1"/>
  <c r="AA62" i="4"/>
  <c r="AA63" i="4" s="1"/>
  <c r="AA59" i="4"/>
  <c r="AA60" i="4" l="1"/>
  <c r="Y7" i="1"/>
  <c r="Y9" i="1" s="1"/>
  <c r="Y19" i="1" s="1"/>
  <c r="Y24" i="1" s="1"/>
  <c r="X37" i="6"/>
  <c r="AB21" i="14"/>
  <c r="AB23" i="14" s="1"/>
  <c r="AB6" i="14"/>
  <c r="AB17" i="6"/>
  <c r="AB19" i="6" s="1"/>
  <c r="AB6" i="4"/>
  <c r="AB32" i="6" l="1"/>
  <c r="AB33" i="6" s="1"/>
  <c r="AC17" i="1"/>
  <c r="Y39" i="1"/>
  <c r="Y29" i="1"/>
  <c r="Y63" i="1"/>
  <c r="Y27" i="1"/>
  <c r="Y28" i="1" s="1"/>
  <c r="AB8" i="14"/>
  <c r="AB10" i="14"/>
  <c r="AB12" i="14" s="1"/>
  <c r="AB14" i="14" s="1"/>
  <c r="AB13" i="31"/>
  <c r="AB12" i="31"/>
  <c r="AA65" i="4"/>
  <c r="AA66" i="4" s="1"/>
  <c r="AB58" i="4"/>
  <c r="AB10" i="4"/>
  <c r="AB11" i="31" l="1"/>
  <c r="AB51" i="1"/>
  <c r="AB67" i="1"/>
  <c r="AB12" i="30"/>
  <c r="AC16" i="14"/>
  <c r="AB18" i="14"/>
  <c r="AB13" i="30" s="1"/>
  <c r="AB7" i="4"/>
  <c r="AB9" i="4" s="1"/>
  <c r="AC22" i="1"/>
  <c r="AB62" i="4"/>
  <c r="AB63" i="4" s="1"/>
  <c r="AB59" i="4"/>
  <c r="AB60" i="4" s="1"/>
  <c r="Y30" i="1"/>
  <c r="Y9" i="30"/>
  <c r="Y10" i="30" s="1"/>
  <c r="Y11" i="30" s="1"/>
  <c r="Y17" i="30" s="1"/>
  <c r="Y20" i="30" s="1"/>
  <c r="Y27" i="30" s="1"/>
  <c r="Y64" i="1"/>
  <c r="Y68" i="1" s="1"/>
  <c r="Y69" i="1" s="1"/>
  <c r="Y47" i="31"/>
  <c r="Y34" i="31" s="1"/>
  <c r="AC7" i="30"/>
  <c r="AC8" i="30" s="1"/>
  <c r="AC4" i="14"/>
  <c r="AB11" i="4"/>
  <c r="AC41" i="31" s="1"/>
  <c r="AC18" i="1"/>
  <c r="AC6" i="14" l="1"/>
  <c r="AC21" i="14"/>
  <c r="AC23" i="14" s="1"/>
  <c r="Y41" i="1"/>
  <c r="Y34" i="30"/>
  <c r="Y35" i="30" s="1"/>
  <c r="X13" i="32"/>
  <c r="Y30" i="31"/>
  <c r="Y48" i="1"/>
  <c r="Y56" i="1" s="1"/>
  <c r="AC12" i="31"/>
  <c r="AB65" i="4"/>
  <c r="AB66" i="4" s="1"/>
  <c r="AC51" i="1" l="1"/>
  <c r="AC12" i="30"/>
  <c r="AC67" i="1"/>
  <c r="Z29" i="31"/>
  <c r="Y21" i="31"/>
  <c r="Y2" i="27"/>
  <c r="Y2" i="26"/>
  <c r="Y17" i="31"/>
  <c r="Y9" i="31" s="1"/>
  <c r="Y3" i="31" s="1"/>
  <c r="Z7" i="1"/>
  <c r="Z9" i="1" s="1"/>
  <c r="Z19" i="1" s="1"/>
  <c r="Z24" i="1" s="1"/>
  <c r="Y37" i="6"/>
  <c r="AC13" i="31"/>
  <c r="AC11" i="31" s="1"/>
  <c r="AC8" i="14"/>
  <c r="AC18" i="14" s="1"/>
  <c r="AC13" i="30" s="1"/>
  <c r="AC10" i="14"/>
  <c r="AC12" i="14" s="1"/>
  <c r="AC14" i="14" s="1"/>
  <c r="Y49" i="31" l="1"/>
  <c r="Y42" i="1" s="1"/>
  <c r="Z29" i="1"/>
  <c r="Z39" i="1"/>
  <c r="Z63" i="1"/>
  <c r="Z27" i="1"/>
  <c r="Z28" i="1" s="1"/>
  <c r="Y38" i="1"/>
  <c r="Y20" i="31" l="1"/>
  <c r="Y52" i="31" s="1"/>
  <c r="Z30" i="1"/>
  <c r="Z9" i="30"/>
  <c r="Z10" i="30" s="1"/>
  <c r="Z11" i="30" s="1"/>
  <c r="Z17" i="30" s="1"/>
  <c r="Z20" i="30" s="1"/>
  <c r="Z27" i="30" s="1"/>
  <c r="Z64" i="1"/>
  <c r="Z68" i="1" s="1"/>
  <c r="Z69" i="1" s="1"/>
  <c r="Z47" i="31"/>
  <c r="Z34" i="31" s="1"/>
  <c r="Z34" i="30" l="1"/>
  <c r="Z35" i="30" s="1"/>
  <c r="Z41" i="1"/>
  <c r="Y13" i="32"/>
  <c r="Z48" i="1"/>
  <c r="Z56" i="1" s="1"/>
  <c r="Z30" i="31"/>
  <c r="AA29" i="31" l="1"/>
  <c r="Z21" i="31"/>
  <c r="Z2" i="26"/>
  <c r="Z2" i="27"/>
  <c r="Z17" i="31"/>
  <c r="Z9" i="31" s="1"/>
  <c r="Z3" i="31" s="1"/>
  <c r="Z49" i="31" l="1"/>
  <c r="Z42" i="1" s="1"/>
  <c r="Z38" i="1"/>
  <c r="Z20" i="31" l="1"/>
  <c r="Z52" i="31" s="1"/>
  <c r="Z37" i="6" l="1"/>
  <c r="AA7" i="1"/>
  <c r="AA9" i="1" s="1"/>
  <c r="AA19" i="1" s="1"/>
  <c r="AA24" i="1" s="1"/>
  <c r="AA27" i="1" l="1"/>
  <c r="AA28" i="1" s="1"/>
  <c r="AA63" i="1"/>
  <c r="AA39" i="1"/>
  <c r="AA29" i="1"/>
  <c r="AA30" i="1" l="1"/>
  <c r="AA47" i="31"/>
  <c r="AA34" i="31" s="1"/>
  <c r="AA64" i="1"/>
  <c r="AA68" i="1" s="1"/>
  <c r="AA69" i="1" s="1"/>
  <c r="AA9" i="30"/>
  <c r="AA10" i="30" s="1"/>
  <c r="AA11" i="30" s="1"/>
  <c r="AA17" i="30" s="1"/>
  <c r="AA20" i="30" s="1"/>
  <c r="AA27" i="30" s="1"/>
  <c r="AA34" i="30" l="1"/>
  <c r="AA35" i="30" s="1"/>
  <c r="AA41" i="1"/>
  <c r="Z13" i="32"/>
  <c r="AA48" i="1"/>
  <c r="AA56" i="1" s="1"/>
  <c r="AA30" i="31"/>
  <c r="AA37" i="6" l="1"/>
  <c r="AB7" i="1"/>
  <c r="AB9" i="1" s="1"/>
  <c r="AB19" i="1" s="1"/>
  <c r="AB24" i="1" s="1"/>
  <c r="AB29" i="31"/>
  <c r="AA21" i="31"/>
  <c r="AA2" i="27"/>
  <c r="AA2" i="26"/>
  <c r="AA17" i="31"/>
  <c r="AA9" i="31" s="1"/>
  <c r="AA3" i="31" s="1"/>
  <c r="AA49" i="31" l="1"/>
  <c r="AA42" i="1" s="1"/>
  <c r="AB29" i="1"/>
  <c r="AB27" i="1"/>
  <c r="AB28" i="1" s="1"/>
  <c r="AB39" i="1"/>
  <c r="AB63" i="1"/>
  <c r="AA20" i="31"/>
  <c r="AA52" i="31" s="1"/>
  <c r="AA38" i="1"/>
  <c r="AB30" i="1" l="1"/>
  <c r="AB47" i="31"/>
  <c r="AB34" i="31" s="1"/>
  <c r="AB64" i="1"/>
  <c r="AB68" i="1" s="1"/>
  <c r="AB69" i="1" s="1"/>
  <c r="AB9" i="30"/>
  <c r="AB10" i="30" s="1"/>
  <c r="AB11" i="30" s="1"/>
  <c r="AB17" i="30" s="1"/>
  <c r="AB20" i="30" s="1"/>
  <c r="AB27" i="30" s="1"/>
  <c r="AB41" i="1" l="1"/>
  <c r="AB34" i="30"/>
  <c r="AB35" i="30" s="1"/>
  <c r="AB30" i="31"/>
  <c r="AA13" i="32"/>
  <c r="AB48" i="1"/>
  <c r="AB56" i="1" s="1"/>
  <c r="AC29" i="31" l="1"/>
  <c r="AB21" i="31"/>
  <c r="AB17" i="31"/>
  <c r="AB9" i="31" s="1"/>
  <c r="AB3" i="31" s="1"/>
  <c r="AB2" i="27"/>
  <c r="AB2" i="26"/>
  <c r="AB49" i="31" l="1"/>
  <c r="AB42" i="1" s="1"/>
  <c r="AB38" i="1"/>
  <c r="AB20" i="31" l="1"/>
  <c r="AB52" i="31" s="1"/>
  <c r="AC7" i="1" l="1"/>
  <c r="AC9" i="1" s="1"/>
  <c r="AC19" i="1" s="1"/>
  <c r="AC24" i="1" s="1"/>
  <c r="AB37" i="6"/>
  <c r="AC39" i="1" l="1"/>
  <c r="AC27" i="1"/>
  <c r="AC28" i="1" s="1"/>
  <c r="AC63" i="1"/>
  <c r="AC29" i="1"/>
  <c r="AC30" i="1" l="1"/>
  <c r="AC9" i="30"/>
  <c r="AC10" i="30" s="1"/>
  <c r="AC11" i="30" s="1"/>
  <c r="AC17" i="30" s="1"/>
  <c r="AC20" i="30" s="1"/>
  <c r="AC27" i="30" s="1"/>
  <c r="AC47" i="31"/>
  <c r="AC64" i="1"/>
  <c r="AC68" i="1" s="1"/>
  <c r="AC69" i="1" s="1"/>
  <c r="AC34" i="31" l="1"/>
  <c r="AC34" i="30"/>
  <c r="AC35" i="30" s="1"/>
  <c r="AC41" i="1"/>
  <c r="C72" i="1"/>
  <c r="B40" i="32" s="1"/>
  <c r="C71" i="1"/>
  <c r="B39" i="32" s="1"/>
  <c r="AB13" i="32"/>
  <c r="AC48" i="1"/>
  <c r="AC56" i="1" s="1"/>
  <c r="C58" i="1" s="1"/>
  <c r="AC30" i="31"/>
  <c r="AC21" i="31" s="1"/>
  <c r="AC2" i="27" l="1"/>
  <c r="AC2" i="26"/>
  <c r="AC17" i="31"/>
  <c r="AC9" i="31" s="1"/>
  <c r="AC3" i="31" s="1"/>
  <c r="AC49" i="31" s="1"/>
  <c r="AC42" i="1" s="1"/>
  <c r="AC38" i="1"/>
  <c r="AC20" i="31" l="1"/>
  <c r="AC52" i="31" s="1"/>
</calcChain>
</file>

<file path=xl/sharedStrings.xml><?xml version="1.0" encoding="utf-8"?>
<sst xmlns="http://schemas.openxmlformats.org/spreadsheetml/2006/main" count="8738" uniqueCount="746">
  <si>
    <t>Versione 1</t>
  </si>
  <si>
    <t>Finanziamenti stanziati</t>
  </si>
  <si>
    <t>Totale fabbisogno investimenti e finanziamenti assentiti</t>
  </si>
  <si>
    <t>Versione 2</t>
  </si>
  <si>
    <t>Versione 1 + investimenti commissario</t>
  </si>
  <si>
    <t>Totale fabbisogno investimenti + finanziamenti assentit + finanziamento investimenti commissario</t>
  </si>
  <si>
    <t>Versione 3</t>
  </si>
  <si>
    <t>tutti i finanziamenti necessari</t>
  </si>
  <si>
    <t>Versione 4</t>
  </si>
  <si>
    <t>Solo investimenti che portano all'equilibrio</t>
  </si>
  <si>
    <t>efficientamento - COSTI PER SERVIZI</t>
  </si>
  <si>
    <t>EFFICIENTAMENTO MATERIE PRIME</t>
  </si>
  <si>
    <t>VITA UTILE</t>
  </si>
  <si>
    <t>Anno 1</t>
  </si>
  <si>
    <t>Anno 2</t>
  </si>
  <si>
    <t>Anno 3</t>
  </si>
  <si>
    <t>Anno 4</t>
  </si>
  <si>
    <t>Anno 5</t>
  </si>
  <si>
    <t>Anno 6</t>
  </si>
  <si>
    <t>Anno 7</t>
  </si>
  <si>
    <t>Anno 8</t>
  </si>
  <si>
    <t>Anno 9</t>
  </si>
  <si>
    <t>Anno 10</t>
  </si>
  <si>
    <t>Anno 11</t>
  </si>
  <si>
    <t>Anno 12</t>
  </si>
  <si>
    <t>Anno 13</t>
  </si>
  <si>
    <t>Anno 14</t>
  </si>
  <si>
    <t>Anno 15</t>
  </si>
  <si>
    <t>Anno 16</t>
  </si>
  <si>
    <t>Anno 17</t>
  </si>
  <si>
    <t>Anno 18</t>
  </si>
  <si>
    <t>Anno 19</t>
  </si>
  <si>
    <t>Anno 20</t>
  </si>
  <si>
    <t>Anno 21</t>
  </si>
  <si>
    <t>Anno 22</t>
  </si>
  <si>
    <t>Anno 23</t>
  </si>
  <si>
    <t>Anno 24</t>
  </si>
  <si>
    <t>Anno 25</t>
  </si>
  <si>
    <t>Anno 26</t>
  </si>
  <si>
    <t>Anno 27</t>
  </si>
  <si>
    <t>Anno 28</t>
  </si>
  <si>
    <t>Anno 29</t>
  </si>
  <si>
    <t>Anno 30</t>
  </si>
  <si>
    <t>INVESTIMENTO ANNUO</t>
  </si>
  <si>
    <t>IMMOB MATERIALI</t>
  </si>
  <si>
    <t xml:space="preserve">TOT DA AMMORTIZZARE </t>
  </si>
  <si>
    <t>TOT IMMOB IN CORSO (Flusso di cassa)</t>
  </si>
  <si>
    <t>TOT IMMOB IN CORSO STATO PATRIMONIALE</t>
  </si>
  <si>
    <t>fondo perduto</t>
  </si>
  <si>
    <t>IMMOB IMMATERIALI</t>
  </si>
  <si>
    <t>TOT DA AMMORTIZZARE</t>
  </si>
  <si>
    <t>Totale Acquedotto</t>
  </si>
  <si>
    <t>ACQUEDOTTO - IMMOBILIZZAZIONI MATERIALI</t>
  </si>
  <si>
    <t>Incremento annuo Immobilizzazioni in corso Condotte acquedotto</t>
  </si>
  <si>
    <t>Immobilizzazioni in corso Stato Patrimoniale</t>
  </si>
  <si>
    <t>Contributi a fondo perduto</t>
  </si>
  <si>
    <t>ACQUEDOTTO - IMMOBILIZZAZIONI IMMATERIALI</t>
  </si>
  <si>
    <t>Contributi a fondo perduto tot</t>
  </si>
  <si>
    <t>Acquedotto</t>
  </si>
  <si>
    <t>M1-M2-MC1</t>
  </si>
  <si>
    <t>1. Condotte di acquedotto da ammortizzare</t>
  </si>
  <si>
    <t>M1-M2-MC2</t>
  </si>
  <si>
    <t>M1-M2-MC3</t>
  </si>
  <si>
    <t>M1-M2-MC4</t>
  </si>
  <si>
    <t>INVESTIMENTO (METTERE DENOMINAZIONE)</t>
  </si>
  <si>
    <t>COMPILARE</t>
  </si>
  <si>
    <t>incremento annuo immobilizzazioni in corso</t>
  </si>
  <si>
    <t>INSERIRE EVENTUALE Contributo a Fondo perduto</t>
  </si>
  <si>
    <t>INVESTIMENTO (METTERE DENOMINAZIONE) - Valore residuo</t>
  </si>
  <si>
    <t>M3</t>
  </si>
  <si>
    <t>impianti di potabilizzazione</t>
  </si>
  <si>
    <t>M1-M2</t>
  </si>
  <si>
    <t>Serbatoi</t>
  </si>
  <si>
    <t>Incremento annuo Immobilizzazioni in corso Serbatoi</t>
  </si>
  <si>
    <t>M1-M2-M3</t>
  </si>
  <si>
    <t>Opere idrauliche fisse</t>
  </si>
  <si>
    <t>Incremento annuo Immobilizzazioni in corso Impianti di sollevamento e pompaggio di acquedotto</t>
  </si>
  <si>
    <t>Impianti di sollevamento e pompaggio di acquedotto</t>
  </si>
  <si>
    <t>INVESTIMENTO (METTERE DENOMINAZIONE)- Valore residuo</t>
  </si>
  <si>
    <r>
      <rPr>
        <sz val="10"/>
        <rFont val="Times New Roman"/>
        <family val="1"/>
      </rPr>
      <t>M3</t>
    </r>
  </si>
  <si>
    <t>Altri trattamenti di potabilizzazione (tra cui dispositivi di disinfezione, stacciatura, filtrazione, addolcimento)</t>
  </si>
  <si>
    <t>Incremento annuo Immobilizzazioni in corso altri trattamenti potabilizzazione</t>
  </si>
  <si>
    <t>M1-MC1-MC2</t>
  </si>
  <si>
    <t>Gruppi di misura - altre attrezzature di acquedotto</t>
  </si>
  <si>
    <t>Incremento annuo Immobilizzazioni in corso gruppi misura</t>
  </si>
  <si>
    <t>Sistemi informativi di acquedotto</t>
  </si>
  <si>
    <t>Incremento annuo Immobilizzazioni in corso Telecontrollo e teletrasmissione di acquedotto</t>
  </si>
  <si>
    <t>Contributi a fondo perduto imm tot</t>
  </si>
  <si>
    <r>
      <rPr>
        <sz val="10"/>
        <rFont val="Times New Roman"/>
        <family val="1"/>
      </rPr>
      <t>M1-M2-M3</t>
    </r>
  </si>
  <si>
    <t>Telecontrollo e teletrasmissione di acquedotto</t>
  </si>
  <si>
    <t>Fognatura</t>
  </si>
  <si>
    <t>M4</t>
  </si>
  <si>
    <t>FOGNATURA - IMMOBILIZZAZIONI MATERIALI</t>
  </si>
  <si>
    <t>Incremento annuo Immobilizzazioni in corso Condotte fognarie</t>
  </si>
  <si>
    <t>FOGNATURA - IMMOBILIZZAZIONI IMMATERIALI</t>
  </si>
  <si>
    <t>11 Condotte fognarie</t>
  </si>
  <si>
    <t>Sifoni e scaricatori di piena e altre opere idrauliche fisse di fognatura</t>
  </si>
  <si>
    <t>Incremento annuo Immobilizzazioni in corso Sifoni e scaricatori di piena e altre opere idrauliche fisse di fognatura</t>
  </si>
  <si>
    <t>Vasche di laminazione e vasche di prima pioggia</t>
  </si>
  <si>
    <t>Incremento annuo Immobilizzazioni in corso Impianti di sollevamento e pompaggio di fognatura</t>
  </si>
  <si>
    <t>Gruppi di misura e altre attrezzature fognatura</t>
  </si>
  <si>
    <t>Impianti di sollevamento e pompaggio di fognatura</t>
  </si>
  <si>
    <t>Telecontrollo e teletrasmissione fognatura</t>
  </si>
  <si>
    <t>Incremento annuo Immobilizzazioni in corso Telecontrollo e teletrasmissione fognatura</t>
  </si>
  <si>
    <t>Sistemi informativi di fognatura</t>
  </si>
  <si>
    <t>DEPURAZIONE - IMMOBILIZZAZIONI MATERIALI</t>
  </si>
  <si>
    <r>
      <rPr>
        <sz val="10"/>
        <rFont val="Times New Roman"/>
        <family val="1"/>
      </rPr>
      <t>M6</t>
    </r>
  </si>
  <si>
    <t>incremento annuo immobilizzazioni in corso immobilizzazioni materiali depurazione</t>
  </si>
  <si>
    <t>immobilizzazioni materiali in corso Stato Patrimoniale</t>
  </si>
  <si>
    <r>
      <rPr>
        <sz val="10"/>
        <rFont val="Times New Roman"/>
        <family val="1"/>
      </rPr>
      <t>M5-M6</t>
    </r>
  </si>
  <si>
    <r>
      <rPr>
        <sz val="10"/>
        <rFont val="Times New Roman"/>
        <family val="1"/>
      </rPr>
      <t>Depurazione</t>
    </r>
  </si>
  <si>
    <t>DEPURAZIONE - IMMOBILIZZAZIONI IMMATERIALI</t>
  </si>
  <si>
    <t>incremento annuo immobilizzazioni in corso immobilizzazioni immateriali depurazione</t>
  </si>
  <si>
    <t>immobilizzazioni immateriali in corso Stato Patrimoniale</t>
  </si>
  <si>
    <t>Depurazione</t>
  </si>
  <si>
    <t>M5-M6</t>
  </si>
  <si>
    <t>Impianti di sollevamento e pompaggio di depurazione</t>
  </si>
  <si>
    <t>Incremento annuo Immobilizzazioni in corso Impianti di sollevamento e pompaggio depurazione</t>
  </si>
  <si>
    <t>M6</t>
  </si>
  <si>
    <t>Tecniche naturali di depurazione (tra cui fitodepurazione e lagunaggio)</t>
  </si>
  <si>
    <t>Incremento annuo Immobilizzazioni in corso Tecniche naturali di depurazione (tra cui fitodepurazione e lagunaggio)</t>
  </si>
  <si>
    <t>Impianti di depurazione – trattamenti sino al preliminare, integrativo, primario - fosse settiche e fosse Imhoff</t>
  </si>
  <si>
    <t>Incremento annuo Immobilizzazioni in corso Impianti di depurazione – trattamenti sino al preliminare, integrativo, primario - fosse settiche e fosse Imhoff</t>
  </si>
  <si>
    <t>Impianti di depurazione – trattamenti sino al secondario</t>
  </si>
  <si>
    <t>Incremento annuo Immobilizzazioni in corsoImpianti di depurazione – trattamenti sino al secondario</t>
  </si>
  <si>
    <t>Impianti di depurazione – trattamenti sino al terziario e terziario avanzato</t>
  </si>
  <si>
    <t>Incremento annuo Immobilizzazioni in corso  Impianti di depurazione – trattamenti sino al terziario e terziario avanzato</t>
  </si>
  <si>
    <t>M5</t>
  </si>
  <si>
    <t>Impianti di essiccamento fanghi e di valorizzazione dei fanghi (tra cui mono- incenerimento, pirolisi, gassificazione)</t>
  </si>
  <si>
    <t>Incremento annuo Immobilizzazioni in corso  Gruppi di misura - altre attrezzature di depurazione</t>
  </si>
  <si>
    <t>Gruppi di misura - altre attrezzature di depurazione</t>
  </si>
  <si>
    <t>Sistemi informativi di depurazione</t>
  </si>
  <si>
    <t>Incremento annuo Sistemi informativi di depurazione</t>
  </si>
  <si>
    <t>Telecontrollo e teletrasmissione di depurazione</t>
  </si>
  <si>
    <t>COMUNI</t>
  </si>
  <si>
    <t>MC1-MC2-M1-M2-M3- M4-M5-M6</t>
  </si>
  <si>
    <t>Incremento annuo Immobilizzazioni in corso immobilizzazioni materiali comuni</t>
  </si>
  <si>
    <t>Incremento annuo Immobilizzazioni in corso immobilizzazioni immateriali comuni</t>
  </si>
  <si>
    <t xml:space="preserve"> M1-M2-M3-M4-M5-M6     </t>
  </si>
  <si>
    <t>Altri impianti</t>
  </si>
  <si>
    <t>Incremento annuo Immobilizzazioni in corso Altri impianti</t>
  </si>
  <si>
    <t>Comune</t>
  </si>
  <si>
    <t xml:space="preserve"> M3-M6                                </t>
  </si>
  <si>
    <t>Laboratori e attrezzature</t>
  </si>
  <si>
    <t>Incremento annuo Immobilizzazioni in corso Alaboratori e attrezzature</t>
  </si>
  <si>
    <t>30 Sistemi informativi</t>
  </si>
  <si>
    <t>Incremento annuo Immobilizzazioni in corso Sistemi informativi</t>
  </si>
  <si>
    <t>M1-M2-M3-M4-M5-M6</t>
  </si>
  <si>
    <t>Telecontrollo e teletrasmissione</t>
  </si>
  <si>
    <t>Incremento annuo Immobilizzazioni in corso Telecontrollo e teletrasmissione</t>
  </si>
  <si>
    <t>MC1-MC2- M1-M2-M3- M4-M5-M6</t>
  </si>
  <si>
    <t>Autoveicoli - automezzi</t>
  </si>
  <si>
    <t xml:space="preserve"> -                                           </t>
  </si>
  <si>
    <t>Terreni</t>
  </si>
  <si>
    <t>-</t>
  </si>
  <si>
    <t>Incremento annuo Immobilizzazioni in corso terreni</t>
  </si>
  <si>
    <t xml:space="preserve"> MC1-MC2                           </t>
  </si>
  <si>
    <t>Fabbricati non industriali</t>
  </si>
  <si>
    <t>Incremento annuo Immobilizzazioni in corso fabbricati non industriali</t>
  </si>
  <si>
    <t>MC1-MC2</t>
  </si>
  <si>
    <t>Fabbricati industriali</t>
  </si>
  <si>
    <t>Incremento annuo Immobilizzazioni in corso fabbricati industriali</t>
  </si>
  <si>
    <t>Costruzioni leggere</t>
  </si>
  <si>
    <t>Incremento annuo Immobilizzazioni in corso costruzioni leggere</t>
  </si>
  <si>
    <t>Studi, ricerche, brevetti, diritti di utilizzazione</t>
  </si>
  <si>
    <t>Incremento annuo Immobilizzazioni in corso Studi, ricerche, brevetti, diritti di utilizzazione</t>
  </si>
  <si>
    <t xml:space="preserve"> M3-M6-MC1-MC2     </t>
  </si>
  <si>
    <t>Altre immobilizzazioni materiali e immateriali</t>
  </si>
  <si>
    <t>Incremento annuo Immobilizzazioni in corso Altre immobilizzazioni materiali e immateriali</t>
  </si>
  <si>
    <t xml:space="preserve"> M3-M6-MC1-MC2</t>
  </si>
  <si>
    <t>% investimenti</t>
  </si>
  <si>
    <r>
      <rPr>
        <sz val="8"/>
        <color theme="1"/>
        <rFont val="Calibri"/>
        <family val="2"/>
        <scheme val="minor"/>
      </rPr>
      <t>Acquedotto</t>
    </r>
  </si>
  <si>
    <t>Condotte di acquedotto</t>
  </si>
  <si>
    <t>Opere idrauliche fisse di acquedotto</t>
  </si>
  <si>
    <t>Impianti di potabilizzazione</t>
  </si>
  <si>
    <t>Condotte fognarie</t>
  </si>
  <si>
    <t>Gruppi di misura - altre attrezzature di fognatura</t>
  </si>
  <si>
    <t>Telecontrollo e teletrasmissione di fognatura</t>
  </si>
  <si>
    <r>
      <rPr>
        <sz val="10"/>
        <rFont val="Calibri"/>
        <family val="2"/>
        <scheme val="minor"/>
      </rPr>
      <t>Impianti di depurazione – trattamenti sino al preliminare, integrativo, primario - fosse settiche e fosse Imhoff</t>
    </r>
  </si>
  <si>
    <r>
      <rPr>
        <sz val="10"/>
        <rFont val="Calibri"/>
        <family val="2"/>
        <scheme val="minor"/>
      </rPr>
      <t>Impianti di depurazione – trattamenti sino al secondario</t>
    </r>
  </si>
  <si>
    <r>
      <rPr>
        <sz val="10"/>
        <rFont val="Calibri"/>
        <family val="2"/>
        <scheme val="minor"/>
      </rPr>
      <t>Impianti di depurazione – trattamenti sino al terziario e terziario avanzato</t>
    </r>
  </si>
  <si>
    <r>
      <rPr>
        <sz val="6"/>
        <color theme="1"/>
        <rFont val="Calibri"/>
        <family val="2"/>
        <scheme val="minor"/>
      </rPr>
      <t>M5-M6</t>
    </r>
  </si>
  <si>
    <r>
      <rPr>
        <sz val="6"/>
        <color theme="1"/>
        <rFont val="Calibri"/>
        <family val="2"/>
        <scheme val="minor"/>
      </rPr>
      <t>M6</t>
    </r>
  </si>
  <si>
    <t>Sistemi informativi</t>
  </si>
  <si>
    <t xml:space="preserve"> M3-M6-MC1-MC2             </t>
  </si>
  <si>
    <t>TOTALE RICAVI DA FONI</t>
  </si>
  <si>
    <t xml:space="preserve">RICAVI DA FONI </t>
  </si>
  <si>
    <t>TOTALE</t>
  </si>
  <si>
    <t>RISCONTO ANNUO DEI RICAVI DA FONI</t>
  </si>
  <si>
    <t>RISCONTO RICAVI DA FONI (CONTO ECONOMICO)</t>
  </si>
  <si>
    <t>TOTALE RISCONTO RIVAI DA FONI</t>
  </si>
  <si>
    <t>SOMMATORIA  FONI UTILIZZATO</t>
  </si>
  <si>
    <t>RICAVI DA FONI CUMULATI</t>
  </si>
  <si>
    <t>RICAVI DA FONI CUMULATI RESIDUO</t>
  </si>
  <si>
    <t>CONTRIBUTO ALLACCIAMENTO ANNUO</t>
  </si>
  <si>
    <r>
      <rPr>
        <sz val="10"/>
        <rFont val="Times New Roman"/>
        <family val="1"/>
      </rPr>
      <t>Acquedotto</t>
    </r>
  </si>
  <si>
    <r>
      <rPr>
        <sz val="10"/>
        <rFont val="Times New Roman"/>
        <family val="1"/>
      </rPr>
      <t>M1-M2-MC1</t>
    </r>
  </si>
  <si>
    <r>
      <rPr>
        <sz val="10"/>
        <rFont val="Times New Roman"/>
        <family val="1"/>
      </rPr>
      <t>Condotte di acquedotto</t>
    </r>
  </si>
  <si>
    <r>
      <rPr>
        <sz val="10"/>
        <rFont val="Times New Roman"/>
        <family val="1"/>
      </rPr>
      <t>Fognatura</t>
    </r>
  </si>
  <si>
    <r>
      <rPr>
        <sz val="10"/>
        <rFont val="Times New Roman"/>
        <family val="1"/>
      </rPr>
      <t>M4</t>
    </r>
  </si>
  <si>
    <r>
      <rPr>
        <sz val="10"/>
        <rFont val="Times New Roman"/>
        <family val="1"/>
      </rPr>
      <t>Condotte fognarie</t>
    </r>
  </si>
  <si>
    <t>RISCONTO ANNUO CONTRIBUTO ANNUO</t>
  </si>
  <si>
    <t>RISCONTO ATTIVO CONTRIBUTO ALLACCIAMENTO  CONTO ECONOMICO</t>
  </si>
  <si>
    <t>CONTRIBUTO ALLACCIAMENTO UTILIZZATO</t>
  </si>
  <si>
    <t>CONTRIBUTO CUMULATO LORDO</t>
  </si>
  <si>
    <t>CONTRIBUTO ALLACCIAMENTO RESIDUO</t>
  </si>
  <si>
    <t>CONTRIBUTI ANNUI</t>
  </si>
  <si>
    <r>
      <rPr>
        <sz val="10"/>
        <rFont val="Times New Roman"/>
        <family val="1"/>
      </rPr>
      <t>Opere idrauliche fisse di acquedotto</t>
    </r>
  </si>
  <si>
    <r>
      <rPr>
        <sz val="10"/>
        <rFont val="Times New Roman"/>
        <family val="1"/>
      </rPr>
      <t>M1-M2</t>
    </r>
  </si>
  <si>
    <r>
      <rPr>
        <sz val="10"/>
        <rFont val="Times New Roman"/>
        <family val="1"/>
      </rPr>
      <t>Serbatoi</t>
    </r>
  </si>
  <si>
    <r>
      <rPr>
        <sz val="10"/>
        <rFont val="Times New Roman"/>
        <family val="1"/>
      </rPr>
      <t>Impianti di sollevamento e pompaggio di acquedotto</t>
    </r>
  </si>
  <si>
    <r>
      <rPr>
        <sz val="10"/>
        <rFont val="Times New Roman"/>
        <family val="1"/>
      </rPr>
      <t>Impianti di potabilizzazione</t>
    </r>
  </si>
  <si>
    <r>
      <rPr>
        <sz val="10"/>
        <rFont val="Times New Roman"/>
        <family val="1"/>
      </rPr>
      <t>Altri trattamenti di potabilizzazione (tra cui dispositivi di disinfezione, stacciatura, filtrazione, addolcimento)</t>
    </r>
  </si>
  <si>
    <r>
      <rPr>
        <sz val="10"/>
        <rFont val="Times New Roman"/>
        <family val="1"/>
      </rPr>
      <t>M1-MC1-MC2</t>
    </r>
  </si>
  <si>
    <r>
      <rPr>
        <sz val="10"/>
        <rFont val="Times New Roman"/>
        <family val="1"/>
      </rPr>
      <t>Gruppi di misura - altre attrezzature di acquedotto</t>
    </r>
  </si>
  <si>
    <r>
      <rPr>
        <sz val="10"/>
        <rFont val="Times New Roman"/>
        <family val="1"/>
      </rPr>
      <t>Sistemi informativi di acquedotto</t>
    </r>
  </si>
  <si>
    <r>
      <rPr>
        <sz val="10"/>
        <rFont val="Times New Roman"/>
        <family val="1"/>
      </rPr>
      <t>Telecontrollo e teletrasmissione di acquedotto</t>
    </r>
  </si>
  <si>
    <r>
      <rPr>
        <sz val="10"/>
        <rFont val="Times New Roman"/>
        <family val="1"/>
      </rPr>
      <t>Sifoni e scaricatori di piena e altre opere idrauliche fisse di fognatura</t>
    </r>
  </si>
  <si>
    <r>
      <rPr>
        <sz val="10"/>
        <rFont val="Times New Roman"/>
        <family val="1"/>
      </rPr>
      <t>Vasche di laminazione e vasche di prima pioggia</t>
    </r>
  </si>
  <si>
    <r>
      <rPr>
        <sz val="10"/>
        <rFont val="Times New Roman"/>
        <family val="1"/>
      </rPr>
      <t>Impianti di sollevamento e pompaggio di fognatura</t>
    </r>
  </si>
  <si>
    <r>
      <rPr>
        <sz val="10"/>
        <rFont val="Times New Roman"/>
        <family val="1"/>
      </rPr>
      <t>Gruppi di misura - altre attrezzature di fognatura</t>
    </r>
  </si>
  <si>
    <r>
      <rPr>
        <sz val="10"/>
        <rFont val="Times New Roman"/>
        <family val="1"/>
      </rPr>
      <t>Sistemi informativi di fognatura</t>
    </r>
  </si>
  <si>
    <r>
      <rPr>
        <sz val="10"/>
        <rFont val="Times New Roman"/>
        <family val="1"/>
      </rPr>
      <t>Telecontrollo e teletrasmissione di fognatura</t>
    </r>
  </si>
  <si>
    <r>
      <rPr>
        <sz val="10"/>
        <rFont val="Times New Roman"/>
        <family val="1"/>
      </rPr>
      <t>Impianti di sollevamento e pompaggio di depurazione</t>
    </r>
  </si>
  <si>
    <r>
      <rPr>
        <sz val="10"/>
        <rFont val="Times New Roman"/>
        <family val="1"/>
      </rPr>
      <t>Tecniche naturali di depurazione (tra cui fitodepurazione e lagunaggio)</t>
    </r>
  </si>
  <si>
    <r>
      <rPr>
        <sz val="10"/>
        <rFont val="Times New Roman"/>
        <family val="1"/>
      </rPr>
      <t>Impianti di depurazione – trattamenti sino al preliminare, integrativo, primario - fosse settiche e fosse Imhoff</t>
    </r>
  </si>
  <si>
    <r>
      <rPr>
        <sz val="10"/>
        <rFont val="Times New Roman"/>
        <family val="1"/>
      </rPr>
      <t>Impianti di depurazione – trattamenti sino al secondario</t>
    </r>
  </si>
  <si>
    <r>
      <rPr>
        <sz val="10"/>
        <rFont val="Times New Roman"/>
        <family val="1"/>
      </rPr>
      <t>Impianti di depurazione – trattamenti sino al terziario e terziario avanzato</t>
    </r>
  </si>
  <si>
    <r>
      <rPr>
        <sz val="10"/>
        <rFont val="Times New Roman"/>
        <family val="1"/>
      </rPr>
      <t>M5</t>
    </r>
  </si>
  <si>
    <r>
      <rPr>
        <sz val="10"/>
        <rFont val="Times New Roman"/>
        <family val="1"/>
      </rPr>
      <t>Impianti di essiccamento fanghi e di valorizzazione dei fanghi (tra cui mono- incenerimento, pirolisi, gassificazione)</t>
    </r>
  </si>
  <si>
    <r>
      <rPr>
        <sz val="10"/>
        <rFont val="Times New Roman"/>
        <family val="1"/>
      </rPr>
      <t>Gruppi di misura - altre attrezzature di depurazione</t>
    </r>
  </si>
  <si>
    <r>
      <rPr>
        <sz val="10"/>
        <rFont val="Times New Roman"/>
        <family val="1"/>
      </rPr>
      <t>Sistemi informativi di depurazione</t>
    </r>
  </si>
  <si>
    <r>
      <rPr>
        <sz val="10"/>
        <rFont val="Times New Roman"/>
        <family val="1"/>
      </rPr>
      <t>Telecontrollo e teletrasmissione di depurazione</t>
    </r>
  </si>
  <si>
    <r>
      <rPr>
        <sz val="10"/>
        <rFont val="Times New Roman"/>
        <family val="1"/>
      </rPr>
      <t>Comune</t>
    </r>
  </si>
  <si>
    <r>
      <rPr>
        <sz val="10"/>
        <rFont val="Times New Roman"/>
        <family val="1"/>
      </rPr>
      <t xml:space="preserve"> M1-M2-M3-M4-M5-M6     </t>
    </r>
  </si>
  <si>
    <r>
      <rPr>
        <sz val="10"/>
        <rFont val="Times New Roman"/>
        <family val="1"/>
      </rPr>
      <t>Altri impianti</t>
    </r>
  </si>
  <si>
    <r>
      <rPr>
        <sz val="10"/>
        <rFont val="Times New Roman"/>
        <family val="1"/>
      </rPr>
      <t xml:space="preserve"> M3-M6                                </t>
    </r>
  </si>
  <si>
    <r>
      <rPr>
        <sz val="10"/>
        <rFont val="Times New Roman"/>
        <family val="1"/>
      </rPr>
      <t>Laboratori e attrezzature</t>
    </r>
  </si>
  <si>
    <r>
      <rPr>
        <sz val="10"/>
        <rFont val="Times New Roman"/>
        <family val="1"/>
      </rPr>
      <t>MC1-MC2-M1-M2-M3- M4-M5-M6</t>
    </r>
  </si>
  <si>
    <r>
      <rPr>
        <sz val="10"/>
        <rFont val="Times New Roman"/>
        <family val="1"/>
      </rPr>
      <t>Sistemi informativi</t>
    </r>
  </si>
  <si>
    <r>
      <rPr>
        <sz val="10"/>
        <rFont val="Times New Roman"/>
        <family val="1"/>
      </rPr>
      <t>Telecontrollo e teletrasmissione</t>
    </r>
  </si>
  <si>
    <r>
      <rPr>
        <sz val="10"/>
        <rFont val="Times New Roman"/>
        <family val="1"/>
      </rPr>
      <t>MC1-MC2- M1-M2-M3- M4-M5-M6</t>
    </r>
  </si>
  <si>
    <r>
      <rPr>
        <sz val="10"/>
        <rFont val="Times New Roman"/>
        <family val="1"/>
      </rPr>
      <t>Autoveicoli - automezzi</t>
    </r>
  </si>
  <si>
    <r>
      <rPr>
        <sz val="10"/>
        <rFont val="Times New Roman"/>
        <family val="1"/>
      </rPr>
      <t xml:space="preserve"> -                                           </t>
    </r>
  </si>
  <si>
    <r>
      <rPr>
        <sz val="10"/>
        <rFont val="Times New Roman"/>
        <family val="1"/>
      </rPr>
      <t>Terreni</t>
    </r>
  </si>
  <si>
    <r>
      <rPr>
        <sz val="10"/>
        <rFont val="Times New Roman"/>
        <family val="1"/>
      </rPr>
      <t>-</t>
    </r>
  </si>
  <si>
    <r>
      <rPr>
        <sz val="10"/>
        <rFont val="Times New Roman"/>
        <family val="1"/>
      </rPr>
      <t xml:space="preserve"> MC1-MC2                           </t>
    </r>
  </si>
  <si>
    <r>
      <rPr>
        <sz val="10"/>
        <rFont val="Times New Roman"/>
        <family val="1"/>
      </rPr>
      <t>Fabbricati non industriali</t>
    </r>
  </si>
  <si>
    <r>
      <rPr>
        <sz val="10"/>
        <rFont val="Times New Roman"/>
        <family val="1"/>
      </rPr>
      <t>Fabbricati industriali</t>
    </r>
  </si>
  <si>
    <r>
      <rPr>
        <sz val="10"/>
        <rFont val="Times New Roman"/>
        <family val="1"/>
      </rPr>
      <t>Costruzioni leggere</t>
    </r>
  </si>
  <si>
    <r>
      <rPr>
        <sz val="10"/>
        <rFont val="Times New Roman"/>
        <family val="1"/>
      </rPr>
      <t>Studi, ricerche, brevetti, diritti di utilizzazione</t>
    </r>
  </si>
  <si>
    <r>
      <rPr>
        <sz val="10"/>
        <rFont val="Times New Roman"/>
        <family val="1"/>
      </rPr>
      <t xml:space="preserve"> M3-M6-MC1-MC2             </t>
    </r>
  </si>
  <si>
    <r>
      <rPr>
        <sz val="10"/>
        <rFont val="Times New Roman"/>
        <family val="1"/>
      </rPr>
      <t>Altre immobilizzazioni materiali e immateriali</t>
    </r>
  </si>
  <si>
    <t>RISCONTO ANNUO DEL CONTRIBUTO ANNUO</t>
  </si>
  <si>
    <t>RISCONTO ATTIVO CONTRIBUTO (CONTO ECONOMICO)</t>
  </si>
  <si>
    <t>SOMMATORIA CONTRIBUTO UTILIZZATO</t>
  </si>
  <si>
    <t>CONTRIBUTI CUMULATI LORDI</t>
  </si>
  <si>
    <t>CONTRIBUTO RESIDUO</t>
  </si>
  <si>
    <t>VERSIONE 1</t>
  </si>
  <si>
    <t>Stato attuale degli investimenti con finanziamenti a fondo perduto certi.</t>
  </si>
  <si>
    <t>Parametri Principali</t>
  </si>
  <si>
    <t>Totale Investimenti</t>
  </si>
  <si>
    <t>Totale fondo Perduto</t>
  </si>
  <si>
    <t>Totale fondi rimanenti</t>
  </si>
  <si>
    <t>Tasso di Morosità I anno</t>
  </si>
  <si>
    <t>Ricavi Medi</t>
  </si>
  <si>
    <t>Fianziamento gestione</t>
  </si>
  <si>
    <t>Capitale Sociale</t>
  </si>
  <si>
    <t>RISULTATI DI SINTESI</t>
  </si>
  <si>
    <t>CONTO ECONOMICO</t>
  </si>
  <si>
    <t>MOL</t>
  </si>
  <si>
    <t>Risultato operativo</t>
  </si>
  <si>
    <t>Risultato economico netto</t>
  </si>
  <si>
    <t>STATO PATRIMONIALE</t>
  </si>
  <si>
    <t>Immobilizzazioni</t>
  </si>
  <si>
    <t>Attivo circolante</t>
  </si>
  <si>
    <t>Patrimonio netto</t>
  </si>
  <si>
    <t>Debiti</t>
  </si>
  <si>
    <t>RENDICONTO FINANZIARIO</t>
  </si>
  <si>
    <t>SALDO DI TESORERIA INIZIALE</t>
  </si>
  <si>
    <t>SALDO DI TESORERIA GESTIONE CORRENTE</t>
  </si>
  <si>
    <t>SALDO DI TESORERIA DOPO GESTIONE INVESTIMENTI</t>
  </si>
  <si>
    <t>SALDO DI TESORERIA DISPONIBILE PER I RIMBORSI</t>
  </si>
  <si>
    <t>SALDO DI TESORERIA FINALE</t>
  </si>
  <si>
    <t>Incremento tariffa</t>
  </si>
  <si>
    <t>Abitanti</t>
  </si>
  <si>
    <t>Tariffa media €/ab</t>
  </si>
  <si>
    <t>Tasso morosità</t>
  </si>
  <si>
    <t>Cumulato Risultato Economico</t>
  </si>
  <si>
    <t>Cumulato Negativo Risultato Economico</t>
  </si>
  <si>
    <t>Risultato I anno</t>
  </si>
  <si>
    <t>Risultato II anno</t>
  </si>
  <si>
    <t>Prova % riduzione costi</t>
  </si>
  <si>
    <t>Ipotesi investimenti fondo certo</t>
  </si>
  <si>
    <t>Ipotesi Investimenti Fondo Incerto%</t>
  </si>
  <si>
    <t>Fondo perduto Tabella A</t>
  </si>
  <si>
    <t>Fondo perduto Aggiuntivo</t>
  </si>
  <si>
    <t>Check Equilibrio</t>
  </si>
  <si>
    <t>PEF VERSIONE 2</t>
  </si>
  <si>
    <t>Versione 1 + ipotesi di finanziamento degli investimenti aggiuntivi della tabella A + circa 40 milioni di PNRR</t>
  </si>
  <si>
    <t>Ricavi Medi primi 4 anni</t>
  </si>
  <si>
    <t>SINTESI RISULTATI</t>
  </si>
  <si>
    <t>PARAMETRI</t>
  </si>
  <si>
    <t>Versione 2 + ipotesi di finanziamenti a fondo perduto di un ulteriore 85% + tasso morosità primo anno al 20%</t>
  </si>
  <si>
    <t>2 Condotte di acquedotto da ammortizzare</t>
  </si>
  <si>
    <t>Costruzione nuovi acquedotti di adduzione esterna SA03</t>
  </si>
  <si>
    <t>CFP</t>
  </si>
  <si>
    <t>Rifacimento acquedotti esistenti di adduzione SA04</t>
  </si>
  <si>
    <t>Manutenzione straordinaria e efficientamento condotta idrica SA05</t>
  </si>
  <si>
    <t>Potenziamento reti di adduzione SA06</t>
  </si>
  <si>
    <t>Manutenzione straordinaria impianti SA07</t>
  </si>
  <si>
    <t>3 Opere idrauliche fisse di acquedotto da ammortizzare</t>
  </si>
  <si>
    <t>Incremento annuo Immobilizzazioni in corso Opere idrauliche fisse di acquedotto da ammortizzare</t>
  </si>
  <si>
    <t>Pozzi, ripristino opere vetuste o in cattivo stato</t>
  </si>
  <si>
    <t>FA04</t>
  </si>
  <si>
    <t>Sorgenti, ripristino opere vetuste o in cattivo stato</t>
  </si>
  <si>
    <t>FA05</t>
  </si>
  <si>
    <t>Realizzazione e miglioramento opera di presa sorgenti</t>
  </si>
  <si>
    <t>FA08</t>
  </si>
  <si>
    <t>Mantenimento standard di servizio opere civili</t>
  </si>
  <si>
    <t>FA09</t>
  </si>
  <si>
    <t>Manutenzione straordinaria impianti *</t>
  </si>
  <si>
    <t>FA11</t>
  </si>
  <si>
    <t>Reti di distribuzione - Ripristino opere vetusto o in cattivo stato e manutenzione straordinaria</t>
  </si>
  <si>
    <t>SD04</t>
  </si>
  <si>
    <t>Realizzazione Reti di distribuzione idrica a completamento del servizio idrico dell'ATO - Breve Periodo</t>
  </si>
  <si>
    <t>SD05</t>
  </si>
  <si>
    <t>Realizzazione Reti di distribuzione idrica a completamento del servizio idrico dell'ATO - Lungo Periodo</t>
  </si>
  <si>
    <t>SD06</t>
  </si>
  <si>
    <t>Mantenimento standard di servizio - Rete Idrica di Distribuzione</t>
  </si>
  <si>
    <t>SD07</t>
  </si>
  <si>
    <t>Realizzazione rete idrica Alcamo Marina</t>
  </si>
  <si>
    <t>SD11</t>
  </si>
  <si>
    <t>Efficientamento del sistema di prelievo ed immissione in rete C.ne Castellammare del Golfo</t>
  </si>
  <si>
    <t>SD12</t>
  </si>
  <si>
    <t>Opere di accumulo e di distribuzione idrica interna al servizio delle frazioni di Casa Santa e Pizzolungo C.ne Erice</t>
  </si>
  <si>
    <t>SD13</t>
  </si>
  <si>
    <t>Progetto per il rifacimento e l'automazione del sistema idrico comunale C.ne Mazzara del Vallo</t>
  </si>
  <si>
    <t>SD14</t>
  </si>
  <si>
    <t>Lavori di rifacimento ed automazione del sistema idrico comunale C.ne Paceco</t>
  </si>
  <si>
    <t>SD15</t>
  </si>
  <si>
    <t>Lavori d rifacimento ed automazione della rete idrica Comunale</t>
  </si>
  <si>
    <t>SD16</t>
  </si>
  <si>
    <t>Ammodernamento della rete di distribuzione dell'acqua potabile cittadina</t>
  </si>
  <si>
    <t>SD17</t>
  </si>
  <si>
    <t>Potenziamento /realizzazione reti di distribuzione</t>
  </si>
  <si>
    <t>SD18</t>
  </si>
  <si>
    <t>SD19</t>
  </si>
  <si>
    <t>4 Serbatoi</t>
  </si>
  <si>
    <t>Manutenzione straordinaria delle opere civili dei serbatoi dell'ATO Trapani</t>
  </si>
  <si>
    <t>SD03</t>
  </si>
  <si>
    <t>Mantenimento standard di servizio - Opere Civili</t>
  </si>
  <si>
    <t>SD08</t>
  </si>
  <si>
    <t>Nuovi interventi - Opere Civili</t>
  </si>
  <si>
    <t>SD10</t>
  </si>
  <si>
    <t>5 Impianti di sollevamento e pompaggio di acquedotto</t>
  </si>
  <si>
    <t>Adeguamento impianti di sollevamento non adeguatamente funzionanti</t>
  </si>
  <si>
    <t>SA02</t>
  </si>
  <si>
    <t>Mantenimento standard di servizio - Opere Impianti Sollevamento</t>
  </si>
  <si>
    <t>SD09</t>
  </si>
  <si>
    <t>6 Impianti di potabilizzazione</t>
  </si>
  <si>
    <t>Incremento annuo Immobilizzazioni in corso imp potabilizzazione</t>
  </si>
  <si>
    <t>Realizzazioni impianti trattamento acque idropotabili - Breve periodo FA06</t>
  </si>
  <si>
    <t>Realizzazioni impianti trattamento acque idropotabili - Lungo periodo FA07</t>
  </si>
  <si>
    <t>Impianti dissalazione C.ne Pantelleria - Lungo Periodo FA10</t>
  </si>
  <si>
    <t>7 Altri trattamenti di potabilizzazione (tra cui dispositivi di disinfezione, stacciatura, filtrazione, addolcimento)</t>
  </si>
  <si>
    <t>Sostituzione cloratori ai serbatoi SA01</t>
  </si>
  <si>
    <t>8 Gruppi di misura - altre attrezzature di acquedotto</t>
  </si>
  <si>
    <t>Installazione contatori per tutti gli utenti GE08</t>
  </si>
  <si>
    <t>Installazione contatori per tutti gli utenti GE09</t>
  </si>
  <si>
    <t>Sostituzione contatori per tutti gli utenti GE10</t>
  </si>
  <si>
    <t>Installazione di misuratori di portata nei serbatoi dell'ATO Trapani SD02</t>
  </si>
  <si>
    <t>10 Telecontrollo e teletrasmissione di acquedotto</t>
  </si>
  <si>
    <t>Sistema informativo e di telecontrollo unificato per l’intero ATO compresa acquisizione e posa in opera di misuratori di pressione, portate, analizzatori di qualità dell’acqua, misuratori di livello e rete di trasporto dati - GE06</t>
  </si>
  <si>
    <t>Manutenzione straordinaria impianti * GE11</t>
  </si>
  <si>
    <t>Ripristino opere fognarie vetuste SF04</t>
  </si>
  <si>
    <t>Mantenimento standard di servizio SF05</t>
  </si>
  <si>
    <t>rifacimento e completamento di depurazione impianti rete fogniaria SF06</t>
  </si>
  <si>
    <t>realizzazione rete fognante Alcamo Marina e potenziamento depuratoreSF07</t>
  </si>
  <si>
    <t>Contributo a Fondo perduto</t>
  </si>
  <si>
    <t>Realizzazione acque nere località Tre fontane … SF08</t>
  </si>
  <si>
    <t>Realizzazione rete fognaria Castel Vetrano … SF09</t>
  </si>
  <si>
    <t>Realizzazione Frazioni Castellamare SF 10</t>
  </si>
  <si>
    <t>Realizzazione sistema fognario depurativo Castellammare  … SF11</t>
  </si>
  <si>
    <t>Completamento rete fognaria Napola… SF12</t>
  </si>
  <si>
    <t>Completamento rete fognaria Ballata… SF13</t>
  </si>
  <si>
    <t>rete fognaria pizzo lungo … SF0914</t>
  </si>
  <si>
    <t>Completamento sistema fognaria Marsale  … SF15</t>
  </si>
  <si>
    <t>Completamento rete fognaria periferia Marsala… SF16</t>
  </si>
  <si>
    <t>Progetto esecutivo Quinto lotto Marsala… SF17</t>
  </si>
  <si>
    <t>completamento rete fognaria lidi Marzala  … SF18</t>
  </si>
  <si>
    <t>ristrutturazione collettore acque nere Mazara   … SF19</t>
  </si>
  <si>
    <t>Collettamento frazioni Mazara… SF020</t>
  </si>
  <si>
    <t>completamento rete fognaria Pantelleria  … SF21</t>
  </si>
  <si>
    <t xml:space="preserve"> rete fognaria Petrosino  … SF22</t>
  </si>
  <si>
    <t xml:space="preserve"> opere di allaccio Petrosino… SF23</t>
  </si>
  <si>
    <t>costruzione rete fognaria Salemi  … SF24</t>
  </si>
  <si>
    <t>costruzione rete fognaria Salemi frazioni… SF25</t>
  </si>
  <si>
    <t>progetto realizzazione condotta Trapani… SF26</t>
  </si>
  <si>
    <t>sostituzione condotta sottomarina… SF29</t>
  </si>
  <si>
    <t>completamento ristrutturazione rete fognaria Valderice… SF30</t>
  </si>
  <si>
    <t>completamento  rete fognaria Valderice… SF31</t>
  </si>
  <si>
    <t>Manutenzione straordinaria impianti… SF32</t>
  </si>
  <si>
    <t>12 Sifoni e scaricatori di piena e altre opere idrauliche fisse di fognatura</t>
  </si>
  <si>
    <t>Ricognizione e manutenzione straordinaria degli scaricatori e degli scolmatori di piena SF02</t>
  </si>
  <si>
    <t>14 Impianti di sollevamento e pompaggio di fognatura</t>
  </si>
  <si>
    <t>Adeguamento impianti di sollevamento acque reflue non adeguatamente funzionanti SF03</t>
  </si>
  <si>
    <t>Revamping stazione di sollevamento liquami di Via Marsala SF27</t>
  </si>
  <si>
    <t>Revamping stazione di sollevamento liquami Porto SF28</t>
  </si>
  <si>
    <r>
      <rPr>
        <sz val="11"/>
        <rFont val="Times New Roman"/>
        <family val="1"/>
      </rPr>
      <t>Impianti di depurazione – trattamenti sino al preliminare, integrativo, primario - fosse settiche e fosse Imhoff</t>
    </r>
  </si>
  <si>
    <r>
      <rPr>
        <sz val="11"/>
        <rFont val="Times New Roman"/>
        <family val="1"/>
      </rPr>
      <t>Impianti di depurazione – trattamenti sino al secondario</t>
    </r>
  </si>
  <si>
    <t>23 Impianti di depurazione – trattamenti sino al terziario e terziario avanzato</t>
  </si>
  <si>
    <t>Ripristino opere elettro meccaniche impianti di depurazione</t>
  </si>
  <si>
    <t>SD02</t>
  </si>
  <si>
    <t>Nuovi interventi su depuratori esistenti</t>
  </si>
  <si>
    <t>Mantenimento standard di servizio - Depuratori</t>
  </si>
  <si>
    <t>Tabella A Elenco interventi Commissario unico in qualità di soggetto attuatore procedure infrazione 2014/2059 e 2017/2181</t>
  </si>
  <si>
    <t>Adeguamento depuratore con linee di trattamento aggiuntive</t>
  </si>
  <si>
    <t>Adeguamento e potenziamento dell'impianto di depurazione di via Errante Vecchia (Castelvetrano) a servizio del centro abitato e delle due frazioni di Triscina e Selinunte</t>
  </si>
  <si>
    <t>Lavori per il consolidamento strutturale, impiantistico, revisione del pennello a mare e rifunzionalizzazione del depuratore sito in via Scalo di Bruca in Marinella di Selinunte</t>
  </si>
  <si>
    <t>Realizzazione del nuovo impianto di depurazione</t>
  </si>
  <si>
    <t>Completamento depuratore della frazione Balata di Baida</t>
  </si>
  <si>
    <t>“Accorpamento e potenziamento dei depuratori di C.da Sanguigno e C.da Assieni finalizzato al riuso delle acque reflue all'interno del bacino marmifero e a salvaguardia ambientale della costa di Cornino”</t>
  </si>
  <si>
    <t xml:space="preserve">Relativo alla realizzazione di un nuovo depuratore a servizio di Erice centro (Erice vetta) </t>
  </si>
  <si>
    <t>Manutenzione straordinaria e adeguamento funzionale depuratore di Napola</t>
  </si>
  <si>
    <t>Manutenzione straordinaria e adeguamento funzionale depuratore di Ballata</t>
  </si>
  <si>
    <t>Potenziamento Impianto di depurazione Bocca Arena - Comune di Mazara Del Vallo</t>
  </si>
  <si>
    <t>Lavori di completamento dell'impianto di depurazione di Pantelleria centro e relativo affinamento del refluo con riuso</t>
  </si>
  <si>
    <t>Intervento di adeguamento dell'impianto di depurazione comunale</t>
  </si>
  <si>
    <t>Adeguamento per l'intero territorio comunale, della rete fognaria cittadina ed adeguamento ed ammodernamento dell'impianto di depurazione e riuso delle acque reflue per fini irrigui</t>
  </si>
  <si>
    <t>Depurazione intervento commissario</t>
  </si>
  <si>
    <t>SD20</t>
  </si>
  <si>
    <t>Progetto preliminare per adeguamento al D.Lgs. 152/2006 dell'impianto di depurazione di contrada Crocci</t>
  </si>
  <si>
    <t>SD21</t>
  </si>
  <si>
    <t>SD22</t>
  </si>
  <si>
    <t>25 Gruppi di misura - altre attrezzature di depurazione</t>
  </si>
  <si>
    <t>Installazione di misuratori di portata in ingresso agli impianti di depurazione dell'ATO Trapani SD01</t>
  </si>
  <si>
    <t>Implementazione sistema territoriale informatico</t>
  </si>
  <si>
    <t>GE03</t>
  </si>
  <si>
    <t>Sistemi Informativi gestionali - Hardware e software</t>
  </si>
  <si>
    <t>GE04</t>
  </si>
  <si>
    <t>31 Telecontrollo e teletrasmissione</t>
  </si>
  <si>
    <t>Rete di monitoraggio Ambientale</t>
  </si>
  <si>
    <t>GE02</t>
  </si>
  <si>
    <t>Sicurezza e Video Sorveglianza strutture ed impianti</t>
  </si>
  <si>
    <t>GE05</t>
  </si>
  <si>
    <t>36 Studi, ricerche, brevetti, diritti di utilizzazione</t>
  </si>
  <si>
    <t>Progetto Conoscenza, mappatura infrastrutture principali</t>
  </si>
  <si>
    <t>GE01</t>
  </si>
  <si>
    <t xml:space="preserve">Opere, Studi e ricerche per la definizione delle aree di salvaguardia e l'ottenimento/rinnovo delle concessioni </t>
  </si>
  <si>
    <t>FA01</t>
  </si>
  <si>
    <t>Studi e ricerche per la definizione del Piano di Sicurezza dell'Acqua (PSA - Water Safety Plan)</t>
  </si>
  <si>
    <t>FA02</t>
  </si>
  <si>
    <t>Ricerche idriche per miglioramento qualitativo e quantitativo ATO</t>
  </si>
  <si>
    <t>FA03</t>
  </si>
  <si>
    <t>Digitalizzazione delle reti di distribuzione dell'ATO Trapani (rilievo, restituzione su Sistema Informativo Territoriale, distrettualizzazione, controllo delle pressioni, attività straordinaria di ricerca perdite)</t>
  </si>
  <si>
    <t>SD01</t>
  </si>
  <si>
    <t>Digitalizzazione delle reti fognarie dell'ATO Trapani (rilievo topografico, restituzione su Sistema Informativo Territoriale di condotti, collettori, pozzetti, etc.)</t>
  </si>
  <si>
    <t>SF01</t>
  </si>
  <si>
    <t>37 Altre immobilizzazioni materiali e immateriali</t>
  </si>
  <si>
    <t>Attrezzature mobili e elettroniche</t>
  </si>
  <si>
    <t>GE07</t>
  </si>
  <si>
    <t>immobilizzazioni immateriali (investimenti lordi)</t>
  </si>
  <si>
    <t>immobilizzazioni materiali (investimenti lordi)</t>
  </si>
  <si>
    <t>AMMORTAMENTO INVESTIMENTO ANNUO</t>
  </si>
  <si>
    <t>AMMORTAMENTO CONTO ECONOMICO</t>
  </si>
  <si>
    <t>FONDO AMMORTAMENTO</t>
  </si>
  <si>
    <t>INVESTIMENTI CUMULATI LORDI</t>
  </si>
  <si>
    <t>IMMOBILIZZAZIONI NETTE</t>
  </si>
  <si>
    <t>Investimenti</t>
  </si>
  <si>
    <t>Materiali</t>
  </si>
  <si>
    <t>Immateriali</t>
  </si>
  <si>
    <t>PDI</t>
  </si>
  <si>
    <t>GESESA VR</t>
  </si>
  <si>
    <t>ACS VR</t>
  </si>
  <si>
    <t>erogazione finanziamento</t>
  </si>
  <si>
    <t>Tasso</t>
  </si>
  <si>
    <t>Periodi</t>
  </si>
  <si>
    <t>T1</t>
  </si>
  <si>
    <t>T2</t>
  </si>
  <si>
    <t>T3</t>
  </si>
  <si>
    <t>T4</t>
  </si>
  <si>
    <t>NUOVI INVESTIMENTI</t>
  </si>
  <si>
    <t>Totali</t>
  </si>
  <si>
    <t>Rata</t>
  </si>
  <si>
    <t>Interessi</t>
  </si>
  <si>
    <t>Ammortamento (Q.capitale)</t>
  </si>
  <si>
    <t>Capitale Residuo</t>
  </si>
  <si>
    <t>T5</t>
  </si>
  <si>
    <t>T6</t>
  </si>
  <si>
    <t>T7</t>
  </si>
  <si>
    <t>TOTALI</t>
  </si>
  <si>
    <t>Quota capitale</t>
  </si>
  <si>
    <t>Debiti verso soci/ banche</t>
  </si>
  <si>
    <t>FINANZIAMENTO INVESTIMENT</t>
  </si>
  <si>
    <t>FINANZIAMENTO ALTRO</t>
  </si>
  <si>
    <t>GESESA</t>
  </si>
  <si>
    <t>ACS</t>
  </si>
  <si>
    <t>Conguagli</t>
  </si>
  <si>
    <t>Conguagli teorici 2024</t>
  </si>
  <si>
    <t>%</t>
  </si>
  <si>
    <t>IVA A DEBITO</t>
  </si>
  <si>
    <t>IVA A CREDITO</t>
  </si>
  <si>
    <t>CREDITO IVA / DEBITO IVA</t>
  </si>
  <si>
    <t>PAGAMENTO IVA</t>
  </si>
  <si>
    <t>DEBITO IVA</t>
  </si>
  <si>
    <t>RISCOSSIONE IVA</t>
  </si>
  <si>
    <t>CREDITO IVA</t>
  </si>
  <si>
    <t>COSTI ENERGIA ELETTRICA</t>
  </si>
  <si>
    <t>COSTI SMALTIMENTO FANGHI</t>
  </si>
  <si>
    <t>ONERI LOCALI</t>
  </si>
  <si>
    <t>SERVIZI VARI</t>
  </si>
  <si>
    <t>ALTRI COSTI PER SERVIZI</t>
  </si>
  <si>
    <t>COSTI PER SERVIZI</t>
  </si>
  <si>
    <t>efficientamento COSTI ENERGIA ELETTRICA</t>
  </si>
  <si>
    <t>efficientamento - altri COSTI PER SERVIZI</t>
  </si>
  <si>
    <t>COSTI ENERGIA ELETTRICA efficientati</t>
  </si>
  <si>
    <t>altri COSTI PER SERVIZI efficientati</t>
  </si>
  <si>
    <t>Costi aggiuntivi (% di materie+servizi+beni di terzi+oneri diversi)</t>
  </si>
  <si>
    <t>SPESE FUNZIONAMENTO EGATO</t>
  </si>
  <si>
    <t>COSTI ARERA</t>
  </si>
  <si>
    <t>ALTRI ONERI DIVERSI</t>
  </si>
  <si>
    <t>ONERI DIVERSI DI GESTIONE</t>
  </si>
  <si>
    <t>MUTUI IN ESSERE  - COMUNI</t>
  </si>
  <si>
    <t>AFFITTO DELLA SEDE</t>
  </si>
  <si>
    <t>ALTRI COSTI PER GODMENTO BENI DI TERZI</t>
  </si>
  <si>
    <t>COSTI PER GODIMENTO BENI DI TERZI</t>
  </si>
  <si>
    <t>COSTI MATERIE</t>
  </si>
  <si>
    <t>COSTI MATERIE PRIME EFFICIENTATI</t>
  </si>
  <si>
    <t>COSTI PER SERVIZI efficientati</t>
  </si>
  <si>
    <t>COSTI PER IL PERSONALE (AL NETTO ACCANTONAMENTO FONDO TFR) - non inflazionato</t>
  </si>
  <si>
    <t>COSTI DI PRODUZIONE (efficientata)</t>
  </si>
  <si>
    <t>RICAVI TARIFFARI</t>
  </si>
  <si>
    <t>RICAVI DA ALTRE ATTIVITA'  IDRICHE</t>
  </si>
  <si>
    <t>CAPITALE SOCIALE</t>
  </si>
  <si>
    <t>VERSAMENTO CAPITALE SOCIALE</t>
  </si>
  <si>
    <t>AUMENTO CAPITALE SOCIALE</t>
  </si>
  <si>
    <t>CREDITI VERSO SOCI PER VERSAMENTI ANCORA DOVUTI</t>
  </si>
  <si>
    <t>ACCANTONAMENTO SVALUTAZIONE CREDITI</t>
  </si>
  <si>
    <t>TASSO FINANZIAMENTO (IN PERCENTUALE)</t>
  </si>
  <si>
    <t xml:space="preserve">EROGAZIONE FINANZIAMENTO </t>
  </si>
  <si>
    <t>MOROSITA'</t>
  </si>
  <si>
    <t>Stima costi aggiuntivi</t>
  </si>
  <si>
    <t>Costi aggiuntivi  (% di  materie+servizi+beni di terzi+oneri diversi)</t>
  </si>
  <si>
    <t>Incremento annuo per adeguamento costo del personale</t>
  </si>
  <si>
    <t>efficientamento energia elettrica</t>
  </si>
  <si>
    <t>Baseload</t>
  </si>
  <si>
    <t>Oneri di sistema</t>
  </si>
  <si>
    <t>Prezzo totale</t>
  </si>
  <si>
    <t>Costo medio Gesesa 2023</t>
  </si>
  <si>
    <t>Costo medio 2023 considerato per ACS e Comuni</t>
  </si>
  <si>
    <t>Media</t>
  </si>
  <si>
    <t>Efficientamento 30%</t>
  </si>
  <si>
    <t>Costo efficientato</t>
  </si>
  <si>
    <t>DILAZIONE CREDITI VERSO CLIENTI</t>
  </si>
  <si>
    <t>DILAZIONE DEBITI VERSO FORNITORI</t>
  </si>
  <si>
    <t>CREDITI commerciali a breve (netto congl)</t>
  </si>
  <si>
    <t>Accantonamento a fondo svalutazione crediti</t>
  </si>
  <si>
    <t>Utilizzo del fondo</t>
  </si>
  <si>
    <t>Fondo svalutazione crediti</t>
  </si>
  <si>
    <t>Crediti al netto dell'utilizzo del fondo</t>
  </si>
  <si>
    <t>DEBITI</t>
  </si>
  <si>
    <t>CCN</t>
  </si>
  <si>
    <t>RIMANENZE PRODOTTI FINITI</t>
  </si>
  <si>
    <t>RIMANENZE FINALI DI PRODOTTI FINITI</t>
  </si>
  <si>
    <t>RIMANENZE INIZIALI DI PRODOTTI FINITI</t>
  </si>
  <si>
    <t>RIMANENZE MATERIE PRIME</t>
  </si>
  <si>
    <t>RIMANENZE FINALI DI MATERIE PRIME</t>
  </si>
  <si>
    <t>RIMANENZE INIZIALI DI MATERIE PRIME</t>
  </si>
  <si>
    <t>VALORE RESIDUO</t>
  </si>
  <si>
    <t>IMMOBILIZZAZIONI MATERIALI</t>
  </si>
  <si>
    <t>IMMOBILIZZAZIONI IMMATERIALI</t>
  </si>
  <si>
    <t>CONGUAGLI</t>
  </si>
  <si>
    <t>COMPONENTI PEREQUATIVE</t>
  </si>
  <si>
    <t>mc acq/fog/dep</t>
  </si>
  <si>
    <t>€/mc</t>
  </si>
  <si>
    <t>UI1</t>
  </si>
  <si>
    <t>UI2</t>
  </si>
  <si>
    <t>UI3</t>
  </si>
  <si>
    <t>UI4</t>
  </si>
  <si>
    <t>Tot</t>
  </si>
  <si>
    <t xml:space="preserve">FATTURATO compreso componenti perequative e iva </t>
  </si>
  <si>
    <t>Ricavi da articolazione tariffaria (&lt;&gt; ricavi totali)</t>
  </si>
  <si>
    <t>Componenti perequative</t>
  </si>
  <si>
    <t>Iva</t>
  </si>
  <si>
    <t>Totale</t>
  </si>
  <si>
    <t>Unpaid ratio a 24 mesi</t>
  </si>
  <si>
    <t>Costo di gestione della morosità</t>
  </si>
  <si>
    <t>% di svalutazione dei crediti</t>
  </si>
  <si>
    <t>Svalutazione</t>
  </si>
  <si>
    <t>Fondo di svalutazione</t>
  </si>
  <si>
    <t>Crediti al netto del fondo di svalutazione</t>
  </si>
  <si>
    <t>Costi di gestione della morosità+svalutazione</t>
  </si>
  <si>
    <t>CoMor reale</t>
  </si>
  <si>
    <t>VARIAZIONE DEL CCN</t>
  </si>
  <si>
    <t xml:space="preserve">RICAVI </t>
  </si>
  <si>
    <t>INPUT RICAVI DA FONI</t>
  </si>
  <si>
    <t>RISCONTO ATTIVO CONTRIBUTI DA ALLACCIAMENTO</t>
  </si>
  <si>
    <t>RISCONTI ATTIVI CONTRIBUTI PUBBLICI</t>
  </si>
  <si>
    <t>VARIAZIONE RIMANENZE PRODOTTI FINITI</t>
  </si>
  <si>
    <t>RICAVI DA ALTRE ATTIVITà IDRICHE</t>
  </si>
  <si>
    <t>QUOTA ANNUALE RISCONTI CONTRIBUTI C/CAPITALE</t>
  </si>
  <si>
    <t>VALORE DELLA PRODUZIONE</t>
  </si>
  <si>
    <t>MATERIE PRIME</t>
  </si>
  <si>
    <t>VARIAZIONE RIMANENZE MATERIE PRIME</t>
  </si>
  <si>
    <t>SERVIZI</t>
  </si>
  <si>
    <t>COSTO DI GESTIONE DELLA MOROSITA'</t>
  </si>
  <si>
    <t>GODIMENTO BENI DI TERZI</t>
  </si>
  <si>
    <t>PERSONALE</t>
  </si>
  <si>
    <t>ACCANTONAMENTO TFR</t>
  </si>
  <si>
    <t>TOTALE COSTI DELLA PRODUZIONE</t>
  </si>
  <si>
    <t>AMMORTAMENTI IMMOB IMMATERIALI</t>
  </si>
  <si>
    <t>AMMORTAMENTI IMMOB MATERIALI</t>
  </si>
  <si>
    <t>SVALUTAZIONI</t>
  </si>
  <si>
    <t>ACCANTONAMENTO per RISCHI</t>
  </si>
  <si>
    <t>RISULTATO OPERATIVO</t>
  </si>
  <si>
    <t>INTERESSI PASSIVI SU MUTUO</t>
  </si>
  <si>
    <t>INTERESSI PASSIVI SU FLUSSO DI CASSA MEDIO</t>
  </si>
  <si>
    <t>RISULTATO ANTE IMPOSTE</t>
  </si>
  <si>
    <t>IRES</t>
  </si>
  <si>
    <t>IRAP</t>
  </si>
  <si>
    <t>RISULTATO ECONOMICO NETTO</t>
  </si>
  <si>
    <t>ROE</t>
  </si>
  <si>
    <t>ROI (reddito operativo/(immobilizzazioni + CCN))</t>
  </si>
  <si>
    <t>WACC regolatorio</t>
  </si>
  <si>
    <t>DSCR</t>
  </si>
  <si>
    <t>QUICK RATIO</t>
  </si>
  <si>
    <t>VAN su flussi levered</t>
  </si>
  <si>
    <t>Utile netto</t>
  </si>
  <si>
    <t>+ ammortamenti e accantonamenti</t>
  </si>
  <si>
    <t xml:space="preserve">+/- variazione capitale fisso </t>
  </si>
  <si>
    <t>+/- variazione capitale circolante</t>
  </si>
  <si>
    <t>+/- variazione TFR</t>
  </si>
  <si>
    <t>+/- versamenti/rimborsi di capitale</t>
  </si>
  <si>
    <t>+/- accensione/estinzione finanziamenti</t>
  </si>
  <si>
    <t>Flussi levered</t>
  </si>
  <si>
    <t>VAN</t>
  </si>
  <si>
    <t>VAN su flussi unlevered</t>
  </si>
  <si>
    <t>Risultato operativo (Ebit)</t>
  </si>
  <si>
    <t>- imposte sul reddito operativo</t>
  </si>
  <si>
    <t>Flussi unlevered</t>
  </si>
  <si>
    <t>Tasso = WACC regolatorio</t>
  </si>
  <si>
    <t>TIR</t>
  </si>
  <si>
    <t xml:space="preserve">Ricavi da Tariffa SII (al netto del FONI) </t>
  </si>
  <si>
    <t xml:space="preserve">Contributi di allacciamento </t>
  </si>
  <si>
    <t>Altri ricavi SII</t>
  </si>
  <si>
    <t xml:space="preserve">Ricavi da Altre Attività Idriche </t>
  </si>
  <si>
    <t xml:space="preserve">RICAVI OPERATIVI </t>
  </si>
  <si>
    <r>
      <t xml:space="preserve">Costi operativi </t>
    </r>
    <r>
      <rPr>
        <sz val="9"/>
        <color rgb="FF000000"/>
        <rFont val="Arial Narrow"/>
        <family val="2"/>
      </rPr>
      <t xml:space="preserve">(incluso svalut </t>
    </r>
    <r>
      <rPr>
        <sz val="9"/>
        <color rgb="FF000000"/>
        <rFont val="Calibri"/>
        <family val="2"/>
      </rPr>
      <t>≈CO</t>
    </r>
    <r>
      <rPr>
        <sz val="9"/>
        <color rgb="FF000000"/>
        <rFont val="Arial Narrow"/>
        <family val="2"/>
      </rPr>
      <t>mor)</t>
    </r>
  </si>
  <si>
    <t xml:space="preserve">COSTI OPERATIVI MONETARI </t>
  </si>
  <si>
    <t xml:space="preserve">Imposte </t>
  </si>
  <si>
    <t xml:space="preserve">IMPOSTE </t>
  </si>
  <si>
    <t xml:space="preserve">FLUSSI DI CASSA ECONOMICO </t>
  </si>
  <si>
    <t xml:space="preserve">Variazioni circolante commerciale </t>
  </si>
  <si>
    <t xml:space="preserve">Variazione credito IVA </t>
  </si>
  <si>
    <t xml:space="preserve">Variazione debito IVA </t>
  </si>
  <si>
    <t>Variazione TFR</t>
  </si>
  <si>
    <t>Variazione rischi</t>
  </si>
  <si>
    <t xml:space="preserve">FLUSSI DI CASSA OPERATIVO </t>
  </si>
  <si>
    <t>Rimborso valore residuo</t>
  </si>
  <si>
    <t xml:space="preserve">Altri investimenti </t>
  </si>
  <si>
    <t xml:space="preserve">FLUSSO DI CASSA ANTE FONTI FINANZIAMENTO </t>
  </si>
  <si>
    <t xml:space="preserve">FoNI </t>
  </si>
  <si>
    <t>Eventuale anticipazione da CSEA</t>
  </si>
  <si>
    <t xml:space="preserve">Erogazione debito finanziario a breve </t>
  </si>
  <si>
    <t xml:space="preserve">Erogazione debito finanziario medio - lungo termine </t>
  </si>
  <si>
    <t xml:space="preserve">Erogazione contributi pubblici </t>
  </si>
  <si>
    <t xml:space="preserve">Apporto capitale sociale </t>
  </si>
  <si>
    <t xml:space="preserve">FLUSSO DI CASSA DISPONIBILE PER RIMBORSI </t>
  </si>
  <si>
    <t xml:space="preserve">Rimborso quota capitale per finanziamenti pregressi </t>
  </si>
  <si>
    <t xml:space="preserve">Rimborso quota interessi per finanziamenti pregressi </t>
  </si>
  <si>
    <t xml:space="preserve">Rimborso quota capitale per nuovi finanziamenti </t>
  </si>
  <si>
    <t xml:space="preserve">Rimborso quota interessi per nuovi finanziamenti </t>
  </si>
  <si>
    <t>Eventuale restituzione a CSEA</t>
  </si>
  <si>
    <t xml:space="preserve">TOTALE SERVIZIO DEL DEBITO </t>
  </si>
  <si>
    <t xml:space="preserve">FLUSSO DI CASSA DISPONIBILE POST SERVIZIO DEL DEBITO </t>
  </si>
  <si>
    <t>Flusso di cassa cumulato</t>
  </si>
  <si>
    <t>ATTIVO</t>
  </si>
  <si>
    <t>A) Crediti verso soci per versamenti ancora dovuti</t>
  </si>
  <si>
    <t>B) Immobilizzazioni, con separata indicazione di quelle concesse in locazione finanziaria</t>
  </si>
  <si>
    <t>I - Immobilizzazioni immateriali</t>
  </si>
  <si>
    <t>II - Immobilizzazioni materiali</t>
  </si>
  <si>
    <t xml:space="preserve">III - Immobilizzazioni finanziarie </t>
  </si>
  <si>
    <t>C) Attivo circolante</t>
  </si>
  <si>
    <t>I - Rimanenze</t>
  </si>
  <si>
    <t>II - Crediti</t>
  </si>
  <si>
    <t>Crediti commerciali (al netto del Fondo svalutazione)</t>
  </si>
  <si>
    <t>Crediti Iva</t>
  </si>
  <si>
    <t>Crediti per conguagli</t>
  </si>
  <si>
    <t>Altri crediti</t>
  </si>
  <si>
    <t>III - Attività finanziarie che non costituiscono immobilizzazioni</t>
  </si>
  <si>
    <t>IV - Disponibilità liquide</t>
  </si>
  <si>
    <t>D) Ratei e risconti</t>
  </si>
  <si>
    <t>PASSIVO</t>
  </si>
  <si>
    <t>A) Patrimonio netto</t>
  </si>
  <si>
    <t>I - Capitale</t>
  </si>
  <si>
    <t>II - Riserva da soprapprezzo delle azioni</t>
  </si>
  <si>
    <t>III - Riserve di rivalutazione</t>
  </si>
  <si>
    <t>IV - Riserva legale</t>
  </si>
  <si>
    <t>V - Riserve statutarie</t>
  </si>
  <si>
    <t>VI - Altre riserve</t>
  </si>
  <si>
    <t>VII - Riserva per operazioni di copertura dei flussi finanziari attesi</t>
  </si>
  <si>
    <t>VIII - Utile (perdita) portato a nuovo</t>
  </si>
  <si>
    <t>IX - Utile (perdita) dell'esercizio</t>
  </si>
  <si>
    <t>X - Riserva negativa per azioni proprie in portafoglio</t>
  </si>
  <si>
    <t>B) Fondi per rischi e oneri</t>
  </si>
  <si>
    <t>C) Trattamento di fine rapporto di lavoro subordinato</t>
  </si>
  <si>
    <t>D) Debiti</t>
  </si>
  <si>
    <t>1) obbligazioni</t>
  </si>
  <si>
    <t>2) obbligazioni convertibili</t>
  </si>
  <si>
    <t>3) debiti verso soci per finanziamenti</t>
  </si>
  <si>
    <t>4) debiti verso banche</t>
  </si>
  <si>
    <t>5) debiti verso altri finanziatori</t>
  </si>
  <si>
    <t>6) acconti</t>
  </si>
  <si>
    <t>7) debiti verso fornitori</t>
  </si>
  <si>
    <t>8) debiti rappresentati da titoli di credito</t>
  </si>
  <si>
    <t>9) debiti verso imprese controllate</t>
  </si>
  <si>
    <t>10) debiti verso imprese collegate</t>
  </si>
  <si>
    <t>11) debiti verso controllanti</t>
  </si>
  <si>
    <t>11-bis) debiti verso imprese sottoposte al controllo delle controllanti</t>
  </si>
  <si>
    <t>12) debiti tributari</t>
  </si>
  <si>
    <t>13) debiti verso istituti di previdenza e di sicurezza sociale</t>
  </si>
  <si>
    <t>14) altri debiti (poste residuali non trattate come da PEF regolatorio)</t>
  </si>
  <si>
    <t>E) Ratei e risconti</t>
  </si>
  <si>
    <t>check</t>
  </si>
  <si>
    <t>Durata affidamento</t>
  </si>
  <si>
    <t>27 anni</t>
  </si>
  <si>
    <t>VRG post rimodulazioni</t>
  </si>
  <si>
    <t>Teta</t>
  </si>
  <si>
    <t>Ricavi da tariffa</t>
  </si>
  <si>
    <t>Residuo Conguagli</t>
  </si>
  <si>
    <t>Utile d'esercizio</t>
  </si>
  <si>
    <t>VR Gesesa</t>
  </si>
  <si>
    <t>Immobilizzaz</t>
  </si>
  <si>
    <t>VR ACS</t>
  </si>
  <si>
    <t>Tasso di interesse VR+Invest</t>
  </si>
  <si>
    <t>Tasso di interesse Gest Oper</t>
  </si>
  <si>
    <t>Richiesto</t>
  </si>
  <si>
    <t>da Rimbors al 2051 QC</t>
  </si>
  <si>
    <t>Finanziamento VR e Invest</t>
  </si>
  <si>
    <t>Finanziamento Gest Oper</t>
  </si>
  <si>
    <t>VR finale</t>
  </si>
  <si>
    <t>Conguagl</t>
  </si>
  <si>
    <t>VAN con flussi unlevered</t>
  </si>
  <si>
    <t>WACC</t>
  </si>
  <si>
    <t>Debiti verso banche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</si>
</sst>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##0;###0"/>
    <numFmt numFmtId="166" formatCode="_-[$€-2]\ * #,##0.00_-;\-[$€-2]\ * #,##0.00_-;_-[$€-2]\ * &quot;-&quot;??_-"/>
    <numFmt numFmtId="167" formatCode="_-* #,##0_-;\-* #,##0_-;_-* &quot;-&quot;??_-;_-@_-"/>
    <numFmt numFmtId="168" formatCode="0.0%"/>
    <numFmt numFmtId="169" formatCode="#,##0;\-\ #,##0;\-"/>
    <numFmt numFmtId="170" formatCode="_-[$€]\ * #,##0.00_-;\-[$€]\ * #,##0.00_-;_-[$€]\ * &quot;-&quot;??_-;_-@_-"/>
    <numFmt numFmtId="171" formatCode="_-* #,##0.000_-;\-* #,##0.000_-;_-* &quot;-&quot;??_-;_-@_-"/>
    <numFmt numFmtId="172" formatCode="0.0000"/>
    <numFmt numFmtId="173" formatCode="_-* #,##0.0_-;\-* #,##0.0_-;_-* &quot;-&quot;??_-;_-@_-"/>
    <numFmt numFmtId="174" formatCode="_-* #,##0.0000\ _€_-;\-* #,##0.0000\ _€_-;_-* &quot;-&quot;???\ _€_-;_-@_-"/>
    <numFmt numFmtId="175" formatCode="#,##0.00000"/>
    <numFmt numFmtId="176" formatCode="_-* #,##0.0000_-;\-* #,##0.0000_-;_-* &quot;-&quot;??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000000"/>
      <name val="Times New Roman"/>
      <family val="2"/>
    </font>
    <font>
      <sz val="10"/>
      <name val="Calibri"/>
      <family val="2"/>
      <scheme val="minor"/>
    </font>
    <font>
      <b/>
      <sz val="10"/>
      <name val="Times New Roman"/>
      <family val="1"/>
    </font>
    <font>
      <b/>
      <sz val="10"/>
      <color rgb="FF000000"/>
      <name val="Times New Roman"/>
      <family val="2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Times New Roman"/>
      <family val="1"/>
    </font>
    <font>
      <b/>
      <sz val="11"/>
      <color rgb="FFFF0000"/>
      <name val="Calibri"/>
      <family val="2"/>
      <scheme val="minor"/>
    </font>
    <font>
      <sz val="9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0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name val="Calibri"/>
      <family val="2"/>
      <scheme val="minor"/>
    </font>
    <font>
      <sz val="10"/>
      <color rgb="FF000000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2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9"/>
      <color rgb="FF000000"/>
      <name val="Arial Narrow"/>
      <family val="2"/>
    </font>
    <font>
      <sz val="9"/>
      <color rgb="FF000000"/>
      <name val="Calibri"/>
      <family val="2"/>
    </font>
    <font>
      <b/>
      <sz val="1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i/>
      <sz val="11"/>
      <color theme="1"/>
      <name val="Calibri"/>
      <family val="2"/>
      <scheme val="minor"/>
    </font>
    <font>
      <i/>
      <sz val="10"/>
      <color rgb="FF000000"/>
      <name val="Arial Narrow"/>
      <family val="2"/>
    </font>
    <font>
      <sz val="11"/>
      <color theme="4"/>
      <name val="Calibri"/>
      <family val="2"/>
      <scheme val="minor"/>
    </font>
    <font>
      <sz val="12"/>
      <color rgb="FF252631"/>
      <name val="Segoe UI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CCCFF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56"/>
      </left>
      <right style="thin">
        <color indexed="64"/>
      </right>
      <top style="thin">
        <color indexed="64"/>
      </top>
      <bottom style="dotted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/>
      <top/>
      <bottom/>
      <diagonal style="thin">
        <color auto="1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/>
      <top/>
      <bottom/>
      <diagonal style="thin">
        <color indexed="64"/>
      </diagonal>
    </border>
  </borders>
  <cellStyleXfs count="3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17" borderId="23" applyFont="0" applyFill="0" applyBorder="0" applyAlignment="0" applyProtection="0">
      <alignment horizontal="right" vertical="center"/>
      <protection locked="0"/>
    </xf>
    <xf numFmtId="43" fontId="1" fillId="0" borderId="0" applyFont="0" applyFill="0" applyBorder="0" applyAlignment="0" applyProtection="0"/>
    <xf numFmtId="169" fontId="18" fillId="17" borderId="23" applyFont="0" applyFill="0" applyBorder="0" applyAlignment="0" applyProtection="0">
      <alignment horizontal="right" vertical="center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637">
    <xf numFmtId="0" fontId="0" fillId="0" borderId="0" xfId="0"/>
    <xf numFmtId="0" fontId="2" fillId="0" borderId="0" xfId="0" applyFont="1"/>
    <xf numFmtId="4" fontId="2" fillId="0" borderId="0" xfId="0" applyNumberFormat="1" applyFont="1"/>
    <xf numFmtId="43" fontId="0" fillId="0" borderId="0" xfId="1" applyFont="1"/>
    <xf numFmtId="0" fontId="2" fillId="2" borderId="0" xfId="0" applyFont="1" applyFill="1"/>
    <xf numFmtId="0" fontId="0" fillId="2" borderId="0" xfId="0" applyFill="1"/>
    <xf numFmtId="43" fontId="2" fillId="0" borderId="0" xfId="1" applyFont="1"/>
    <xf numFmtId="43" fontId="2" fillId="2" borderId="0" xfId="1" applyFont="1" applyFill="1"/>
    <xf numFmtId="43" fontId="0" fillId="2" borderId="0" xfId="1" applyFont="1" applyFill="1"/>
    <xf numFmtId="0" fontId="0" fillId="0" borderId="0" xfId="0" applyAlignment="1">
      <alignment wrapText="1"/>
    </xf>
    <xf numFmtId="164" fontId="0" fillId="0" borderId="0" xfId="0" applyNumberFormat="1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wrapText="1"/>
    </xf>
    <xf numFmtId="3" fontId="5" fillId="2" borderId="0" xfId="1" applyNumberFormat="1" applyFont="1" applyFill="1" applyBorder="1" applyAlignment="1">
      <alignment horizontal="right"/>
    </xf>
    <xf numFmtId="3" fontId="5" fillId="2" borderId="5" xfId="1" applyNumberFormat="1" applyFont="1" applyFill="1" applyBorder="1" applyAlignment="1">
      <alignment horizontal="right"/>
    </xf>
    <xf numFmtId="0" fontId="0" fillId="2" borderId="2" xfId="0" applyFill="1" applyBorder="1" applyAlignment="1">
      <alignment vertical="top" wrapText="1"/>
    </xf>
    <xf numFmtId="0" fontId="3" fillId="2" borderId="4" xfId="0" applyFont="1" applyFill="1" applyBorder="1" applyAlignment="1">
      <alignment wrapText="1"/>
    </xf>
    <xf numFmtId="0" fontId="0" fillId="2" borderId="1" xfId="0" applyFill="1" applyBorder="1" applyAlignment="1">
      <alignment vertical="top" wrapText="1"/>
    </xf>
    <xf numFmtId="0" fontId="0" fillId="4" borderId="0" xfId="0" applyFill="1"/>
    <xf numFmtId="43" fontId="0" fillId="4" borderId="0" xfId="1" applyFont="1" applyFill="1"/>
    <xf numFmtId="0" fontId="0" fillId="5" borderId="0" xfId="0" applyFill="1"/>
    <xf numFmtId="0" fontId="3" fillId="4" borderId="3" xfId="0" applyFont="1" applyFill="1" applyBorder="1" applyAlignment="1">
      <alignment wrapText="1"/>
    </xf>
    <xf numFmtId="0" fontId="3" fillId="4" borderId="2" xfId="0" applyFont="1" applyFill="1" applyBorder="1" applyAlignment="1">
      <alignment vertical="top" wrapText="1"/>
    </xf>
    <xf numFmtId="165" fontId="4" fillId="4" borderId="2" xfId="0" applyNumberFormat="1" applyFont="1" applyFill="1" applyBorder="1" applyAlignment="1">
      <alignment vertical="top" wrapText="1"/>
    </xf>
    <xf numFmtId="0" fontId="3" fillId="6" borderId="3" xfId="0" applyFont="1" applyFill="1" applyBorder="1" applyAlignment="1">
      <alignment wrapText="1"/>
    </xf>
    <xf numFmtId="0" fontId="3" fillId="6" borderId="2" xfId="0" applyFont="1" applyFill="1" applyBorder="1" applyAlignment="1">
      <alignment vertical="top" wrapText="1"/>
    </xf>
    <xf numFmtId="165" fontId="4" fillId="6" borderId="2" xfId="0" applyNumberFormat="1" applyFont="1" applyFill="1" applyBorder="1" applyAlignment="1">
      <alignment vertical="top" wrapText="1"/>
    </xf>
    <xf numFmtId="43" fontId="0" fillId="6" borderId="0" xfId="1" applyFont="1" applyFill="1"/>
    <xf numFmtId="0" fontId="0" fillId="6" borderId="0" xfId="0" applyFill="1"/>
    <xf numFmtId="0" fontId="3" fillId="5" borderId="3" xfId="0" applyFont="1" applyFill="1" applyBorder="1" applyAlignment="1">
      <alignment wrapText="1"/>
    </xf>
    <xf numFmtId="0" fontId="3" fillId="5" borderId="2" xfId="0" applyFont="1" applyFill="1" applyBorder="1" applyAlignment="1">
      <alignment vertical="top" wrapText="1"/>
    </xf>
    <xf numFmtId="165" fontId="4" fillId="5" borderId="2" xfId="0" applyNumberFormat="1" applyFont="1" applyFill="1" applyBorder="1" applyAlignment="1">
      <alignment vertical="top" wrapText="1"/>
    </xf>
    <xf numFmtId="43" fontId="0" fillId="5" borderId="0" xfId="1" applyFont="1" applyFill="1"/>
    <xf numFmtId="3" fontId="5" fillId="5" borderId="0" xfId="1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vertical="top" wrapText="1"/>
    </xf>
    <xf numFmtId="165" fontId="7" fillId="2" borderId="2" xfId="0" applyNumberFormat="1" applyFont="1" applyFill="1" applyBorder="1" applyAlignment="1">
      <alignment vertical="top" wrapText="1"/>
    </xf>
    <xf numFmtId="3" fontId="8" fillId="2" borderId="0" xfId="1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wrapText="1"/>
    </xf>
    <xf numFmtId="3" fontId="5" fillId="6" borderId="0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3" fillId="9" borderId="3" xfId="0" applyFont="1" applyFill="1" applyBorder="1" applyAlignment="1">
      <alignment wrapText="1"/>
    </xf>
    <xf numFmtId="0" fontId="3" fillId="9" borderId="2" xfId="0" applyFont="1" applyFill="1" applyBorder="1" applyAlignment="1">
      <alignment vertical="top" wrapText="1"/>
    </xf>
    <xf numFmtId="165" fontId="4" fillId="9" borderId="2" xfId="0" applyNumberFormat="1" applyFont="1" applyFill="1" applyBorder="1" applyAlignment="1">
      <alignment vertical="top" wrapText="1"/>
    </xf>
    <xf numFmtId="3" fontId="5" fillId="9" borderId="0" xfId="1" applyNumberFormat="1" applyFont="1" applyFill="1" applyBorder="1" applyAlignment="1">
      <alignment horizontal="right"/>
    </xf>
    <xf numFmtId="0" fontId="0" fillId="9" borderId="0" xfId="0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top" wrapText="1"/>
    </xf>
    <xf numFmtId="165" fontId="4" fillId="2" borderId="0" xfId="0" applyNumberFormat="1" applyFont="1" applyFill="1" applyAlignment="1">
      <alignment vertical="top" wrapText="1"/>
    </xf>
    <xf numFmtId="0" fontId="9" fillId="5" borderId="0" xfId="0" applyFont="1" applyFill="1" applyAlignment="1">
      <alignment horizontal="center" vertical="center"/>
    </xf>
    <xf numFmtId="167" fontId="0" fillId="5" borderId="0" xfId="1" applyNumberFormat="1" applyFont="1" applyFill="1"/>
    <xf numFmtId="167" fontId="10" fillId="5" borderId="0" xfId="1" applyNumberFormat="1" applyFont="1" applyFill="1" applyBorder="1" applyAlignment="1">
      <alignment horizontal="right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wrapText="1"/>
    </xf>
    <xf numFmtId="0" fontId="12" fillId="6" borderId="2" xfId="0" applyFont="1" applyFill="1" applyBorder="1" applyAlignment="1">
      <alignment vertical="top" wrapText="1"/>
    </xf>
    <xf numFmtId="0" fontId="12" fillId="4" borderId="2" xfId="0" applyFont="1" applyFill="1" applyBorder="1" applyAlignment="1">
      <alignment vertical="top" wrapText="1"/>
    </xf>
    <xf numFmtId="0" fontId="12" fillId="2" borderId="3" xfId="0" applyFont="1" applyFill="1" applyBorder="1" applyAlignment="1">
      <alignment wrapText="1"/>
    </xf>
    <xf numFmtId="0" fontId="12" fillId="5" borderId="3" xfId="0" applyFont="1" applyFill="1" applyBorder="1" applyAlignment="1">
      <alignment wrapText="1"/>
    </xf>
    <xf numFmtId="0" fontId="12" fillId="5" borderId="2" xfId="0" applyFont="1" applyFill="1" applyBorder="1" applyAlignment="1">
      <alignment vertical="top" wrapText="1"/>
    </xf>
    <xf numFmtId="0" fontId="12" fillId="9" borderId="3" xfId="0" applyFont="1" applyFill="1" applyBorder="1" applyAlignment="1">
      <alignment wrapText="1"/>
    </xf>
    <xf numFmtId="0" fontId="12" fillId="2" borderId="2" xfId="0" applyFont="1" applyFill="1" applyBorder="1" applyAlignment="1">
      <alignment vertical="top" wrapText="1"/>
    </xf>
    <xf numFmtId="0" fontId="0" fillId="5" borderId="0" xfId="0" applyFill="1" applyAlignment="1">
      <alignment horizontal="left" vertical="center"/>
    </xf>
    <xf numFmtId="3" fontId="0" fillId="5" borderId="0" xfId="0" applyNumberFormat="1" applyFill="1"/>
    <xf numFmtId="43" fontId="0" fillId="0" borderId="0" xfId="0" applyNumberFormat="1"/>
    <xf numFmtId="0" fontId="0" fillId="0" borderId="7" xfId="0" applyBorder="1"/>
    <xf numFmtId="43" fontId="0" fillId="0" borderId="7" xfId="0" applyNumberFormat="1" applyBorder="1"/>
    <xf numFmtId="43" fontId="0" fillId="0" borderId="8" xfId="0" applyNumberFormat="1" applyBorder="1"/>
    <xf numFmtId="43" fontId="0" fillId="0" borderId="9" xfId="0" applyNumberFormat="1" applyBorder="1"/>
    <xf numFmtId="0" fontId="0" fillId="0" borderId="10" xfId="0" applyBorder="1"/>
    <xf numFmtId="3" fontId="0" fillId="0" borderId="0" xfId="0" applyNumberFormat="1"/>
    <xf numFmtId="3" fontId="0" fillId="0" borderId="9" xfId="0" applyNumberFormat="1" applyBorder="1"/>
    <xf numFmtId="3" fontId="0" fillId="0" borderId="10" xfId="0" applyNumberFormat="1" applyBorder="1"/>
    <xf numFmtId="0" fontId="11" fillId="2" borderId="1" xfId="0" applyFont="1" applyFill="1" applyBorder="1" applyAlignment="1">
      <alignment vertical="top" wrapText="1"/>
    </xf>
    <xf numFmtId="0" fontId="12" fillId="6" borderId="4" xfId="0" applyFont="1" applyFill="1" applyBorder="1" applyAlignment="1">
      <alignment vertical="top" wrapText="1"/>
    </xf>
    <xf numFmtId="0" fontId="11" fillId="2" borderId="6" xfId="0" applyFont="1" applyFill="1" applyBorder="1" applyAlignment="1">
      <alignment wrapText="1"/>
    </xf>
    <xf numFmtId="0" fontId="12" fillId="9" borderId="2" xfId="0" applyFont="1" applyFill="1" applyBorder="1" applyAlignment="1">
      <alignment vertical="top" wrapText="1"/>
    </xf>
    <xf numFmtId="3" fontId="5" fillId="9" borderId="0" xfId="1" applyNumberFormat="1" applyFont="1" applyFill="1" applyAlignment="1">
      <alignment horizontal="right"/>
    </xf>
    <xf numFmtId="165" fontId="13" fillId="9" borderId="2" xfId="0" applyNumberFormat="1" applyFont="1" applyFill="1" applyBorder="1" applyAlignment="1">
      <alignment vertical="top" wrapText="1"/>
    </xf>
    <xf numFmtId="0" fontId="0" fillId="6" borderId="7" xfId="0" applyFill="1" applyBorder="1"/>
    <xf numFmtId="0" fontId="0" fillId="9" borderId="10" xfId="0" applyFill="1" applyBorder="1"/>
    <xf numFmtId="4" fontId="2" fillId="2" borderId="0" xfId="0" applyNumberFormat="1" applyFont="1" applyFill="1"/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43" fontId="0" fillId="0" borderId="0" xfId="1" applyFont="1" applyFill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wrapText="1"/>
    </xf>
    <xf numFmtId="9" fontId="0" fillId="0" borderId="0" xfId="4" applyFont="1"/>
    <xf numFmtId="9" fontId="0" fillId="0" borderId="0" xfId="1" applyNumberFormat="1" applyFont="1"/>
    <xf numFmtId="9" fontId="2" fillId="0" borderId="0" xfId="1" applyNumberFormat="1" applyFont="1"/>
    <xf numFmtId="1" fontId="2" fillId="0" borderId="0" xfId="1" applyNumberFormat="1" applyFont="1"/>
    <xf numFmtId="8" fontId="0" fillId="0" borderId="0" xfId="0" applyNumberFormat="1"/>
    <xf numFmtId="8" fontId="0" fillId="2" borderId="0" xfId="0" applyNumberFormat="1" applyFill="1"/>
    <xf numFmtId="164" fontId="0" fillId="2" borderId="0" xfId="0" applyNumberFormat="1" applyFill="1"/>
    <xf numFmtId="8" fontId="0" fillId="0" borderId="0" xfId="1" applyNumberFormat="1" applyFont="1"/>
    <xf numFmtId="43" fontId="2" fillId="0" borderId="0" xfId="0" applyNumberFormat="1" applyFont="1"/>
    <xf numFmtId="164" fontId="2" fillId="0" borderId="0" xfId="0" applyNumberFormat="1" applyFont="1"/>
    <xf numFmtId="0" fontId="0" fillId="0" borderId="13" xfId="0" applyBorder="1" applyAlignment="1">
      <alignment horizontal="center" vertical="center"/>
    </xf>
    <xf numFmtId="0" fontId="0" fillId="10" borderId="0" xfId="0" applyFill="1"/>
    <xf numFmtId="0" fontId="3" fillId="10" borderId="2" xfId="0" applyFont="1" applyFill="1" applyBorder="1" applyAlignment="1">
      <alignment vertical="top" wrapText="1"/>
    </xf>
    <xf numFmtId="165" fontId="4" fillId="10" borderId="2" xfId="0" applyNumberFormat="1" applyFont="1" applyFill="1" applyBorder="1" applyAlignment="1">
      <alignment vertical="top" wrapText="1"/>
    </xf>
    <xf numFmtId="0" fontId="3" fillId="10" borderId="3" xfId="0" applyFont="1" applyFill="1" applyBorder="1" applyAlignment="1">
      <alignment wrapText="1"/>
    </xf>
    <xf numFmtId="0" fontId="3" fillId="10" borderId="0" xfId="0" applyFont="1" applyFill="1" applyAlignment="1">
      <alignment vertical="top" wrapText="1"/>
    </xf>
    <xf numFmtId="165" fontId="4" fillId="10" borderId="0" xfId="0" applyNumberFormat="1" applyFont="1" applyFill="1" applyAlignment="1">
      <alignment vertical="top" wrapText="1"/>
    </xf>
    <xf numFmtId="0" fontId="3" fillId="10" borderId="0" xfId="0" applyFont="1" applyFill="1" applyAlignment="1">
      <alignment wrapText="1"/>
    </xf>
    <xf numFmtId="0" fontId="16" fillId="10" borderId="3" xfId="0" applyFont="1" applyFill="1" applyBorder="1" applyAlignment="1">
      <alignment wrapText="1"/>
    </xf>
    <xf numFmtId="43" fontId="15" fillId="10" borderId="0" xfId="1" applyFont="1" applyFill="1"/>
    <xf numFmtId="43" fontId="17" fillId="2" borderId="0" xfId="1" applyFont="1" applyFill="1"/>
    <xf numFmtId="0" fontId="5" fillId="2" borderId="0" xfId="1" applyNumberFormat="1" applyFont="1" applyFill="1" applyBorder="1" applyAlignment="1">
      <alignment horizontal="right"/>
    </xf>
    <xf numFmtId="3" fontId="0" fillId="0" borderId="7" xfId="0" applyNumberFormat="1" applyBorder="1"/>
    <xf numFmtId="3" fontId="0" fillId="0" borderId="8" xfId="0" applyNumberFormat="1" applyBorder="1"/>
    <xf numFmtId="168" fontId="0" fillId="0" borderId="0" xfId="4" applyNumberFormat="1" applyFont="1"/>
    <xf numFmtId="0" fontId="2" fillId="11" borderId="14" xfId="0" applyFont="1" applyFill="1" applyBorder="1"/>
    <xf numFmtId="0" fontId="0" fillId="11" borderId="15" xfId="0" applyFill="1" applyBorder="1"/>
    <xf numFmtId="0" fontId="0" fillId="11" borderId="16" xfId="0" applyFill="1" applyBorder="1"/>
    <xf numFmtId="0" fontId="0" fillId="11" borderId="17" xfId="0" applyFill="1" applyBorder="1"/>
    <xf numFmtId="43" fontId="0" fillId="11" borderId="6" xfId="1" applyFont="1" applyFill="1" applyBorder="1"/>
    <xf numFmtId="43" fontId="0" fillId="11" borderId="18" xfId="1" applyFont="1" applyFill="1" applyBorder="1"/>
    <xf numFmtId="0" fontId="0" fillId="11" borderId="19" xfId="0" applyFill="1" applyBorder="1"/>
    <xf numFmtId="43" fontId="0" fillId="11" borderId="20" xfId="1" applyFont="1" applyFill="1" applyBorder="1"/>
    <xf numFmtId="43" fontId="0" fillId="11" borderId="21" xfId="1" applyFont="1" applyFill="1" applyBorder="1"/>
    <xf numFmtId="43" fontId="0" fillId="12" borderId="6" xfId="1" applyFont="1" applyFill="1" applyBorder="1"/>
    <xf numFmtId="0" fontId="2" fillId="12" borderId="14" xfId="0" applyFont="1" applyFill="1" applyBorder="1"/>
    <xf numFmtId="0" fontId="0" fillId="12" borderId="15" xfId="0" applyFill="1" applyBorder="1"/>
    <xf numFmtId="0" fontId="0" fillId="12" borderId="16" xfId="0" applyFill="1" applyBorder="1"/>
    <xf numFmtId="0" fontId="0" fillId="12" borderId="17" xfId="0" applyFill="1" applyBorder="1"/>
    <xf numFmtId="43" fontId="0" fillId="12" borderId="18" xfId="1" applyFont="1" applyFill="1" applyBorder="1"/>
    <xf numFmtId="0" fontId="0" fillId="12" borderId="19" xfId="0" applyFill="1" applyBorder="1"/>
    <xf numFmtId="43" fontId="0" fillId="12" borderId="20" xfId="1" applyFont="1" applyFill="1" applyBorder="1"/>
    <xf numFmtId="43" fontId="0" fillId="12" borderId="21" xfId="1" applyFont="1" applyFill="1" applyBorder="1"/>
    <xf numFmtId="0" fontId="0" fillId="10" borderId="17" xfId="0" applyFill="1" applyBorder="1"/>
    <xf numFmtId="43" fontId="0" fillId="10" borderId="6" xfId="1" applyFont="1" applyFill="1" applyBorder="1"/>
    <xf numFmtId="43" fontId="0" fillId="10" borderId="18" xfId="1" applyFont="1" applyFill="1" applyBorder="1"/>
    <xf numFmtId="4" fontId="0" fillId="13" borderId="6" xfId="0" applyNumberFormat="1" applyFill="1" applyBorder="1"/>
    <xf numFmtId="0" fontId="2" fillId="13" borderId="14" xfId="0" applyFont="1" applyFill="1" applyBorder="1"/>
    <xf numFmtId="0" fontId="0" fillId="13" borderId="15" xfId="0" applyFill="1" applyBorder="1"/>
    <xf numFmtId="0" fontId="0" fillId="13" borderId="16" xfId="0" applyFill="1" applyBorder="1"/>
    <xf numFmtId="0" fontId="0" fillId="13" borderId="17" xfId="0" applyFill="1" applyBorder="1"/>
    <xf numFmtId="4" fontId="0" fillId="13" borderId="18" xfId="0" applyNumberFormat="1" applyFill="1" applyBorder="1"/>
    <xf numFmtId="0" fontId="0" fillId="13" borderId="19" xfId="0" applyFill="1" applyBorder="1"/>
    <xf numFmtId="4" fontId="0" fillId="13" borderId="20" xfId="0" applyNumberFormat="1" applyFill="1" applyBorder="1"/>
    <xf numFmtId="4" fontId="0" fillId="13" borderId="21" xfId="0" applyNumberFormat="1" applyFill="1" applyBorder="1"/>
    <xf numFmtId="164" fontId="0" fillId="0" borderId="0" xfId="1" applyNumberFormat="1" applyFont="1"/>
    <xf numFmtId="0" fontId="0" fillId="0" borderId="6" xfId="0" applyBorder="1"/>
    <xf numFmtId="0" fontId="0" fillId="0" borderId="6" xfId="0" applyBorder="1" applyAlignment="1">
      <alignment wrapText="1"/>
    </xf>
    <xf numFmtId="164" fontId="0" fillId="0" borderId="6" xfId="0" applyNumberFormat="1" applyBorder="1"/>
    <xf numFmtId="0" fontId="0" fillId="2" borderId="6" xfId="0" applyFill="1" applyBorder="1"/>
    <xf numFmtId="0" fontId="6" fillId="15" borderId="6" xfId="0" applyFont="1" applyFill="1" applyBorder="1" applyAlignment="1">
      <alignment wrapText="1"/>
    </xf>
    <xf numFmtId="0" fontId="6" fillId="15" borderId="6" xfId="0" applyFont="1" applyFill="1" applyBorder="1" applyAlignment="1">
      <alignment vertical="top" wrapText="1"/>
    </xf>
    <xf numFmtId="0" fontId="11" fillId="15" borderId="6" xfId="0" applyFont="1" applyFill="1" applyBorder="1" applyAlignment="1">
      <alignment vertical="top" wrapText="1"/>
    </xf>
    <xf numFmtId="165" fontId="7" fillId="15" borderId="6" xfId="0" applyNumberFormat="1" applyFont="1" applyFill="1" applyBorder="1" applyAlignment="1">
      <alignment vertical="top" wrapText="1"/>
    </xf>
    <xf numFmtId="43" fontId="2" fillId="15" borderId="6" xfId="1" applyFont="1" applyFill="1" applyBorder="1"/>
    <xf numFmtId="0" fontId="2" fillId="15" borderId="6" xfId="0" applyFont="1" applyFill="1" applyBorder="1"/>
    <xf numFmtId="0" fontId="11" fillId="15" borderId="6" xfId="0" applyFont="1" applyFill="1" applyBorder="1" applyAlignment="1">
      <alignment wrapText="1"/>
    </xf>
    <xf numFmtId="0" fontId="6" fillId="2" borderId="6" xfId="0" applyFont="1" applyFill="1" applyBorder="1" applyAlignment="1">
      <alignment wrapText="1"/>
    </xf>
    <xf numFmtId="43" fontId="0" fillId="6" borderId="6" xfId="1" applyFont="1" applyFill="1" applyBorder="1"/>
    <xf numFmtId="43" fontId="0" fillId="2" borderId="6" xfId="1" applyFont="1" applyFill="1" applyBorder="1"/>
    <xf numFmtId="0" fontId="0" fillId="5" borderId="6" xfId="0" applyFill="1" applyBorder="1"/>
    <xf numFmtId="0" fontId="9" fillId="5" borderId="6" xfId="0" applyFont="1" applyFill="1" applyBorder="1" applyAlignment="1">
      <alignment horizontal="center" vertical="center"/>
    </xf>
    <xf numFmtId="167" fontId="0" fillId="5" borderId="6" xfId="1" applyNumberFormat="1" applyFont="1" applyFill="1" applyBorder="1"/>
    <xf numFmtId="3" fontId="8" fillId="15" borderId="6" xfId="1" applyNumberFormat="1" applyFont="1" applyFill="1" applyBorder="1" applyAlignment="1">
      <alignment horizontal="right"/>
    </xf>
    <xf numFmtId="0" fontId="3" fillId="15" borderId="6" xfId="0" applyFont="1" applyFill="1" applyBorder="1" applyAlignment="1">
      <alignment wrapText="1"/>
    </xf>
    <xf numFmtId="0" fontId="3" fillId="15" borderId="6" xfId="0" applyFont="1" applyFill="1" applyBorder="1" applyAlignment="1">
      <alignment vertical="top" wrapText="1"/>
    </xf>
    <xf numFmtId="165" fontId="4" fillId="15" borderId="6" xfId="0" applyNumberFormat="1" applyFont="1" applyFill="1" applyBorder="1" applyAlignment="1">
      <alignment vertical="top" wrapText="1"/>
    </xf>
    <xf numFmtId="43" fontId="0" fillId="15" borderId="6" xfId="1" applyFont="1" applyFill="1" applyBorder="1"/>
    <xf numFmtId="0" fontId="0" fillId="15" borderId="6" xfId="0" applyFill="1" applyBorder="1"/>
    <xf numFmtId="0" fontId="12" fillId="15" borderId="6" xfId="0" applyFont="1" applyFill="1" applyBorder="1" applyAlignment="1">
      <alignment vertical="top" wrapText="1"/>
    </xf>
    <xf numFmtId="3" fontId="5" fillId="15" borderId="6" xfId="1" applyNumberFormat="1" applyFont="1" applyFill="1" applyBorder="1" applyAlignment="1">
      <alignment horizontal="right"/>
    </xf>
    <xf numFmtId="0" fontId="6" fillId="5" borderId="6" xfId="0" applyFont="1" applyFill="1" applyBorder="1" applyAlignment="1">
      <alignment wrapText="1"/>
    </xf>
    <xf numFmtId="0" fontId="6" fillId="5" borderId="6" xfId="0" applyFont="1" applyFill="1" applyBorder="1" applyAlignment="1">
      <alignment vertical="top" wrapText="1"/>
    </xf>
    <xf numFmtId="3" fontId="0" fillId="2" borderId="6" xfId="0" applyNumberFormat="1" applyFill="1" applyBorder="1"/>
    <xf numFmtId="0" fontId="6" fillId="2" borderId="6" xfId="0" applyFont="1" applyFill="1" applyBorder="1" applyAlignment="1">
      <alignment vertical="top" wrapText="1"/>
    </xf>
    <xf numFmtId="165" fontId="4" fillId="6" borderId="6" xfId="0" applyNumberFormat="1" applyFont="1" applyFill="1" applyBorder="1" applyAlignment="1">
      <alignment vertical="top" wrapText="1"/>
    </xf>
    <xf numFmtId="0" fontId="0" fillId="6" borderId="6" xfId="0" applyFill="1" applyBorder="1"/>
    <xf numFmtId="0" fontId="0" fillId="4" borderId="6" xfId="0" applyFill="1" applyBorder="1"/>
    <xf numFmtId="0" fontId="12" fillId="2" borderId="6" xfId="0" applyFont="1" applyFill="1" applyBorder="1" applyAlignment="1">
      <alignment wrapText="1"/>
    </xf>
    <xf numFmtId="165" fontId="4" fillId="2" borderId="6" xfId="0" applyNumberFormat="1" applyFont="1" applyFill="1" applyBorder="1" applyAlignment="1">
      <alignment vertical="top" wrapText="1"/>
    </xf>
    <xf numFmtId="0" fontId="0" fillId="9" borderId="6" xfId="0" applyFill="1" applyBorder="1"/>
    <xf numFmtId="0" fontId="0" fillId="18" borderId="6" xfId="0" applyFill="1" applyBorder="1"/>
    <xf numFmtId="167" fontId="0" fillId="18" borderId="6" xfId="1" applyNumberFormat="1" applyFont="1" applyFill="1" applyBorder="1"/>
    <xf numFmtId="0" fontId="6" fillId="16" borderId="6" xfId="0" applyFont="1" applyFill="1" applyBorder="1" applyAlignment="1">
      <alignment wrapText="1"/>
    </xf>
    <xf numFmtId="0" fontId="6" fillId="16" borderId="6" xfId="0" applyFont="1" applyFill="1" applyBorder="1" applyAlignment="1">
      <alignment vertical="top" wrapText="1"/>
    </xf>
    <xf numFmtId="0" fontId="2" fillId="16" borderId="6" xfId="0" applyFont="1" applyFill="1" applyBorder="1"/>
    <xf numFmtId="0" fontId="3" fillId="16" borderId="6" xfId="0" applyFont="1" applyFill="1" applyBorder="1" applyAlignment="1">
      <alignment vertical="top" wrapText="1"/>
    </xf>
    <xf numFmtId="165" fontId="4" fillId="16" borderId="6" xfId="0" applyNumberFormat="1" applyFont="1" applyFill="1" applyBorder="1" applyAlignment="1">
      <alignment vertical="top" wrapText="1"/>
    </xf>
    <xf numFmtId="0" fontId="0" fillId="16" borderId="6" xfId="0" applyFill="1" applyBorder="1"/>
    <xf numFmtId="0" fontId="3" fillId="16" borderId="6" xfId="0" applyFont="1" applyFill="1" applyBorder="1" applyAlignment="1">
      <alignment wrapText="1"/>
    </xf>
    <xf numFmtId="0" fontId="11" fillId="19" borderId="6" xfId="0" applyFont="1" applyFill="1" applyBorder="1" applyAlignment="1">
      <alignment vertical="top" wrapText="1"/>
    </xf>
    <xf numFmtId="0" fontId="6" fillId="19" borderId="6" xfId="0" applyFont="1" applyFill="1" applyBorder="1" applyAlignment="1">
      <alignment wrapText="1"/>
    </xf>
    <xf numFmtId="0" fontId="6" fillId="19" borderId="6" xfId="0" applyFont="1" applyFill="1" applyBorder="1" applyAlignment="1">
      <alignment vertical="top" wrapText="1"/>
    </xf>
    <xf numFmtId="0" fontId="2" fillId="19" borderId="6" xfId="0" applyFont="1" applyFill="1" applyBorder="1"/>
    <xf numFmtId="165" fontId="7" fillId="19" borderId="6" xfId="0" applyNumberFormat="1" applyFont="1" applyFill="1" applyBorder="1" applyAlignment="1">
      <alignment vertical="top" wrapText="1"/>
    </xf>
    <xf numFmtId="43" fontId="2" fillId="19" borderId="6" xfId="1" applyFont="1" applyFill="1" applyBorder="1"/>
    <xf numFmtId="0" fontId="0" fillId="0" borderId="22" xfId="0" applyBorder="1"/>
    <xf numFmtId="3" fontId="0" fillId="2" borderId="22" xfId="0" applyNumberFormat="1" applyFill="1" applyBorder="1"/>
    <xf numFmtId="43" fontId="2" fillId="15" borderId="22" xfId="1" applyFont="1" applyFill="1" applyBorder="1"/>
    <xf numFmtId="167" fontId="0" fillId="5" borderId="22" xfId="1" applyNumberFormat="1" applyFont="1" applyFill="1" applyBorder="1"/>
    <xf numFmtId="43" fontId="0" fillId="6" borderId="22" xfId="1" applyFont="1" applyFill="1" applyBorder="1"/>
    <xf numFmtId="43" fontId="0" fillId="2" borderId="22" xfId="1" applyFont="1" applyFill="1" applyBorder="1"/>
    <xf numFmtId="3" fontId="8" fillId="15" borderId="22" xfId="1" applyNumberFormat="1" applyFont="1" applyFill="1" applyBorder="1" applyAlignment="1">
      <alignment horizontal="right"/>
    </xf>
    <xf numFmtId="43" fontId="0" fillId="15" borderId="22" xfId="1" applyFont="1" applyFill="1" applyBorder="1"/>
    <xf numFmtId="3" fontId="5" fillId="15" borderId="22" xfId="1" applyNumberFormat="1" applyFont="1" applyFill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12" fillId="6" borderId="6" xfId="0" applyFont="1" applyFill="1" applyBorder="1" applyAlignment="1" applyProtection="1">
      <alignment vertical="top" wrapText="1"/>
      <protection locked="0"/>
    </xf>
    <xf numFmtId="0" fontId="0" fillId="0" borderId="0" xfId="0" applyProtection="1">
      <protection hidden="1"/>
    </xf>
    <xf numFmtId="0" fontId="0" fillId="4" borderId="0" xfId="0" applyFill="1" applyProtection="1">
      <protection hidden="1"/>
    </xf>
    <xf numFmtId="0" fontId="0" fillId="5" borderId="0" xfId="0" applyFill="1" applyProtection="1">
      <protection hidden="1"/>
    </xf>
    <xf numFmtId="0" fontId="0" fillId="2" borderId="0" xfId="0" applyFill="1" applyProtection="1">
      <protection hidden="1"/>
    </xf>
    <xf numFmtId="43" fontId="0" fillId="0" borderId="0" xfId="1" applyFont="1" applyProtection="1">
      <protection hidden="1"/>
    </xf>
    <xf numFmtId="0" fontId="2" fillId="0" borderId="0" xfId="0" applyFont="1" applyProtection="1">
      <protection hidden="1"/>
    </xf>
    <xf numFmtId="43" fontId="0" fillId="2" borderId="0" xfId="1" applyFont="1" applyFill="1" applyProtection="1">
      <protection hidden="1"/>
    </xf>
    <xf numFmtId="164" fontId="0" fillId="0" borderId="0" xfId="0" applyNumberFormat="1" applyProtection="1">
      <protection hidden="1"/>
    </xf>
    <xf numFmtId="43" fontId="0" fillId="4" borderId="0" xfId="1" applyFont="1" applyFill="1" applyProtection="1">
      <protection hidden="1"/>
    </xf>
    <xf numFmtId="0" fontId="2" fillId="0" borderId="0" xfId="0" applyFont="1" applyAlignment="1" applyProtection="1">
      <alignment wrapText="1"/>
      <protection hidden="1"/>
    </xf>
    <xf numFmtId="3" fontId="0" fillId="0" borderId="0" xfId="0" applyNumberFormat="1" applyProtection="1">
      <protection hidden="1"/>
    </xf>
    <xf numFmtId="0" fontId="3" fillId="2" borderId="1" xfId="0" applyFont="1" applyFill="1" applyBorder="1" applyAlignment="1" applyProtection="1">
      <alignment wrapText="1"/>
      <protection hidden="1"/>
    </xf>
    <xf numFmtId="0" fontId="3" fillId="2" borderId="2" xfId="0" applyFont="1" applyFill="1" applyBorder="1" applyAlignment="1" applyProtection="1">
      <alignment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43" fontId="0" fillId="4" borderId="6" xfId="1" applyFont="1" applyFill="1" applyBorder="1" applyProtection="1">
      <protection hidden="1"/>
    </xf>
    <xf numFmtId="0" fontId="3" fillId="2" borderId="3" xfId="0" applyFont="1" applyFill="1" applyBorder="1" applyAlignment="1" applyProtection="1">
      <alignment wrapText="1"/>
      <protection hidden="1"/>
    </xf>
    <xf numFmtId="43" fontId="5" fillId="4" borderId="6" xfId="1" applyFont="1" applyFill="1" applyBorder="1" applyAlignment="1" applyProtection="1">
      <alignment horizontal="right"/>
      <protection hidden="1"/>
    </xf>
    <xf numFmtId="3" fontId="5" fillId="4" borderId="6" xfId="1" applyNumberFormat="1" applyFont="1" applyFill="1" applyBorder="1" applyAlignment="1" applyProtection="1">
      <alignment horizontal="right"/>
      <protection hidden="1"/>
    </xf>
    <xf numFmtId="0" fontId="3" fillId="5" borderId="3" xfId="0" applyFont="1" applyFill="1" applyBorder="1" applyAlignment="1" applyProtection="1">
      <alignment wrapText="1"/>
      <protection hidden="1"/>
    </xf>
    <xf numFmtId="0" fontId="3" fillId="5" borderId="2" xfId="0" applyFont="1" applyFill="1" applyBorder="1" applyAlignment="1" applyProtection="1">
      <alignment vertical="top" wrapText="1"/>
      <protection hidden="1"/>
    </xf>
    <xf numFmtId="165" fontId="4" fillId="5" borderId="2" xfId="0" applyNumberFormat="1" applyFont="1" applyFill="1" applyBorder="1" applyAlignment="1" applyProtection="1">
      <alignment vertical="top" wrapText="1"/>
      <protection hidden="1"/>
    </xf>
    <xf numFmtId="43" fontId="0" fillId="5" borderId="6" xfId="1" applyFont="1" applyFill="1" applyBorder="1" applyProtection="1">
      <protection hidden="1"/>
    </xf>
    <xf numFmtId="0" fontId="3" fillId="2" borderId="4" xfId="0" applyFont="1" applyFill="1" applyBorder="1" applyAlignment="1" applyProtection="1">
      <alignment wrapText="1"/>
      <protection hidden="1"/>
    </xf>
    <xf numFmtId="3" fontId="5" fillId="2" borderId="0" xfId="1" applyNumberFormat="1" applyFont="1" applyFill="1" applyBorder="1" applyAlignment="1" applyProtection="1">
      <alignment horizontal="right"/>
      <protection hidden="1"/>
    </xf>
    <xf numFmtId="43" fontId="0" fillId="5" borderId="0" xfId="1" applyFont="1" applyFill="1" applyProtection="1">
      <protection hidden="1"/>
    </xf>
    <xf numFmtId="0" fontId="0" fillId="2" borderId="2" xfId="0" applyFill="1" applyBorder="1" applyAlignment="1" applyProtection="1">
      <alignment vertical="top" wrapText="1"/>
      <protection hidden="1"/>
    </xf>
    <xf numFmtId="0" fontId="0" fillId="2" borderId="1" xfId="0" applyFill="1" applyBorder="1" applyAlignment="1" applyProtection="1">
      <alignment vertical="top" wrapText="1"/>
      <protection hidden="1"/>
    </xf>
    <xf numFmtId="0" fontId="0" fillId="5" borderId="3" xfId="0" applyFill="1" applyBorder="1" applyAlignment="1" applyProtection="1">
      <alignment vertical="top" wrapText="1"/>
      <protection hidden="1"/>
    </xf>
    <xf numFmtId="0" fontId="0" fillId="2" borderId="4" xfId="0" applyFill="1" applyBorder="1" applyAlignment="1" applyProtection="1">
      <alignment vertical="top" wrapText="1"/>
      <protection hidden="1"/>
    </xf>
    <xf numFmtId="0" fontId="3" fillId="2" borderId="0" xfId="0" applyFont="1" applyFill="1" applyAlignment="1" applyProtection="1">
      <alignment wrapText="1"/>
      <protection hidden="1"/>
    </xf>
    <xf numFmtId="0" fontId="3" fillId="2" borderId="0" xfId="0" applyFont="1" applyFill="1" applyAlignment="1" applyProtection="1">
      <alignment vertical="top" wrapText="1"/>
      <protection hidden="1"/>
    </xf>
    <xf numFmtId="165" fontId="4" fillId="2" borderId="0" xfId="0" applyNumberFormat="1" applyFont="1" applyFill="1" applyAlignment="1" applyProtection="1">
      <alignment vertical="top" wrapText="1"/>
      <protection hidden="1"/>
    </xf>
    <xf numFmtId="3" fontId="5" fillId="4" borderId="0" xfId="1" applyNumberFormat="1" applyFont="1" applyFill="1" applyBorder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wrapText="1"/>
      <protection hidden="1"/>
    </xf>
    <xf numFmtId="0" fontId="3" fillId="3" borderId="2" xfId="0" applyFont="1" applyFill="1" applyBorder="1" applyAlignment="1" applyProtection="1">
      <alignment vertical="top" wrapText="1"/>
      <protection hidden="1"/>
    </xf>
    <xf numFmtId="0" fontId="3" fillId="0" borderId="2" xfId="0" applyFont="1" applyBorder="1" applyAlignment="1" applyProtection="1">
      <alignment vertical="top" wrapText="1"/>
      <protection hidden="1"/>
    </xf>
    <xf numFmtId="165" fontId="4" fillId="0" borderId="2" xfId="0" applyNumberFormat="1" applyFont="1" applyBorder="1" applyAlignment="1" applyProtection="1">
      <alignment vertical="top" wrapText="1"/>
      <protection hidden="1"/>
    </xf>
    <xf numFmtId="0" fontId="3" fillId="3" borderId="3" xfId="0" applyFont="1" applyFill="1" applyBorder="1" applyAlignment="1" applyProtection="1">
      <alignment wrapText="1"/>
      <protection hidden="1"/>
    </xf>
    <xf numFmtId="0" fontId="3" fillId="3" borderId="4" xfId="0" applyFont="1" applyFill="1" applyBorder="1" applyAlignment="1" applyProtection="1">
      <alignment wrapText="1"/>
      <protection hidden="1"/>
    </xf>
    <xf numFmtId="0" fontId="0" fillId="0" borderId="2" xfId="0" applyBorder="1" applyAlignment="1" applyProtection="1">
      <alignment vertical="top" wrapText="1"/>
      <protection hidden="1"/>
    </xf>
    <xf numFmtId="0" fontId="0" fillId="3" borderId="1" xfId="0" applyFill="1" applyBorder="1" applyAlignment="1" applyProtection="1">
      <alignment vertical="top" wrapText="1"/>
      <protection hidden="1"/>
    </xf>
    <xf numFmtId="0" fontId="0" fillId="3" borderId="3" xfId="0" applyFill="1" applyBorder="1" applyAlignment="1" applyProtection="1">
      <alignment vertical="top" wrapText="1"/>
      <protection hidden="1"/>
    </xf>
    <xf numFmtId="0" fontId="0" fillId="3" borderId="4" xfId="0" applyFill="1" applyBorder="1" applyAlignment="1" applyProtection="1">
      <alignment vertical="top" wrapText="1"/>
      <protection hidden="1"/>
    </xf>
    <xf numFmtId="43" fontId="0" fillId="2" borderId="0" xfId="0" applyNumberFormat="1" applyFill="1" applyProtection="1">
      <protection hidden="1"/>
    </xf>
    <xf numFmtId="0" fontId="3" fillId="14" borderId="3" xfId="0" applyFont="1" applyFill="1" applyBorder="1" applyAlignment="1" applyProtection="1">
      <alignment wrapText="1"/>
      <protection hidden="1"/>
    </xf>
    <xf numFmtId="0" fontId="3" fillId="14" borderId="2" xfId="0" applyFont="1" applyFill="1" applyBorder="1" applyAlignment="1" applyProtection="1">
      <alignment vertical="top" wrapText="1"/>
      <protection hidden="1"/>
    </xf>
    <xf numFmtId="165" fontId="4" fillId="14" borderId="2" xfId="0" applyNumberFormat="1" applyFont="1" applyFill="1" applyBorder="1" applyAlignment="1" applyProtection="1">
      <alignment vertical="top" wrapText="1"/>
      <protection hidden="1"/>
    </xf>
    <xf numFmtId="0" fontId="0" fillId="14" borderId="0" xfId="0" applyFill="1" applyProtection="1">
      <protection hidden="1"/>
    </xf>
    <xf numFmtId="0" fontId="3" fillId="14" borderId="4" xfId="0" applyFont="1" applyFill="1" applyBorder="1" applyAlignment="1" applyProtection="1">
      <alignment wrapText="1"/>
      <protection hidden="1"/>
    </xf>
    <xf numFmtId="0" fontId="0" fillId="14" borderId="3" xfId="0" applyFill="1" applyBorder="1" applyAlignment="1" applyProtection="1">
      <alignment vertical="top" wrapText="1"/>
      <protection hidden="1"/>
    </xf>
    <xf numFmtId="0" fontId="0" fillId="14" borderId="4" xfId="0" applyFill="1" applyBorder="1" applyAlignment="1" applyProtection="1">
      <alignment vertical="top" wrapText="1"/>
      <protection hidden="1"/>
    </xf>
    <xf numFmtId="43" fontId="0" fillId="0" borderId="0" xfId="0" applyNumberFormat="1" applyProtection="1">
      <protection hidden="1"/>
    </xf>
    <xf numFmtId="0" fontId="3" fillId="3" borderId="0" xfId="0" applyFont="1" applyFill="1" applyAlignment="1" applyProtection="1">
      <alignment wrapText="1"/>
      <protection hidden="1"/>
    </xf>
    <xf numFmtId="0" fontId="3" fillId="3" borderId="0" xfId="0" applyFont="1" applyFill="1" applyAlignment="1" applyProtection="1">
      <alignment vertical="top" wrapText="1"/>
      <protection hidden="1"/>
    </xf>
    <xf numFmtId="0" fontId="3" fillId="0" borderId="0" xfId="0" applyFont="1" applyAlignment="1" applyProtection="1">
      <alignment vertical="top" wrapText="1"/>
      <protection hidden="1"/>
    </xf>
    <xf numFmtId="165" fontId="4" fillId="0" borderId="0" xfId="0" applyNumberFormat="1" applyFont="1" applyAlignment="1" applyProtection="1">
      <alignment vertical="top" wrapText="1"/>
      <protection hidden="1"/>
    </xf>
    <xf numFmtId="0" fontId="3" fillId="7" borderId="1" xfId="0" applyFont="1" applyFill="1" applyBorder="1" applyAlignment="1" applyProtection="1">
      <alignment wrapText="1"/>
      <protection hidden="1"/>
    </xf>
    <xf numFmtId="0" fontId="3" fillId="7" borderId="2" xfId="0" applyFont="1" applyFill="1" applyBorder="1" applyAlignment="1" applyProtection="1">
      <alignment vertical="top" wrapText="1"/>
      <protection hidden="1"/>
    </xf>
    <xf numFmtId="165" fontId="4" fillId="7" borderId="2" xfId="0" applyNumberFormat="1" applyFont="1" applyFill="1" applyBorder="1" applyAlignment="1" applyProtection="1">
      <alignment vertical="top" wrapText="1"/>
      <protection hidden="1"/>
    </xf>
    <xf numFmtId="0" fontId="0" fillId="7" borderId="0" xfId="0" applyFill="1" applyProtection="1">
      <protection hidden="1"/>
    </xf>
    <xf numFmtId="0" fontId="3" fillId="7" borderId="3" xfId="0" applyFont="1" applyFill="1" applyBorder="1" applyAlignment="1" applyProtection="1">
      <alignment wrapText="1"/>
      <protection hidden="1"/>
    </xf>
    <xf numFmtId="0" fontId="3" fillId="8" borderId="3" xfId="0" applyFont="1" applyFill="1" applyBorder="1" applyAlignment="1" applyProtection="1">
      <alignment wrapText="1"/>
      <protection hidden="1"/>
    </xf>
    <xf numFmtId="0" fontId="3" fillId="8" borderId="2" xfId="0" applyFont="1" applyFill="1" applyBorder="1" applyAlignment="1" applyProtection="1">
      <alignment vertical="top" wrapText="1"/>
      <protection hidden="1"/>
    </xf>
    <xf numFmtId="165" fontId="4" fillId="8" borderId="2" xfId="0" applyNumberFormat="1" applyFont="1" applyFill="1" applyBorder="1" applyAlignment="1" applyProtection="1">
      <alignment vertical="top" wrapText="1"/>
      <protection hidden="1"/>
    </xf>
    <xf numFmtId="0" fontId="0" fillId="8" borderId="0" xfId="0" applyFill="1" applyProtection="1">
      <protection hidden="1"/>
    </xf>
    <xf numFmtId="0" fontId="3" fillId="8" borderId="4" xfId="0" applyFont="1" applyFill="1" applyBorder="1" applyAlignment="1" applyProtection="1">
      <alignment wrapText="1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2" xfId="0" applyFont="1" applyFill="1" applyBorder="1" applyAlignment="1" applyProtection="1">
      <alignment vertical="top" wrapText="1"/>
      <protection hidden="1"/>
    </xf>
    <xf numFmtId="165" fontId="4" fillId="4" borderId="2" xfId="0" applyNumberFormat="1" applyFont="1" applyFill="1" applyBorder="1" applyAlignment="1" applyProtection="1">
      <alignment vertical="top" wrapText="1"/>
      <protection hidden="1"/>
    </xf>
    <xf numFmtId="0" fontId="3" fillId="4" borderId="3" xfId="0" applyFont="1" applyFill="1" applyBorder="1" applyAlignment="1" applyProtection="1">
      <alignment wrapText="1"/>
      <protection hidden="1"/>
    </xf>
    <xf numFmtId="0" fontId="0" fillId="4" borderId="2" xfId="0" applyFill="1" applyBorder="1" applyAlignment="1" applyProtection="1">
      <alignment vertical="top" wrapText="1"/>
      <protection hidden="1"/>
    </xf>
    <xf numFmtId="0" fontId="3" fillId="4" borderId="4" xfId="0" applyFont="1" applyFill="1" applyBorder="1" applyAlignment="1" applyProtection="1">
      <alignment wrapText="1"/>
      <protection hidden="1"/>
    </xf>
    <xf numFmtId="0" fontId="0" fillId="4" borderId="1" xfId="0" applyFill="1" applyBorder="1" applyAlignment="1" applyProtection="1">
      <alignment vertical="top" wrapText="1"/>
      <protection hidden="1"/>
    </xf>
    <xf numFmtId="0" fontId="0" fillId="20" borderId="6" xfId="0" applyFill="1" applyBorder="1"/>
    <xf numFmtId="43" fontId="0" fillId="2" borderId="6" xfId="0" applyNumberFormat="1" applyFill="1" applyBorder="1"/>
    <xf numFmtId="43" fontId="0" fillId="2" borderId="22" xfId="0" applyNumberFormat="1" applyFill="1" applyBorder="1"/>
    <xf numFmtId="0" fontId="2" fillId="4" borderId="6" xfId="0" applyFont="1" applyFill="1" applyBorder="1"/>
    <xf numFmtId="0" fontId="6" fillId="4" borderId="6" xfId="0" applyFont="1" applyFill="1" applyBorder="1" applyAlignment="1">
      <alignment wrapText="1"/>
    </xf>
    <xf numFmtId="0" fontId="6" fillId="4" borderId="6" xfId="0" applyFont="1" applyFill="1" applyBorder="1" applyAlignment="1">
      <alignment vertical="top" wrapText="1"/>
    </xf>
    <xf numFmtId="0" fontId="11" fillId="4" borderId="6" xfId="0" applyFont="1" applyFill="1" applyBorder="1" applyAlignment="1">
      <alignment wrapText="1"/>
    </xf>
    <xf numFmtId="165" fontId="7" fillId="4" borderId="6" xfId="0" applyNumberFormat="1" applyFont="1" applyFill="1" applyBorder="1" applyAlignment="1">
      <alignment vertical="top" wrapText="1"/>
    </xf>
    <xf numFmtId="43" fontId="2" fillId="4" borderId="6" xfId="1" applyFont="1" applyFill="1" applyBorder="1"/>
    <xf numFmtId="0" fontId="12" fillId="16" borderId="6" xfId="0" applyFont="1" applyFill="1" applyBorder="1" applyAlignment="1">
      <alignment vertical="top" wrapText="1"/>
    </xf>
    <xf numFmtId="43" fontId="0" fillId="16" borderId="6" xfId="1" applyFont="1" applyFill="1" applyBorder="1" applyProtection="1">
      <protection locked="0"/>
    </xf>
    <xf numFmtId="43" fontId="0" fillId="16" borderId="22" xfId="1" applyFont="1" applyFill="1" applyBorder="1" applyProtection="1">
      <protection locked="0"/>
    </xf>
    <xf numFmtId="0" fontId="0" fillId="16" borderId="0" xfId="0" applyFill="1"/>
    <xf numFmtId="0" fontId="12" fillId="16" borderId="6" xfId="0" applyFont="1" applyFill="1" applyBorder="1" applyAlignment="1">
      <alignment wrapText="1"/>
    </xf>
    <xf numFmtId="3" fontId="5" fillId="16" borderId="6" xfId="1" applyNumberFormat="1" applyFont="1" applyFill="1" applyBorder="1" applyAlignment="1" applyProtection="1">
      <alignment horizontal="right"/>
      <protection locked="0"/>
    </xf>
    <xf numFmtId="3" fontId="5" fillId="16" borderId="22" xfId="1" applyNumberFormat="1" applyFont="1" applyFill="1" applyBorder="1" applyAlignment="1" applyProtection="1">
      <alignment horizontal="right"/>
      <protection locked="0"/>
    </xf>
    <xf numFmtId="0" fontId="2" fillId="20" borderId="6" xfId="0" applyFont="1" applyFill="1" applyBorder="1"/>
    <xf numFmtId="0" fontId="6" fillId="20" borderId="6" xfId="0" applyFont="1" applyFill="1" applyBorder="1" applyAlignment="1">
      <alignment wrapText="1"/>
    </xf>
    <xf numFmtId="0" fontId="6" fillId="20" borderId="6" xfId="0" applyFont="1" applyFill="1" applyBorder="1" applyAlignment="1">
      <alignment vertical="top" wrapText="1"/>
    </xf>
    <xf numFmtId="0" fontId="12" fillId="20" borderId="6" xfId="0" applyFont="1" applyFill="1" applyBorder="1" applyAlignment="1">
      <alignment vertical="top" wrapText="1"/>
    </xf>
    <xf numFmtId="165" fontId="4" fillId="20" borderId="6" xfId="0" applyNumberFormat="1" applyFont="1" applyFill="1" applyBorder="1" applyAlignment="1">
      <alignment vertical="top" wrapText="1"/>
    </xf>
    <xf numFmtId="43" fontId="0" fillId="20" borderId="6" xfId="1" applyFont="1" applyFill="1" applyBorder="1" applyProtection="1">
      <protection locked="0"/>
    </xf>
    <xf numFmtId="43" fontId="0" fillId="20" borderId="22" xfId="1" applyFont="1" applyFill="1" applyBorder="1" applyProtection="1">
      <protection locked="0"/>
    </xf>
    <xf numFmtId="0" fontId="0" fillId="20" borderId="0" xfId="0" applyFill="1"/>
    <xf numFmtId="0" fontId="3" fillId="20" borderId="6" xfId="0" applyFont="1" applyFill="1" applyBorder="1" applyAlignment="1">
      <alignment wrapText="1"/>
    </xf>
    <xf numFmtId="0" fontId="3" fillId="20" borderId="6" xfId="0" applyFont="1" applyFill="1" applyBorder="1" applyAlignment="1">
      <alignment vertical="top" wrapText="1"/>
    </xf>
    <xf numFmtId="0" fontId="12" fillId="20" borderId="6" xfId="0" applyFont="1" applyFill="1" applyBorder="1" applyAlignment="1">
      <alignment wrapText="1"/>
    </xf>
    <xf numFmtId="3" fontId="5" fillId="20" borderId="6" xfId="1" applyNumberFormat="1" applyFont="1" applyFill="1" applyBorder="1" applyAlignment="1" applyProtection="1">
      <alignment horizontal="right"/>
      <protection locked="0"/>
    </xf>
    <xf numFmtId="3" fontId="5" fillId="20" borderId="22" xfId="1" applyNumberFormat="1" applyFont="1" applyFill="1" applyBorder="1" applyAlignment="1" applyProtection="1">
      <alignment horizontal="right"/>
      <protection locked="0"/>
    </xf>
    <xf numFmtId="0" fontId="12" fillId="16" borderId="6" xfId="0" applyFont="1" applyFill="1" applyBorder="1" applyAlignment="1" applyProtection="1">
      <alignment vertical="top" wrapText="1"/>
      <protection locked="0"/>
    </xf>
    <xf numFmtId="0" fontId="0" fillId="21" borderId="6" xfId="0" applyFill="1" applyBorder="1"/>
    <xf numFmtId="0" fontId="3" fillId="21" borderId="6" xfId="0" applyFont="1" applyFill="1" applyBorder="1" applyAlignment="1">
      <alignment wrapText="1"/>
    </xf>
    <xf numFmtId="0" fontId="3" fillId="21" borderId="6" xfId="0" applyFont="1" applyFill="1" applyBorder="1" applyAlignment="1">
      <alignment vertical="top" wrapText="1"/>
    </xf>
    <xf numFmtId="0" fontId="12" fillId="21" borderId="6" xfId="0" applyFont="1" applyFill="1" applyBorder="1" applyAlignment="1">
      <alignment wrapText="1"/>
    </xf>
    <xf numFmtId="165" fontId="4" fillId="21" borderId="6" xfId="0" applyNumberFormat="1" applyFont="1" applyFill="1" applyBorder="1" applyAlignment="1">
      <alignment vertical="top" wrapText="1"/>
    </xf>
    <xf numFmtId="0" fontId="0" fillId="21" borderId="0" xfId="0" applyFill="1"/>
    <xf numFmtId="0" fontId="2" fillId="21" borderId="6" xfId="0" applyFont="1" applyFill="1" applyBorder="1"/>
    <xf numFmtId="0" fontId="6" fillId="21" borderId="6" xfId="0" applyFont="1" applyFill="1" applyBorder="1" applyAlignment="1">
      <alignment wrapText="1"/>
    </xf>
    <xf numFmtId="0" fontId="6" fillId="21" borderId="6" xfId="0" applyFont="1" applyFill="1" applyBorder="1" applyAlignment="1">
      <alignment vertical="top" wrapText="1"/>
    </xf>
    <xf numFmtId="0" fontId="11" fillId="21" borderId="6" xfId="0" applyFont="1" applyFill="1" applyBorder="1" applyAlignment="1">
      <alignment vertical="top" wrapText="1"/>
    </xf>
    <xf numFmtId="165" fontId="7" fillId="21" borderId="6" xfId="0" applyNumberFormat="1" applyFont="1" applyFill="1" applyBorder="1" applyAlignment="1">
      <alignment vertical="top" wrapText="1"/>
    </xf>
    <xf numFmtId="3" fontId="5" fillId="21" borderId="6" xfId="1" applyNumberFormat="1" applyFont="1" applyFill="1" applyBorder="1" applyAlignment="1" applyProtection="1">
      <alignment horizontal="right"/>
    </xf>
    <xf numFmtId="0" fontId="11" fillId="21" borderId="6" xfId="0" applyFont="1" applyFill="1" applyBorder="1" applyAlignment="1">
      <alignment wrapText="1"/>
    </xf>
    <xf numFmtId="0" fontId="9" fillId="21" borderId="6" xfId="0" applyFont="1" applyFill="1" applyBorder="1" applyAlignment="1">
      <alignment horizontal="center" vertical="center"/>
    </xf>
    <xf numFmtId="167" fontId="0" fillId="21" borderId="6" xfId="1" applyNumberFormat="1" applyFont="1" applyFill="1" applyBorder="1"/>
    <xf numFmtId="167" fontId="0" fillId="21" borderId="22" xfId="1" applyNumberFormat="1" applyFont="1" applyFill="1" applyBorder="1"/>
    <xf numFmtId="3" fontId="5" fillId="21" borderId="6" xfId="1" applyNumberFormat="1" applyFont="1" applyFill="1" applyBorder="1" applyAlignment="1">
      <alignment horizontal="right"/>
    </xf>
    <xf numFmtId="3" fontId="5" fillId="21" borderId="22" xfId="1" applyNumberFormat="1" applyFont="1" applyFill="1" applyBorder="1" applyAlignment="1">
      <alignment horizontal="right"/>
    </xf>
    <xf numFmtId="0" fontId="12" fillId="21" borderId="6" xfId="0" applyFont="1" applyFill="1" applyBorder="1" applyAlignment="1">
      <alignment vertical="top" wrapText="1"/>
    </xf>
    <xf numFmtId="43" fontId="2" fillId="21" borderId="6" xfId="1" applyFont="1" applyFill="1" applyBorder="1"/>
    <xf numFmtId="43" fontId="2" fillId="21" borderId="22" xfId="1" applyFont="1" applyFill="1" applyBorder="1"/>
    <xf numFmtId="0" fontId="2" fillId="21" borderId="0" xfId="0" applyFont="1" applyFill="1"/>
    <xf numFmtId="43" fontId="5" fillId="21" borderId="6" xfId="1" applyFont="1" applyFill="1" applyBorder="1" applyAlignment="1">
      <alignment horizontal="right"/>
    </xf>
    <xf numFmtId="43" fontId="5" fillId="21" borderId="22" xfId="1" applyFont="1" applyFill="1" applyBorder="1" applyAlignment="1">
      <alignment horizontal="right"/>
    </xf>
    <xf numFmtId="0" fontId="0" fillId="15" borderId="0" xfId="0" applyFill="1"/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167" fontId="0" fillId="0" borderId="6" xfId="1" applyNumberFormat="1" applyFont="1" applyFill="1" applyBorder="1"/>
    <xf numFmtId="167" fontId="0" fillId="0" borderId="22" xfId="1" applyNumberFormat="1" applyFont="1" applyFill="1" applyBorder="1"/>
    <xf numFmtId="3" fontId="8" fillId="21" borderId="6" xfId="1" applyNumberFormat="1" applyFont="1" applyFill="1" applyBorder="1" applyAlignment="1">
      <alignment horizontal="right"/>
    </xf>
    <xf numFmtId="43" fontId="0" fillId="21" borderId="6" xfId="1" applyFont="1" applyFill="1" applyBorder="1"/>
    <xf numFmtId="43" fontId="0" fillId="21" borderId="22" xfId="1" applyFont="1" applyFill="1" applyBorder="1"/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165" fontId="4" fillId="0" borderId="6" xfId="0" applyNumberFormat="1" applyFont="1" applyBorder="1" applyAlignment="1">
      <alignment vertical="top" wrapText="1"/>
    </xf>
    <xf numFmtId="3" fontId="5" fillId="0" borderId="6" xfId="1" applyNumberFormat="1" applyFont="1" applyFill="1" applyBorder="1" applyAlignment="1">
      <alignment horizontal="right"/>
    </xf>
    <xf numFmtId="3" fontId="5" fillId="0" borderId="22" xfId="1" applyNumberFormat="1" applyFont="1" applyFill="1" applyBorder="1" applyAlignment="1">
      <alignment horizontal="right"/>
    </xf>
    <xf numFmtId="0" fontId="0" fillId="21" borderId="6" xfId="0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/>
    <xf numFmtId="3" fontId="0" fillId="21" borderId="6" xfId="0" applyNumberFormat="1" applyFill="1" applyBorder="1"/>
    <xf numFmtId="0" fontId="0" fillId="21" borderId="22" xfId="0" applyFill="1" applyBorder="1"/>
    <xf numFmtId="0" fontId="0" fillId="0" borderId="0" xfId="0" applyAlignment="1" applyProtection="1">
      <alignment wrapText="1"/>
      <protection hidden="1"/>
    </xf>
    <xf numFmtId="0" fontId="3" fillId="0" borderId="6" xfId="0" applyFont="1" applyBorder="1" applyAlignment="1" applyProtection="1">
      <alignment wrapText="1"/>
      <protection hidden="1"/>
    </xf>
    <xf numFmtId="0" fontId="3" fillId="0" borderId="6" xfId="0" applyFont="1" applyBorder="1" applyAlignment="1" applyProtection="1">
      <alignment vertical="top" wrapText="1"/>
      <protection hidden="1"/>
    </xf>
    <xf numFmtId="165" fontId="4" fillId="0" borderId="6" xfId="0" applyNumberFormat="1" applyFont="1" applyBorder="1" applyAlignment="1" applyProtection="1">
      <alignment vertical="top" wrapText="1"/>
      <protection hidden="1"/>
    </xf>
    <xf numFmtId="0" fontId="0" fillId="0" borderId="6" xfId="0" applyBorder="1" applyProtection="1">
      <protection hidden="1"/>
    </xf>
    <xf numFmtId="0" fontId="0" fillId="0" borderId="24" xfId="0" applyBorder="1" applyProtection="1">
      <protection hidden="1"/>
    </xf>
    <xf numFmtId="0" fontId="0" fillId="22" borderId="6" xfId="0" applyFill="1" applyBorder="1" applyProtection="1">
      <protection locked="0"/>
    </xf>
    <xf numFmtId="43" fontId="0" fillId="4" borderId="0" xfId="0" applyNumberFormat="1" applyFill="1" applyProtection="1">
      <protection hidden="1"/>
    </xf>
    <xf numFmtId="3" fontId="0" fillId="4" borderId="0" xfId="0" applyNumberFormat="1" applyFill="1" applyProtection="1">
      <protection hidden="1"/>
    </xf>
    <xf numFmtId="43" fontId="0" fillId="0" borderId="0" xfId="1" applyFont="1" applyProtection="1"/>
    <xf numFmtId="1" fontId="2" fillId="0" borderId="0" xfId="1" applyNumberFormat="1" applyFont="1" applyProtection="1"/>
    <xf numFmtId="164" fontId="0" fillId="0" borderId="0" xfId="1" applyNumberFormat="1" applyFont="1" applyProtection="1"/>
    <xf numFmtId="8" fontId="0" fillId="0" borderId="0" xfId="1" applyNumberFormat="1" applyFont="1" applyProtection="1"/>
    <xf numFmtId="9" fontId="0" fillId="0" borderId="0" xfId="0" applyNumberFormat="1" applyProtection="1">
      <protection hidden="1"/>
    </xf>
    <xf numFmtId="43" fontId="0" fillId="23" borderId="0" xfId="1" applyFont="1" applyFill="1" applyProtection="1">
      <protection hidden="1"/>
    </xf>
    <xf numFmtId="0" fontId="2" fillId="23" borderId="0" xfId="0" applyFont="1" applyFill="1"/>
    <xf numFmtId="43" fontId="2" fillId="23" borderId="0" xfId="1" applyFont="1" applyFill="1" applyProtection="1"/>
    <xf numFmtId="4" fontId="2" fillId="23" borderId="0" xfId="0" applyNumberFormat="1" applyFont="1" applyFill="1"/>
    <xf numFmtId="0" fontId="0" fillId="23" borderId="0" xfId="0" applyFill="1"/>
    <xf numFmtId="43" fontId="0" fillId="23" borderId="0" xfId="1" applyFont="1" applyFill="1" applyProtection="1"/>
    <xf numFmtId="10" fontId="2" fillId="23" borderId="0" xfId="1" applyNumberFormat="1" applyFont="1" applyFill="1" applyProtection="1"/>
    <xf numFmtId="9" fontId="2" fillId="23" borderId="0" xfId="1" applyNumberFormat="1" applyFont="1" applyFill="1" applyProtection="1"/>
    <xf numFmtId="0" fontId="0" fillId="23" borderId="0" xfId="0" applyFill="1" applyProtection="1">
      <protection hidden="1"/>
    </xf>
    <xf numFmtId="4" fontId="0" fillId="23" borderId="0" xfId="0" applyNumberFormat="1" applyFill="1" applyProtection="1">
      <protection hidden="1"/>
    </xf>
    <xf numFmtId="0" fontId="2" fillId="23" borderId="0" xfId="0" applyFont="1" applyFill="1" applyProtection="1">
      <protection hidden="1"/>
    </xf>
    <xf numFmtId="9" fontId="0" fillId="23" borderId="0" xfId="0" applyNumberFormat="1" applyFill="1" applyProtection="1">
      <protection hidden="1"/>
    </xf>
    <xf numFmtId="10" fontId="0" fillId="23" borderId="0" xfId="0" applyNumberFormat="1" applyFill="1" applyProtection="1">
      <protection hidden="1"/>
    </xf>
    <xf numFmtId="0" fontId="0" fillId="23" borderId="6" xfId="0" applyFill="1" applyBorder="1" applyProtection="1">
      <protection hidden="1"/>
    </xf>
    <xf numFmtId="4" fontId="0" fillId="23" borderId="6" xfId="0" applyNumberFormat="1" applyFill="1" applyBorder="1" applyProtection="1">
      <protection hidden="1"/>
    </xf>
    <xf numFmtId="0" fontId="2" fillId="23" borderId="6" xfId="0" applyFont="1" applyFill="1" applyBorder="1" applyProtection="1">
      <protection hidden="1"/>
    </xf>
    <xf numFmtId="4" fontId="2" fillId="23" borderId="6" xfId="0" applyNumberFormat="1" applyFont="1" applyFill="1" applyBorder="1" applyProtection="1">
      <protection hidden="1"/>
    </xf>
    <xf numFmtId="164" fontId="0" fillId="23" borderId="0" xfId="0" applyNumberFormat="1" applyFill="1" applyProtection="1">
      <protection hidden="1"/>
    </xf>
    <xf numFmtId="43" fontId="2" fillId="23" borderId="6" xfId="1" applyFont="1" applyFill="1" applyBorder="1" applyProtection="1">
      <protection hidden="1"/>
    </xf>
    <xf numFmtId="43" fontId="0" fillId="0" borderId="0" xfId="1" applyFont="1" applyProtection="1">
      <protection locked="0"/>
    </xf>
    <xf numFmtId="43" fontId="22" fillId="24" borderId="6" xfId="1" applyFont="1" applyFill="1" applyBorder="1" applyAlignment="1">
      <alignment horizontal="right" vertical="center" wrapText="1"/>
    </xf>
    <xf numFmtId="43" fontId="0" fillId="0" borderId="6" xfId="0" applyNumberFormat="1" applyBorder="1"/>
    <xf numFmtId="43" fontId="0" fillId="0" borderId="6" xfId="1" applyFont="1" applyBorder="1"/>
    <xf numFmtId="0" fontId="23" fillId="23" borderId="0" xfId="0" applyFont="1" applyFill="1" applyProtection="1">
      <protection hidden="1"/>
    </xf>
    <xf numFmtId="0" fontId="24" fillId="23" borderId="0" xfId="0" applyFont="1" applyFill="1" applyAlignment="1" applyProtection="1">
      <alignment wrapText="1"/>
      <protection hidden="1"/>
    </xf>
    <xf numFmtId="0" fontId="25" fillId="23" borderId="0" xfId="0" applyFont="1" applyFill="1" applyProtection="1">
      <protection hidden="1"/>
    </xf>
    <xf numFmtId="0" fontId="25" fillId="23" borderId="0" xfId="0" applyFont="1" applyFill="1" applyAlignment="1" applyProtection="1">
      <alignment horizontal="center" wrapText="1"/>
      <protection hidden="1"/>
    </xf>
    <xf numFmtId="0" fontId="25" fillId="23" borderId="0" xfId="0" applyFont="1" applyFill="1" applyAlignment="1" applyProtection="1">
      <alignment horizontal="center"/>
      <protection hidden="1"/>
    </xf>
    <xf numFmtId="0" fontId="25" fillId="23" borderId="0" xfId="0" applyFont="1" applyFill="1" applyAlignment="1" applyProtection="1">
      <alignment wrapText="1"/>
      <protection hidden="1"/>
    </xf>
    <xf numFmtId="44" fontId="25" fillId="23" borderId="0" xfId="19" applyFont="1" applyFill="1" applyProtection="1">
      <protection hidden="1"/>
    </xf>
    <xf numFmtId="0" fontId="26" fillId="23" borderId="22" xfId="0" applyFont="1" applyFill="1" applyBorder="1" applyProtection="1">
      <protection hidden="1"/>
    </xf>
    <xf numFmtId="0" fontId="24" fillId="23" borderId="5" xfId="0" applyFont="1" applyFill="1" applyBorder="1" applyAlignment="1" applyProtection="1">
      <alignment horizontal="center" wrapText="1"/>
      <protection hidden="1"/>
    </xf>
    <xf numFmtId="0" fontId="25" fillId="23" borderId="24" xfId="0" applyFont="1" applyFill="1" applyBorder="1" applyProtection="1">
      <protection hidden="1"/>
    </xf>
    <xf numFmtId="0" fontId="10" fillId="23" borderId="22" xfId="0" applyFont="1" applyFill="1" applyBorder="1" applyAlignment="1" applyProtection="1">
      <alignment horizontal="center"/>
      <protection hidden="1"/>
    </xf>
    <xf numFmtId="0" fontId="10" fillId="23" borderId="5" xfId="0" applyFont="1" applyFill="1" applyBorder="1" applyProtection="1">
      <protection hidden="1"/>
    </xf>
    <xf numFmtId="0" fontId="10" fillId="23" borderId="24" xfId="0" applyFont="1" applyFill="1" applyBorder="1" applyProtection="1">
      <protection hidden="1"/>
    </xf>
    <xf numFmtId="0" fontId="10" fillId="23" borderId="0" xfId="0" applyFont="1" applyFill="1" applyProtection="1">
      <protection hidden="1"/>
    </xf>
    <xf numFmtId="0" fontId="19" fillId="23" borderId="3" xfId="0" applyFont="1" applyFill="1" applyBorder="1" applyAlignment="1" applyProtection="1">
      <alignment wrapText="1"/>
      <protection hidden="1"/>
    </xf>
    <xf numFmtId="0" fontId="27" fillId="23" borderId="4" xfId="0" applyFont="1" applyFill="1" applyBorder="1" applyAlignment="1" applyProtection="1">
      <alignment vertical="top" wrapText="1"/>
      <protection hidden="1"/>
    </xf>
    <xf numFmtId="0" fontId="5" fillId="23" borderId="4" xfId="0" applyFont="1" applyFill="1" applyBorder="1" applyAlignment="1" applyProtection="1">
      <alignment vertical="top" wrapText="1"/>
      <protection hidden="1"/>
    </xf>
    <xf numFmtId="165" fontId="28" fillId="23" borderId="4" xfId="0" applyNumberFormat="1" applyFont="1" applyFill="1" applyBorder="1" applyAlignment="1" applyProtection="1">
      <alignment horizontal="center" vertical="top" wrapText="1"/>
      <protection hidden="1"/>
    </xf>
    <xf numFmtId="167" fontId="10" fillId="5" borderId="6" xfId="1" applyNumberFormat="1" applyFont="1" applyFill="1" applyBorder="1" applyAlignment="1" applyProtection="1">
      <protection hidden="1"/>
    </xf>
    <xf numFmtId="0" fontId="27" fillId="23" borderId="2" xfId="0" applyFont="1" applyFill="1" applyBorder="1" applyAlignment="1" applyProtection="1">
      <alignment vertical="top" wrapText="1"/>
      <protection hidden="1"/>
    </xf>
    <xf numFmtId="0" fontId="5" fillId="23" borderId="2" xfId="0" applyFont="1" applyFill="1" applyBorder="1" applyAlignment="1" applyProtection="1">
      <alignment vertical="top" wrapText="1"/>
      <protection hidden="1"/>
    </xf>
    <xf numFmtId="165" fontId="28" fillId="23" borderId="2" xfId="0" applyNumberFormat="1" applyFont="1" applyFill="1" applyBorder="1" applyAlignment="1" applyProtection="1">
      <alignment horizontal="center" vertical="top" wrapText="1"/>
      <protection hidden="1"/>
    </xf>
    <xf numFmtId="0" fontId="19" fillId="23" borderId="4" xfId="0" applyFont="1" applyFill="1" applyBorder="1" applyAlignment="1" applyProtection="1">
      <alignment wrapText="1"/>
      <protection hidden="1"/>
    </xf>
    <xf numFmtId="0" fontId="19" fillId="23" borderId="1" xfId="0" applyFont="1" applyFill="1" applyBorder="1" applyAlignment="1" applyProtection="1">
      <alignment wrapText="1"/>
      <protection hidden="1"/>
    </xf>
    <xf numFmtId="0" fontId="10" fillId="23" borderId="2" xfId="0" applyFont="1" applyFill="1" applyBorder="1" applyAlignment="1" applyProtection="1">
      <alignment vertical="top" wrapText="1"/>
      <protection hidden="1"/>
    </xf>
    <xf numFmtId="0" fontId="26" fillId="23" borderId="4" xfId="0" applyFont="1" applyFill="1" applyBorder="1" applyAlignment="1" applyProtection="1">
      <alignment vertical="top" wrapText="1"/>
      <protection hidden="1"/>
    </xf>
    <xf numFmtId="0" fontId="5" fillId="23" borderId="2" xfId="0" applyFont="1" applyFill="1" applyBorder="1" applyAlignment="1" applyProtection="1">
      <alignment horizontal="center" vertical="top" wrapText="1"/>
      <protection hidden="1"/>
    </xf>
    <xf numFmtId="0" fontId="27" fillId="23" borderId="1" xfId="0" applyFont="1" applyFill="1" applyBorder="1" applyAlignment="1" applyProtection="1">
      <alignment vertical="top" wrapText="1"/>
      <protection hidden="1"/>
    </xf>
    <xf numFmtId="0" fontId="27" fillId="23" borderId="24" xfId="0" applyFont="1" applyFill="1" applyBorder="1" applyAlignment="1" applyProtection="1">
      <alignment vertical="top" wrapText="1"/>
      <protection hidden="1"/>
    </xf>
    <xf numFmtId="0" fontId="8" fillId="23" borderId="25" xfId="0" applyFont="1" applyFill="1" applyBorder="1" applyAlignment="1" applyProtection="1">
      <alignment vertical="top" wrapText="1"/>
      <protection hidden="1"/>
    </xf>
    <xf numFmtId="167" fontId="25" fillId="23" borderId="6" xfId="1" applyNumberFormat="1" applyFont="1" applyFill="1" applyBorder="1" applyAlignment="1" applyProtection="1">
      <protection hidden="1"/>
    </xf>
    <xf numFmtId="167" fontId="25" fillId="23" borderId="0" xfId="0" applyNumberFormat="1" applyFont="1" applyFill="1" applyProtection="1">
      <protection hidden="1"/>
    </xf>
    <xf numFmtId="167" fontId="10" fillId="23" borderId="26" xfId="1" applyNumberFormat="1" applyFont="1" applyFill="1" applyBorder="1" applyAlignment="1" applyProtection="1">
      <protection hidden="1"/>
    </xf>
    <xf numFmtId="167" fontId="10" fillId="23" borderId="6" xfId="1" applyNumberFormat="1" applyFont="1" applyFill="1" applyBorder="1" applyAlignment="1" applyProtection="1">
      <protection hidden="1"/>
    </xf>
    <xf numFmtId="0" fontId="26" fillId="23" borderId="0" xfId="0" applyFont="1" applyFill="1" applyProtection="1">
      <protection hidden="1"/>
    </xf>
    <xf numFmtId="0" fontId="29" fillId="23" borderId="0" xfId="0" applyFont="1" applyFill="1" applyAlignment="1" applyProtection="1">
      <alignment wrapText="1"/>
      <protection hidden="1"/>
    </xf>
    <xf numFmtId="0" fontId="10" fillId="23" borderId="0" xfId="0" applyFont="1" applyFill="1" applyAlignment="1" applyProtection="1">
      <alignment horizontal="center"/>
      <protection hidden="1"/>
    </xf>
    <xf numFmtId="43" fontId="25" fillId="23" borderId="0" xfId="1" applyFont="1" applyFill="1" applyProtection="1">
      <protection hidden="1"/>
    </xf>
    <xf numFmtId="164" fontId="10" fillId="23" borderId="0" xfId="0" applyNumberFormat="1" applyFont="1" applyFill="1" applyProtection="1">
      <protection hidden="1"/>
    </xf>
    <xf numFmtId="43" fontId="0" fillId="23" borderId="6" xfId="1" applyFont="1" applyFill="1" applyBorder="1" applyProtection="1">
      <protection locked="0"/>
    </xf>
    <xf numFmtId="43" fontId="0" fillId="23" borderId="6" xfId="1" applyFont="1" applyFill="1" applyBorder="1"/>
    <xf numFmtId="43" fontId="0" fillId="23" borderId="0" xfId="1" applyFont="1" applyFill="1"/>
    <xf numFmtId="43" fontId="2" fillId="23" borderId="0" xfId="1" applyFont="1" applyFill="1" applyProtection="1">
      <protection hidden="1"/>
    </xf>
    <xf numFmtId="43" fontId="2" fillId="23" borderId="0" xfId="1" applyFont="1" applyFill="1"/>
    <xf numFmtId="10" fontId="0" fillId="23" borderId="0" xfId="4" applyNumberFormat="1" applyFont="1" applyFill="1"/>
    <xf numFmtId="10" fontId="0" fillId="0" borderId="0" xfId="1" applyNumberFormat="1" applyFont="1" applyProtection="1">
      <protection hidden="1"/>
    </xf>
    <xf numFmtId="0" fontId="10" fillId="5" borderId="6" xfId="1" applyNumberFormat="1" applyFont="1" applyFill="1" applyBorder="1" applyAlignment="1" applyProtection="1">
      <protection hidden="1"/>
    </xf>
    <xf numFmtId="0" fontId="25" fillId="23" borderId="22" xfId="0" applyFont="1" applyFill="1" applyBorder="1" applyAlignment="1" applyProtection="1">
      <alignment horizontal="center"/>
      <protection hidden="1"/>
    </xf>
    <xf numFmtId="43" fontId="10" fillId="23" borderId="5" xfId="1" applyFont="1" applyFill="1" applyBorder="1" applyProtection="1">
      <protection hidden="1"/>
    </xf>
    <xf numFmtId="43" fontId="2" fillId="23" borderId="6" xfId="1" applyFont="1" applyFill="1" applyBorder="1"/>
    <xf numFmtId="43" fontId="2" fillId="23" borderId="6" xfId="1" applyFont="1" applyFill="1" applyBorder="1" applyProtection="1">
      <protection locked="0"/>
    </xf>
    <xf numFmtId="43" fontId="2" fillId="23" borderId="0" xfId="1" applyFont="1" applyFill="1" applyProtection="1">
      <protection locked="0"/>
    </xf>
    <xf numFmtId="43" fontId="2" fillId="23" borderId="0" xfId="1" applyFont="1" applyFill="1" applyBorder="1"/>
    <xf numFmtId="43" fontId="2" fillId="23" borderId="0" xfId="1" applyFont="1" applyFill="1" applyBorder="1" applyProtection="1">
      <protection locked="0"/>
    </xf>
    <xf numFmtId="3" fontId="0" fillId="0" borderId="6" xfId="0" applyNumberFormat="1" applyBorder="1"/>
    <xf numFmtId="167" fontId="0" fillId="23" borderId="6" xfId="1" applyNumberFormat="1" applyFont="1" applyFill="1" applyBorder="1" applyProtection="1">
      <protection locked="0"/>
    </xf>
    <xf numFmtId="171" fontId="2" fillId="23" borderId="6" xfId="1" applyNumberFormat="1" applyFont="1" applyFill="1" applyBorder="1" applyProtection="1">
      <protection hidden="1"/>
    </xf>
    <xf numFmtId="167" fontId="0" fillId="23" borderId="0" xfId="1" applyNumberFormat="1" applyFont="1" applyFill="1"/>
    <xf numFmtId="167" fontId="2" fillId="23" borderId="0" xfId="1" applyNumberFormat="1" applyFont="1" applyFill="1" applyProtection="1">
      <protection locked="0"/>
    </xf>
    <xf numFmtId="0" fontId="2" fillId="23" borderId="0" xfId="0" applyFont="1" applyFill="1" applyAlignment="1">
      <alignment horizontal="center"/>
    </xf>
    <xf numFmtId="43" fontId="1" fillId="23" borderId="0" xfId="1" applyFont="1" applyFill="1"/>
    <xf numFmtId="167" fontId="1" fillId="23" borderId="0" xfId="1" applyNumberFormat="1" applyFont="1" applyFill="1"/>
    <xf numFmtId="43" fontId="1" fillId="23" borderId="6" xfId="1" applyFont="1" applyFill="1" applyBorder="1"/>
    <xf numFmtId="167" fontId="1" fillId="23" borderId="6" xfId="1" applyNumberFormat="1" applyFont="1" applyFill="1" applyBorder="1" applyProtection="1">
      <protection locked="0"/>
    </xf>
    <xf numFmtId="167" fontId="1" fillId="23" borderId="6" xfId="20" applyNumberFormat="1" applyFont="1" applyFill="1" applyBorder="1" applyProtection="1">
      <protection locked="0"/>
    </xf>
    <xf numFmtId="43" fontId="1" fillId="23" borderId="6" xfId="1" applyFont="1" applyFill="1" applyBorder="1" applyProtection="1">
      <protection locked="0"/>
    </xf>
    <xf numFmtId="43" fontId="1" fillId="0" borderId="0" xfId="1" applyFont="1"/>
    <xf numFmtId="167" fontId="1" fillId="23" borderId="0" xfId="1" applyNumberFormat="1" applyFont="1" applyFill="1" applyProtection="1">
      <protection locked="0"/>
    </xf>
    <xf numFmtId="43" fontId="2" fillId="0" borderId="0" xfId="1" applyFont="1" applyProtection="1"/>
    <xf numFmtId="8" fontId="2" fillId="0" borderId="0" xfId="1" applyNumberFormat="1" applyFont="1" applyProtection="1"/>
    <xf numFmtId="4" fontId="5" fillId="20" borderId="6" xfId="1" applyNumberFormat="1" applyFont="1" applyFill="1" applyBorder="1" applyAlignment="1" applyProtection="1">
      <alignment horizontal="right"/>
      <protection locked="0"/>
    </xf>
    <xf numFmtId="0" fontId="30" fillId="2" borderId="6" xfId="0" applyFont="1" applyFill="1" applyBorder="1"/>
    <xf numFmtId="165" fontId="31" fillId="2" borderId="6" xfId="0" applyNumberFormat="1" applyFont="1" applyFill="1" applyBorder="1" applyAlignment="1">
      <alignment vertical="top" wrapText="1"/>
    </xf>
    <xf numFmtId="43" fontId="30" fillId="2" borderId="6" xfId="1" applyFont="1" applyFill="1" applyBorder="1"/>
    <xf numFmtId="43" fontId="30" fillId="2" borderId="22" xfId="1" applyFont="1" applyFill="1" applyBorder="1"/>
    <xf numFmtId="0" fontId="30" fillId="0" borderId="0" xfId="0" applyFont="1"/>
    <xf numFmtId="0" fontId="0" fillId="25" borderId="0" xfId="0" applyFill="1"/>
    <xf numFmtId="0" fontId="0" fillId="0" borderId="0" xfId="0" applyAlignment="1">
      <alignment horizontal="right"/>
    </xf>
    <xf numFmtId="167" fontId="0" fillId="0" borderId="0" xfId="7" applyNumberFormat="1" applyFont="1"/>
    <xf numFmtId="172" fontId="0" fillId="0" borderId="0" xfId="0" applyNumberFormat="1"/>
    <xf numFmtId="167" fontId="14" fillId="0" borderId="0" xfId="0" applyNumberFormat="1" applyFont="1"/>
    <xf numFmtId="43" fontId="0" fillId="0" borderId="0" xfId="1" applyFont="1" applyFill="1" applyProtection="1">
      <protection hidden="1"/>
    </xf>
    <xf numFmtId="167" fontId="0" fillId="0" borderId="0" xfId="1" applyNumberFormat="1" applyFont="1" applyProtection="1">
      <protection hidden="1"/>
    </xf>
    <xf numFmtId="167" fontId="0" fillId="0" borderId="0" xfId="0" applyNumberFormat="1" applyProtection="1">
      <protection hidden="1"/>
    </xf>
    <xf numFmtId="167" fontId="2" fillId="0" borderId="0" xfId="0" applyNumberFormat="1" applyFont="1" applyProtection="1">
      <protection hidden="1"/>
    </xf>
    <xf numFmtId="9" fontId="0" fillId="23" borderId="0" xfId="4" applyFont="1" applyFill="1"/>
    <xf numFmtId="9" fontId="0" fillId="23" borderId="0" xfId="4" applyFont="1" applyFill="1" applyProtection="1"/>
    <xf numFmtId="43" fontId="32" fillId="23" borderId="6" xfId="1" applyFont="1" applyFill="1" applyBorder="1"/>
    <xf numFmtId="43" fontId="33" fillId="23" borderId="6" xfId="1" applyFont="1" applyFill="1" applyBorder="1" applyProtection="1">
      <protection hidden="1"/>
    </xf>
    <xf numFmtId="43" fontId="32" fillId="23" borderId="0" xfId="1" applyFont="1" applyFill="1"/>
    <xf numFmtId="171" fontId="33" fillId="23" borderId="6" xfId="1" applyNumberFormat="1" applyFont="1" applyFill="1" applyBorder="1" applyProtection="1">
      <protection hidden="1"/>
    </xf>
    <xf numFmtId="43" fontId="33" fillId="23" borderId="0" xfId="1" applyFont="1" applyFill="1" applyProtection="1">
      <protection hidden="1"/>
    </xf>
    <xf numFmtId="43" fontId="0" fillId="0" borderId="6" xfId="1" applyFont="1" applyFill="1" applyBorder="1"/>
    <xf numFmtId="8" fontId="30" fillId="0" borderId="0" xfId="0" applyNumberFormat="1" applyFont="1"/>
    <xf numFmtId="8" fontId="34" fillId="0" borderId="0" xfId="1" applyNumberFormat="1" applyFont="1" applyProtection="1"/>
    <xf numFmtId="43" fontId="30" fillId="0" borderId="0" xfId="1" applyFont="1" applyProtection="1"/>
    <xf numFmtId="43" fontId="34" fillId="0" borderId="0" xfId="1" applyFont="1" applyProtection="1"/>
    <xf numFmtId="0" fontId="2" fillId="26" borderId="6" xfId="0" applyFont="1" applyFill="1" applyBorder="1"/>
    <xf numFmtId="0" fontId="6" fillId="26" borderId="6" xfId="0" applyFont="1" applyFill="1" applyBorder="1" applyAlignment="1">
      <alignment wrapText="1"/>
    </xf>
    <xf numFmtId="0" fontId="6" fillId="26" borderId="6" xfId="0" applyFont="1" applyFill="1" applyBorder="1" applyAlignment="1">
      <alignment vertical="top" wrapText="1"/>
    </xf>
    <xf numFmtId="0" fontId="12" fillId="26" borderId="6" xfId="0" applyFont="1" applyFill="1" applyBorder="1" applyAlignment="1">
      <alignment vertical="top" wrapText="1"/>
    </xf>
    <xf numFmtId="165" fontId="4" fillId="26" borderId="6" xfId="0" applyNumberFormat="1" applyFont="1" applyFill="1" applyBorder="1" applyAlignment="1">
      <alignment vertical="top" wrapText="1"/>
    </xf>
    <xf numFmtId="43" fontId="0" fillId="26" borderId="6" xfId="1" applyFont="1" applyFill="1" applyBorder="1" applyProtection="1">
      <protection locked="0"/>
    </xf>
    <xf numFmtId="43" fontId="0" fillId="26" borderId="22" xfId="1" applyFont="1" applyFill="1" applyBorder="1" applyProtection="1">
      <protection locked="0"/>
    </xf>
    <xf numFmtId="0" fontId="0" fillId="26" borderId="0" xfId="0" applyFill="1"/>
    <xf numFmtId="43" fontId="0" fillId="26" borderId="6" xfId="1" applyFont="1" applyFill="1" applyBorder="1" applyProtection="1">
      <protection hidden="1"/>
    </xf>
    <xf numFmtId="0" fontId="3" fillId="26" borderId="1" xfId="0" applyFont="1" applyFill="1" applyBorder="1" applyAlignment="1" applyProtection="1">
      <alignment wrapText="1"/>
      <protection hidden="1"/>
    </xf>
    <xf numFmtId="0" fontId="3" fillId="26" borderId="2" xfId="0" applyFont="1" applyFill="1" applyBorder="1" applyAlignment="1" applyProtection="1">
      <alignment vertical="top" wrapText="1"/>
      <protection hidden="1"/>
    </xf>
    <xf numFmtId="165" fontId="4" fillId="26" borderId="2" xfId="0" applyNumberFormat="1" applyFont="1" applyFill="1" applyBorder="1" applyAlignment="1" applyProtection="1">
      <alignment vertical="top" wrapText="1"/>
      <protection hidden="1"/>
    </xf>
    <xf numFmtId="164" fontId="34" fillId="26" borderId="0" xfId="0" applyNumberFormat="1" applyFont="1" applyFill="1"/>
    <xf numFmtId="167" fontId="0" fillId="0" borderId="0" xfId="1" applyNumberFormat="1" applyFont="1" applyAlignment="1" applyProtection="1">
      <alignment horizontal="left"/>
      <protection hidden="1"/>
    </xf>
    <xf numFmtId="8" fontId="30" fillId="0" borderId="0" xfId="1" applyNumberFormat="1" applyFont="1" applyProtection="1"/>
    <xf numFmtId="0" fontId="2" fillId="27" borderId="0" xfId="0" applyFont="1" applyFill="1"/>
    <xf numFmtId="0" fontId="2" fillId="28" borderId="0" xfId="0" applyFont="1" applyFill="1"/>
    <xf numFmtId="0" fontId="14" fillId="0" borderId="0" xfId="0" applyFont="1" applyProtection="1">
      <protection hidden="1"/>
    </xf>
    <xf numFmtId="4" fontId="34" fillId="23" borderId="6" xfId="0" applyNumberFormat="1" applyFont="1" applyFill="1" applyBorder="1" applyProtection="1">
      <protection hidden="1"/>
    </xf>
    <xf numFmtId="43" fontId="33" fillId="23" borderId="0" xfId="1" applyFont="1" applyFill="1" applyBorder="1" applyProtection="1">
      <protection hidden="1"/>
    </xf>
    <xf numFmtId="171" fontId="33" fillId="23" borderId="0" xfId="1" applyNumberFormat="1" applyFont="1" applyFill="1" applyBorder="1" applyProtection="1">
      <protection hidden="1"/>
    </xf>
    <xf numFmtId="43" fontId="34" fillId="23" borderId="0" xfId="1" applyFont="1" applyFill="1" applyBorder="1" applyProtection="1">
      <protection hidden="1"/>
    </xf>
    <xf numFmtId="171" fontId="34" fillId="23" borderId="0" xfId="1" applyNumberFormat="1" applyFont="1" applyFill="1" applyBorder="1" applyProtection="1">
      <protection hidden="1"/>
    </xf>
    <xf numFmtId="43" fontId="34" fillId="23" borderId="0" xfId="1" applyFont="1" applyFill="1" applyProtection="1">
      <protection hidden="1"/>
    </xf>
    <xf numFmtId="0" fontId="34" fillId="0" borderId="0" xfId="0" applyFont="1" applyAlignment="1">
      <alignment horizontal="center"/>
    </xf>
    <xf numFmtId="167" fontId="0" fillId="0" borderId="0" xfId="1" applyNumberFormat="1" applyFont="1"/>
    <xf numFmtId="167" fontId="2" fillId="0" borderId="0" xfId="1" applyNumberFormat="1" applyFont="1"/>
    <xf numFmtId="167" fontId="0" fillId="0" borderId="0" xfId="0" applyNumberFormat="1"/>
    <xf numFmtId="167" fontId="2" fillId="0" borderId="0" xfId="0" applyNumberFormat="1" applyFont="1"/>
    <xf numFmtId="164" fontId="34" fillId="0" borderId="0" xfId="0" applyNumberFormat="1" applyFont="1"/>
    <xf numFmtId="43" fontId="0" fillId="27" borderId="0" xfId="1" applyFont="1" applyFill="1" applyProtection="1"/>
    <xf numFmtId="9" fontId="0" fillId="27" borderId="0" xfId="4" applyFont="1" applyFill="1" applyProtection="1"/>
    <xf numFmtId="43" fontId="2" fillId="27" borderId="0" xfId="1" applyFont="1" applyFill="1" applyProtection="1"/>
    <xf numFmtId="0" fontId="0" fillId="27" borderId="0" xfId="0" applyFill="1"/>
    <xf numFmtId="1" fontId="2" fillId="27" borderId="0" xfId="1" applyNumberFormat="1" applyFont="1" applyFill="1" applyProtection="1"/>
    <xf numFmtId="8" fontId="0" fillId="27" borderId="0" xfId="0" applyNumberFormat="1" applyFill="1"/>
    <xf numFmtId="8" fontId="2" fillId="27" borderId="0" xfId="1" applyNumberFormat="1" applyFont="1" applyFill="1" applyProtection="1"/>
    <xf numFmtId="164" fontId="0" fillId="27" borderId="0" xfId="0" applyNumberFormat="1" applyFill="1"/>
    <xf numFmtId="43" fontId="0" fillId="27" borderId="0" xfId="0" applyNumberFormat="1" applyFill="1"/>
    <xf numFmtId="8" fontId="0" fillId="27" borderId="0" xfId="1" applyNumberFormat="1" applyFont="1" applyFill="1" applyProtection="1"/>
    <xf numFmtId="43" fontId="30" fillId="27" borderId="0" xfId="1" applyFont="1" applyFill="1" applyProtection="1"/>
    <xf numFmtId="8" fontId="30" fillId="27" borderId="0" xfId="1" applyNumberFormat="1" applyFont="1" applyFill="1" applyProtection="1"/>
    <xf numFmtId="43" fontId="34" fillId="27" borderId="0" xfId="1" applyFont="1" applyFill="1" applyProtection="1"/>
    <xf numFmtId="43" fontId="2" fillId="27" borderId="0" xfId="0" applyNumberFormat="1" applyFont="1" applyFill="1"/>
    <xf numFmtId="3" fontId="0" fillId="27" borderId="0" xfId="0" applyNumberFormat="1" applyFill="1"/>
    <xf numFmtId="4" fontId="30" fillId="23" borderId="6" xfId="0" applyNumberFormat="1" applyFont="1" applyFill="1" applyBorder="1" applyProtection="1">
      <protection hidden="1"/>
    </xf>
    <xf numFmtId="0" fontId="0" fillId="27" borderId="0" xfId="0" applyFill="1" applyProtection="1">
      <protection hidden="1"/>
    </xf>
    <xf numFmtId="167" fontId="2" fillId="27" borderId="0" xfId="0" applyNumberFormat="1" applyFont="1" applyFill="1"/>
    <xf numFmtId="164" fontId="0" fillId="7" borderId="0" xfId="0" applyNumberFormat="1" applyFill="1" applyProtection="1">
      <protection hidden="1"/>
    </xf>
    <xf numFmtId="43" fontId="3" fillId="3" borderId="3" xfId="1" applyFont="1" applyFill="1" applyBorder="1" applyAlignment="1" applyProtection="1">
      <alignment wrapText="1"/>
      <protection hidden="1"/>
    </xf>
    <xf numFmtId="43" fontId="3" fillId="3" borderId="2" xfId="1" applyFont="1" applyFill="1" applyBorder="1" applyAlignment="1" applyProtection="1">
      <alignment vertical="top" wrapText="1"/>
      <protection hidden="1"/>
    </xf>
    <xf numFmtId="43" fontId="3" fillId="0" borderId="2" xfId="1" applyFont="1" applyBorder="1" applyAlignment="1" applyProtection="1">
      <alignment vertical="top" wrapText="1"/>
      <protection hidden="1"/>
    </xf>
    <xf numFmtId="43" fontId="4" fillId="0" borderId="2" xfId="1" applyFont="1" applyBorder="1" applyAlignment="1" applyProtection="1">
      <alignment vertical="top" wrapText="1"/>
      <protection hidden="1"/>
    </xf>
    <xf numFmtId="43" fontId="3" fillId="3" borderId="4" xfId="1" applyFont="1" applyFill="1" applyBorder="1" applyAlignment="1" applyProtection="1">
      <alignment wrapText="1"/>
      <protection hidden="1"/>
    </xf>
    <xf numFmtId="43" fontId="3" fillId="4" borderId="4" xfId="1" applyFont="1" applyFill="1" applyBorder="1" applyAlignment="1" applyProtection="1">
      <alignment wrapText="1"/>
      <protection hidden="1"/>
    </xf>
    <xf numFmtId="43" fontId="3" fillId="4" borderId="2" xfId="1" applyFont="1" applyFill="1" applyBorder="1" applyAlignment="1" applyProtection="1">
      <alignment vertical="top" wrapText="1"/>
      <protection hidden="1"/>
    </xf>
    <xf numFmtId="43" fontId="0" fillId="8" borderId="0" xfId="0" applyNumberFormat="1" applyFill="1" applyProtection="1">
      <protection hidden="1"/>
    </xf>
    <xf numFmtId="43" fontId="0" fillId="26" borderId="0" xfId="1" applyFont="1" applyFill="1" applyProtection="1">
      <protection hidden="1"/>
    </xf>
    <xf numFmtId="0" fontId="0" fillId="26" borderId="0" xfId="0" applyFill="1" applyProtection="1">
      <protection hidden="1"/>
    </xf>
    <xf numFmtId="8" fontId="2" fillId="0" borderId="0" xfId="0" applyNumberFormat="1" applyFont="1"/>
    <xf numFmtId="43" fontId="0" fillId="23" borderId="0" xfId="0" applyNumberFormat="1" applyFill="1" applyProtection="1">
      <protection hidden="1"/>
    </xf>
    <xf numFmtId="166" fontId="35" fillId="0" borderId="6" xfId="0" applyNumberFormat="1" applyFont="1" applyBorder="1" applyAlignment="1" applyProtection="1">
      <alignment horizontal="left"/>
      <protection locked="0"/>
    </xf>
    <xf numFmtId="166" fontId="35" fillId="0" borderId="6" xfId="0" applyNumberFormat="1" applyFont="1" applyBorder="1" applyProtection="1">
      <protection locked="0"/>
    </xf>
    <xf numFmtId="166" fontId="36" fillId="29" borderId="6" xfId="0" applyNumberFormat="1" applyFont="1" applyFill="1" applyBorder="1" applyAlignment="1" applyProtection="1">
      <alignment horizontal="left"/>
      <protection locked="0"/>
    </xf>
    <xf numFmtId="173" fontId="0" fillId="0" borderId="0" xfId="1" applyNumberFormat="1" applyFont="1"/>
    <xf numFmtId="173" fontId="35" fillId="0" borderId="6" xfId="1" applyNumberFormat="1" applyFont="1" applyBorder="1" applyAlignment="1" applyProtection="1">
      <alignment horizontal="left"/>
      <protection locked="0"/>
    </xf>
    <xf numFmtId="43" fontId="2" fillId="27" borderId="0" xfId="1" quotePrefix="1" applyFont="1" applyFill="1"/>
    <xf numFmtId="43" fontId="14" fillId="0" borderId="0" xfId="0" applyNumberFormat="1" applyFont="1"/>
    <xf numFmtId="173" fontId="33" fillId="23" borderId="6" xfId="1" applyNumberFormat="1" applyFont="1" applyFill="1" applyBorder="1" applyProtection="1">
      <protection hidden="1"/>
    </xf>
    <xf numFmtId="0" fontId="2" fillId="30" borderId="0" xfId="0" applyFont="1" applyFill="1"/>
    <xf numFmtId="0" fontId="0" fillId="30" borderId="0" xfId="0" applyFill="1"/>
    <xf numFmtId="9" fontId="0" fillId="23" borderId="0" xfId="4" applyFont="1" applyFill="1" applyProtection="1">
      <protection hidden="1"/>
    </xf>
    <xf numFmtId="9" fontId="2" fillId="0" borderId="0" xfId="4" applyFont="1" applyFill="1" applyProtection="1">
      <protection hidden="1"/>
    </xf>
    <xf numFmtId="167" fontId="0" fillId="0" borderId="0" xfId="1" applyNumberFormat="1" applyFont="1" applyFill="1" applyProtection="1">
      <protection hidden="1"/>
    </xf>
    <xf numFmtId="0" fontId="30" fillId="23" borderId="6" xfId="0" applyFont="1" applyFill="1" applyBorder="1" applyProtection="1">
      <protection hidden="1"/>
    </xf>
    <xf numFmtId="166" fontId="37" fillId="0" borderId="6" xfId="0" applyNumberFormat="1" applyFont="1" applyBorder="1" applyAlignment="1" applyProtection="1">
      <alignment horizontal="left"/>
      <protection locked="0"/>
    </xf>
    <xf numFmtId="166" fontId="40" fillId="29" borderId="6" xfId="0" applyNumberFormat="1" applyFont="1" applyFill="1" applyBorder="1" applyAlignment="1" applyProtection="1">
      <alignment horizontal="left"/>
      <protection locked="0"/>
    </xf>
    <xf numFmtId="4" fontId="2" fillId="0" borderId="6" xfId="0" applyNumberFormat="1" applyFont="1" applyBorder="1"/>
    <xf numFmtId="167" fontId="0" fillId="0" borderId="6" xfId="1" applyNumberFormat="1" applyFont="1" applyBorder="1"/>
    <xf numFmtId="167" fontId="14" fillId="0" borderId="6" xfId="1" applyNumberFormat="1" applyFont="1" applyBorder="1"/>
    <xf numFmtId="4" fontId="30" fillId="0" borderId="6" xfId="0" applyNumberFormat="1" applyFont="1" applyBorder="1"/>
    <xf numFmtId="0" fontId="44" fillId="0" borderId="0" xfId="0" applyFont="1"/>
    <xf numFmtId="9" fontId="0" fillId="0" borderId="0" xfId="4" applyFont="1" applyProtection="1">
      <protection hidden="1"/>
    </xf>
    <xf numFmtId="168" fontId="0" fillId="0" borderId="0" xfId="4" applyNumberFormat="1" applyFont="1" applyProtection="1">
      <protection hidden="1"/>
    </xf>
    <xf numFmtId="10" fontId="0" fillId="23" borderId="0" xfId="4" applyNumberFormat="1" applyFont="1" applyFill="1" applyProtection="1">
      <protection hidden="1"/>
    </xf>
    <xf numFmtId="174" fontId="0" fillId="23" borderId="0" xfId="0" applyNumberFormat="1" applyFill="1"/>
    <xf numFmtId="167" fontId="14" fillId="23" borderId="6" xfId="20" applyNumberFormat="1" applyFont="1" applyFill="1" applyBorder="1" applyProtection="1">
      <protection locked="0"/>
    </xf>
    <xf numFmtId="167" fontId="14" fillId="23" borderId="6" xfId="1" applyNumberFormat="1" applyFont="1" applyFill="1" applyBorder="1" applyProtection="1">
      <protection locked="0"/>
    </xf>
    <xf numFmtId="43" fontId="30" fillId="0" borderId="6" xfId="1" applyFont="1" applyFill="1" applyBorder="1"/>
    <xf numFmtId="167" fontId="14" fillId="0" borderId="6" xfId="1" applyNumberFormat="1" applyFont="1" applyFill="1" applyBorder="1" applyProtection="1">
      <protection locked="0"/>
    </xf>
    <xf numFmtId="167" fontId="30" fillId="0" borderId="6" xfId="1" applyNumberFormat="1" applyFont="1" applyFill="1" applyBorder="1" applyProtection="1">
      <protection locked="0"/>
    </xf>
    <xf numFmtId="43" fontId="30" fillId="0" borderId="0" xfId="1" applyFont="1" applyFill="1"/>
    <xf numFmtId="167" fontId="14" fillId="23" borderId="0" xfId="1" applyNumberFormat="1" applyFont="1" applyFill="1"/>
    <xf numFmtId="167" fontId="17" fillId="23" borderId="0" xfId="1" applyNumberFormat="1" applyFont="1" applyFill="1" applyProtection="1">
      <protection locked="0"/>
    </xf>
    <xf numFmtId="167" fontId="14" fillId="23" borderId="0" xfId="1" applyNumberFormat="1" applyFont="1" applyFill="1" applyProtection="1">
      <protection locked="0"/>
    </xf>
    <xf numFmtId="43" fontId="17" fillId="23" borderId="0" xfId="1" applyFont="1" applyFill="1"/>
    <xf numFmtId="43" fontId="14" fillId="23" borderId="0" xfId="1" applyFont="1" applyFill="1"/>
    <xf numFmtId="4" fontId="0" fillId="0" borderId="6" xfId="0" applyNumberFormat="1" applyBorder="1" applyProtection="1">
      <protection hidden="1"/>
    </xf>
    <xf numFmtId="43" fontId="2" fillId="27" borderId="0" xfId="1" applyFont="1" applyFill="1"/>
    <xf numFmtId="0" fontId="47" fillId="0" borderId="0" xfId="0" applyFont="1"/>
    <xf numFmtId="43" fontId="0" fillId="23" borderId="0" xfId="1" applyFont="1" applyFill="1" applyAlignment="1" applyProtection="1">
      <alignment horizontal="center"/>
      <protection hidden="1"/>
    </xf>
    <xf numFmtId="49" fontId="47" fillId="0" borderId="0" xfId="0" applyNumberFormat="1" applyFont="1"/>
    <xf numFmtId="10" fontId="2" fillId="23" borderId="0" xfId="0" applyNumberFormat="1" applyFont="1" applyFill="1" applyProtection="1">
      <protection hidden="1"/>
    </xf>
    <xf numFmtId="8" fontId="2" fillId="23" borderId="0" xfId="0" applyNumberFormat="1" applyFont="1" applyFill="1" applyProtection="1">
      <protection hidden="1"/>
    </xf>
    <xf numFmtId="9" fontId="2" fillId="23" borderId="0" xfId="0" applyNumberFormat="1" applyFont="1" applyFill="1" applyProtection="1">
      <protection hidden="1"/>
    </xf>
    <xf numFmtId="0" fontId="0" fillId="0" borderId="27" xfId="0" applyBorder="1"/>
    <xf numFmtId="167" fontId="0" fillId="0" borderId="27" xfId="1" applyNumberFormat="1" applyFont="1" applyBorder="1"/>
    <xf numFmtId="10" fontId="0" fillId="0" borderId="0" xfId="4" applyNumberFormat="1" applyFont="1"/>
    <xf numFmtId="4" fontId="0" fillId="0" borderId="0" xfId="0" applyNumberFormat="1"/>
    <xf numFmtId="175" fontId="0" fillId="0" borderId="0" xfId="0" applyNumberFormat="1"/>
    <xf numFmtId="17" fontId="0" fillId="0" borderId="0" xfId="0" applyNumberFormat="1"/>
    <xf numFmtId="10" fontId="0" fillId="0" borderId="0" xfId="0" applyNumberFormat="1"/>
    <xf numFmtId="0" fontId="44" fillId="0" borderId="0" xfId="0" applyFont="1" applyAlignment="1">
      <alignment horizontal="right"/>
    </xf>
    <xf numFmtId="43" fontId="44" fillId="0" borderId="0" xfId="1" applyFont="1" applyAlignment="1">
      <alignment horizontal="right"/>
    </xf>
    <xf numFmtId="167" fontId="44" fillId="0" borderId="0" xfId="1" applyNumberFormat="1" applyFont="1"/>
    <xf numFmtId="164" fontId="44" fillId="0" borderId="0" xfId="0" applyNumberFormat="1" applyFont="1" applyAlignment="1">
      <alignment horizontal="right"/>
    </xf>
    <xf numFmtId="9" fontId="0" fillId="0" borderId="0" xfId="0" applyNumberFormat="1"/>
    <xf numFmtId="43" fontId="2" fillId="23" borderId="0" xfId="0" applyNumberFormat="1" applyFont="1" applyFill="1"/>
    <xf numFmtId="175" fontId="30" fillId="0" borderId="0" xfId="0" applyNumberFormat="1" applyFont="1"/>
    <xf numFmtId="0" fontId="0" fillId="30" borderId="0" xfId="0" applyFill="1" applyProtection="1">
      <protection hidden="1"/>
    </xf>
    <xf numFmtId="0" fontId="0" fillId="0" borderId="29" xfId="0" applyBorder="1" applyProtection="1">
      <protection hidden="1"/>
    </xf>
    <xf numFmtId="167" fontId="0" fillId="0" borderId="29" xfId="0" applyNumberFormat="1" applyBorder="1" applyProtection="1">
      <protection hidden="1"/>
    </xf>
    <xf numFmtId="0" fontId="46" fillId="0" borderId="28" xfId="0" applyFont="1" applyBorder="1" applyProtection="1">
      <protection hidden="1"/>
    </xf>
    <xf numFmtId="9" fontId="30" fillId="0" borderId="28" xfId="4" applyFont="1" applyBorder="1" applyProtection="1">
      <protection hidden="1"/>
    </xf>
    <xf numFmtId="9" fontId="46" fillId="0" borderId="28" xfId="4" applyFont="1" applyBorder="1" applyProtection="1">
      <protection hidden="1"/>
    </xf>
    <xf numFmtId="164" fontId="0" fillId="23" borderId="0" xfId="0" applyNumberFormat="1" applyFill="1"/>
    <xf numFmtId="167" fontId="0" fillId="0" borderId="6" xfId="0" applyNumberFormat="1" applyBorder="1"/>
    <xf numFmtId="176" fontId="14" fillId="23" borderId="0" xfId="1" applyNumberFormat="1" applyFont="1" applyFill="1"/>
    <xf numFmtId="0" fontId="14" fillId="23" borderId="0" xfId="0" applyFont="1" applyFill="1"/>
    <xf numFmtId="0" fontId="41" fillId="0" borderId="22" xfId="0" applyFont="1" applyBorder="1" applyAlignment="1">
      <alignment horizontal="justify" vertical="center" wrapText="1"/>
    </xf>
    <xf numFmtId="0" fontId="41" fillId="31" borderId="22" xfId="0" applyFont="1" applyFill="1" applyBorder="1" applyAlignment="1">
      <alignment horizontal="justify" vertical="center" wrapText="1"/>
    </xf>
    <xf numFmtId="0" fontId="42" fillId="0" borderId="22" xfId="0" applyFont="1" applyBorder="1" applyAlignment="1">
      <alignment horizontal="left" vertical="center" wrapText="1" indent="1"/>
    </xf>
    <xf numFmtId="0" fontId="45" fillId="0" borderId="22" xfId="0" applyFont="1" applyBorder="1" applyAlignment="1">
      <alignment horizontal="left" vertical="center" wrapText="1" indent="1"/>
    </xf>
    <xf numFmtId="0" fontId="43" fillId="31" borderId="22" xfId="0" applyFont="1" applyFill="1" applyBorder="1"/>
    <xf numFmtId="0" fontId="42" fillId="0" borderId="22" xfId="0" applyFont="1" applyBorder="1" applyAlignment="1">
      <alignment horizontal="left" vertical="center" wrapText="1" indent="3"/>
    </xf>
    <xf numFmtId="0" fontId="42" fillId="18" borderId="22" xfId="0" applyFont="1" applyFill="1" applyBorder="1" applyAlignment="1">
      <alignment horizontal="left" vertical="center" wrapText="1" indent="3"/>
    </xf>
    <xf numFmtId="164" fontId="2" fillId="0" borderId="6" xfId="0" applyNumberFormat="1" applyFont="1" applyBorder="1"/>
    <xf numFmtId="164" fontId="2" fillId="0" borderId="6" xfId="0" applyNumberFormat="1" applyFon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3" fontId="0" fillId="0" borderId="6" xfId="1" applyFont="1" applyBorder="1" applyAlignment="1">
      <alignment horizontal="right"/>
    </xf>
    <xf numFmtId="0" fontId="0" fillId="0" borderId="6" xfId="0" applyBorder="1" applyAlignment="1">
      <alignment horizontal="right"/>
    </xf>
    <xf numFmtId="43" fontId="0" fillId="0" borderId="6" xfId="0" applyNumberFormat="1" applyBorder="1" applyAlignment="1">
      <alignment horizontal="right"/>
    </xf>
    <xf numFmtId="43" fontId="44" fillId="0" borderId="6" xfId="0" applyNumberFormat="1" applyFont="1" applyBorder="1" applyAlignment="1">
      <alignment horizontal="right"/>
    </xf>
    <xf numFmtId="4" fontId="0" fillId="0" borderId="6" xfId="0" applyNumberFormat="1" applyBorder="1" applyAlignment="1">
      <alignment horizontal="right"/>
    </xf>
    <xf numFmtId="173" fontId="0" fillId="0" borderId="6" xfId="1" applyNumberFormat="1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3">
    <cellStyle name="Migliaia" xfId="1" builtinId="3"/>
    <cellStyle name="Migliaia 2" xfId="2" xr:uid="{A5942E11-671D-4F02-BC62-3EFEDE9F9E78}"/>
    <cellStyle name="Migliaia 2 2" xfId="5" xr:uid="{203DEAE7-7DD0-4C3E-99CA-4129CB4FF1EA}"/>
    <cellStyle name="Migliaia 2 2 2" xfId="14" xr:uid="{3A9E4820-721E-472D-9A10-BB983E6572DE}"/>
    <cellStyle name="Migliaia 2 2 2 2" xfId="27" xr:uid="{359E543E-DBCD-4362-8DFE-48D3972AB27C}"/>
    <cellStyle name="Migliaia 2 2 3" xfId="22" xr:uid="{F01F9D86-3416-4704-9BFF-5E85C48188DF}"/>
    <cellStyle name="Migliaia 2 2 5" xfId="8" xr:uid="{512A4579-4845-4537-9740-6F8757E24D7C}"/>
    <cellStyle name="Migliaia 2 3" xfId="13" xr:uid="{5EA8B9D6-0338-4CD7-AF78-CD29EDA350B6}"/>
    <cellStyle name="Migliaia 2 3 2" xfId="26" xr:uid="{11F8D127-93C9-4E2F-96C7-F1875E4F0E55}"/>
    <cellStyle name="Migliaia 2 4" xfId="21" xr:uid="{907EABF5-75AC-410D-882B-5206BB71540C}"/>
    <cellStyle name="Migliaia 2 8" xfId="6" xr:uid="{AB3D7FF5-666A-4B90-9F22-CD541D96CE91}"/>
    <cellStyle name="Migliaia 3" xfId="10" xr:uid="{706F7730-3B08-4C18-BB06-FEDF4E50530E}"/>
    <cellStyle name="Migliaia 3 2" xfId="15" xr:uid="{ED42A448-981D-4C2A-9834-E5AF3C877D0B}"/>
    <cellStyle name="Migliaia 3 2 2" xfId="28" xr:uid="{6C641212-460E-4911-844F-FA5CB8876AD6}"/>
    <cellStyle name="Migliaia 3 3" xfId="25" xr:uid="{B0C933D8-923C-4328-97AE-30033D29FE1E}"/>
    <cellStyle name="Migliaia 4" xfId="7" xr:uid="{AC2C5599-69FA-4A9D-93E0-757E701D09E0}"/>
    <cellStyle name="Migliaia 4 2" xfId="16" xr:uid="{D7D0E71D-DC5B-4F7B-91B4-6FEBADF81848}"/>
    <cellStyle name="Migliaia 4 2 2" xfId="29" xr:uid="{649F6F0C-6FC1-4FBB-88BE-AC8F0AA4C905}"/>
    <cellStyle name="Migliaia 4 3" xfId="23" xr:uid="{39FC9691-09CD-4E89-BC75-F129F223C448}"/>
    <cellStyle name="Migliaia 5" xfId="9" xr:uid="{4214D061-3841-4384-B0A7-059BE84187ED}"/>
    <cellStyle name="Migliaia 5 2" xfId="17" xr:uid="{71E7B5B1-9C22-4442-9FD2-7F248D750C07}"/>
    <cellStyle name="Migliaia 5 2 2" xfId="30" xr:uid="{C9132BA8-6FC8-414B-9037-9CE105635252}"/>
    <cellStyle name="Migliaia 5 3" xfId="24" xr:uid="{FC15C179-9BA5-4855-A0B2-93797406E592}"/>
    <cellStyle name="Migliaia 6" xfId="20" xr:uid="{EAC2AB1C-C8AE-4597-96B1-5BB251E00215}"/>
    <cellStyle name="Normal 2" xfId="11" xr:uid="{BF9B41B8-DA99-442A-BF35-5688A2C9B108}"/>
    <cellStyle name="Normal 3" xfId="12" xr:uid="{053A3F94-E1D8-4026-A469-4E251AB01215}"/>
    <cellStyle name="Normale" xfId="0" builtinId="0"/>
    <cellStyle name="Normale 17" xfId="18" xr:uid="{8357146E-65DB-4336-887E-A9D3490727BB}"/>
    <cellStyle name="Normale 17 2" xfId="3" xr:uid="{480E317C-CD84-476E-94AB-A219EE15F822}"/>
    <cellStyle name="Normale 21 2 4 2" xfId="32" xr:uid="{6DA2EE03-070F-4D26-A2FE-906D9CB0DDFC}"/>
    <cellStyle name="Percentuale" xfId="4" builtinId="5"/>
    <cellStyle name="Valuta" xfId="19" builtinId="4"/>
    <cellStyle name="Valuta 2" xfId="31" xr:uid="{371E468D-A00E-4BEE-9449-F8966018F683}"/>
  </cellStyles>
  <dxfs count="0"/>
  <tableStyles count="0" defaultTableStyle="TableStyleMedium2" defaultPivotStyle="PivotStyleLight16"/>
  <colors>
    <mruColors>
      <color rgb="FFFF66FF"/>
      <color rgb="FFE20E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3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8.xml"/><Relationship Id="rId63" Type="http://schemas.openxmlformats.org/officeDocument/2006/relationships/externalLink" Target="externalLinks/externalLink39.xml"/><Relationship Id="rId84" Type="http://schemas.openxmlformats.org/officeDocument/2006/relationships/externalLink" Target="externalLinks/externalLink60.xml"/><Relationship Id="rId138" Type="http://schemas.openxmlformats.org/officeDocument/2006/relationships/externalLink" Target="externalLinks/externalLink114.xml"/><Relationship Id="rId159" Type="http://schemas.openxmlformats.org/officeDocument/2006/relationships/externalLink" Target="externalLinks/externalLink135.xml"/><Relationship Id="rId170" Type="http://schemas.openxmlformats.org/officeDocument/2006/relationships/styles" Target="styles.xml"/><Relationship Id="rId107" Type="http://schemas.openxmlformats.org/officeDocument/2006/relationships/externalLink" Target="externalLinks/externalLink8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8.xml"/><Relationship Id="rId53" Type="http://schemas.openxmlformats.org/officeDocument/2006/relationships/externalLink" Target="externalLinks/externalLink29.xml"/><Relationship Id="rId74" Type="http://schemas.openxmlformats.org/officeDocument/2006/relationships/externalLink" Target="externalLinks/externalLink50.xml"/><Relationship Id="rId128" Type="http://schemas.openxmlformats.org/officeDocument/2006/relationships/externalLink" Target="externalLinks/externalLink104.xml"/><Relationship Id="rId149" Type="http://schemas.openxmlformats.org/officeDocument/2006/relationships/externalLink" Target="externalLinks/externalLink125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71.xml"/><Relationship Id="rId160" Type="http://schemas.openxmlformats.org/officeDocument/2006/relationships/externalLink" Target="externalLinks/externalLink136.xml"/><Relationship Id="rId22" Type="http://schemas.openxmlformats.org/officeDocument/2006/relationships/worksheet" Target="worksheets/sheet22.xml"/><Relationship Id="rId43" Type="http://schemas.openxmlformats.org/officeDocument/2006/relationships/externalLink" Target="externalLinks/externalLink19.xml"/><Relationship Id="rId64" Type="http://schemas.openxmlformats.org/officeDocument/2006/relationships/externalLink" Target="externalLinks/externalLink40.xml"/><Relationship Id="rId118" Type="http://schemas.openxmlformats.org/officeDocument/2006/relationships/externalLink" Target="externalLinks/externalLink94.xml"/><Relationship Id="rId139" Type="http://schemas.openxmlformats.org/officeDocument/2006/relationships/externalLink" Target="externalLinks/externalLink115.xml"/><Relationship Id="rId85" Type="http://schemas.openxmlformats.org/officeDocument/2006/relationships/externalLink" Target="externalLinks/externalLink61.xml"/><Relationship Id="rId150" Type="http://schemas.openxmlformats.org/officeDocument/2006/relationships/externalLink" Target="externalLinks/externalLink126.xml"/><Relationship Id="rId171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9.xml"/><Relationship Id="rId108" Type="http://schemas.openxmlformats.org/officeDocument/2006/relationships/externalLink" Target="externalLinks/externalLink84.xml"/><Relationship Id="rId129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30.xml"/><Relationship Id="rId75" Type="http://schemas.openxmlformats.org/officeDocument/2006/relationships/externalLink" Target="externalLinks/externalLink51.xml"/><Relationship Id="rId96" Type="http://schemas.openxmlformats.org/officeDocument/2006/relationships/externalLink" Target="externalLinks/externalLink72.xml"/><Relationship Id="rId140" Type="http://schemas.openxmlformats.org/officeDocument/2006/relationships/externalLink" Target="externalLinks/externalLink116.xml"/><Relationship Id="rId161" Type="http://schemas.openxmlformats.org/officeDocument/2006/relationships/externalLink" Target="externalLinks/externalLink13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49" Type="http://schemas.openxmlformats.org/officeDocument/2006/relationships/externalLink" Target="externalLinks/externalLink25.xml"/><Relationship Id="rId114" Type="http://schemas.openxmlformats.org/officeDocument/2006/relationships/externalLink" Target="externalLinks/externalLink90.xml"/><Relationship Id="rId119" Type="http://schemas.openxmlformats.org/officeDocument/2006/relationships/externalLink" Target="externalLinks/externalLink95.xml"/><Relationship Id="rId44" Type="http://schemas.openxmlformats.org/officeDocument/2006/relationships/externalLink" Target="externalLinks/externalLink20.xml"/><Relationship Id="rId60" Type="http://schemas.openxmlformats.org/officeDocument/2006/relationships/externalLink" Target="externalLinks/externalLink36.xml"/><Relationship Id="rId65" Type="http://schemas.openxmlformats.org/officeDocument/2006/relationships/externalLink" Target="externalLinks/externalLink41.xml"/><Relationship Id="rId81" Type="http://schemas.openxmlformats.org/officeDocument/2006/relationships/externalLink" Target="externalLinks/externalLink57.xml"/><Relationship Id="rId86" Type="http://schemas.openxmlformats.org/officeDocument/2006/relationships/externalLink" Target="externalLinks/externalLink62.xml"/><Relationship Id="rId130" Type="http://schemas.openxmlformats.org/officeDocument/2006/relationships/externalLink" Target="externalLinks/externalLink106.xml"/><Relationship Id="rId135" Type="http://schemas.openxmlformats.org/officeDocument/2006/relationships/externalLink" Target="externalLinks/externalLink111.xml"/><Relationship Id="rId151" Type="http://schemas.openxmlformats.org/officeDocument/2006/relationships/externalLink" Target="externalLinks/externalLink127.xml"/><Relationship Id="rId156" Type="http://schemas.openxmlformats.org/officeDocument/2006/relationships/externalLink" Target="externalLinks/externalLink132.xml"/><Relationship Id="rId172" Type="http://schemas.openxmlformats.org/officeDocument/2006/relationships/calcChain" Target="calcChain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5.xml"/><Relationship Id="rId109" Type="http://schemas.openxmlformats.org/officeDocument/2006/relationships/externalLink" Target="externalLinks/externalLink85.xml"/><Relationship Id="rId34" Type="http://schemas.openxmlformats.org/officeDocument/2006/relationships/externalLink" Target="externalLinks/externalLink10.xml"/><Relationship Id="rId50" Type="http://schemas.openxmlformats.org/officeDocument/2006/relationships/externalLink" Target="externalLinks/externalLink26.xml"/><Relationship Id="rId55" Type="http://schemas.openxmlformats.org/officeDocument/2006/relationships/externalLink" Target="externalLinks/externalLink31.xml"/><Relationship Id="rId76" Type="http://schemas.openxmlformats.org/officeDocument/2006/relationships/externalLink" Target="externalLinks/externalLink52.xml"/><Relationship Id="rId97" Type="http://schemas.openxmlformats.org/officeDocument/2006/relationships/externalLink" Target="externalLinks/externalLink73.xml"/><Relationship Id="rId104" Type="http://schemas.openxmlformats.org/officeDocument/2006/relationships/externalLink" Target="externalLinks/externalLink80.xml"/><Relationship Id="rId120" Type="http://schemas.openxmlformats.org/officeDocument/2006/relationships/externalLink" Target="externalLinks/externalLink96.xml"/><Relationship Id="rId125" Type="http://schemas.openxmlformats.org/officeDocument/2006/relationships/externalLink" Target="externalLinks/externalLink101.xml"/><Relationship Id="rId141" Type="http://schemas.openxmlformats.org/officeDocument/2006/relationships/externalLink" Target="externalLinks/externalLink117.xml"/><Relationship Id="rId146" Type="http://schemas.openxmlformats.org/officeDocument/2006/relationships/externalLink" Target="externalLinks/externalLink122.xml"/><Relationship Id="rId167" Type="http://schemas.openxmlformats.org/officeDocument/2006/relationships/externalLink" Target="externalLinks/externalLink14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7.xml"/><Relationship Id="rId92" Type="http://schemas.openxmlformats.org/officeDocument/2006/relationships/externalLink" Target="externalLinks/externalLink68.xml"/><Relationship Id="rId162" Type="http://schemas.openxmlformats.org/officeDocument/2006/relationships/externalLink" Target="externalLinks/externalLink13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5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6.xml"/><Relationship Id="rId45" Type="http://schemas.openxmlformats.org/officeDocument/2006/relationships/externalLink" Target="externalLinks/externalLink21.xml"/><Relationship Id="rId66" Type="http://schemas.openxmlformats.org/officeDocument/2006/relationships/externalLink" Target="externalLinks/externalLink42.xml"/><Relationship Id="rId87" Type="http://schemas.openxmlformats.org/officeDocument/2006/relationships/externalLink" Target="externalLinks/externalLink63.xml"/><Relationship Id="rId110" Type="http://schemas.openxmlformats.org/officeDocument/2006/relationships/externalLink" Target="externalLinks/externalLink86.xml"/><Relationship Id="rId115" Type="http://schemas.openxmlformats.org/officeDocument/2006/relationships/externalLink" Target="externalLinks/externalLink91.xml"/><Relationship Id="rId131" Type="http://schemas.openxmlformats.org/officeDocument/2006/relationships/externalLink" Target="externalLinks/externalLink107.xml"/><Relationship Id="rId136" Type="http://schemas.openxmlformats.org/officeDocument/2006/relationships/externalLink" Target="externalLinks/externalLink112.xml"/><Relationship Id="rId157" Type="http://schemas.openxmlformats.org/officeDocument/2006/relationships/externalLink" Target="externalLinks/externalLink133.xml"/><Relationship Id="rId61" Type="http://schemas.openxmlformats.org/officeDocument/2006/relationships/externalLink" Target="externalLinks/externalLink37.xml"/><Relationship Id="rId82" Type="http://schemas.openxmlformats.org/officeDocument/2006/relationships/externalLink" Target="externalLinks/externalLink58.xml"/><Relationship Id="rId152" Type="http://schemas.openxmlformats.org/officeDocument/2006/relationships/externalLink" Target="externalLinks/externalLink128.xml"/><Relationship Id="rId173" Type="http://schemas.openxmlformats.org/officeDocument/2006/relationships/customXml" Target="../customXml/item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56" Type="http://schemas.openxmlformats.org/officeDocument/2006/relationships/externalLink" Target="externalLinks/externalLink32.xml"/><Relationship Id="rId77" Type="http://schemas.openxmlformats.org/officeDocument/2006/relationships/externalLink" Target="externalLinks/externalLink53.xml"/><Relationship Id="rId100" Type="http://schemas.openxmlformats.org/officeDocument/2006/relationships/externalLink" Target="externalLinks/externalLink76.xml"/><Relationship Id="rId105" Type="http://schemas.openxmlformats.org/officeDocument/2006/relationships/externalLink" Target="externalLinks/externalLink81.xml"/><Relationship Id="rId126" Type="http://schemas.openxmlformats.org/officeDocument/2006/relationships/externalLink" Target="externalLinks/externalLink102.xml"/><Relationship Id="rId147" Type="http://schemas.openxmlformats.org/officeDocument/2006/relationships/externalLink" Target="externalLinks/externalLink123.xml"/><Relationship Id="rId168" Type="http://schemas.openxmlformats.org/officeDocument/2006/relationships/externalLink" Target="externalLinks/externalLink14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7.xml"/><Relationship Id="rId72" Type="http://schemas.openxmlformats.org/officeDocument/2006/relationships/externalLink" Target="externalLinks/externalLink48.xml"/><Relationship Id="rId93" Type="http://schemas.openxmlformats.org/officeDocument/2006/relationships/externalLink" Target="externalLinks/externalLink69.xml"/><Relationship Id="rId98" Type="http://schemas.openxmlformats.org/officeDocument/2006/relationships/externalLink" Target="externalLinks/externalLink74.xml"/><Relationship Id="rId121" Type="http://schemas.openxmlformats.org/officeDocument/2006/relationships/externalLink" Target="externalLinks/externalLink97.xml"/><Relationship Id="rId142" Type="http://schemas.openxmlformats.org/officeDocument/2006/relationships/externalLink" Target="externalLinks/externalLink118.xml"/><Relationship Id="rId163" Type="http://schemas.openxmlformats.org/officeDocument/2006/relationships/externalLink" Target="externalLinks/externalLink13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.xml"/><Relationship Id="rId46" Type="http://schemas.openxmlformats.org/officeDocument/2006/relationships/externalLink" Target="externalLinks/externalLink22.xml"/><Relationship Id="rId67" Type="http://schemas.openxmlformats.org/officeDocument/2006/relationships/externalLink" Target="externalLinks/externalLink43.xml"/><Relationship Id="rId116" Type="http://schemas.openxmlformats.org/officeDocument/2006/relationships/externalLink" Target="externalLinks/externalLink92.xml"/><Relationship Id="rId137" Type="http://schemas.openxmlformats.org/officeDocument/2006/relationships/externalLink" Target="externalLinks/externalLink113.xml"/><Relationship Id="rId158" Type="http://schemas.openxmlformats.org/officeDocument/2006/relationships/externalLink" Target="externalLinks/externalLink13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7.xml"/><Relationship Id="rId62" Type="http://schemas.openxmlformats.org/officeDocument/2006/relationships/externalLink" Target="externalLinks/externalLink38.xml"/><Relationship Id="rId83" Type="http://schemas.openxmlformats.org/officeDocument/2006/relationships/externalLink" Target="externalLinks/externalLink59.xml"/><Relationship Id="rId88" Type="http://schemas.openxmlformats.org/officeDocument/2006/relationships/externalLink" Target="externalLinks/externalLink64.xml"/><Relationship Id="rId111" Type="http://schemas.openxmlformats.org/officeDocument/2006/relationships/externalLink" Target="externalLinks/externalLink87.xml"/><Relationship Id="rId132" Type="http://schemas.openxmlformats.org/officeDocument/2006/relationships/externalLink" Target="externalLinks/externalLink108.xml"/><Relationship Id="rId153" Type="http://schemas.openxmlformats.org/officeDocument/2006/relationships/externalLink" Target="externalLinks/externalLink129.xml"/><Relationship Id="rId174" Type="http://schemas.openxmlformats.org/officeDocument/2006/relationships/customXml" Target="../customXml/item2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2.xml"/><Relationship Id="rId57" Type="http://schemas.openxmlformats.org/officeDocument/2006/relationships/externalLink" Target="externalLinks/externalLink33.xml"/><Relationship Id="rId106" Type="http://schemas.openxmlformats.org/officeDocument/2006/relationships/externalLink" Target="externalLinks/externalLink82.xml"/><Relationship Id="rId127" Type="http://schemas.openxmlformats.org/officeDocument/2006/relationships/externalLink" Target="externalLinks/externalLink10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7.xml"/><Relationship Id="rId52" Type="http://schemas.openxmlformats.org/officeDocument/2006/relationships/externalLink" Target="externalLinks/externalLink28.xml"/><Relationship Id="rId73" Type="http://schemas.openxmlformats.org/officeDocument/2006/relationships/externalLink" Target="externalLinks/externalLink49.xml"/><Relationship Id="rId78" Type="http://schemas.openxmlformats.org/officeDocument/2006/relationships/externalLink" Target="externalLinks/externalLink54.xml"/><Relationship Id="rId94" Type="http://schemas.openxmlformats.org/officeDocument/2006/relationships/externalLink" Target="externalLinks/externalLink70.xml"/><Relationship Id="rId99" Type="http://schemas.openxmlformats.org/officeDocument/2006/relationships/externalLink" Target="externalLinks/externalLink75.xml"/><Relationship Id="rId101" Type="http://schemas.openxmlformats.org/officeDocument/2006/relationships/externalLink" Target="externalLinks/externalLink77.xml"/><Relationship Id="rId122" Type="http://schemas.openxmlformats.org/officeDocument/2006/relationships/externalLink" Target="externalLinks/externalLink98.xml"/><Relationship Id="rId143" Type="http://schemas.openxmlformats.org/officeDocument/2006/relationships/externalLink" Target="externalLinks/externalLink119.xml"/><Relationship Id="rId148" Type="http://schemas.openxmlformats.org/officeDocument/2006/relationships/externalLink" Target="externalLinks/externalLink124.xml"/><Relationship Id="rId164" Type="http://schemas.openxmlformats.org/officeDocument/2006/relationships/externalLink" Target="externalLinks/externalLink140.xml"/><Relationship Id="rId16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2.xml"/><Relationship Id="rId47" Type="http://schemas.openxmlformats.org/officeDocument/2006/relationships/externalLink" Target="externalLinks/externalLink23.xml"/><Relationship Id="rId68" Type="http://schemas.openxmlformats.org/officeDocument/2006/relationships/externalLink" Target="externalLinks/externalLink44.xml"/><Relationship Id="rId89" Type="http://schemas.openxmlformats.org/officeDocument/2006/relationships/externalLink" Target="externalLinks/externalLink65.xml"/><Relationship Id="rId112" Type="http://schemas.openxmlformats.org/officeDocument/2006/relationships/externalLink" Target="externalLinks/externalLink88.xml"/><Relationship Id="rId133" Type="http://schemas.openxmlformats.org/officeDocument/2006/relationships/externalLink" Target="externalLinks/externalLink109.xml"/><Relationship Id="rId154" Type="http://schemas.openxmlformats.org/officeDocument/2006/relationships/externalLink" Target="externalLinks/externalLink130.xml"/><Relationship Id="rId175" Type="http://schemas.openxmlformats.org/officeDocument/2006/relationships/customXml" Target="../customXml/item3.xml"/><Relationship Id="rId16" Type="http://schemas.openxmlformats.org/officeDocument/2006/relationships/worksheet" Target="worksheets/sheet16.xml"/><Relationship Id="rId37" Type="http://schemas.openxmlformats.org/officeDocument/2006/relationships/externalLink" Target="externalLinks/externalLink13.xml"/><Relationship Id="rId58" Type="http://schemas.openxmlformats.org/officeDocument/2006/relationships/externalLink" Target="externalLinks/externalLink34.xml"/><Relationship Id="rId79" Type="http://schemas.openxmlformats.org/officeDocument/2006/relationships/externalLink" Target="externalLinks/externalLink55.xml"/><Relationship Id="rId102" Type="http://schemas.openxmlformats.org/officeDocument/2006/relationships/externalLink" Target="externalLinks/externalLink78.xml"/><Relationship Id="rId123" Type="http://schemas.openxmlformats.org/officeDocument/2006/relationships/externalLink" Target="externalLinks/externalLink99.xml"/><Relationship Id="rId144" Type="http://schemas.openxmlformats.org/officeDocument/2006/relationships/externalLink" Target="externalLinks/externalLink120.xml"/><Relationship Id="rId90" Type="http://schemas.openxmlformats.org/officeDocument/2006/relationships/externalLink" Target="externalLinks/externalLink66.xml"/><Relationship Id="rId165" Type="http://schemas.openxmlformats.org/officeDocument/2006/relationships/externalLink" Target="externalLinks/externalLink141.xml"/><Relationship Id="rId27" Type="http://schemas.openxmlformats.org/officeDocument/2006/relationships/externalLink" Target="externalLinks/externalLink3.xml"/><Relationship Id="rId48" Type="http://schemas.openxmlformats.org/officeDocument/2006/relationships/externalLink" Target="externalLinks/externalLink24.xml"/><Relationship Id="rId69" Type="http://schemas.openxmlformats.org/officeDocument/2006/relationships/externalLink" Target="externalLinks/externalLink45.xml"/><Relationship Id="rId113" Type="http://schemas.openxmlformats.org/officeDocument/2006/relationships/externalLink" Target="externalLinks/externalLink89.xml"/><Relationship Id="rId134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56.xml"/><Relationship Id="rId155" Type="http://schemas.openxmlformats.org/officeDocument/2006/relationships/externalLink" Target="externalLinks/externalLink131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14.xml"/><Relationship Id="rId59" Type="http://schemas.openxmlformats.org/officeDocument/2006/relationships/externalLink" Target="externalLinks/externalLink35.xml"/><Relationship Id="rId103" Type="http://schemas.openxmlformats.org/officeDocument/2006/relationships/externalLink" Target="externalLinks/externalLink79.xml"/><Relationship Id="rId124" Type="http://schemas.openxmlformats.org/officeDocument/2006/relationships/externalLink" Target="externalLinks/externalLink100.xml"/><Relationship Id="rId70" Type="http://schemas.openxmlformats.org/officeDocument/2006/relationships/externalLink" Target="externalLinks/externalLink46.xml"/><Relationship Id="rId91" Type="http://schemas.openxmlformats.org/officeDocument/2006/relationships/externalLink" Target="externalLinks/externalLink67.xml"/><Relationship Id="rId145" Type="http://schemas.openxmlformats.org/officeDocument/2006/relationships/externalLink" Target="externalLinks/externalLink121.xml"/><Relationship Id="rId166" Type="http://schemas.openxmlformats.org/officeDocument/2006/relationships/externalLink" Target="externalLinks/externalLink14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NMEYFL07\Milano\Documents%20and%20Settings\cbanfi\My%20Documents\Cerruti\Working%20papers\B.P\Business%20Plan%20-%20Cerruti%20-%20Euro3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ianificazione%20e%20controllo%20reti/Report%20Filiera%20Reti/2013/06.giugno/A2A%20Ciclo%20Idrico/Ricavi/LAVORI/EXCEL/utenze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abio.Sgro/Local%20Settings/Temporary%20Internet%20Files/OLKB/acb_trm/Reporting/2004/10_OTTOBRE/INPUT/file%20riassuntivo%20E_Ev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abio.Sgro/Local%20Settings/Temporary%20Internet%20Files/OLKB/Se_Gete/GETE/CONTROLL/CONSUNTI/corrente/costi%20fissi/consuntivi%20SAP/GESTTERMO/VARRIM-M.L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abio.Sgro/Local%20Settings/Temporary%20Internet%20Files/OLKB/DAF/EDISON/Budget%201998%20-%201999/Risultato%20campi%20RSM%20SRM%20SS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abio.Sgro/Local%20Settings/Temporary%20Internet%20Files/OLKB/Documenti/EDISON/Reporting%20op-edison/Budget%201998%201999%20rev.ottob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GASVIG/SIMULAZ/import_estero/Contratto_Soci/Programma_2003_2004/PREZZO%20BINOMIA_2003-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ad\Plurigas\Mercato\mercato%20gas%20-%20ee\simulazioni\ospedale\pastorin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ic/Pcc/Sanit&#224;%20Regione%20Lazio/Consuntivo/2008/P&amp;L/Conto%20Economico_Sanit&#224;_Regione_Lazio_2008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d/Plurigas/Mercato/mercato%20gas%20-%20ee/simulazioni/ospedale/pastorin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DAF/EDISON/Budget%201998%20-%201999/Mensilizzazioni%201999/Budget%20mensilizzato19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orgio.g/AppData/Local/Microsoft/Windows/Temporary%20Internet%20Files/Content.Outlook/E2K01DRU/BP%20Consolidato_20%20luglio%202009%20(bozza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sm/IMPOST~1/Temp/DAF/EDISON/Budget%201998%20-%201999/Risultato%20campi%20RSM%20SRM%20SS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sm/IMPOST~1/Temp/Documenti/EDISON/Reporting%20op-edison/Budget%201998%201999%20rev.ottob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UBLIC/Indices/INDIC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acturation\STVLBG\2009\Facturation_STVLBG_03_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~1/ROBERT~1.LAN/IMPOST~1/Temp/09.Mw%20-%20chiusura%20set%2005%20(forzatura%20Pirelli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nmeyfl06\public\Documents%20and%20Settings\Paula.Nora.Seegy\My%20Documents\Banfi\TDK\Documents%20and%20Settings\cbanfi\My%20Documents\Cerruti\Working%20papers\B.P\Business%20Plan%20-%20Cerruti%20-%20Euro3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DAF/EDISON/Budget%201998%20-%201999/Risultato%20campi%20RSM%20SRM%20SS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ic/Pcc/2008/Bdg2008/BUDGET%20ACS%202008%20YT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Documenti/EDISON/Reporting%20op-edison/Budget%201998%201999%20rev.ottobr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ASMEA/CDG/Consuntivi/2010/12_10/LAVORI/EXCEL/utenze2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ad\Plurigas\Mercato\mercato%20gas%20-%20ee\simulazioni\ospedale\pastorin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GCAMCCOG/Report/Flash%20e%20Conto%20economico/2008/Comitato/03.marzo/Grafici%20formu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NMEYFL07\Milano\Documents%20and%20Settings\Gabriel.Lazzaro\My%20Documents\FY05-06%20projects\Baleri%20Italia%20(Cerruti)%20-%20Valutazione%20societ&#224;%20-%20dic%202005\2.%20Valutazione\UDCF%20Baleri%20Italia%2016%20Mar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1\VALUTAZI\TollingEdipower\modello%20Deloitte\Edipower%20Model.002.05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Box%20Excel/Gestione/Es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SGM01\VOL2\M&amp;A\CLIENTI\AFM\BOLOGNA\VALUTAZ\EVALUA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Se_Gete/GETE/CONTROLL/PIANO/N#1/indicatori_new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Pian_See/2005/codi05/Input/feb/INDICI/indicatori_n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TEMP/Budget%202001-2002%20cartella%20di%20lavor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abio.Sgro/Local%20Settings/Temporary%20Internet%20Files/OLKB/Box%20Excel/Gestione/Es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TEMP/budget%20egas%202002_2003%20e%20piano%202003%2020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et/Controllo%20Area%20Mercato/AET/2006/CEG%20-%20Conto%20Economico%20Gestionale/Modello%20CE%20AET%202006%200.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rner%20Corporate%20Finance/PROGETTI/PROGETTI%20IN%20CORSO/Ecodeco/080908%20-%20Ecodeco%20-%20BP%20-%20Bilancio%20di%20Massa%20-%20v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Pianificazione%20e%20controllo%20reti/Piano%20Industriale%202013_2017/template%20Capex/2012M06_CAPEX_Rete_Ciclo%20Idrico_bdg-piano%20review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Fogacci\Piano\bilgiugno01%20rev%203_FOGACC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e-root\corporate\EDOARDO%20LOCALE\Personal\standard%202.2%20(con%20scheda%20banche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1998\PO9906D\INPUT\fiorgti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QMC\1998\4_98\QMC%20PRESENT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porting%20GDF/Reporting%20a%20GDF/2008/plan%20strategique%202008-2012/Mod&#232;le%20Carnot%20version%20Info%20Memo%20revu%20YA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v009/Documents%20and%20Settings/Fabio.Sgro/Local%20Settings/Temporary%20Internet%20Files/OLKB/Amministrazione/Nuova%20struttura/_Controllo%20di%20Gestione/2005/PO%202006-2013%20Vers.%20Ott%2005/Cons.vo%2004_PO_2006-2013_Bdg_06_Vers-Ott%2005.xls?0FA6935D" TargetMode="External"/><Relationship Id="rId1" Type="http://schemas.openxmlformats.org/officeDocument/2006/relationships/externalLinkPath" Target="file:///\\0FA6935D\Cons.vo%2004_PO_2006-2013_Bdg_06_Vers-Ott%20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ripa/BUDGCONS/BDG-2005/PIANO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RP/svistra/studi/CLARA/SNAM/SNAM2002/Snam2001/retebs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TUTTAEM/Piano02_06/piano%20prod%20mens_termo_idro_25_07_2001_prov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NMEYFL07\Milano\piano10aa\P_10_CONS.03_BDG.04\Copia%20di%20P_10_CONS.03_BDG04_5msSETTORE\6_F&amp;B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ic\RISEBUR\REPORT\2007\obiettivi\Report_prebfor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drea\Modelli\Business%20plan%20x%20banch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EG_MARK\FC\PIANO\2000-07\PIANO%20OPERATIVO%202000-2007%20vers7-75%25%20SGM%20CON%20TUTTO%20TERMOELETTRIC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iconte/Desktop/ATO%20IMPERIA/lavori%20con%20arezzini/Cespiti%20inserimento%20nel%20TOOL/2IretiGas/01_702_22668_0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le.doc%20da%20elena/QuestionariDistribuzione237_00formuleErraraCorrig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k8v525f\Users\danesi.letizia\AppData\Local\Temp\Temp1_A_SimulatoreMTT_4.zip\A_SimulatoreMTT_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NMEYFL07\Milano\Documents%20and%20Settings\gregory.Minaev\My%20Documents\Gregory\Ernst%20&amp;%20Young\FY%202007\Italy\Coeclerici_draft_databook_29_06_07%20mast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orgio.g/AppData/Local/Microsoft/Windows/INetCache/Content.Outlook/X405NG2A/BP_%20Stuttura%20calcolo%20VRG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orgio.g/AppData/Local/Microsoft/Windows/Temporary%20Internet%20Files/Content.Outlook/E2K01DRU/BP_%20AOB2%206%20luglio%202011%20(bozza)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2004\PO0511\Potenz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1998\PO9906D\INPUT\NUOVE%20INIZIATIV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ileno/Documenti/Progetti_Proaqua/CRS_Attivit&#224;_Esterna/ATO_Cremona/Banca_dati_ricognizione/Tariffa/Prop_28-03-06_rev01/GA_Modellati-6-12-20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sm/IMPOST~1/Temp/mappa%20investimenti_ciclo%20idrico_AB248%20zona%20sud%202009_20013_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1999\CODI99\Elab\FATsee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llo\m-a\MTeresa\Clienti\Videounione\Business%20plan\MODEL_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Pianificazione%20e%20controllo%20reti/Piano%20Industriale%202011_2015/TEMPLATE/BP1115_RCII%20v03_DOW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GASVIG/SIMULAZ/GAS/blackbox_varMIX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E_VEND\CONSORZI\SARMATO\1998\FATTUR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XCEL/SOCHAN/CONS-DJH/NOV-9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WORK/GETE_PIA/'96-01/MLAZ9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1999\CODI99\banca%20dati%20199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1998\CODI98\ELAB\Cv_idre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1998\CODI98\ELAB\Cv_gtee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NMEYFL07\Milano\Documents%20and%20Settings\simone.ragazzi\My%20Documents\LAVORI\SMURFIT\Smurfit%20Sisa\Smurfit%20Sisa%20-%20UDCF%20Working%206%20dicembre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NMEYFL07\Milano\WINDOWS\TEMP\notesE1EF34\Coronet%20DCF%20-%202%20agosto%20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D\FORECAST\Controllo\Cartella%20di%20Lavoro\New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v009/Documents%20and%20Settings/Fabio.Sgro/Local%20Settings/Temporary%20Internet%20Files/OLKB/Documents%20and%20Settings/CatalaF/Impostazioni%20locali/Temporary%20Internet%20Files/OLK1D0/Cfix%20organici%20Piano%20staff.xls?0E3B2650" TargetMode="External"/><Relationship Id="rId1" Type="http://schemas.openxmlformats.org/officeDocument/2006/relationships/externalLinkPath" Target="file:///\\0E3B2650\Cfix%20organici%20Piano%20staff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2003\PO0411def\output\XXP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2001\PO0209DEFI\LineeCOMM_PO02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llo\m-a\CF\LOROD\PERSONAL\VUOTO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pe-file-02\Area\Budget\Pibelfa\CA1998.XLW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v009/Documents%20and%20Settings/Fabio.Sgro/Local%20Settings/Temporary%20Internet%20Files/OLKB/Documents%20and%20Settings/simona.tattanelli/Impostazioni%20locali/Temporary%20Internet%20Files/OLKB2D/AEM_PianoConsolidato.xls?4479E33D" TargetMode="External"/><Relationship Id="rId1" Type="http://schemas.openxmlformats.org/officeDocument/2006/relationships/externalLinkPath" Target="file:///\\4479E33D\AEM_PianoConsolidato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AS/M&amp;A/DSALVATORE/Cogeme/01.%20Doc%20ricevuta/Idrico%20AOB2/Foglio%20di%20lavoro%20in%20Presentaz%20PA%20in%20conf%2014-06-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2000\PO0108d\anal\XPPT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DAF/Report%202000/Scenario%20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/00_Dati_Input/_Nuovo_invio_da_tattanelli/Report_a2abdg08_bain%20(2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ellanger/Local%20Settings/Temporary%20Internet%20Files/OLK15/Tarifs_STLD%202005%20avenan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acturation\Chelles_Chaleur\2008\Valid%20HL%20Revision_nvx_ctrats%202008%20sans%20TICGN_AVT4-V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2000\Rvbg00\anal\analisi%20mol%20societ&#224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ocietes/Sofredith/ZZ%20Sofredith%20a%20vider/Sofredith%20ancien/Technique/Exploitation/suivi%20P1/calculventechaleu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arlo.becherini/Impostazioni%20locali/Temporary%20Internet%20Files/Content.Outlook/2FXRS72C/piano%202009-2013%202008-27-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GCAMCCOG/Report/Flash%20e%20Conto%20economico/2008/Comitato/03.marzo/Grafici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orgio.g/AppData/Local/Microsoft/Windows/INetCache/Content.Outlook/X405NG2A/Stime%20su%20modello%20MTT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2000\CODI\Prevtrim\prevrip1011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pe-file-02\Area\Budget\SB9798\Files\VENDOLI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Startup" Target="GASVIG/SIMULAZ/GAS/blackbox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1999\PO0007D\elab\fatgide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Documenti/EDISON/Reporting%20op-edison/Budget%201997%20-%201998.xlw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tana/My%20Documents/Standard%20Lavoro/Modelli%20Valutazione/UDCF%20Working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DAF/Report%202000/Report%20mensile%20febbraio1999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2003\rvb03\Anal\Spie20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Se_Gete/GETE/CONTROLL/PIANO/corrente/Riepilogo%20per%20banfi%20del%2004_1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eur/Mes%20documents/stephane/releves%20dubois/2002/CONS-DJH/CONS-DJH/CONS-DJH/OCT-9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ARED/PIANO%20A2A/Piano%202010-2014/Modello%20Filiera%20Ga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Filiera%20ENERGIA/Utilit&#224;/Elaborazioni/08-Ago%20ModelloAnalisi_ELE%20(+FCAST)v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2001\PO0209DEFI\anal\Budget02\Output\Presen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Temp/File%20temporanei%20Internet/OLK9/analisi%20bilancio%20ottobre%20con%20interruzion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ocietes/Energie%20Meaux/Technique/Releves%20de%20compteurs/Relev&#233;s%20exploit/Beauval-Collinet/2006-2007/MWh-m3%20ann&#233;e%202006-2007%20Juin%2020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it02\FILSERV3\Documents%20and%20Settings\pdalferr\Impostazioni%20locali\Temporary%20Internet%20Files\OLK3B\Multiples%20boursiers%20-%20A&#233;roports%201409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1999\PO0007D\cash_flow\cash_flow_CCNpian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nnexes%20Compta\Dossier%20g&#233;n&#233;ral\Energie_Meaux\Facturation\2002\Revision_anc_ctrat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nmeyfl07\Milano\TAS\M&amp;A\DSALVATORE\Cogeme\BP%20Cimiteri%20EY%20-%2016%20gennaio%20200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NMEYFL07\Milano\Documents%20and%20Settings\Paula.Nora.Seegy\My%20Documents\Banfi\TDK\TDK%20WP's%201-%2013%20febbraio%202006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g\Cog\Risebur\REPORT\2004\REPORTING\TEMP\piano%20prod%20mens%20bi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NMEYFL07\Milano\Documents%20and%20Settings\903825\Impostazioni%20locali\Temporary%20Internet%20Files\OLK3A\CONDUZIONE\CONDUZIONE%20APPLICATIVA\piano_2004_SaS_Calcolo_Variazione_Aziend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ilippo.torcetta/Impostazioni%20locali/Temporary%20Internet%20Files/OLK54/WORK/GETE_PIA/'96-01/MLAZ96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CORP/svistra/mkt-tar/MKT/RapportiConASMEA/Valutazione%20marginiAttuali-Plurigas/margineUtenzeVirtual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pe-file-02\Area\Budget\SB9798\Files\Caroy_SB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DAF/EDISON/Budget%202000%20-%202001/STORICO%20OLIO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Eg_Logistica/BD/Bilancio%20giornaliero/2002/settembre%202002/daily%20balance%20sep%20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rance.dolivet/Mes%20documents/WEAOUT/M/Reporting%20A2A/2009/aa.BP%202009-2014/Calcul/R1-R2-R3%20BP%202009-201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-server\UACOMUNE\CoAn\CoAn\piano%202009-2013\modello\BP\BP%20Ecodeco%20-%2007.10.08\C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-server\UACOMUNE\Documents%20and%20Settings\nuzzo\Desktop\Ecodeco-file%20vecchi\080908%20-%20Ecodeco%20-%20BP%20-%20v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Ivaylo.Kojouharov/My%20Documents/A%20Ivaylo/2009%2001%20COGEME%20BP/KNOWLEDGE/ATO%20Umbria%20Pierluca/AATO%20Umbria%201%20-%20Business%20Plan%20%2011.10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NMEYFL07\Milano\Documents%20and%20Settings\Gabriel.Lazzaro\My%20Documents\FY05-06%20projects\RFT&amp;GAPI%20-%20Desk%20Valuation%20-%20Sept%202005\3.%20Riclassifiche%20e%20valutazioni\Pradella%20&amp;%20Matego%20SPA%20Storici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it02\FILSERV3\Marchi%20Group\Valuation\Valutazione%20versione%20definitiva\28,5%25\udcf%20burgo%2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1999\PO0007D\output\CE_SEEO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ull%20Combo1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st\Controllo%20Area%20Mercato\Budget%202005\Energia\Budget%202005%200.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EN\2006\CEG%20-%20Conto%20Economico%20Gestionale\Modello%20CE%20AEN%202006%200.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1999\PO0007D\input\fiorrsi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mi-file-01\area\PIAN_SEE\1998\PO9906D\INPUT\fiorrsi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VBDG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%20CLASSER/EM/SESA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009/Documents%20and%20Settings/Fabio.Sgro/Local%20Settings/Temporary%20Internet%20Files/OLKB/Pian_See/2003/codi03/Investi/INVseeOC_Cons03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966c5ba85b3c5ed/Documenti/SIMONA/METTIAMOCI%20IN%20RIGA/LINEE%20A74%20-A75/ATTIVIT&#224;%20PER%20ATO/MOLISE/ACEA%20TERMOLI/1401_12701%20Termoli%202020%20-%202023.xlsm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ianificazione%20e%20controllo%20reti/Piano%20Industriale%202013_2017/template%20Capex/2012M06_CAPEX_Rete_Ciclo%20Idrico_bdg-piano%20revi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ic/RISEBUR/REPORT/2009/Piano_10-14/file%20bain%20da%20inviare/A2A%20BP%202009-2014%20Costo%20Personale_v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LealeL\Qatar\Valutazione%20proposta%20prezzo%20-%20RasGa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Startup" Target="GASVIG/SIMULAZ/GAS/New_ga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ipe-file-02\Area\Cost%20Control\Spese%20funzionamento\CARTEL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ocietes/STSP/Technique/Releves%20de%20compteurs/consommations%20abonn&#233;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pem1\Produzione\Documenti\Acqua\Statistiche\IMMESSO%20IN%20RETE%20COMUN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11\12.dicembre%2011\CE%20RETE%20RCII%20Dicembre%20201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acturation\Energie_Meaux\2008\Revision_nvx_ctrats2008%20envoy&#233;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ic\RISEBUR\REPORT\2006\FORECAST\report_fore2006.XLS" TargetMode="External"/></Relationships>
</file>

<file path=xl/externalLinks/_rels/externalLink14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tente\Dropbox\TOOL%20ANEA_MTI4\PEF%20OTTOBRE%202024\TRASMESSO%20IL%2013_11_2024%20-%20modifica%20tfr%20e%20fondo%20rischi\1_Bilanci%20GESESA%20e%20ACS.xlsx" TargetMode="External"/><Relationship Id="rId1" Type="http://schemas.openxmlformats.org/officeDocument/2006/relationships/externalLinkPath" Target="file:///C:\Users\Utente\Dropbox\TOOL%20ANEA_MTI4\PEF%20OTTOBRE%202024\TRASMESSO%20IL%2013_11_2024%20-%20modifica%20tfr%20e%20fondo%20rischi\1_Bilanci%20GESESA%20e%20ACS.xlsx" TargetMode="External"/></Relationships>
</file>

<file path=xl/externalLinks/_rels/externalLink14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tente\Dropbox\TOOL%20ANEA_MTI4\PEF%20OTTOBRE%202024\TRASMESSO%20IL%2011_11_2024%20-%20Copia_consideraz\ToolAnea_2030_FineAff_ANEA_28_5_2024.xlsm" TargetMode="External"/><Relationship Id="rId1" Type="http://schemas.openxmlformats.org/officeDocument/2006/relationships/externalLinkPath" Target="file:///C:\Users\Utente\Dropbox\TOOL%20ANEA_MTI4\PEF%20OTTOBRE%202024\TRASMESSO%20IL%2013_11_2024%20-%20modifica%20tfr%20e%20fondo%20rischi\ToolAnea_2030_FineAff_ANEA_28_5_20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o Patrimoniale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S"/>
      <sheetName val="TELE"/>
      <sheetName val="EE"/>
      <sheetName val="ACQUA (2)"/>
      <sheetName val="ACQUA"/>
      <sheetName val="utenze Dep"/>
      <sheetName val="utenze Fog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y"/>
      <sheetName val="sell"/>
      <sheetName val="eex gennaio "/>
      <sheetName val="eex febbraio"/>
      <sheetName val="eex marzo"/>
      <sheetName val="borsa france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RIM-M.L."/>
      <sheetName val="Foglio2"/>
      <sheetName val="Foglio3"/>
      <sheetName val="Foglio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ROSPO MARE"/>
      <sheetName val="SARAGO MARE"/>
      <sheetName val="SARAGO  modif. Falappa 08_01_99"/>
      <sheetName val="SANTO STEFANO"/>
      <sheetName val="COZZA TERRA"/>
      <sheetName val="DETTAGLIO SPESE ESERCIZIO"/>
      <sheetName val="Modulo1"/>
      <sheetName val="Risultato campi RSM SRM SSM"/>
    </sheetNames>
    <definedNames>
      <definedName name="_xlbgnm.ind2"/>
      <definedName name="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OL 1998 - 1999"/>
      <sheetName val="Costi e recuperi"/>
      <sheetName val="Costi Fissi"/>
      <sheetName val="Costi Variabili 97"/>
      <sheetName val="Costi Variabili 98"/>
      <sheetName val="Costi Variabili 99"/>
      <sheetName val="Altri recuperi"/>
      <sheetName val="STORAGE"/>
      <sheetName val="Calcolo Royalties 1998"/>
      <sheetName val="Calcolo Royalties 1999"/>
      <sheetName val="Tabella Riepilogativa"/>
      <sheetName val="SINTESI PRODUZIONI"/>
      <sheetName val="SINTESI ESERCIZIO"/>
      <sheetName val="SINTESI MANUTENZIONI"/>
      <sheetName val="SINTESI INVESTIMENTI"/>
      <sheetName val="SINTESI FUNZIONAMENTO"/>
      <sheetName val="Scostamenti"/>
      <sheetName val="$BBL"/>
      <sheetName val="RIEPILOGO 1998 1999"/>
      <sheetName val="CONFRONTO BI - PREC"/>
      <sheetName val="CONFRONTO PREC98 - BI99"/>
      <sheetName val="DETTAGLIO SPESE ESERCIZIO"/>
      <sheetName val="LOGISTICA"/>
      <sheetName val="DETTAGLIO SPESE FUNZIONAMENTO"/>
      <sheetName val="Elenco personale"/>
      <sheetName val="Elenco personale (2)"/>
      <sheetName val="DISTRETTO"/>
      <sheetName val="Budget 1998 1999 rev.ottobre"/>
    </sheetNames>
    <definedNames>
      <definedName name="_xlbgnm.PAG1"/>
      <definedName name="PAG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FE"/>
      <sheetName val="IPOTESI"/>
      <sheetName val="IPO_CABINE"/>
      <sheetName val="y PER AEM"/>
      <sheetName val="y PER AEN"/>
      <sheetName val="LIRE_AEM"/>
      <sheetName val="RIEPILOGO"/>
      <sheetName val="TECNOCITY"/>
      <sheetName val="TOTALExBACINO"/>
      <sheetName val="GILAR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torino"/>
      <sheetName val="Simulazione"/>
      <sheetName val="#RIF"/>
      <sheetName val="prezzi"/>
      <sheetName val="Macro2"/>
      <sheetName val="ENERGIE FATTURATE"/>
      <sheetName val="Abbon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DC"/>
      <sheetName val="CE_REG_LAZ"/>
      <sheetName val="Base_dati"/>
      <sheetName val="Rda_Oda_EM"/>
      <sheetName val="EE_H2O"/>
      <sheetName val="Fatturazione_attiva"/>
      <sheetName val="pivot"/>
      <sheetName val="estrazione"/>
      <sheetName val="Consegne combustibili"/>
      <sheetName val="Stanziamento_costi"/>
      <sheetName val="Rifatturazione"/>
      <sheetName val="Stanziamento_Ricavi"/>
      <sheetName val="Rimanenze_combust_"/>
      <sheetName val="1 SAL SFN"/>
      <sheetName val="2 SAL SFN"/>
      <sheetName val="3 SAL SFN"/>
      <sheetName val="1 SAL _Viterbo"/>
      <sheetName val="2 SAL Viterbo"/>
      <sheetName val="1 SAL Roma E"/>
      <sheetName val="2 SAL ROMA E"/>
      <sheetName val="3 SAL ROMA E"/>
      <sheetName val="1 SAL ROMA F"/>
      <sheetName val="2 SAL ROMA 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torino"/>
      <sheetName val="Simulazione"/>
      <sheetName val="#RIF"/>
      <sheetName val="prezzi"/>
      <sheetName val="Macro2"/>
      <sheetName val="ENERGIE FATTURATE"/>
      <sheetName val="Abbonamento"/>
    </sheetNames>
    <definedNames>
      <definedName name="Impagina.Impagina"/>
      <definedName name="Impagina2.Impagina"/>
      <definedName name="Impagina2.Scanne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O ECONOMICO Progressivo"/>
      <sheetName val="CONTO ECONOMICO"/>
      <sheetName val="CONTO ECONOMICO ROSPO Progres."/>
      <sheetName val="CONTO ECONOMICO ROSPO"/>
      <sheetName val="CONTO ECONOMICO SARAGO PROG."/>
      <sheetName val="CONTO ECONOMICO SARAGO"/>
      <sheetName val="CONTO ECONOMICO GAS Prog."/>
      <sheetName val="CONTO ECONOMICO GAS"/>
      <sheetName val="CONTO ECONOMICO SEDE Prog."/>
      <sheetName val="CONTO ECONOMICO SEDE"/>
      <sheetName val="vecve"/>
      <sheetName val="CFIX"/>
      <sheetName val="MTZ"/>
      <sheetName val="INV"/>
      <sheetName val="WBDG"/>
      <sheetName val="PERS_D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dice"/>
      <sheetName val="Check"/>
      <sheetName val="Nuove Iniz.---&gt;"/>
      <sheetName val="Energia"/>
      <sheetName val="Cimiteri"/>
      <sheetName val="Fotovoltaico"/>
      <sheetName val="Ill. pubblica"/>
      <sheetName val="Immobiliare Spa"/>
      <sheetName val="Business Esist---&gt;"/>
      <sheetName val="Discariche"/>
      <sheetName val="Greenambiente Spa"/>
      <sheetName val="Canoni"/>
      <sheetName val="STL as is"/>
      <sheetName val="G&amp;A"/>
      <sheetName val="Idrico---&gt;"/>
      <sheetName val="Gandovere Spa"/>
      <sheetName val="Output----&gt;"/>
      <sheetName val="Cogeme Spa"/>
      <sheetName val="Aggregato"/>
      <sheetName val="Consolidato"/>
      <sheetName val="Output"/>
      <sheetName val="Output sintetico"/>
      <sheetName val="Patrimoniale Cogeme"/>
      <sheetName val="Financing"/>
      <sheetName val="Tabelle"/>
      <sheetName val="Grafici"/>
      <sheetName val="Riepilogo biz da modellizza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ROSPO MARE"/>
      <sheetName val="SARAGO MARE"/>
      <sheetName val="SARAGO  modif. Falappa 08_01_99"/>
      <sheetName val="SANTO STEFANO"/>
      <sheetName val="COZZA TERRA"/>
      <sheetName val="DETTAGLIO SPESE ESERCIZIO"/>
      <sheetName val="Modulo1"/>
      <sheetName val="Risultato campi RSM SRM SSM"/>
    </sheetNames>
    <definedNames>
      <definedName name="_xlbgnm.ind2"/>
      <definedName name="in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OL 1998 - 1999"/>
      <sheetName val="Costi e recuperi"/>
      <sheetName val="Costi Fissi"/>
      <sheetName val="Costi Variabili 97"/>
      <sheetName val="Costi Variabili 98"/>
      <sheetName val="Costi Variabili 99"/>
      <sheetName val="Altri recuperi"/>
      <sheetName val="STORAGE"/>
      <sheetName val="Calcolo Royalties 1998"/>
      <sheetName val="Calcolo Royalties 1999"/>
      <sheetName val="Tabella Riepilogativa"/>
      <sheetName val="SINTESI PRODUZIONI"/>
      <sheetName val="SINTESI ESERCIZIO"/>
      <sheetName val="SINTESI MANUTENZIONI"/>
      <sheetName val="SINTESI INVESTIMENTI"/>
      <sheetName val="SINTESI FUNZIONAMENTO"/>
      <sheetName val="Scostamenti"/>
      <sheetName val="$BBL"/>
      <sheetName val="RIEPILOGO 1998 1999"/>
      <sheetName val="CONFRONTO BI - PREC"/>
      <sheetName val="CONFRONTO PREC98 - BI99"/>
      <sheetName val="DETTAGLIO SPESE ESERCIZIO"/>
      <sheetName val="LOGISTICA"/>
      <sheetName val="DETTAGLIO SPESE FUNZIONAMENTO"/>
      <sheetName val="Elenco personale"/>
      <sheetName val="Elenco personale (2)"/>
      <sheetName val="DISTRETTO"/>
      <sheetName val="Budget 1998 1999 rev.ottobre"/>
    </sheetNames>
    <definedNames>
      <definedName name="_xlbgnm.PAG1"/>
      <definedName name="PAG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s"/>
      <sheetName val="base"/>
      <sheetName val="Chelles"/>
      <sheetName val="Aulnay"/>
      <sheetName val="Meaux"/>
      <sheetName val="Sofredith"/>
      <sheetName val="redevance EMo"/>
      <sheetName val="EMEX"/>
      <sheetName val="graphiques"/>
      <sheetName val="Graph2"/>
      <sheetName val="Graph3"/>
      <sheetName val="chgBase2000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Clts"/>
      <sheetName val="Stations"/>
      <sheetName val="Releves"/>
      <sheetName val="Annexe_Facturation"/>
      <sheetName val="Annexe_Facturation Tout clients"/>
      <sheetName val="Feuil2"/>
      <sheetName val="Feuil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cl1"/>
      <sheetName val="Ricl2"/>
      <sheetName val="Ricl3"/>
      <sheetName val="Cdc05Bdg"/>
      <sheetName val="Ord05Bdg"/>
      <sheetName val="Cdc04Prec"/>
      <sheetName val="Ord04Prec"/>
      <sheetName val="Cdc05Act"/>
      <sheetName val="Ord05Act"/>
      <sheetName val="PvCdc05Bdg"/>
      <sheetName val="PvOrd05Bdg"/>
      <sheetName val="PvCdc04Prec"/>
      <sheetName val="PvOrd04Prec"/>
      <sheetName val="PvCdc05Act"/>
      <sheetName val="PvOrd05Act"/>
      <sheetName val="RepP&amp;L1"/>
      <sheetName val="RepCapex1"/>
      <sheetName val="Gra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o Patrimoniale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ROSPO MARE"/>
      <sheetName val="SARAGO MARE"/>
      <sheetName val="SARAGO  modif. Falappa 08_01_99"/>
      <sheetName val="SANTO STEFANO"/>
      <sheetName val="COZZA TERRA"/>
      <sheetName val="DETTAGLIO SPESE ESERCIZIO"/>
      <sheetName val="Modulo1"/>
      <sheetName val="Risultato campi RSM SRM SSM"/>
    </sheetNames>
    <definedNames>
      <definedName name="_xlbgnm.ind2"/>
      <definedName name="in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rimo Margine Per Impianto"/>
      <sheetName val="Scheda scost imp"/>
      <sheetName val="ACS"/>
      <sheetName val="Totale ACS"/>
      <sheetName val="GROSS MARGIN"/>
      <sheetName val="Vendite Calore"/>
      <sheetName val="cons 07-06 4 episodi"/>
      <sheetName val="cons 07-bdg  4 episodi"/>
      <sheetName val="SETTORE CALORE"/>
      <sheetName val="TLR"/>
      <sheetName val="TES"/>
      <sheetName val=" TBS"/>
      <sheetName val="O&amp;M"/>
      <sheetName val="SVILUPPO TLR"/>
      <sheetName val="CENTRALI DI COGENERAZ"/>
      <sheetName val="SETTORE FACILITY"/>
      <sheetName val="GEST FAB AEM"/>
      <sheetName val="INV FAB AEM"/>
      <sheetName val="FACILITY TERZI"/>
      <sheetName val="LAVORI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OL 1998 - 1999"/>
      <sheetName val="Costi e recuperi"/>
      <sheetName val="Costi Fissi"/>
      <sheetName val="Costi Variabili 97"/>
      <sheetName val="Costi Variabili 98"/>
      <sheetName val="Costi Variabili 99"/>
      <sheetName val="Altri recuperi"/>
      <sheetName val="STORAGE"/>
      <sheetName val="Calcolo Royalties 1998"/>
      <sheetName val="Calcolo Royalties 1999"/>
      <sheetName val="Tabella Riepilogativa"/>
      <sheetName val="SINTESI PRODUZIONI"/>
      <sheetName val="SINTESI ESERCIZIO"/>
      <sheetName val="SINTESI MANUTENZIONI"/>
      <sheetName val="SINTESI INVESTIMENTI"/>
      <sheetName val="SINTESI FUNZIONAMENTO"/>
      <sheetName val="Scostamenti"/>
      <sheetName val="$BBL"/>
      <sheetName val="RIEPILOGO 1998 1999"/>
      <sheetName val="CONFRONTO BI - PREC"/>
      <sheetName val="CONFRONTO PREC98 - BI99"/>
      <sheetName val="DETTAGLIO SPESE ESERCIZIO"/>
      <sheetName val="LOGISTICA"/>
      <sheetName val="DETTAGLIO SPESE FUNZIONAMENTO"/>
      <sheetName val="Elenco personale"/>
      <sheetName val="Elenco personale (2)"/>
      <sheetName val="DISTRETTO"/>
      <sheetName val="Budget 1998 1999 rev.ottobre"/>
    </sheetNames>
    <definedNames>
      <definedName name="_xlbgnm.PAG1"/>
      <definedName name="PAG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S"/>
      <sheetName val="TELE"/>
      <sheetName val="EE"/>
      <sheetName val="ACQUA (2)"/>
      <sheetName val="ACQUA"/>
      <sheetName val="utenze Dep"/>
      <sheetName val="utenze Fog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torino"/>
      <sheetName val="Simulazione"/>
      <sheetName val="#RIF"/>
      <sheetName val="prezzi"/>
      <sheetName val="Macro2"/>
      <sheetName val="ENERGIE FATTURATE"/>
      <sheetName val="Abbon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  CE"/>
      <sheetName val="INPUT   Analisi GAS"/>
      <sheetName val="GRAFICO Quantita gas"/>
      <sheetName val="GRAFICO Tariffe medie"/>
      <sheetName val="GRAFICI  EBITDA"/>
      <sheetName val="Formule EBITDA"/>
      <sheetName val="Grafici VARIANZA    GAS"/>
      <sheetName val="Varianza GAS Formule"/>
      <sheetName val="Gradi giorno"/>
      <sheetName val="INPUT    PERSONALE"/>
      <sheetName val="Grafico COSTO PERSONALE"/>
      <sheetName val="graf varianza PERS Cons_BDG"/>
      <sheetName val="graf varianza PERS Cons_AP"/>
      <sheetName val="Grafico PERS quantit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"/>
      <sheetName val="Valutazione"/>
      <sheetName val="Value"/>
      <sheetName val="Tassi"/>
      <sheetName val="Piano_mar06 "/>
      <sheetName val="costi fissi_mar06"/>
      <sheetName val="Riclass. CE storico"/>
      <sheetName val="Riclass. SP storico"/>
      <sheetName val="Tabelle per storico"/>
      <sheetName val="Riclass. CE Piano"/>
      <sheetName val="Riclass. SP Piano"/>
      <sheetName val="Tabelle prospett."/>
      <sheetName val="30.09.2005"/>
      <sheetName val="Output"/>
      <sheetName val="Graf. e tab. report"/>
      <sheetName val="Breakdown fatturato"/>
      <sheetName val="Linee di credito"/>
      <sheetName val=" Beta EY calculation"/>
      <sheetName val="Transazioni com."/>
      <sheetName val="Fornitori"/>
      <sheetName val="Fitti passivi"/>
      <sheetName val="Transazioni con società Gruppo"/>
      <sheetName val="Piano_26_gen_06 "/>
      <sheetName val="Input"/>
      <sheetName val="Rates E"/>
      <sheetName val="Value 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Control"/>
      <sheetName val="Checks"/>
      <sheetName val="Info"/>
      <sheetName val="Sensitivities"/>
      <sheetName val="ILEX Data"/>
      <sheetName val="Unit data"/>
      <sheetName val="Plant data"/>
      <sheetName val="Finance data"/>
      <sheetName val="General data"/>
      <sheetName val="General calcs"/>
      <sheetName val="CH4"/>
      <sheetName val="CH5"/>
      <sheetName val="BR1"/>
      <sheetName val="BR2"/>
      <sheetName val="BR3"/>
      <sheetName val="BR4"/>
      <sheetName val="PZ3"/>
      <sheetName val="PZ4"/>
      <sheetName val="SE1"/>
      <sheetName val="SE2"/>
      <sheetName val="SE3"/>
      <sheetName val="SE4"/>
      <sheetName val="SF1"/>
      <sheetName val="SF2"/>
      <sheetName val="SF3"/>
      <sheetName val="SF4"/>
      <sheetName val="SF5"/>
      <sheetName val="SF6"/>
      <sheetName val="TB1"/>
      <sheetName val="TB2"/>
      <sheetName val="TB3"/>
      <sheetName val="TB4"/>
      <sheetName val="UDA"/>
      <sheetName val="UDB"/>
      <sheetName val="MEA"/>
      <sheetName val="MEB"/>
      <sheetName val="TUA"/>
      <sheetName val="TUB"/>
      <sheetName val="Chivasso"/>
      <sheetName val="Piacenza"/>
      <sheetName val="Brindisi"/>
      <sheetName val="Sermide"/>
      <sheetName val="SanFilippo"/>
      <sheetName val="Turbigo"/>
      <sheetName val="Udine"/>
      <sheetName val="Mese"/>
      <sheetName val="Tusciano"/>
      <sheetName val="Thermo"/>
      <sheetName val="Hydro"/>
      <sheetName val="Finance"/>
      <sheetName val="Company"/>
      <sheetName val="Company annual"/>
      <sheetName val="Other annual"/>
      <sheetName val="Summary"/>
      <sheetName val="sysTimeline"/>
      <sheetName val="sys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ù"/>
      <sheetName val="Zmacro"/>
      <sheetName val="ZLISTA"/>
      <sheetName val="Scost"/>
      <sheetName val="Quote"/>
      <sheetName val="RESIA.XLC"/>
      <sheetName val="GIOV.XLC"/>
      <sheetName val="MONG.XLC"/>
      <sheetName val="SGIU.XLC"/>
      <sheetName val="PIAZZ.XLC"/>
      <sheetName val="FRERA"/>
      <sheetName val="STEFA"/>
      <sheetName val="MEZZO"/>
      <sheetName val="SCAIS"/>
      <sheetName val="VENIN"/>
      <sheetName val="PUBLI"/>
      <sheetName val="ROCCH"/>
      <sheetName val="Pioggia"/>
      <sheetName val="Mensile"/>
      <sheetName val="QuaTot"/>
      <sheetName val="QuaEdi"/>
      <sheetName val="QuaSel"/>
      <sheetName val="Qua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gazzino"/>
      <sheetName val="Farmacie"/>
      <sheetName val="Servizi"/>
      <sheetName val="AFM"/>
      <sheetName val="Immobilizz. magazzino"/>
      <sheetName val="Immobilizz. farmacie"/>
      <sheetName val="Immobilizz. servizi"/>
      <sheetName val="Mediaval"/>
      <sheetName val="K"/>
      <sheetName val="Valutazione"/>
      <sheetName val="Multipli"/>
      <sheetName val="Comps"/>
      <sheetName val="Multival 98 (D)"/>
      <sheetName val="Multival 98 (F)"/>
      <sheetName val="Multival 98 "/>
      <sheetName val="Transactions"/>
      <sheetName val="Transval 98 (D) "/>
      <sheetName val="Transaval 98 (F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F"/>
      <sheetName val="AF"/>
      <sheetName val="M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F"/>
      <sheetName val="A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Foglio3"/>
      <sheetName val="RIEPILOGO STRUTTURA"/>
      <sheetName val="RIEPILOGO STRUTTURA EP"/>
      <sheetName val="RIEPILOGO STRUTTURA TS"/>
      <sheetName val="RIEPILOGO ESERCIZIO"/>
      <sheetName val="RIEPILOGO ESERCIZIO EP"/>
      <sheetName val="RIEPILOGO ESERCIZIO TS"/>
      <sheetName val="Struttura base oper EP"/>
      <sheetName val="Struttura base oper siracusa"/>
      <sheetName val="Struttura esplo-prod PESCARA"/>
      <sheetName val="Struttura esplo-prod SIRACUSA"/>
      <sheetName val="Struttura metanod-stock"/>
      <sheetName val="Campi Stoccaggio"/>
      <sheetName val="METANODOTTI"/>
      <sheetName val="Campi OLIO PESCARA"/>
      <sheetName val="Campi OLIO SIRACUSA"/>
      <sheetName val="Campi GAS"/>
      <sheetName val="Delta tariff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ù"/>
      <sheetName val="Zmacro"/>
      <sheetName val="ZLISTA"/>
      <sheetName val="Scost"/>
      <sheetName val="Quote"/>
      <sheetName val="RESIA.XLC"/>
      <sheetName val="GIOV.XLC"/>
      <sheetName val="MONG.XLC"/>
      <sheetName val="SGIU.XLC"/>
      <sheetName val="PIAZZ.XLC"/>
      <sheetName val="FRERA"/>
      <sheetName val="STEFA"/>
      <sheetName val="MEZZO"/>
      <sheetName val="SCAIS"/>
      <sheetName val="VENIN"/>
      <sheetName val="PUBLI"/>
      <sheetName val="ROCCH"/>
      <sheetName val="Pioggia"/>
      <sheetName val="Mensile"/>
      <sheetName val="QuaTot"/>
      <sheetName val="QuaEdi"/>
      <sheetName val="QuaSel"/>
      <sheetName val="QuaCo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etto"/>
      <sheetName val="costi e ricavi BI REV PREC"/>
      <sheetName val="costi e ricavi generale"/>
      <sheetName val="costi e ricavi generale corrent"/>
      <sheetName val="costi interni Piano EP"/>
      <sheetName val="Comp.Piano luglio"/>
      <sheetName val="costi interni Piano struttura"/>
      <sheetName val="PO 2002-10 euro costante"/>
      <sheetName val="PO 2002-10 eurocorrente"/>
      <sheetName val="Riepilogo CdC"/>
      <sheetName val="Riepilogo CdC struttura"/>
      <sheetName val="RIEPILOGO GENERALE"/>
      <sheetName val="Riepilogo per tipologia costi"/>
      <sheetName val="CODI 2002_2003"/>
      <sheetName val="SCHEDE SINGOLE 2002 2003"/>
      <sheetName val="SCHEDE SINGOLE  WBS"/>
      <sheetName val="SCHEDE SINGOLE piano"/>
      <sheetName val="SCHEDE SINGOLE piano WBS"/>
      <sheetName val="Codifica"/>
      <sheetName val="Foglio2"/>
      <sheetName val="TABELLA DI LAVORO"/>
      <sheetName val="CODIFICA CODI"/>
      <sheetName val="CODI PIA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sintesi"/>
      <sheetName val="CEanalisi"/>
      <sheetName val="CE_ELE"/>
      <sheetName val="CE_GAS"/>
      <sheetName val="BE_Fonti"/>
      <sheetName val="BE_Usi"/>
      <sheetName val="BE_totale"/>
      <sheetName val="Accertamenti"/>
      <sheetName val="AnagCDC"/>
      <sheetName val="AnagOI"/>
      <sheetName val="PCG"/>
      <sheetName val="Grafici"/>
      <sheetName val="CE_CALORE"/>
      <sheetName val="CE_Filiere"/>
      <sheetName val="CE_mesi"/>
      <sheetName val="BC"/>
      <sheetName val="BaseGrafici"/>
      <sheetName val="Leading"/>
      <sheetName val="Tabella1"/>
      <sheetName val="Tabella2"/>
      <sheetName val="Tabella3"/>
      <sheetName val="Tabella4"/>
      <sheetName val="Tabella5"/>
      <sheetName val="Tabella6"/>
      <sheetName val="Tabella7"/>
      <sheetName val="xc_altrioneri"/>
      <sheetName val="xc_combustibile"/>
      <sheetName val="xc_tolling"/>
      <sheetName val="CSTRUINTER"/>
      <sheetName val="xc_cv"/>
      <sheetName val="STRUAET"/>
      <sheetName val="Ordini"/>
      <sheetName val="INVE"/>
      <sheetName val="xr_venditaELE"/>
      <sheetName val="xr_venditaELE_BIL"/>
      <sheetName val="xr_venditaELE_IPEX"/>
      <sheetName val="xr_venditaELE_EST"/>
      <sheetName val="xr_venditaGAS"/>
      <sheetName val="xr_venditaCAL"/>
      <sheetName val="xr_ricprest"/>
      <sheetName val="xc_acqCAL"/>
      <sheetName val="xc_acqEE"/>
      <sheetName val="Standard formattazione"/>
      <sheetName val="CEPivot"/>
      <sheetName val="CEPivotSett"/>
      <sheetName val="PivotGrafici"/>
      <sheetName val="BaseDatiCons"/>
      <sheetName val="PivotBDC"/>
      <sheetName val="T1"/>
      <sheetName val="T2"/>
      <sheetName val="T3"/>
      <sheetName val="T4"/>
      <sheetName val="T5"/>
      <sheetName val="T6"/>
      <sheetName val="T7"/>
      <sheetName val="T7a"/>
      <sheetName val="T8a"/>
      <sheetName val="T8b"/>
      <sheetName val="T8c"/>
      <sheetName val="T9"/>
      <sheetName val="T10"/>
      <sheetName val="T11"/>
      <sheetName val="T12"/>
      <sheetName val="Pivotco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chede_Impianti"/>
      <sheetName val="Db_Pz"/>
      <sheetName val="Rif_Db_Q"/>
      <sheetName val="Rif_Pivot1"/>
      <sheetName val="Anagrafiche"/>
      <sheetName val="Ipote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INDEX"/>
      <sheetName val="DB"/>
      <sheetName val="Report"/>
      <sheetName val="COVER"/>
      <sheetName val="FCST_Q1"/>
      <sheetName val="bdg_piano"/>
      <sheetName val="REVIEW bdg2013+piano"/>
      <sheetName val="SAP_ANAGRAFICA"/>
      <sheetName val="SAP_AC"/>
      <sheetName val="SAP_AP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Blank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ia"/>
      <sheetName val="Acqua"/>
      <sheetName val="Depurazione"/>
      <sheetName val="Materia"/>
      <sheetName val="Struttura"/>
      <sheetName val="Consolidamenti"/>
      <sheetName val="Div_Acqua"/>
      <sheetName val="Div_Acqua (S)"/>
      <sheetName val="Energia (S)"/>
      <sheetName val="Materia (S)"/>
      <sheetName val="Seabo "/>
      <sheetName val="P&amp;L-BS-CF"/>
      <sheetName val="Title"/>
      <sheetName val="Ipotesi Energia"/>
      <sheetName val="C.E.Materia"/>
      <sheetName val="bilgiugno01 rev 3_FOGACCI"/>
      <sheetName val="Base Data"/>
      <sheetName val="#RIF"/>
      <sheetName val="Sheet2"/>
      <sheetName val="Input1"/>
      <sheetName val="_RIF"/>
      <sheetName val="Filie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a Euro"/>
      <sheetName val="Scheda banche"/>
      <sheetName val="Attivo"/>
      <sheetName val="Passivo"/>
      <sheetName val="Conto Economico"/>
      <sheetName val="Cash Flow"/>
      <sheetName val="Tasse"/>
      <sheetName val="Dati Previsionali"/>
      <sheetName val="Indici complessivi di sviluppo"/>
      <sheetName val="Indici"/>
      <sheetName val="Sintesi di Bilancio"/>
      <sheetName val="Equilibrio crescita"/>
      <sheetName val="Dinamica fonti impieghi"/>
      <sheetName val="Coerenza finanziaria"/>
      <sheetName val="Evoluzione PN"/>
      <sheetName val="Mezzi di terzi Mezzi propri"/>
      <sheetName val="Grado di autonomia finanziaria"/>
      <sheetName val="Mezzi di terzi onerMezzi propri"/>
      <sheetName val="Composizione del debito oneroso"/>
      <sheetName val="Scoperto commerciale"/>
      <sheetName val="Situazione patrimoniale"/>
      <sheetName val="Grafico situazione patrimoniale"/>
      <sheetName val="Analisi della liquidità"/>
      <sheetName val="Profitto operativo"/>
      <sheetName val="Componenti profitto operativo"/>
      <sheetName val="Leva operativa"/>
      <sheetName val="Break Even Point"/>
      <sheetName val="Leva finanziaria"/>
      <sheetName val="Giorni clienti Fornitori"/>
      <sheetName val="Riepilogo leasing"/>
      <sheetName val="Leasing 1"/>
      <sheetName val="Leasing 2"/>
      <sheetName val="Riepilogo finanziamenti"/>
      <sheetName val="Finanziamento 1"/>
      <sheetName val="Finanziamento 2"/>
      <sheetName val="Banche"/>
      <sheetName val="Tabelle per relazione"/>
      <sheetName val="mezzanino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R-FIX"/>
      <sheetName val="BUS-FIX"/>
      <sheetName val="LEV-FIX"/>
      <sheetName val="AZO-FIX"/>
      <sheetName val="CMA-FIX"/>
      <sheetName val="SPT-FIX"/>
      <sheetName val="CON-FIX"/>
      <sheetName val="SQU-FIX"/>
      <sheetName val="SDT-FIX"/>
      <sheetName val="MTZ"/>
      <sheetName val="Foglio1"/>
      <sheetName val="GETE"/>
      <sheetName val="ELT-FIX"/>
      <sheetName val="EDISON T."/>
      <sheetName val="Sede x CSA"/>
      <sheetName val="Sede staff"/>
      <sheetName val="Servizi tecnici"/>
      <sheetName val="Munk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intest"/>
      <sheetName val="indice"/>
      <sheetName val="ris"/>
      <sheetName val="CE-cons"/>
      <sheetName val="roi"/>
      <sheetName val="ricnet-con"/>
      <sheetName val="tar-see"/>
      <sheetName val="dispon-con"/>
      <sheetName val="vend-con"/>
      <sheetName val="vend-graf"/>
      <sheetName val="circ-con"/>
      <sheetName val="inv-con"/>
      <sheetName val="6"/>
      <sheetName val="ind103-116"/>
      <sheetName val="patr"/>
      <sheetName val="ce2"/>
      <sheetName val="alric-con"/>
      <sheetName val="ricnet-ise"/>
      <sheetName val="cvfix-con"/>
      <sheetName val="cvfix-ise"/>
      <sheetName val="cv-see"/>
      <sheetName val="cv-ise"/>
      <sheetName val="tar-ise"/>
      <sheetName val="vend-ise"/>
      <sheetName val="sap-con"/>
      <sheetName val="accfon-con"/>
      <sheetName val="delta uon-con ap"/>
      <sheetName val="delta uon-con pp"/>
      <sheetName val="99vs98 ccn-con"/>
      <sheetName val="Modulo1"/>
      <sheetName val="Modulo2"/>
      <sheetName val="Modulo4"/>
      <sheetName val="QMC PRESENTA"/>
      <sheetName val="#RIF"/>
    </sheetNames>
    <definedNames>
      <definedName name="BACKUP"/>
      <definedName name="PRINC"/>
      <definedName name="PRINT_B"/>
      <definedName name="PRINT_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e fiscal"/>
      <sheetName val="Ancien aggregats"/>
      <sheetName val="Valeur Coriance"/>
      <sheetName val="Soccer field"/>
      <sheetName val="Consolidé"/>
      <sheetName val="LIMOGES"/>
      <sheetName val="MEAUX"/>
      <sheetName val="LADOUA"/>
      <sheetName val="LESMUREAUX"/>
      <sheetName val="DROME"/>
      <sheetName val="STSP"/>
      <sheetName val="DIJON"/>
      <sheetName val="CHELLES"/>
      <sheetName val="R.E.S."/>
      <sheetName val="B.M.E.S."/>
      <sheetName val="SOFREDITH"/>
      <sheetName val="AULNAY"/>
      <sheetName val="MARTIGUES"/>
      <sheetName val="SESAS"/>
      <sheetName val="ANDREZIEUX"/>
      <sheetName val="VILLIERS"/>
      <sheetName val="TOULOUSE"/>
      <sheetName val="CASTRES"/>
      <sheetName val="LABRUGUIERE"/>
      <sheetName val="2009"/>
      <sheetName val="2010"/>
      <sheetName val="2011"/>
      <sheetName val="2012"/>
      <sheetName val="2013"/>
      <sheetName val="2014"/>
      <sheetName val="2015"/>
      <sheetName val="2016"/>
      <sheetName val="2017"/>
      <sheetName val="2018"/>
      <sheetName val="CURDEM"/>
      <sheetName val="STLN"/>
      <sheetName val="GENNEDITH"/>
      <sheetName val="Assumptions"/>
      <sheetName val="Consolidation"/>
      <sheetName val="Dette H"/>
      <sheetName val="H"/>
      <sheetName val="Dette Cascade"/>
      <sheetName val="Evolution CA 07-12"/>
      <sheetName val="Ebitda et marge"/>
      <sheetName val="Répartition Chaleur Electricité"/>
      <sheetName val="G-CF"/>
      <sheetName val="Chart data"/>
      <sheetName val="Consolidation (3)"/>
      <sheetName val="Consolidation (2)"/>
      <sheetName val="Proportionnel"/>
      <sheetName val="Holding"/>
      <sheetName val="Feuil1"/>
      <sheetName val="Feuil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ertina"/>
      <sheetName val="scenario"/>
      <sheetName val="Tariffe"/>
      <sheetName val="Prod.ni per Fascia"/>
      <sheetName val="ce"/>
      <sheetName val="Prod.ni"/>
      <sheetName val="fatt"/>
      <sheetName val="covar"/>
      <sheetName val="fissi"/>
      <sheetName val="orga"/>
      <sheetName val="sap"/>
      <sheetName val="Costo del lavoro"/>
      <sheetName val="MW in Esercizio"/>
      <sheetName val="Personale 2005-2013"/>
      <sheetName val="Riepilogo"/>
      <sheetName val="Inv.ti 06-13"/>
      <sheetName val="PO Inv.ti"/>
      <sheetName val="Dedicata"/>
      <sheetName val="Foglio2"/>
      <sheetName val="Fogli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IOROH2O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partizione"/>
      <sheetName val="comuni Bedizzole"/>
      <sheetName val="comuni Lamarmora"/>
      <sheetName val="numUtenzeLam"/>
      <sheetName val="fondo bombole"/>
      <sheetName val="presa Lamarmora"/>
      <sheetName val="presa Sorbana"/>
      <sheetName val="numUtenzeBed"/>
      <sheetName val="presa Bedizzole"/>
      <sheetName val="rete Bresc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anti"/>
      <sheetName val="2002"/>
      <sheetName val="2001_2002"/>
      <sheetName val="2003"/>
      <sheetName val="2004"/>
      <sheetName val="2005"/>
      <sheetName val="2006"/>
      <sheetName val="piano"/>
      <sheetName val="piano_2001_2002"/>
      <sheetName val="sinte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B Rogoredo"/>
      <sheetName val="TABACCHI Rogoredo"/>
      <sheetName val="TOTALE Rogoredo"/>
      <sheetName val="FB cremona"/>
      <sheetName val="TABACCHI cremona"/>
      <sheetName val="TOTALE cremona"/>
      <sheetName val="CAPCIRCOP"/>
      <sheetName val="Ebitda e altro"/>
      <sheetName val="Altri costi op."/>
      <sheetName val="Royalties"/>
      <sheetName val="Personale"/>
      <sheetName val="Consumi"/>
      <sheetName val="Fatturati"/>
      <sheetName val="Pax"/>
      <sheetName val="Spesa per pax"/>
      <sheetName val="Grafico aperture"/>
      <sheetName val="Investimenti aperture"/>
      <sheetName val="Fatturati Aeroporti+Porti"/>
      <sheetName val="Costi diretti Aeroporti+Porti"/>
      <sheetName val="Tabella aperture"/>
      <sheetName val="Fatturati stazioni"/>
      <sheetName val="Costi diretti Stazioni"/>
      <sheetName val="CE-SP-RF"/>
      <sheetName val="CCN"/>
      <sheetName val="Conto Economico"/>
      <sheetName val="Assunzioni"/>
      <sheetName val="Stato Patrimoniale"/>
      <sheetName val="Rendiconto Finan"/>
      <sheetName val="BP COMPLESSIVO"/>
      <sheetName val="SP"/>
      <sheetName val="Ammort-Invest"/>
      <sheetName val="Ammort-Invest CT"/>
      <sheetName val="TDB"/>
      <sheetName val="vers 3"/>
      <sheetName val="Foglio1 (2)"/>
      <sheetName val="Pos Finan"/>
      <sheetName val="PrintMacro"/>
      <sheetName val="DebtMacro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i"/>
      <sheetName val="Scenariobdg"/>
      <sheetName val="Bilancio Energia"/>
      <sheetName val="Prezzi EE"/>
      <sheetName val="Bilancio Combustibili"/>
      <sheetName val="Prezzi Combustibili"/>
      <sheetName val="db_ric"/>
      <sheetName val="db_rcc"/>
      <sheetName val="db_gfs"/>
      <sheetName val="HOL"/>
      <sheetName val="PROD"/>
      <sheetName val="AEM consolidato"/>
      <sheetName val="input_aet"/>
      <sheetName val="pivot_aet"/>
      <sheetName val="AET"/>
      <sheetName val="input_aen"/>
      <sheetName val="pivot_aen"/>
      <sheetName val="pivot_gas"/>
      <sheetName val="AEN"/>
      <sheetName val="AEL"/>
      <sheetName val="AEL consolidato"/>
      <sheetName val="ATR"/>
      <sheetName val="AGA"/>
      <sheetName val="MW"/>
      <sheetName val="AES"/>
      <sheetName val="ACS "/>
      <sheetName val="rettifiche"/>
      <sheetName val="IAS"/>
      <sheetName val="DIV"/>
      <sheetName val="Gruppo"/>
      <sheetName val="% filiere"/>
      <sheetName val="filiera_energia"/>
      <sheetName val="filiera_gas_calore"/>
      <sheetName val="filera_sett_reg"/>
      <sheetName val="filiera_servizi"/>
      <sheetName val="Prec"/>
      <sheetName val="Cons"/>
      <sheetName val="Bdg"/>
      <sheetName val="sintesiq.tà"/>
      <sheetName val="areamkt_new"/>
      <sheetName val="areareti_new"/>
      <sheetName val="altre"/>
      <sheetName val="consolidato"/>
      <sheetName val="mekk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itionalPrintCode"/>
      <sheetName val="MainPrintCode"/>
      <sheetName val="titoli"/>
      <sheetName val="Calcoli"/>
      <sheetName val="Consolidated P&amp;L"/>
      <sheetName val="Salesforce Summary"/>
      <sheetName val="insurance business"/>
      <sheetName val="MONITORING"/>
      <sheetName val="exp tunnel"/>
      <sheetName val="Salesforce BP"/>
      <sheetName val="Salesforce Revenues"/>
      <sheetName val="AAA Funds P&amp;L"/>
      <sheetName val="Banca BP"/>
      <sheetName val="Banca P&amp;L"/>
      <sheetName val="Consumer Credit"/>
      <sheetName val="TOL BP"/>
      <sheetName val="TOL P&amp;L"/>
      <sheetName val="ABITAREA BP"/>
      <sheetName val="ABITAREA P&amp;L"/>
      <sheetName val="BROKERAREA BP"/>
      <sheetName val="BROKERAREA P&amp;L"/>
      <sheetName val="ABP BP"/>
      <sheetName val="ABP P&amp;L"/>
      <sheetName val="Holding Costs"/>
      <sheetName val="Module3"/>
      <sheetName val="Module4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LLINO"/>
      <sheetName val="S.G.M."/>
      <sheetName val="RIEPILOGO"/>
      <sheetName val="Foglio1"/>
      <sheetName val="ELF"/>
      <sheetName val="Foglio10"/>
      <sheetName val="Foglio11"/>
      <sheetName val="Foglio12"/>
      <sheetName val="Foglio13"/>
      <sheetName val="Foglio14"/>
      <sheetName val="Foglio15"/>
      <sheetName val="Foglio16"/>
      <sheetName val="Modulo1"/>
      <sheetName val="Modulo2"/>
      <sheetName val="PIANO OPERATIVO 2000-2007 vers7"/>
    </sheetNames>
    <definedNames>
      <definedName name="CALCOL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lo_UPLOAD"/>
      <sheetName val="Menu"/>
      <sheetName val="Dati_tecnici"/>
      <sheetName val="Dati_conto_economico"/>
      <sheetName val="Altri dati economico_finanziari"/>
      <sheetName val="Finanziamenti"/>
      <sheetName val="Soggetti_proprietari"/>
      <sheetName val="Corrispettivi_proprietari"/>
      <sheetName val="Soggetti_Scambio"/>
      <sheetName val="Vendita_Servizi_ingrosso"/>
      <sheetName val="Acquisto_Servizi_ingrosso"/>
      <sheetName val="Nuovi_Investimenti"/>
      <sheetName val="Dismissioni"/>
      <sheetName val="Ammortamento_Finanziario"/>
      <sheetName val="Info_eventuali_aggregazioni"/>
      <sheetName val="Elenco_Bacini_Tariffari"/>
      <sheetName val="Bacini_Tariffari_Comuni"/>
      <sheetName val="Struttura_corrispettivi"/>
      <sheetName val="Ricavi_Coll_Dep"/>
      <sheetName val="Ricavi_bacini_tariffari"/>
      <sheetName val="Dati Bonus 2018 e 2019"/>
      <sheetName val="Dati_Anni_precedenti"/>
      <sheetName val="Frontiera_efficiente"/>
      <sheetName val="Vite_utili_precedenti"/>
      <sheetName val="IMN_cespiti_ante2017"/>
      <sheetName val="Conferma_investimenti_2017"/>
      <sheetName val="IMN_Proprietari"/>
      <sheetName val="DCUIT"/>
      <sheetName val="IMN_consolidamento"/>
      <sheetName val="IMN_gestore"/>
      <sheetName val="IMN_riepilogo"/>
      <sheetName val="Framework_schemi"/>
      <sheetName val="VRG_Teta"/>
      <sheetName val="Capex"/>
      <sheetName val="FoNI"/>
      <sheetName val="Opex"/>
      <sheetName val="ERC"/>
      <sheetName val="Rc"/>
      <sheetName val="Schema di convergenza"/>
      <sheetName val="Input_per_calcoli_finali"/>
      <sheetName val="VRG_ulteriori_specificazioni"/>
      <sheetName val="Piano_Tariffario"/>
      <sheetName val="Conto_Economico"/>
      <sheetName val="Rendiconto_Finanziario"/>
      <sheetName val="Stato_Patrimoniale"/>
      <sheetName val="TT_Gestori"/>
      <sheetName val="TT_Comuni_ATO"/>
      <sheetName val="TT_Tabelle_Riferimento"/>
      <sheetName val="TT_parametri"/>
      <sheetName val="Foglio1"/>
      <sheetName val="TT_riepilogo_IMN"/>
      <sheetName val="PdI-legenda"/>
      <sheetName val="PdI-cronoprogramma_investimenti"/>
      <sheetName val="POS-Piano_Opere_Strategiche"/>
      <sheetName val="PdI-cronoprogramma_gestionale"/>
      <sheetName val="PdI-riepilogo"/>
      <sheetName val="PdI_consolidamento"/>
      <sheetName val="QT-Acquedotto"/>
      <sheetName val="QT-Fognatura"/>
      <sheetName val="QT-Depurazione"/>
      <sheetName val="QT-Altri dati"/>
      <sheetName val="Riepilogo_RQSII_20-21"/>
      <sheetName val="Riepilogo_RQTI_20-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.Titolare"/>
      <sheetName val="Mod.ElencoAmbiti"/>
      <sheetName val="Mod.ElencoBacini 1"/>
      <sheetName val="Mod.ElencoBacini 2"/>
      <sheetName val="Mod.BaciniAttuali"/>
      <sheetName val="Mod.Località "/>
      <sheetName val="Mod.EstensioniTrasformazioni"/>
      <sheetName val="Mod.TariffeAmbito"/>
      <sheetName val="Mod.Ambito"/>
      <sheetName val="Mod.TariffeUniche"/>
      <sheetName val="Mod.BaciniAttualiCncNew"/>
      <sheetName val="SimulC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put"/>
      <sheetName val="ModATO"/>
      <sheetName val="NUOVI INPUT"/>
      <sheetName val="ModCO"/>
      <sheetName val="ModStratificazione (1)"/>
      <sheetName val="ModStratificazione (2)"/>
      <sheetName val="ModStratificazione (3)"/>
      <sheetName val="ModStratificazione (4)"/>
      <sheetName val="ModLibro"/>
      <sheetName val="NuoviInvest"/>
      <sheetName val="ModScambiCosti"/>
      <sheetName val="Grad"/>
      <sheetName val="costi operativi"/>
      <sheetName val="totali_modello"/>
      <sheetName val="PianoTariffario_AEEG"/>
      <sheetName val="Cop"/>
      <sheetName val="RendicontoFinanziario_AEEG"/>
      <sheetName val="PEF_Ente di Ambito"/>
      <sheetName val="defla_anni"/>
      <sheetName val="sintesi (2)"/>
      <sheetName val="costi immobilizz"/>
      <sheetName val="IMN (1)"/>
      <sheetName val="IMN (2)"/>
      <sheetName val="IMN (3)"/>
      <sheetName val="CINfp"/>
      <sheetName val="Fogli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rans_Letter"/>
      <sheetName val="Index"/>
      <sheetName val="Abbreviations"/>
      <sheetName val="Lead_Index"/>
      <sheetName val="Lead_PL"/>
      <sheetName val="Lead_BS"/>
      <sheetName val="ADJ.EBITDA"/>
      <sheetName val="Recon_Index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EBITDA Bridge"/>
      <sheetName val="R15"/>
      <sheetName val="CA_Index"/>
      <sheetName val="CA1"/>
      <sheetName val="CA2"/>
      <sheetName val="PL_Index"/>
      <sheetName val="PL1"/>
      <sheetName val="PL2"/>
      <sheetName val="PL3"/>
      <sheetName val="PL4"/>
      <sheetName val="PL5"/>
      <sheetName val="PL6"/>
      <sheetName val="PL7"/>
      <sheetName val="PL8"/>
      <sheetName val="PL9"/>
      <sheetName val="PL10"/>
      <sheetName val="PL11"/>
      <sheetName val="PL12"/>
      <sheetName val="BS_Index"/>
      <sheetName val="BS1"/>
      <sheetName val="BS2"/>
      <sheetName val="BS3"/>
      <sheetName val="BS4"/>
      <sheetName val="BS5"/>
      <sheetName val="BS6"/>
      <sheetName val="BS7"/>
      <sheetName val="BS8"/>
      <sheetName val="BS9"/>
      <sheetName val="BS10"/>
      <sheetName val="WC_Index"/>
      <sheetName val="WC1"/>
      <sheetName val="SI_Index"/>
      <sheetName val="SI1"/>
      <sheetName val="SI2"/>
      <sheetName val="SI3"/>
      <sheetName val="SI4"/>
      <sheetName val="SI5"/>
      <sheetName val="SI6"/>
      <sheetName val="Sheet8S"/>
      <sheetName val="Sheet4S"/>
      <sheetName val="Sheet01S"/>
      <sheetName val="Sheet12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AOB2"/>
      <sheetName val="VRG"/>
      <sheetName val="Ricavi"/>
      <sheetName val="Costi"/>
      <sheetName val="Inv-Fin"/>
      <sheetName val="Investimenti storici"/>
      <sheetName val="Patrimoniale"/>
      <sheetName val="Trend CAPEX"/>
      <sheetName val="Grafici e tabelle"/>
      <sheetName val="Gandovere"/>
      <sheetName val="Aggregato"/>
      <sheetName val="Comuni"/>
      <sheetName val="Operatori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lan AOB2"/>
      <sheetName val="Costi operativi"/>
      <sheetName val="Inv-Fin"/>
      <sheetName val="Piano CAPEX"/>
      <sheetName val="Ricavi"/>
      <sheetName val="Patrimoniale"/>
      <sheetName val="Ricalcolo tariffa"/>
      <sheetName val="Conferimento"/>
      <sheetName val="CE (%)"/>
      <sheetName val="Trend CAPEX"/>
      <sheetName val="Tabelle"/>
      <sheetName val="Grafici"/>
      <sheetName val="AOB2 Soci"/>
      <sheetName val="Tariffe 2009 ATO"/>
      <sheetName val="Tariffe 2009 ATO AOB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_Ptz"/>
      <sheetName val="POTENZE"/>
      <sheetName val="Potenza"/>
      <sheetName val="Edipower"/>
      <sheetName val="Potenz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N"/>
      <sheetName val="CND"/>
      <sheetName val="NVR"/>
      <sheetName val="CNV"/>
      <sheetName val="SET"/>
      <sheetName val="LIL"/>
      <sheetName val="Edipow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i"/>
      <sheetName val="specifiche"/>
      <sheetName val="Base_dati"/>
      <sheetName val="Impianti"/>
      <sheetName val="Tabelle"/>
      <sheetName val="Comuni"/>
      <sheetName val="COP"/>
      <sheetName val="inv_max "/>
      <sheetName val="TMP"/>
      <sheetName val="Inv e Amm"/>
      <sheetName val="Tariffa"/>
      <sheetName val="articolazione"/>
      <sheetName val="CE e CF"/>
      <sheetName val="piano finanz."/>
      <sheetName val="amm.A"/>
      <sheetName val="amm.B"/>
      <sheetName val="amm.C"/>
      <sheetName val="amm.D"/>
      <sheetName val="amm.E"/>
      <sheetName val="amm.F"/>
      <sheetName val="amm.G"/>
      <sheetName val="amm.H"/>
      <sheetName val="amm.I"/>
      <sheetName val="amm.J"/>
      <sheetName val="amm.K"/>
      <sheetName val="amm.L"/>
      <sheetName val="amm.M"/>
      <sheetName val="amm.N"/>
      <sheetName val="amm.O"/>
      <sheetName val="amm.P"/>
      <sheetName val="amm.Q"/>
      <sheetName val="CAPITALE CIRCOLANTE"/>
      <sheetName val="analisi finanziaria-cash flow"/>
      <sheetName val="calc. imposte"/>
      <sheetName val="calc. imp. no gest.finanz"/>
      <sheetName val="dividendi"/>
      <sheetName val="COMPATIBILITA' FINANZIA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PA"/>
      <sheetName val="PIANO 2009-2013 AB248"/>
      <sheetName val="DETTAGLIO LAVORI ATO"/>
      <sheetName val="SINTESI"/>
      <sheetName val="BRESCIA+PONTEV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"/>
      <sheetName val="BATTIGGIO"/>
      <sheetName val="eccedentaria"/>
      <sheetName val="SRM140MW"/>
      <sheetName val="RWP"/>
      <sheetName val="Rif"/>
      <sheetName val="eu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Income statement"/>
      <sheetName val="MKTG and G&amp;A"/>
    </sheetNames>
    <sheetDataSet>
      <sheetData sheetId="0"/>
      <sheetData sheetId="1"/>
      <sheetData sheetId="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"/>
      <sheetName val="SETUP"/>
      <sheetName val="SETDB"/>
      <sheetName val="SINTETICO"/>
      <sheetName val="CFR_SOC"/>
      <sheetName val="RCII"/>
      <sheetName val="("/>
      <sheetName val="ASMEA-RCII"/>
      <sheetName val="A2A SPA-RCII"/>
      <sheetName val="ASPEM SPA-RCII"/>
      <sheetName val="BAS SII-RCII"/>
      <sheetName val="RETTIFICHE-RCII"/>
      <sheetName val="BLANK-RCII"/>
      <sheetName val=")"/>
      <sheetName val="EBIT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"/>
      <sheetName val="Costanti"/>
      <sheetName val="CIF"/>
      <sheetName val="plurigas"/>
      <sheetName val="70-97"/>
      <sheetName val="unapace"/>
      <sheetName val="comb.mese"/>
      <sheetName val="Comb.anno"/>
      <sheetName val="appoggi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embre "/>
      <sheetName val="Dicembre  (2)"/>
      <sheetName val="Dicembre  X imposte"/>
      <sheetName val="Consumi fatturati"/>
      <sheetName val="Consumi  esatti"/>
      <sheetName val="MASTER"/>
      <sheetName val="Modulo1"/>
      <sheetName val="FATTURA"/>
    </sheetNames>
    <definedNames>
      <definedName name="costi12a"/>
      <definedName name="costi12b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MENS."/>
      <sheetName val="COMPT.-MENSUEL"/>
      <sheetName val="TC-MENSUE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LAZ96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fatt"/>
      <sheetName val="covar"/>
      <sheetName val="bilener"/>
      <sheetName val="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AR"/>
      <sheetName val="IDR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ar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"/>
      <sheetName val="FS I+E"/>
      <sheetName val="Output I+E"/>
      <sheetName val="Rates"/>
      <sheetName val="Value"/>
      <sheetName val="Multipli"/>
      <sheetName val="Riepilogo Valori"/>
      <sheetName val="Stato Patrimoniale"/>
      <sheetName val="Tabelle analisi"/>
      <sheetName val="Presupposti BP"/>
      <sheetName val="FCFO report"/>
      <sheetName val="Tasso report"/>
      <sheetName val="S.P. PPT"/>
      <sheetName val="Value PPT"/>
      <sheetName val="Multipli PPT"/>
      <sheetName val="C.E. PPT"/>
      <sheetName val="C.E. PPT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"/>
      <sheetName val="grafici"/>
      <sheetName val="Prospetti per report"/>
      <sheetName val="FS I+E"/>
      <sheetName val="Riclass. SP"/>
      <sheetName val="Output I+E"/>
      <sheetName val="Riclass. CE"/>
      <sheetName val="Value "/>
      <sheetName val="Value  2006-09"/>
      <sheetName val="Pre cons vs bdg"/>
      <sheetName val="Tasso - CORONET"/>
      <sheetName val="DCF - CORONET"/>
      <sheetName val="Multipli"/>
      <sheetName val=" Beta EY calculation"/>
      <sheetName val="Confr. perizia Bini"/>
      <sheetName val="Immobiliari"/>
      <sheetName val="K - Partevv"/>
      <sheetName val="Rettifiche - Partevv"/>
      <sheetName val="K - Guyam"/>
      <sheetName val="Rettifiche - Guyam"/>
      <sheetName val="Tabell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lo"/>
      <sheetName val="Sensitivities"/>
      <sheetName val="Sim TOP"/>
      <sheetName val="Flash"/>
      <sheetName val="IMP_N"/>
      <sheetName val="SUP_Bil"/>
      <sheetName val="Prezzi Cons"/>
      <sheetName val="Mensile A2A"/>
      <sheetName val="PROSPETTO CIVILISTICO"/>
      <sheetName val="PROSPETTO PLUR"/>
      <sheetName val="Gas Mensile"/>
      <sheetName val="Analisi Stanziamenti"/>
      <sheetName val="Analisi Volumi"/>
      <sheetName val="Scostamenti"/>
      <sheetName val="SupAnVol"/>
      <sheetName val="Foglio a supporto magazzino"/>
      <sheetName val="PROSPETTO UFF A2A "/>
      <sheetName val="CIVILISTICO BDG&amp;PIANO"/>
      <sheetName val="BDG&amp;PIANO SIN A2A"/>
      <sheetName val="PROSPETTO UFF IRIDE"/>
      <sheetName val="Analisi Quote Fisse"/>
      <sheetName val="AD Forecast"/>
      <sheetName val="Fair Value"/>
      <sheetName val="IAS-COPERTURE attua-back"/>
      <sheetName val="ANALISI COPERTURE"/>
      <sheetName val="SupAttuaBack"/>
      <sheetName val="AD Budget 2010"/>
      <sheetName val="Consuntivo AD2"/>
      <sheetName val="per visonà"/>
      <sheetName val="Flash mensilizzato"/>
      <sheetName val="Report IRIDE"/>
      <sheetName val="Output AD Budget"/>
      <sheetName val="Output AD"/>
      <sheetName val="Analisi Mensile"/>
      <sheetName val="scost vs Budget"/>
      <sheetName val="scost vs anno prec"/>
      <sheetName val="PROSPETTO INTEGRATIVI A2A "/>
      <sheetName val="IAS-COPERTURE ATTUALIZZAZIONE"/>
      <sheetName val="Analisi Top"/>
      <sheetName val="ottimizzazione estiva 2007"/>
      <sheetName val="Scenari di Rif mensile"/>
      <sheetName val="Scenari di Rif mensile Budget08"/>
      <sheetName val="Scenari di Rif mensile Budget09"/>
      <sheetName val="Scenari di Rif medie 9"/>
      <sheetName val="Scenari di Rif mens cons-budg08"/>
      <sheetName val="Scenari di Rif medie 9 Budget09"/>
      <sheetName val="PROSPETTO TADOLTI"/>
      <sheetName val="PLUR_A2AT"/>
      <sheetName val="FONTI_USI VIGNATI"/>
      <sheetName val="Foglio2"/>
      <sheetName val="FLASH FONTI_USI"/>
      <sheetName val="A2A Sintesi"/>
      <sheetName val="foglio 1"/>
      <sheetName val="Forecast vs Budget"/>
      <sheetName val="Mensile A2A (2)"/>
      <sheetName val="PROSPETTO AD"/>
      <sheetName val="FORECAST MENSILE"/>
      <sheetName val="Budget mensilizzato"/>
      <sheetName val="Foglio1"/>
      <sheetName val="Dettaglio Forecast"/>
      <sheetName val="Forecast x A2A"/>
      <sheetName val="Forecast Sintesi"/>
      <sheetName val="Collegamenti"/>
      <sheetName val="Consuntivo AD"/>
      <sheetName val="CIVILISTICO BUDGET"/>
      <sheetName val="PROSPETTO BDG A2A"/>
      <sheetName val="analisi scost BDG"/>
      <sheetName val="Cassa"/>
      <sheetName val="P.Closing"/>
      <sheetName val="Mag x Perini"/>
      <sheetName val="Grafici"/>
      <sheetName val="CIVILISTICO FORECAST"/>
      <sheetName val="FOR SIN A2A"/>
      <sheetName val="BDG SIN A2A"/>
      <sheetName val="PROSPETTO PLUR a2a"/>
      <sheetName val="FOR SINT A2A"/>
      <sheetName val="Mensile For&amp;Bdg"/>
      <sheetName val="stanz Eni Viv"/>
      <sheetName val="VOL_N"/>
      <sheetName val="Controllo saldi"/>
      <sheetName val="FBP"/>
      <sheetName val="Prezzi"/>
      <sheetName val="Scenario"/>
      <sheetName val="Listino"/>
      <sheetName val="Scenario PR"/>
      <sheetName val="logistica"/>
      <sheetName val="PdC"/>
      <sheetName val="Piano 14-17"/>
      <sheetName val="effetto magazzino"/>
      <sheetName val="Fore Tadol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 2007_2014 CFIX"/>
      <sheetName val="Organici"/>
      <sheetName val="Ic+olio"/>
      <sheetName val="c.e. nuova infrastr"/>
      <sheetName val="PO 2007_2014 excl nuova infrast"/>
      <sheetName val="30.06.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vendite"/>
      <sheetName val="Clienti"/>
      <sheetName val="Fonti"/>
      <sheetName val="Imp"/>
      <sheetName val="prezzi "/>
      <sheetName val="vend"/>
      <sheetName val="Fattq"/>
      <sheetName val="produzioni"/>
      <sheetName val="prezzi"/>
      <sheetName val="dedicata"/>
      <sheetName val="Prod_Ptz"/>
      <sheetName val="clienti 2"/>
      <sheetName val="XX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"/>
      <sheetName val="vend+ISE"/>
      <sheetName val="share"/>
      <sheetName val="share+ISE"/>
      <sheetName val="Cliente"/>
      <sheetName val="Fatt"/>
      <sheetName val="Prezzi_Unitari"/>
      <sheetName val="N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Income statement"/>
    </sheetNames>
    <sheetDataSet>
      <sheetData sheetId="0"/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zioni"/>
      <sheetName val="Indice"/>
      <sheetName val="Produzioni olio"/>
      <sheetName val="Produzioni gas"/>
      <sheetName val="Produzioni Olio BI REA"/>
      <sheetName val="Produzioni Gas BI R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"/>
      <sheetName val="OneriEsterni"/>
      <sheetName val="Combustibili"/>
      <sheetName val="Servizi"/>
      <sheetName val="IAS"/>
      <sheetName val="Prezzi_ELE"/>
      <sheetName val="CV"/>
      <sheetName val="TLR"/>
      <sheetName val="Graph"/>
      <sheetName val="DB_Sintetico"/>
      <sheetName val="Filiera_Reti"/>
      <sheetName val="Filiera_Mkt-ELE"/>
      <sheetName val="Filiera_Gas-Cal"/>
      <sheetName val="Filiera_Servizi"/>
      <sheetName val="EBITDA"/>
      <sheetName val="CE_TOTALE"/>
      <sheetName val="CashFlow_filiera"/>
      <sheetName val="CE_Cons"/>
      <sheetName val="YALTA edn"/>
      <sheetName val="YALTA_CONS EDN_AEM"/>
      <sheetName val="YALTA_CONS AEM(no EDN)"/>
      <sheetName val="YALTA_AEM"/>
      <sheetName val="YALTA std"/>
      <sheetName val="Vs_PianoMag.06_SINTESI YALTA"/>
      <sheetName val="CE-SP-CF_AEM"/>
      <sheetName val="Graph_PFN_cascata"/>
      <sheetName val="CE-SP-CF_AEM+Edip+Plur+Ecod"/>
      <sheetName val="CCN"/>
      <sheetName val="PFN"/>
      <sheetName val="SP_2005"/>
      <sheetName val="SP_AEM"/>
      <sheetName val="SP_AEM+Edip+Plur"/>
      <sheetName val="Deconsolid"/>
      <sheetName val="Invest_Ammti(consolid)"/>
      <sheetName val="Costo_TdE"/>
      <sheetName val="Sereniss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e guida"/>
      <sheetName val="TMP"/>
      <sheetName val="grafici"/>
      <sheetName val="calcolo_simultaneo"/>
      <sheetName val="ATO"/>
      <sheetName val="OVEST"/>
      <sheetName val="CENTRALE"/>
      <sheetName val="GARDA"/>
      <sheetName val="C,A,R,Ric..."/>
      <sheetName val="Canone Servizio"/>
      <sheetName val="TAB RIASSUNTIVA Investimenti"/>
      <sheetName val="Project_Torbole"/>
      <sheetName val="Capitale-pregresso"/>
      <sheetName val="Interv_Anticipato_ASM"/>
      <sheetName val="Interv_Autor_OVEST"/>
      <sheetName val="Interv_Autor_CENTR"/>
      <sheetName val="Interv_Autor_GARDA"/>
      <sheetName val="Interv_4°fase_Stralcio_Centrale"/>
      <sheetName val="Interv_4°fase_Stralcio_OVEST"/>
      <sheetName val="Prev. VE"/>
      <sheetName val="Quote_ATO"/>
      <sheetName val="ASM+Area Centrale"/>
      <sheetName val="Gest_Residuali_VE"/>
      <sheetName val="Progettazione_COP_Centrale"/>
      <sheetName val="Progettazione_COP_OVEST"/>
      <sheetName val="Progettazione_COP_Garda1"/>
      <sheetName val="Progettazione_COP_ATO"/>
      <sheetName val="Energia Elettr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ante mod cofix"/>
      <sheetName val="scenario generale"/>
      <sheetName val="graf cec+gas"/>
      <sheetName val="graf cec"/>
      <sheetName val="graf pr gas"/>
      <sheetName val="ce 1^mol"/>
      <sheetName val="ce"/>
      <sheetName val="graf mol"/>
      <sheetName val="ce-ise"/>
      <sheetName val="ce-consol"/>
      <sheetName val="ce-consol 1 MOL"/>
      <sheetName val="graf mol consol"/>
      <sheetName val="vend_conIse"/>
      <sheetName val="graf vend"/>
      <sheetName val="vend"/>
      <sheetName val="confr_conISE"/>
      <sheetName val="Graf_disp"/>
      <sheetName val="Graf_vend"/>
      <sheetName val="graf disp+vend"/>
      <sheetName val="ORG no ise"/>
      <sheetName val="ORG"/>
      <sheetName val="Graf-ORG "/>
      <sheetName val="graf mol-dip"/>
      <sheetName val="INV"/>
      <sheetName val="graf INV"/>
      <sheetName val="inv no ise"/>
      <sheetName val="Fatturato"/>
      <sheetName val="graf fatt"/>
      <sheetName val="Ricavi netti"/>
      <sheetName val="graf ric med"/>
      <sheetName val="dettx graf"/>
      <sheetName val="graf tar riass"/>
      <sheetName val="graf tar cl"/>
      <sheetName val="graf cl med"/>
      <sheetName val="covar"/>
      <sheetName val="graf import"/>
      <sheetName val="fissi netti"/>
      <sheetName val="graf cofix"/>
      <sheetName val="dett mtz ter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"/>
      <sheetName val="C.Scambio RSM"/>
      <sheetName val="Delta Stock SR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i"/>
      <sheetName val="% filiere"/>
      <sheetName val="ASM"/>
      <sheetName val="AMSA"/>
      <sheetName val="EDIPOWER"/>
      <sheetName val="filiera_energia"/>
      <sheetName val="filiera_gas"/>
      <sheetName val="filiera_calore"/>
      <sheetName val="filera_sett_reg"/>
      <sheetName val="filiera_ambiente"/>
      <sheetName val="filiera_altreatt"/>
      <sheetName val="filiera_servizi"/>
      <sheetName val="elisioni"/>
      <sheetName val="rettifiche"/>
      <sheetName val="DIVASM"/>
      <sheetName val="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s revision"/>
      <sheetName val="Calcul des Tarifs revision "/>
      <sheetName val="Calcul du tarif acptes avenant"/>
      <sheetName val="Tarif acpes avenant"/>
      <sheetName val="Indice CORELY"/>
      <sheetName val="TEL"/>
      <sheetName val="GN-S2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respondance"/>
      <sheetName val="Calcul S2S HIVER"/>
      <sheetName val="Calcul ELECogé"/>
      <sheetName val="ACCEUIL"/>
      <sheetName val="Dates"/>
      <sheetName val="Consommations"/>
      <sheetName val="Indices"/>
      <sheetName val="RECAP_CLIENT"/>
      <sheetName val="Calcul_Fact_Totale"/>
      <sheetName val="Police"/>
      <sheetName val="Repartition-stations"/>
      <sheetName val="Tarifs"/>
      <sheetName val="Formules"/>
      <sheetName val="Conso_cli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r"/>
      <sheetName val="eden"/>
      <sheetName val="slc"/>
      <sheetName val="csn"/>
      <sheetName val="edre"/>
      <sheetName val="edens"/>
      <sheetName val="trm"/>
      <sheetName val="bus"/>
      <sheetName val="srm"/>
      <sheetName val="csr"/>
      <sheetName val="altre"/>
      <sheetName val="elisioni"/>
      <sheetName val="consol soc"/>
      <sheetName val="consol"/>
      <sheetName val="MOL"/>
      <sheetName val="delta clienti vs bdg"/>
      <sheetName val="delta clienti vs bdg (2)"/>
      <sheetName val="delta cl vs bdg (-1500 GW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 Puis  DJU"/>
      <sheetName val="Invest"/>
      <sheetName val="Potentiel"/>
      <sheetName val="Suivi consos sept99_sept00"/>
      <sheetName val="Suivi consos oct00_sept01"/>
      <sheetName val="simulation sept01-oct0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"/>
      <sheetName val="commodity"/>
      <sheetName val="costi"/>
      <sheetName val="Punti di r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o pag4"/>
      <sheetName val="Grafico pag5"/>
      <sheetName val="Grafico pag7_sopra"/>
      <sheetName val="Grafico pag7_sotto"/>
      <sheetName val="Grafico pag8_sopra"/>
      <sheetName val="Grafico pag8_sotto"/>
      <sheetName val="Grafico pag9_SX_alto (2)"/>
      <sheetName val="Grafico pag9 DX ALTO"/>
      <sheetName val="Grafico pag9 DX BASSO"/>
      <sheetName val="Grafico pag9_DX_centro"/>
      <sheetName val="Gradi giorno LINEE (2) LARG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time su modello MTT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son"/>
      <sheetName val="Edison Energia"/>
      <sheetName val="Consorzi "/>
      <sheetName val="Import"/>
      <sheetName val="Carichi"/>
      <sheetName val="max disp idro+ml 1 e 2"/>
      <sheetName val="Clienti storici"/>
      <sheetName val="pot tot cbello"/>
      <sheetName val="Modulazione serbatoi"/>
      <sheetName val="Consorzi"/>
      <sheetName val="a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SPO_SARAGO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"/>
      <sheetName val="Costanti"/>
      <sheetName val="CIF"/>
      <sheetName val="Confr. AEN copertura"/>
      <sheetName val="unapace"/>
      <sheetName val="Grafico1"/>
      <sheetName val="appoggio"/>
      <sheetName val="FISSO"/>
      <sheetName val="plurigas_2001_02"/>
      <sheetName val="plurigas_2002_03"/>
      <sheetName val="plurigas_2003_04"/>
      <sheetName val="plurigas_2004_05"/>
      <sheetName val="plurigas_2005_06"/>
      <sheetName val="70-97"/>
      <sheetName val="comb.mese"/>
      <sheetName val="Comb.anno"/>
      <sheetName val="comb2001"/>
      <sheetName val="civile"/>
      <sheetName val="PREV_CIVILE"/>
      <sheetName val="TERMO"/>
      <sheetName val="PREV_Termo"/>
      <sheetName val="Grafici"/>
      <sheetName val="riassunto"/>
      <sheetName val="Trasporto"/>
      <sheetName val="Convenienza"/>
      <sheetName val="2002"/>
      <sheetName val="PRODUZIONI"/>
      <sheetName val="calcolo rena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RO"/>
      <sheetName val="EDEN"/>
      <sheetName val="SLC"/>
      <sheetName val="CSN"/>
      <sheetName val="EDRE"/>
      <sheetName val="RWP"/>
      <sheetName val="GIDR"/>
      <sheetName val="Riferimen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1997 - 1998"/>
    </sheetNames>
    <definedNames>
      <definedName name="indice"/>
    </defined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"/>
      <sheetName val="FS I+E"/>
      <sheetName val="Output I+E"/>
      <sheetName val="Rates I"/>
      <sheetName val="Value I"/>
      <sheetName val="Rates E"/>
      <sheetName val="Value 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 mensile febbraio1999"/>
    </sheetNames>
    <definedNames>
      <definedName name="INDICE3"/>
    </defined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c Eden"/>
      <sheetName val="delta clienti vs bdg"/>
      <sheetName val="margine produzione"/>
      <sheetName val="delta ded vs bdg"/>
      <sheetName val="delta altro vs bdg"/>
      <sheetName val="ce new"/>
      <sheetName val="Tab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NEWCO"/>
      <sheetName val="MTZ NEWCO"/>
      <sheetName val="NOTE"/>
      <sheetName val="Energia tot"/>
      <sheetName val="E.E. Mercato"/>
      <sheetName val="E.E. Dedicate"/>
      <sheetName val="E.E. Captive"/>
      <sheetName val="Foglio2"/>
      <sheetName val="AF"/>
      <sheetName val="RF"/>
      <sheetName val="Rendimenti"/>
      <sheetName val="Costi fissi"/>
      <sheetName val="personale"/>
      <sheetName val="Investimenti"/>
      <sheetName val="Episodi maggi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MENS."/>
      <sheetName val="COMPT.-MENSUEL"/>
      <sheetName val="Module1"/>
      <sheetName val="OCT-98"/>
    </sheetNames>
    <definedNames>
      <definedName name="Macrotc" refersTo="#RE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b-scenario mensilizzato trasp"/>
      <sheetName val="2-Sintesi USI Filiera"/>
      <sheetName val="2-Sintesi USI Filiera AT"/>
      <sheetName val="2a-SUV mensilizzato"/>
      <sheetName val="2b-termoelettrico"/>
      <sheetName val="2b-termo %"/>
      <sheetName val="2c-calore"/>
      <sheetName val="2d-wholesales"/>
      <sheetName val="analisi qf"/>
      <sheetName val="3-Sintesi FONTI Filiera"/>
      <sheetName val="3-Sintesi FONTI Filiera AT"/>
      <sheetName val="3a-approvvigionamento"/>
      <sheetName val="3b-Stoccaggio"/>
      <sheetName val="3c-costi stock"/>
      <sheetName val="4-Sintesi Fonti e Usi"/>
      <sheetName val="4-Sintesi Fonti e Usi AT"/>
      <sheetName val="Valori incollati per check"/>
      <sheetName val="sintesi per anna"/>
      <sheetName val="3d-trasporto"/>
      <sheetName val="tidone ind"/>
      <sheetName val="3a-analisi unitaria"/>
      <sheetName val="3a-approvvigionamento al psv"/>
      <sheetName val="graf1 5 anni"/>
      <sheetName val="2d-volumi IRIDE e Enerxenia"/>
      <sheetName val="Vendite dirette Plurigas"/>
      <sheetName val="3a-incidenza entry e cv cvp cvi"/>
      <sheetName val="2a-SUV e ambiente mensilizzato"/>
      <sheetName val="Approv ricondotto al PSV (A2A)"/>
      <sheetName val="Prezzi ricondotti al PSV (Ann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m"/>
      <sheetName val="CE_ELE"/>
      <sheetName val="BE_lordo"/>
      <sheetName val="SimilEdison"/>
      <sheetName val="Scostamento"/>
      <sheetName val="Controllo_Input"/>
      <sheetName val="Input_Dati"/>
      <sheetName val="Intrafiliera"/>
      <sheetName val="Pivot_Input"/>
      <sheetName val="Output_COG"/>
      <sheetName val="Pivot_Trasporto"/>
      <sheetName val="Squadrature_IF"/>
      <sheetName val="Pivot_Trasporto_old"/>
      <sheetName val="Pivot_Input_old"/>
      <sheetName val="BE_net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+Fiat"/>
      <sheetName val="Cecons"/>
      <sheetName val="Ce"/>
      <sheetName val="Disp"/>
      <sheetName val="Vend"/>
      <sheetName val="Fatt"/>
      <sheetName val="Fix"/>
      <sheetName val="Invest"/>
      <sheetName val="Org"/>
      <sheetName val="RiscOpp"/>
      <sheetName val="costo fonti"/>
      <sheetName val="ce l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bbisogno"/>
      <sheetName val="bilancio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P-CC1C-P9 "/>
      <sheetName val="MWh 2007"/>
      <sheetName val="M3 ECS 200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Guide"/>
      <sheetName val="Parameters"/>
      <sheetName val="Forecast data"/>
      <sheetName val="Synthesis"/>
      <sheetName val="Market Values"/>
      <sheetName val="DS"/>
      <sheetName val="Output Graph"/>
      <sheetName val="Output Table"/>
      <sheetName val="Multiples"/>
      <sheetName val="Regressions"/>
      <sheetName val="Beta"/>
      <sheetName val="Ratios I"/>
      <sheetName val="Ratios II"/>
      <sheetName val="Calendar"/>
      <sheetName val="Rendiconto econom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I_consolidato"/>
      <sheetName val="ROIxattività"/>
      <sheetName val="Foglio1"/>
      <sheetName val="Grafico_ROI"/>
      <sheetName val="ccn_inv_debISE"/>
      <sheetName val="Ipotesi"/>
      <sheetName val="Ce-Seel+ISE"/>
      <sheetName val="Ce-std+ISE"/>
      <sheetName val="Ce-new+ISE"/>
      <sheetName val="Ce-Seel"/>
      <sheetName val="Ce-std"/>
      <sheetName val="Ce-new"/>
      <sheetName val="SIDI_KRIR"/>
      <sheetName val="Ce - eli (trad_vs_new)"/>
      <sheetName val="cash_flowISE"/>
      <sheetName val="inputXgraf"/>
      <sheetName val="Grafico_conISE"/>
      <sheetName val="Grafico_esclusoISE"/>
      <sheetName val="2000"/>
      <sheetName val="2001"/>
      <sheetName val="2002"/>
      <sheetName val="2003"/>
      <sheetName val="2004"/>
      <sheetName val="2005"/>
      <sheetName val="2006"/>
      <sheetName val="2007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isies"/>
      <sheetName val="RECAP_CLIENT"/>
      <sheetName val="Période"/>
      <sheetName val="P1-App"/>
      <sheetName val="P1-Geot"/>
      <sheetName val="PP"/>
      <sheetName val="PV"/>
      <sheetName val="Acomptes"/>
      <sheetName val="Facture_Rev"/>
      <sheetName val="Police"/>
      <sheetName val="Repartition-stations"/>
      <sheetName val="Tarifs"/>
      <sheetName val="Control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Rendimenti"/>
      <sheetName val="Passirano---&gt;"/>
      <sheetName val="Inputs"/>
      <sheetName val="Calculations"/>
      <sheetName val="Timing"/>
      <sheetName val="Output"/>
      <sheetName val="Torbole---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"/>
      <sheetName val="FS I+E"/>
      <sheetName val="Output I+E"/>
      <sheetName val="Rates "/>
      <sheetName val="Value "/>
      <sheetName val="Tabelle"/>
      <sheetName val="B.S."/>
      <sheetName val="I.S."/>
      <sheetName val="Riclass. CE"/>
      <sheetName val="Riclass.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anti"/>
      <sheetName val="2002"/>
      <sheetName val="2003"/>
      <sheetName val="2004"/>
      <sheetName val="2005"/>
      <sheetName val="2006"/>
      <sheetName val="pia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-Sist.Governo-Cond.SISR-2004"/>
      <sheetName val="E0-Cond.SISR-2004_Variazione"/>
      <sheetName val="E0-Cond.SISR-2004_Aziende"/>
      <sheetName val="E0-Cond.SISR-2004_ASS1"/>
      <sheetName val="E0-Cond.SISR-2004_ASS2"/>
      <sheetName val="E0-Cond.SISR-2004_ASS3"/>
      <sheetName val="E0-Cond.SISR-2004_ASS4"/>
      <sheetName val="E0-Cond.SISR-2004_ASS5"/>
      <sheetName val="E0-Cond.SISR-2004_ASS6"/>
      <sheetName val="E0-Cond.SISR-2004_AOTS"/>
      <sheetName val="E0-Cond.SISR-2004_AOUD"/>
      <sheetName val="E0-Cond.SISR-2004_AOPN"/>
      <sheetName val="E0-Cond.SISR-2004_BURLO"/>
      <sheetName val="E0-Cond.SISR-2004_CRO"/>
      <sheetName val="E0-Cond.SISR-2004_POL.UD"/>
      <sheetName val="E0-Cond.SISR-2004_AG.REG.SAN."/>
      <sheetName val="E0-Cond.SISR-2004_DIR.REG.SAN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LAZ96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ontoGestioneDiretta_Virtua"/>
      <sheetName val="Tabella"/>
      <sheetName val="Lamarmora"/>
      <sheetName val="Bedizzole"/>
      <sheetName val="Concesio"/>
      <sheetName val="Lamarmora1"/>
      <sheetName val="Bedizzole1"/>
      <sheetName val="Concesio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Huile"/>
      <sheetName val="Import-Export"/>
      <sheetName val="Production-Ventes Gaz"/>
      <sheetName val="CA Gaz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Storico Prezzi e Tassi Cambio"/>
      <sheetName val="Produzioni 100%"/>
      <sheetName val="Produzioni in Quota"/>
      <sheetName val="Storico Costi esercizio 100%"/>
      <sheetName val="Storico Costi esercizio in Qta"/>
      <sheetName val="ROSPO MARE"/>
      <sheetName val="SARAGO"/>
      <sheetName val="Grafic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capacità"/>
      <sheetName val="Produzioni"/>
      <sheetName val="SCAMBI-ACQUISTI"/>
      <sheetName val="Entry Prod"/>
      <sheetName val="approvvigionamenti"/>
      <sheetName val="Nomine su Egas"/>
      <sheetName val="Nomine su RGI"/>
      <sheetName val="storico"/>
      <sheetName val="bilancio"/>
      <sheetName val="DATI DB PREV"/>
      <sheetName val="volumi &amp; PCS"/>
      <sheetName val="RGI exit"/>
      <sheetName val="RGI riconsegne"/>
      <sheetName val="EGAS exit"/>
      <sheetName val="EGAS riconsegne"/>
      <sheetName val="Riconsegne settimanali RGI"/>
      <sheetName val="riconsegne Settimanali EG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V03"/>
      <sheetName val="Modèle"/>
      <sheetName val="Indices et tarifs"/>
      <sheetName val="Energie Meaux - Anciens"/>
      <sheetName val="Energie Meaux - Nouveaux"/>
      <sheetName val="Sofredith"/>
      <sheetName val="CC"/>
      <sheetName val="RIS"/>
      <sheetName val="AES"/>
      <sheetName val="BMES (Acompte)"/>
      <sheetName val="BMES (Réel)"/>
      <sheetName val="STLVBG"/>
      <sheetName val="SESAS"/>
      <sheetName val="MES"/>
      <sheetName val="Mebois"/>
      <sheetName val="STLD"/>
      <sheetName val="DES"/>
      <sheetName val="Eneriance"/>
      <sheetName val="PSR"/>
      <sheetName val="Calorem"/>
      <sheetName val="ST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f_Db_Q"/>
      <sheetName val="CE"/>
      <sheetName val="Db_Ec"/>
      <sheetName val="C_08_1S_Inp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e_Impianti"/>
      <sheetName val="Rif_Pivot1"/>
      <sheetName val="Rif_Db_Q"/>
      <sheetName val="Db_Pz"/>
      <sheetName val="Rif_Pivot0"/>
      <sheetName val="Rif_Pivot2"/>
      <sheetName val="Rif_Pivot3"/>
      <sheetName val="Anagrafiche"/>
      <sheetName val="Schede_Nuove Commesse"/>
      <sheetName val="Commesse"/>
      <sheetName val="CE F2008"/>
      <sheetName val="C_08_1S_Analisi"/>
      <sheetName val="C_08_1S_Input"/>
      <sheetName val="Parametri"/>
      <sheetName val="C_2008_1S_Pivot"/>
      <sheetName val="CE_2008_1S"/>
      <sheetName val="Db_Parametri"/>
      <sheetName val="Eco_Db_€"/>
      <sheetName val="Eco_Pivot1"/>
      <sheetName val="Eco_Pivot2"/>
      <sheetName val="Ipote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6"/>
      <sheetName val="GR5"/>
      <sheetName val="GR4"/>
      <sheetName val="GR3"/>
      <sheetName val="GR2A"/>
      <sheetName val="GR2"/>
      <sheetName val="GR1"/>
      <sheetName val="Tariffa"/>
      <sheetName val="ce"/>
      <sheetName val="sp"/>
      <sheetName val="Nuovi  Mutui "/>
      <sheetName val="COMPATIBILITA' FINANZIARIA"/>
      <sheetName val="FCF"/>
      <sheetName val="Sviluppo Costi"/>
      <sheetName val="Sviluppo ricavi"/>
      <sheetName val="Inv e Amm"/>
      <sheetName val="Acquedotto"/>
      <sheetName val="Fognatura"/>
      <sheetName val="Depuratori"/>
      <sheetName val="Imposte"/>
      <sheetName val="ATO"/>
      <sheetName val="ce %"/>
      <sheetName val="Personale"/>
      <sheetName val="Assunzioni"/>
      <sheetName val="COP"/>
      <sheetName val="Costi modellati "/>
      <sheetName val="Analisi"/>
      <sheetName val="Ammortamenti"/>
      <sheetName val="WACC"/>
      <sheetName val="Calcolo Iva"/>
      <sheetName val="Mutui"/>
      <sheetName val="Scaglioni"/>
      <sheetName val="Tabelle"/>
      <sheetName val="RF"/>
      <sheetName val="Module3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"/>
      <sheetName val="Preliminary Valuation"/>
      <sheetName val="Tassi "/>
      <sheetName val="FS"/>
      <sheetName val="Riclass. economico storico"/>
      <sheetName val="Riclass. patrimoniale storico"/>
      <sheetName val="R "/>
      <sheetName val="Output"/>
      <sheetName val="K"/>
      <sheetName val="R"/>
      <sheetName val="Rettifiche"/>
      <sheetName val="Tassi"/>
      <sheetName val="Valo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"/>
      <sheetName val="Sheet1"/>
      <sheetName val="Prezzo cellulosa"/>
      <sheetName val="Prezzi di vendita"/>
      <sheetName val="Volumi produzione"/>
      <sheetName val="Combustibile"/>
      <sheetName val="Dollaro"/>
      <sheetName val="Riepilogo "/>
      <sheetName val="Riepilogo per simulazioni"/>
      <sheetName val="FS I+E"/>
      <sheetName val="Output I+E"/>
      <sheetName val="Rates I"/>
      <sheetName val="Value prima ip."/>
      <sheetName val="Chart per an.review"/>
      <sheetName val="grafico1"/>
      <sheetName val="grafico2"/>
      <sheetName val="grafico3"/>
      <sheetName val="grafico4"/>
      <sheetName val="grafico5"/>
      <sheetName val="grafico6"/>
      <sheetName val="grafico7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2001"/>
      <sheetName val="2002"/>
      <sheetName val="2003"/>
      <sheetName val="2004"/>
      <sheetName val="2005"/>
      <sheetName val="2006"/>
      <sheetName val="2007"/>
      <sheetName val="#RIF"/>
      <sheetName val="bilancio"/>
      <sheetName val="Bravi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ssump"/>
      <sheetName val="S &amp; U"/>
      <sheetName val="Sum"/>
      <sheetName val="Contrib."/>
      <sheetName val="Synergies"/>
      <sheetName val="D&amp;A Adj."/>
      <sheetName val="Redemption &amp; Debt"/>
      <sheetName val="Revolver"/>
      <sheetName val="Purch. Acc."/>
      <sheetName val="BS Adj."/>
      <sheetName val="P&amp;L Adj."/>
      <sheetName val="PF P&amp;L"/>
      <sheetName val="PF BS"/>
      <sheetName val="PF CFS"/>
      <sheetName val="Reconc."/>
      <sheetName val="Acquiror"/>
      <sheetName val="Target"/>
      <sheetName val="Print Controls"/>
      <sheetName val="PrintMacro"/>
      <sheetName val="Auto Open"/>
      <sheetName val="BP Legal Entity"/>
      <sheetName val="BP Consolidated (Pre-conf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"/>
      <sheetName val="CE"/>
      <sheetName val="CE di budget"/>
      <sheetName val="Budget ELE"/>
      <sheetName val="Budget GAS"/>
      <sheetName val="Preconsuntivo 2004 quantità gas"/>
      <sheetName val="Parametri"/>
      <sheetName val="DB per CD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sintesi"/>
      <sheetName val="CEPivot"/>
      <sheetName val="CEPivotSett"/>
      <sheetName val="CE_ELE"/>
      <sheetName val="CE_GAS"/>
      <sheetName val="BilancioEnergia"/>
      <sheetName val="ETA"/>
      <sheetName val="Accertamenti"/>
      <sheetName val="AnagCDC"/>
      <sheetName val="AnagOI"/>
      <sheetName val="Analisi GAS"/>
      <sheetName val="Assicurazione"/>
      <sheetName val="xGrafici"/>
      <sheetName val="PCG"/>
      <sheetName val="Grafici"/>
      <sheetName val="Leading"/>
      <sheetName val="DB_GAS"/>
      <sheetName val="Pivot_GAS"/>
      <sheetName val="AMM_ACC"/>
      <sheetName val="Dati x grafici ELE"/>
      <sheetName val="CPREST"/>
      <sheetName val="TR"/>
      <sheetName val="CSTRUINTER"/>
      <sheetName val="Pivotcosti"/>
      <sheetName val="INVE"/>
      <sheetName val="RICPREST"/>
      <sheetName val="ALTRIRIC"/>
      <sheetName val="RICAVI_ELE"/>
      <sheetName val="RICAVI_GAS"/>
      <sheetName val="MP"/>
      <sheetName val="MP_ELE"/>
      <sheetName val="Parm budget"/>
      <sheetName val="ERM scenario"/>
      <sheetName val="Budget MDO"/>
      <sheetName val="Budget Oneri estern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V-FIX"/>
      <sheetName val="RSV-ORG"/>
      <sheetName val="STANDARD'2000"/>
      <sheetName val="PROVENTI"/>
      <sheetName val="master"/>
      <sheetName val="Price, Tax, Inflat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V-FIX"/>
      <sheetName val="RSV-ORG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BDG"/>
      <sheetName val="RSV-FIX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te de résultat"/>
      <sheetName val="Bilan, investissements"/>
      <sheetName val="Trésorerie"/>
      <sheetName val="Métier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"/>
      <sheetName val="scostamenti produzione"/>
      <sheetName val="scost prop.imp.trasmissione"/>
      <sheetName val="scostamenti vendita"/>
      <sheetName val="scostamenti altre attività"/>
      <sheetName val="scostamenti este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lo_UPLOAD"/>
      <sheetName val="Menu"/>
      <sheetName val="Dati_tecnici"/>
      <sheetName val="Dati_conto_economico"/>
      <sheetName val="Altri dati economico_finanziari"/>
      <sheetName val="Finanziamenti"/>
      <sheetName val="Soggetti_proprietari"/>
      <sheetName val="Corrispettivi_proprietari"/>
      <sheetName val="Soggetti_Scambio"/>
      <sheetName val="Vendita_Servizi_ingrosso"/>
      <sheetName val="Acquisto_Servizi_ingrosso"/>
      <sheetName val="Nuovi_Investimenti"/>
      <sheetName val="Dismissioni"/>
      <sheetName val="Ammortamento_Finanziario"/>
      <sheetName val="Info_eventuali_aggregazioni"/>
      <sheetName val="Elenco_Bacini_Tariffari"/>
      <sheetName val="Bacini_Tariffari_Comuni"/>
      <sheetName val="Struttura_corrispettivi"/>
      <sheetName val="Ricavi_Coll_Dep"/>
      <sheetName val="Ricavi_bacini_tariffari"/>
      <sheetName val="Dati Bonus 2018 e 2019"/>
      <sheetName val="Dati_Anni_precedenti"/>
      <sheetName val="Frontiera_efficiente"/>
      <sheetName val="Vite_utili_precedenti"/>
      <sheetName val="IMN_cespiti_ante2017"/>
      <sheetName val="Conferma_investimenti_2017"/>
      <sheetName val="IMN_Proprietari"/>
      <sheetName val="DCUIT"/>
      <sheetName val="IMN_consolidamento"/>
      <sheetName val="IMN_gestore"/>
      <sheetName val="IMN_riepilogo"/>
      <sheetName val="Framework_schemi"/>
      <sheetName val="VRG_Teta"/>
      <sheetName val="Capex"/>
      <sheetName val="FoNI"/>
      <sheetName val="Opex"/>
      <sheetName val="ERC"/>
      <sheetName val="Rc"/>
      <sheetName val="Schema di convergenza"/>
      <sheetName val="Input_per_calcoli_finali"/>
      <sheetName val="VRG_ulteriori_specificazioni"/>
      <sheetName val="Piano_Tariffario"/>
      <sheetName val="Conto_Economico"/>
      <sheetName val="Rendiconto_Finanziario"/>
      <sheetName val="Stato_Patrimoniale"/>
      <sheetName val="TT_Gestori"/>
      <sheetName val="TT_Comuni_ATO"/>
      <sheetName val="TT_Tabelle_Riferimento"/>
      <sheetName val="TT_parametri"/>
      <sheetName val="Foglio1"/>
      <sheetName val="TT_riepilogo_IMN"/>
      <sheetName val="PdI-legenda"/>
      <sheetName val="PdI-cronoprogramma_investimenti"/>
      <sheetName val="POS-Piano_Opere_Strategiche"/>
      <sheetName val="PdI-cronoprogramma_gestionale"/>
      <sheetName val="PdI-riepilogo"/>
      <sheetName val="PdI_consolidamento"/>
      <sheetName val="QT-Acquedotto"/>
      <sheetName val="QT-Fognatura"/>
      <sheetName val="QT-Depurazione"/>
      <sheetName val="QT-Altri dati"/>
      <sheetName val="Riepilogo_RQSII_20-21"/>
      <sheetName val="Riepilogo_RQTI_20-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INDEX"/>
      <sheetName val="DB"/>
      <sheetName val="Report"/>
      <sheetName val="COVER"/>
      <sheetName val="FCST_Q1"/>
      <sheetName val="bdg_piano"/>
      <sheetName val="REVIEW bdg2013+piano"/>
      <sheetName val="SAP_ANAGRAFICA"/>
      <sheetName val="SAP_AC"/>
      <sheetName val="SAP_AP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Blank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A-NUOVI PROGETTI"/>
      <sheetName val="Aggregato"/>
      <sheetName val="EEEL"/>
      <sheetName val="EGAS"/>
      <sheetName val="AMBI"/>
      <sheetName val="CASE"/>
      <sheetName val="REEL"/>
      <sheetName val="RGAS"/>
      <sheetName val="RCII"/>
      <sheetName val="SERV"/>
      <sheetName val="CORP"/>
      <sheetName val="TOTALE"/>
      <sheetName val="Risorse POS"/>
      <sheetName val="Codifica"/>
      <sheetName val="Costo PS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 cif med"/>
      <sheetName val="Dati fob med"/>
      <sheetName val="Prezzo 3 months"/>
      <sheetName val="Prezzo 6 month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iere"/>
      <sheetName val="graf"/>
      <sheetName val="calcola"/>
      <sheetName val="variazione"/>
      <sheetName val="grafici"/>
      <sheetName val="SNAM5"/>
      <sheetName val="Variazioni"/>
      <sheetName val="Serie Storica"/>
      <sheetName val="previs_Bellani"/>
      <sheetName val="CMP134_01"/>
      <sheetName val="Confronto_AEN"/>
      <sheetName val="Confronto_Prezz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F95SIT.XLS"/>
      <sheetName val="OCF96SIT.XLS"/>
    </sheetNames>
    <sheetDataSet>
      <sheetData sheetId="0" refreshError="1"/>
      <sheetData sheetId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evés chauffage"/>
      <sheetName val="relevés ECS"/>
      <sheetName val="Ventes CH + ECS"/>
      <sheetName val="Données ventes CH"/>
      <sheetName val="Ratio MWh CH par Dju"/>
      <sheetName val="Données ventes ECS"/>
      <sheetName val="GDF"/>
      <sheetName val="tarif GDF"/>
      <sheetName val="EDF"/>
      <sheetName val="tarif EDF-A5"/>
      <sheetName val="F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ponibilità 2008-2009"/>
      <sheetName val="Produzione 2008-2009"/>
      <sheetName val="Disponibilità 2007-2008"/>
      <sheetName val="Produzione 2007-2008"/>
      <sheetName val="Disponibilità 2006-2007"/>
      <sheetName val="Produzione 2006-2007"/>
      <sheetName val="Disponibilità 2005-2006"/>
      <sheetName val="Produzione 2005-2006"/>
      <sheetName val="Disponibilità 2004-2005"/>
      <sheetName val="Produzione 2004-2005"/>
      <sheetName val="Disponibilità 2003-2004"/>
      <sheetName val="Produzione 2003-2004"/>
      <sheetName val="Disponibilità 2002-2003"/>
      <sheetName val="Produzione 2002-2003"/>
      <sheetName val="Disponibilità 2001-2002"/>
      <sheetName val="Produzione 2001-2002"/>
      <sheetName val="Disponibilità 2000-2001"/>
      <sheetName val="Produzione 2000-2001"/>
      <sheetName val="Disponibilità 1999-2000"/>
      <sheetName val="Foglio 1"/>
      <sheetName val="Produzione 1999-2000"/>
      <sheetName val="1998-1999"/>
      <sheetName val="1997-1998"/>
      <sheetName val="1996"/>
      <sheetName val="1994-1995"/>
      <sheetName val="Disponibilità 2009-2010"/>
      <sheetName val="Produzione 2009-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RCII ELISIONI CONSOLIDATO"/>
      <sheetName val="CE RCII DETTAGLIATO"/>
      <sheetName val="ACTUAL"/>
      <sheetName val="Rete RCII Sintesi"/>
      <sheetName val="ANALISI--&gt;"/>
      <sheetName val="Analisi ricavi"/>
      <sheetName val="scost. vs settembre 2011"/>
      <sheetName val="scost. vs Mese prec. 2010"/>
      <sheetName val="scost vs AP RCII"/>
      <sheetName val="scost vs BDG RCII"/>
      <sheetName val="Cons AC RCII"/>
      <sheetName val="Cons AP RCII"/>
      <sheetName val="BDG RCII"/>
      <sheetName val="scost ASPEM"/>
      <sheetName val="BAS SII"/>
      <sheetName val="graph_AP new"/>
      <sheetName val="graph_Bdg new"/>
      <sheetName val="graph_AP SOC"/>
      <sheetName val="graph_Bdg SOC"/>
      <sheetName val="graph_AP"/>
      <sheetName val="graph_Bdg"/>
      <sheetName val="supporto--&gt;"/>
      <sheetName val="ASPEM Vignati"/>
      <sheetName val="SETTEMBRE"/>
      <sheetName val="Z_estrazione"/>
      <sheetName val="Z_Dettaglio IC"/>
      <sheetName val="ricavi IDRO (rossetti)"/>
      <sheetName val="ricavi  - comuni terzi"/>
      <sheetName val="Bgt 2011"/>
      <sheetName val="Bgt Aspem 2011"/>
      <sheetName val="sintesi dicembre 2010"/>
      <sheetName val="Dettagli ricavi piano 11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isies"/>
      <sheetName val="Police"/>
      <sheetName val="RECAP_CLIENT"/>
      <sheetName val="Repartition-stations"/>
      <sheetName val="Facture"/>
      <sheetName val="Facture rev"/>
      <sheetName val="Controle"/>
      <sheetName val="Conso_client"/>
      <sheetName val="Conso_Produits"/>
      <sheetName val="R1"/>
      <sheetName val="R2"/>
      <sheetName val="R3"/>
      <sheetName val="Acomptes"/>
      <sheetName val="Tarifs"/>
      <sheetName val="correspond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i"/>
      <sheetName val="Scenariobdg"/>
      <sheetName val="Bilancio Energia"/>
      <sheetName val="Prezzi EE"/>
      <sheetName val="Bilancio Combustibili"/>
      <sheetName val="Prezzi Combustibili"/>
      <sheetName val="dati_pm"/>
      <sheetName val="db_ric"/>
      <sheetName val="db_rcc"/>
      <sheetName val="db_gfs"/>
      <sheetName val="HOL"/>
      <sheetName val="PROD"/>
      <sheetName val="AEM consolidato"/>
      <sheetName val="pivot_aet_3"/>
      <sheetName val="AET"/>
      <sheetName val="input_aen"/>
      <sheetName val="pivot_aen"/>
      <sheetName val="pivot_gas"/>
      <sheetName val="AEN"/>
      <sheetName val="AEL"/>
      <sheetName val="AEL consolidato"/>
      <sheetName val="AGA"/>
      <sheetName val="ATR"/>
      <sheetName val="MW"/>
      <sheetName val="AES"/>
      <sheetName val="ACS "/>
      <sheetName val="SGEN"/>
      <sheetName val="SGAS"/>
      <sheetName val="rettifiche"/>
      <sheetName val="IAS"/>
      <sheetName val="DIV"/>
      <sheetName val="Gruppo"/>
      <sheetName val="civilistico"/>
      <sheetName val="% filiere"/>
      <sheetName val="filiera_energia"/>
      <sheetName val="filiera_gas_calore"/>
      <sheetName val="filera_sett_reg"/>
      <sheetName val="filiera_servizi"/>
      <sheetName val="Prec"/>
      <sheetName val="Cons"/>
      <sheetName val="Bdg"/>
      <sheetName val="sintesiq.tà"/>
      <sheetName val="areamkt_new"/>
      <sheetName val="areareti_new"/>
      <sheetName val="altre"/>
      <sheetName val="consolidato"/>
      <sheetName val="mekk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_Bilancio ACS 20_2021"/>
      <sheetName val="2_Bilanci GESESA 19_21"/>
      <sheetName val="3_CE gestori"/>
      <sheetName val="ACS MTI3 aggiornamento tariff"/>
      <sheetName val="5_DATI GESTIONALI"/>
      <sheetName val="7_FOCUS COSTI_consolidato"/>
      <sheetName val="4_CE consolidato"/>
      <sheetName val="TABELLE RELAZIONE"/>
      <sheetName val="7_FOCUS COSTI_consol ACS Comuni"/>
      <sheetName val="4_CE consolidato ACS_Comuni"/>
      <sheetName val="RICLASSIFICAZIONE regol ACS_Com"/>
      <sheetName val="6_UTENTI SERVITI"/>
      <sheetName val="Foglio1"/>
      <sheetName val="LUNGHEZZ RETI"/>
      <sheetName val="AE_depurazione"/>
      <sheetName val="RICLASSIFICAZIONE regolatoria"/>
      <sheetName val="Interventi di manutenzione"/>
      <sheetName val="utenze ACS complete"/>
      <sheetName val="7_RICAVI BASE"/>
      <sheetName val="utenze Gesesa"/>
      <sheetName val="7_VALUTAZIONE COSTI"/>
    </sheetNames>
    <sheetDataSet>
      <sheetData sheetId="0"/>
      <sheetData sheetId="1"/>
      <sheetData sheetId="2"/>
      <sheetData sheetId="3"/>
      <sheetData sheetId="4"/>
      <sheetData sheetId="5">
        <row r="214">
          <cell r="D214">
            <v>30547980.451768044</v>
          </cell>
          <cell r="E214">
            <v>30547980.451768044</v>
          </cell>
          <cell r="F214">
            <v>31722673.747143053</v>
          </cell>
          <cell r="G214">
            <v>31722673.747143053</v>
          </cell>
          <cell r="H214">
            <v>31722673.747143053</v>
          </cell>
        </row>
      </sheetData>
      <sheetData sheetId="6">
        <row r="7">
          <cell r="C7">
            <v>5767079.0362037867</v>
          </cell>
          <cell r="D7">
            <v>5767079.0362037867</v>
          </cell>
          <cell r="E7">
            <v>5932827.2876795866</v>
          </cell>
          <cell r="F7">
            <v>5932827.2876795866</v>
          </cell>
          <cell r="G7">
            <v>5932827.2876795866</v>
          </cell>
        </row>
        <row r="12">
          <cell r="C12">
            <v>13904046.56554967</v>
          </cell>
          <cell r="D12">
            <v>13904046.56554967</v>
          </cell>
          <cell r="E12">
            <v>14379953.393881962</v>
          </cell>
          <cell r="F12">
            <v>14379953.393881962</v>
          </cell>
          <cell r="G12">
            <v>14379953.393881962</v>
          </cell>
        </row>
        <row r="13">
          <cell r="C13">
            <v>8630226.3412782308</v>
          </cell>
          <cell r="D13">
            <v>8630226.3412782308</v>
          </cell>
          <cell r="E13">
            <v>8861987.3415533882</v>
          </cell>
          <cell r="F13">
            <v>8861987.3415533882</v>
          </cell>
          <cell r="G13">
            <v>8861987.3415533882</v>
          </cell>
        </row>
        <row r="19">
          <cell r="C19">
            <v>692859.30063523049</v>
          </cell>
          <cell r="D19">
            <v>692859.30063523049</v>
          </cell>
          <cell r="E19">
            <v>807581.62847973732</v>
          </cell>
          <cell r="F19">
            <v>807581.62847973732</v>
          </cell>
          <cell r="G19">
            <v>807581.62847973732</v>
          </cell>
        </row>
        <row r="24">
          <cell r="C24">
            <v>522339.84362482512</v>
          </cell>
          <cell r="D24">
            <v>522339.84362482512</v>
          </cell>
          <cell r="E24">
            <v>548163.65201614785</v>
          </cell>
          <cell r="F24">
            <v>548163.65201614785</v>
          </cell>
          <cell r="G24">
            <v>548163.65201614785</v>
          </cell>
        </row>
        <row r="26">
          <cell r="C26">
            <v>39681</v>
          </cell>
          <cell r="D26">
            <v>39681</v>
          </cell>
          <cell r="E26">
            <v>39681</v>
          </cell>
          <cell r="F26">
            <v>39681</v>
          </cell>
          <cell r="G26">
            <v>39681</v>
          </cell>
        </row>
        <row r="27">
          <cell r="I27">
            <v>8298016.6908099242</v>
          </cell>
          <cell r="J27">
            <v>8298016.6908099242</v>
          </cell>
          <cell r="K27">
            <v>8566911.1631328929</v>
          </cell>
          <cell r="L27">
            <v>8566911.1631328929</v>
          </cell>
          <cell r="M27">
            <v>8566911.1631328929</v>
          </cell>
        </row>
        <row r="30">
          <cell r="C30">
            <v>396683.60835054662</v>
          </cell>
          <cell r="D30">
            <v>396683.60835054662</v>
          </cell>
          <cell r="E30">
            <v>409538.00880803476</v>
          </cell>
          <cell r="F30">
            <v>409538.00880803476</v>
          </cell>
          <cell r="G30">
            <v>409538.00880803476</v>
          </cell>
        </row>
        <row r="32">
          <cell r="C32">
            <v>585136.80136266002</v>
          </cell>
          <cell r="D32">
            <v>585136.80136266002</v>
          </cell>
          <cell r="E32">
            <v>597707.92373849999</v>
          </cell>
          <cell r="F32">
            <v>597707.92373849999</v>
          </cell>
          <cell r="G32">
            <v>597707.92373849999</v>
          </cell>
        </row>
        <row r="36">
          <cell r="C36">
            <v>320112</v>
          </cell>
          <cell r="D36">
            <v>320112</v>
          </cell>
          <cell r="E36">
            <v>332421.59999999998</v>
          </cell>
          <cell r="F36">
            <v>332421.59999999998</v>
          </cell>
          <cell r="G36">
            <v>332421.59999999998</v>
          </cell>
        </row>
        <row r="37">
          <cell r="C37">
            <v>8410.8013626600004</v>
          </cell>
          <cell r="D37">
            <v>8410.8013626600004</v>
          </cell>
          <cell r="E37">
            <v>8672.3237385000011</v>
          </cell>
          <cell r="F37">
            <v>8672.3237385000011</v>
          </cell>
          <cell r="G37">
            <v>8672.3237385000011</v>
          </cell>
        </row>
        <row r="43">
          <cell r="C43">
            <v>100000</v>
          </cell>
          <cell r="D43">
            <v>100000</v>
          </cell>
          <cell r="E43">
            <v>100000</v>
          </cell>
          <cell r="F43">
            <v>100000</v>
          </cell>
          <cell r="G43">
            <v>100000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rollo_UPLOAD"/>
      <sheetName val="Menu"/>
      <sheetName val="Dati_tecnici"/>
      <sheetName val="Dati_conto_economico"/>
      <sheetName val="Altri_dati_eco_fin"/>
      <sheetName val="Finanziamenti"/>
      <sheetName val="Soggetti_proprietari"/>
      <sheetName val="Discl"/>
      <sheetName val="Menu_tool"/>
      <sheetName val="PDI"/>
      <sheetName val="Costruzione_LIC"/>
      <sheetName val="Corrispettivi_proprietari"/>
      <sheetName val="Soggetti_Scambio"/>
      <sheetName val="Vendita_Servizi_ingrosso"/>
      <sheetName val="Acquisto_Servizi_ingrosso"/>
      <sheetName val="Nuovi_Investimenti"/>
      <sheetName val="Dismissioni"/>
      <sheetName val="Amm_Finanziario_post_2028"/>
      <sheetName val="Info_eventuali_aggregazioni"/>
      <sheetName val="Elenco_Bacini_Tariffari"/>
      <sheetName val="Bacini_Tariffari_Comuni"/>
      <sheetName val="Struttura_corrispettivi"/>
      <sheetName val="Titolo 6 TIMSII ut_raggruppate"/>
      <sheetName val="Ricavi_Coll_Dep"/>
      <sheetName val="Ricavi_bacini_tariffari"/>
      <sheetName val="Dati_Anni_precedenti"/>
      <sheetName val="Frontiera_efficiente"/>
      <sheetName val="IMN_cespiti_anni_precedenti"/>
      <sheetName val="Conferma_investimenti"/>
      <sheetName val="IMN_Proprietari"/>
      <sheetName val="DCUIT"/>
      <sheetName val="IMN_consolidamento"/>
      <sheetName val="IMN_gestore"/>
      <sheetName val="Framework_schemi"/>
      <sheetName val="VRG_Teta"/>
      <sheetName val="Capex"/>
      <sheetName val="ERC"/>
      <sheetName val="FoNI"/>
      <sheetName val="Opex"/>
      <sheetName val="Rc"/>
      <sheetName val="Schema di convergenza"/>
      <sheetName val="Input_per_calcoli_finali"/>
      <sheetName val="VRG_riepilogo"/>
      <sheetName val="Piano_Tariffario"/>
      <sheetName val="Conto_Economico"/>
      <sheetName val="Rendiconto_Finanziario"/>
      <sheetName val="Stato_Patrimoniale"/>
      <sheetName val="VR"/>
      <sheetName val="DettaglioCE_RF_SP"/>
      <sheetName val="TT_riepilogo_IMN"/>
      <sheetName val="Ammortamento_Finanziario"/>
      <sheetName val="VU_CE"/>
      <sheetName val="RAB"/>
      <sheetName val="RAB_prop"/>
      <sheetName val="RAB_CE"/>
      <sheetName val="TT_Gestori"/>
      <sheetName val="TT_Comuni_ATO"/>
      <sheetName val="TT_Tabelle_Riferimento"/>
      <sheetName val="TT_parametri"/>
      <sheetName val="PdI-crono_ges"/>
      <sheetName val="PdI-legenda"/>
      <sheetName val="PdI-crono_inv"/>
      <sheetName val="POS-Piano_Opere_Strategiche"/>
      <sheetName val="PdI-riepilogo"/>
      <sheetName val="PdI_consolidamento"/>
      <sheetName val="QT-Acquedotto"/>
      <sheetName val="QT-Fognatura"/>
      <sheetName val="QT-Depurazione"/>
      <sheetName val="QT-Altri dati"/>
      <sheetName val="QT-Resilienza"/>
      <sheetName val="Riepilogo_RQTI"/>
      <sheetName val="Riepilogo_RQS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74">
          <cell r="D74">
            <v>26944241.528562635</v>
          </cell>
          <cell r="E74">
            <v>29625193.429383941</v>
          </cell>
          <cell r="F74">
            <v>33860015.179311849</v>
          </cell>
          <cell r="G74">
            <v>37229086.595043808</v>
          </cell>
          <cell r="H74">
            <v>37324335.353297368</v>
          </cell>
          <cell r="I74">
            <v>37850579.648873776</v>
          </cell>
          <cell r="J74">
            <v>37933448.442670323</v>
          </cell>
          <cell r="K74">
            <v>38016748.717331</v>
          </cell>
          <cell r="L74">
            <v>38097782.516289905</v>
          </cell>
          <cell r="M74">
            <v>38218296.240541667</v>
          </cell>
          <cell r="N74">
            <v>38906504.395082079</v>
          </cell>
          <cell r="O74">
            <v>39519380.315284967</v>
          </cell>
          <cell r="P74">
            <v>39634769.139790036</v>
          </cell>
          <cell r="Q74">
            <v>40570326.670749582</v>
          </cell>
          <cell r="R74">
            <v>40984204.482201345</v>
          </cell>
          <cell r="S74">
            <v>41873470.548503444</v>
          </cell>
          <cell r="T74">
            <v>42718793.769300297</v>
          </cell>
          <cell r="U74">
            <v>43563687.792774364</v>
          </cell>
          <cell r="V74">
            <v>44383950.746458113</v>
          </cell>
          <cell r="W74">
            <v>45182928.484991454</v>
          </cell>
          <cell r="X74">
            <v>45955628.068282343</v>
          </cell>
          <cell r="Y74">
            <v>46970472.745732442</v>
          </cell>
          <cell r="Z74">
            <v>47843813.917164274</v>
          </cell>
          <cell r="AA74">
            <v>48784266.347260058</v>
          </cell>
          <cell r="AB74">
            <v>49700355.185122937</v>
          </cell>
          <cell r="AC74">
            <v>50316169.766766682</v>
          </cell>
          <cell r="AD74">
            <v>50914277.937433623</v>
          </cell>
        </row>
        <row r="75">
          <cell r="D75">
            <v>1.0992131059644388</v>
          </cell>
          <cell r="E75">
            <v>1.2085848046526022</v>
          </cell>
          <cell r="F75">
            <v>1.3288389811624151</v>
          </cell>
          <cell r="G75">
            <v>1.4610584560751154</v>
          </cell>
          <cell r="H75">
            <v>1.4647965011469906</v>
          </cell>
          <cell r="I75">
            <v>1.4854490002635163</v>
          </cell>
          <cell r="J75">
            <v>1.4887011926484164</v>
          </cell>
          <cell r="K75">
            <v>1.4919703185340503</v>
          </cell>
          <cell r="L75">
            <v>1.4951504964010129</v>
          </cell>
          <cell r="M75">
            <v>1.4998800670672614</v>
          </cell>
          <cell r="N75">
            <v>1.5268888506742431</v>
          </cell>
          <cell r="O75">
            <v>1.5509412147700212</v>
          </cell>
          <cell r="P75">
            <v>1.5554696583392529</v>
          </cell>
          <cell r="Q75">
            <v>1.592185687841174</v>
          </cell>
          <cell r="R75">
            <v>1.6084283553764007</v>
          </cell>
          <cell r="S75">
            <v>1.643327672676447</v>
          </cell>
          <cell r="T75">
            <v>1.6765024495195167</v>
          </cell>
          <cell r="U75">
            <v>1.7096603824796137</v>
          </cell>
          <cell r="V75">
            <v>1.7418516671522906</v>
          </cell>
          <cell r="W75">
            <v>1.7732076118682514</v>
          </cell>
          <cell r="X75">
            <v>1.8035322682975921</v>
          </cell>
          <cell r="Y75">
            <v>1.8433599281518276</v>
          </cell>
          <cell r="Z75">
            <v>1.877634271689681</v>
          </cell>
          <cell r="AA75">
            <v>1.9145424018964201</v>
          </cell>
          <cell r="AB75">
            <v>1.950494380993693</v>
          </cell>
          <cell r="AC75">
            <v>1.974662073090784</v>
          </cell>
          <cell r="AD75">
            <v>1.9981348756847883</v>
          </cell>
        </row>
      </sheetData>
      <sheetData sheetId="35"/>
      <sheetData sheetId="36"/>
      <sheetData sheetId="37"/>
      <sheetData sheetId="38"/>
      <sheetData sheetId="39"/>
      <sheetData sheetId="40"/>
      <sheetData sheetId="41">
        <row r="218">
          <cell r="I218">
            <v>919327.36492589116</v>
          </cell>
        </row>
        <row r="220">
          <cell r="J220">
            <v>36152341</v>
          </cell>
          <cell r="K220">
            <v>38877948</v>
          </cell>
          <cell r="L220">
            <v>39014008</v>
          </cell>
          <cell r="M220">
            <v>36069327</v>
          </cell>
          <cell r="N220">
            <v>33319327</v>
          </cell>
          <cell r="O220">
            <v>30319327</v>
          </cell>
          <cell r="P220">
            <v>27619327</v>
          </cell>
          <cell r="Q220">
            <v>24919327</v>
          </cell>
          <cell r="R220">
            <v>22719327</v>
          </cell>
          <cell r="S220">
            <v>20919327</v>
          </cell>
          <cell r="T220">
            <v>18919327</v>
          </cell>
          <cell r="U220">
            <v>16919327</v>
          </cell>
          <cell r="V220">
            <v>15419327</v>
          </cell>
          <cell r="W220">
            <v>13919327</v>
          </cell>
          <cell r="X220">
            <v>12919327</v>
          </cell>
          <cell r="Y220">
            <v>11919327</v>
          </cell>
          <cell r="Z220">
            <v>10919327</v>
          </cell>
          <cell r="AA220">
            <v>9919327</v>
          </cell>
          <cell r="AB220">
            <v>8919327</v>
          </cell>
          <cell r="AC220">
            <v>7919327</v>
          </cell>
          <cell r="AD220">
            <v>6919327</v>
          </cell>
          <cell r="AE220">
            <v>5919327</v>
          </cell>
          <cell r="AF220">
            <v>4919327</v>
          </cell>
          <cell r="AG220">
            <v>3919327</v>
          </cell>
          <cell r="AH220">
            <v>2919327</v>
          </cell>
          <cell r="AI220">
            <v>1919327</v>
          </cell>
          <cell r="AJ220">
            <v>919327</v>
          </cell>
        </row>
      </sheetData>
      <sheetData sheetId="42"/>
      <sheetData sheetId="43"/>
      <sheetData sheetId="44">
        <row r="3">
          <cell r="E3">
            <v>32885337.801895477</v>
          </cell>
          <cell r="F3">
            <v>32248610.195426423</v>
          </cell>
          <cell r="G3">
            <v>33883681.978285134</v>
          </cell>
          <cell r="H3">
            <v>34160829.270828977</v>
          </cell>
          <cell r="I3">
            <v>34450442.865230359</v>
          </cell>
          <cell r="J3">
            <v>34724940.372431487</v>
          </cell>
          <cell r="K3">
            <v>35107534.095796116</v>
          </cell>
          <cell r="L3">
            <v>35190557.867789388</v>
          </cell>
          <cell r="M3">
            <v>35771322.687304303</v>
          </cell>
          <cell r="N3">
            <v>36291436.384469114</v>
          </cell>
          <cell r="O3">
            <v>36777360.136092052</v>
          </cell>
          <cell r="P3">
            <v>37388201.707339719</v>
          </cell>
          <cell r="Q3">
            <v>38003207.516087696</v>
          </cell>
          <cell r="R3">
            <v>38935659.605271973</v>
          </cell>
          <cell r="S3">
            <v>39848163.611903608</v>
          </cell>
          <cell r="T3">
            <v>40734477.893948466</v>
          </cell>
          <cell r="U3">
            <v>41576995.192119934</v>
          </cell>
          <cell r="V3">
            <v>42419084.71762424</v>
          </cell>
          <cell r="W3">
            <v>43236624.932450369</v>
          </cell>
          <cell r="X3">
            <v>44032950.585179634</v>
          </cell>
          <cell r="Y3">
            <v>44803085.309029736</v>
          </cell>
          <cell r="Z3">
            <v>45814561.363009356</v>
          </cell>
          <cell r="AA3">
            <v>46685003.610464759</v>
          </cell>
          <cell r="AB3">
            <v>47622334.350907661</v>
          </cell>
          <cell r="AC3">
            <v>48535382.370378487</v>
          </cell>
          <cell r="AD3">
            <v>49149152.848624662</v>
          </cell>
          <cell r="AE3">
            <v>49745275.689648204</v>
          </cell>
        </row>
        <row r="5">
          <cell r="E5">
            <v>44242.164268601278</v>
          </cell>
          <cell r="F5">
            <v>41470.667199584961</v>
          </cell>
          <cell r="G5">
            <v>41470.667199584961</v>
          </cell>
          <cell r="H5">
            <v>41470.667199584961</v>
          </cell>
          <cell r="I5">
            <v>41470.667199584961</v>
          </cell>
          <cell r="J5">
            <v>40053.596758487751</v>
          </cell>
          <cell r="K5">
            <v>28241.346758487744</v>
          </cell>
          <cell r="L5">
            <v>28241.346758487744</v>
          </cell>
          <cell r="M5">
            <v>27888.148879738768</v>
          </cell>
          <cell r="N5">
            <v>27888.148879738768</v>
          </cell>
          <cell r="O5">
            <v>27888.148879738768</v>
          </cell>
          <cell r="P5">
            <v>27888.148879738768</v>
          </cell>
          <cell r="Q5">
            <v>27888.148879738768</v>
          </cell>
          <cell r="R5">
            <v>27888.148879738768</v>
          </cell>
          <cell r="S5">
            <v>27888.148879738768</v>
          </cell>
          <cell r="T5">
            <v>27888.148879738768</v>
          </cell>
          <cell r="U5">
            <v>27888.148879738768</v>
          </cell>
          <cell r="V5">
            <v>27888.148879738768</v>
          </cell>
          <cell r="W5">
            <v>27888.148879738768</v>
          </cell>
          <cell r="X5">
            <v>27888.148879738768</v>
          </cell>
          <cell r="Y5">
            <v>27888.148879738768</v>
          </cell>
          <cell r="Z5">
            <v>27888.148879738768</v>
          </cell>
          <cell r="AA5">
            <v>27888.148879738768</v>
          </cell>
          <cell r="AB5">
            <v>27888.148879738768</v>
          </cell>
          <cell r="AC5">
            <v>27888.148879738768</v>
          </cell>
          <cell r="AD5">
            <v>27888.148879738768</v>
          </cell>
          <cell r="AE5">
            <v>27888.148879738746</v>
          </cell>
        </row>
      </sheetData>
      <sheetData sheetId="45"/>
      <sheetData sheetId="46"/>
      <sheetData sheetId="47">
        <row r="9">
          <cell r="D9">
            <v>184483473.36578035</v>
          </cell>
        </row>
        <row r="10">
          <cell r="D10">
            <v>919327.36492589116</v>
          </cell>
        </row>
      </sheetData>
      <sheetData sheetId="48">
        <row r="6">
          <cell r="D6">
            <v>26851270.084060162</v>
          </cell>
          <cell r="E6">
            <v>29522971.326606423</v>
          </cell>
          <cell r="F6">
            <v>33747621.978285134</v>
          </cell>
          <cell r="G6">
            <v>37105510.270828977</v>
          </cell>
          <cell r="H6">
            <v>37200442.865230359</v>
          </cell>
          <cell r="I6">
            <v>37724940.372431487</v>
          </cell>
          <cell r="J6">
            <v>37807534.095796116</v>
          </cell>
          <cell r="K6">
            <v>37890557.867789388</v>
          </cell>
          <cell r="L6">
            <v>37971322.687304303</v>
          </cell>
          <cell r="M6">
            <v>38091436.384469114</v>
          </cell>
          <cell r="N6">
            <v>38777360.136092052</v>
          </cell>
          <cell r="O6">
            <v>39388201.707339719</v>
          </cell>
          <cell r="P6">
            <v>39503207.516087696</v>
          </cell>
          <cell r="Q6">
            <v>40435659.605271973</v>
          </cell>
          <cell r="R6">
            <v>40848163.611903608</v>
          </cell>
          <cell r="S6">
            <v>41734477.893948466</v>
          </cell>
          <cell r="T6">
            <v>42576995.192119934</v>
          </cell>
          <cell r="U6">
            <v>43419084.71762424</v>
          </cell>
          <cell r="V6">
            <v>44236624.932450369</v>
          </cell>
          <cell r="W6">
            <v>45032950.585179634</v>
          </cell>
          <cell r="X6">
            <v>45803085.309029736</v>
          </cell>
          <cell r="Y6">
            <v>46814561.363009356</v>
          </cell>
          <cell r="Z6">
            <v>47685003.610464759</v>
          </cell>
          <cell r="AA6">
            <v>48622334.350907661</v>
          </cell>
          <cell r="AB6">
            <v>49535382.370378487</v>
          </cell>
          <cell r="AC6">
            <v>50149152.848624662</v>
          </cell>
          <cell r="AD6">
            <v>50745275.689648204</v>
          </cell>
        </row>
        <row r="16">
          <cell r="D16">
            <v>6034067.7178353164</v>
          </cell>
          <cell r="E16">
            <v>2725638.86882</v>
          </cell>
          <cell r="F16">
            <v>136060</v>
          </cell>
          <cell r="G16">
            <v>-2944681</v>
          </cell>
          <cell r="H16">
            <v>-2750000</v>
          </cell>
          <cell r="I16">
            <v>-3000000</v>
          </cell>
          <cell r="J16">
            <v>-2700000</v>
          </cell>
          <cell r="K16">
            <v>-2700000</v>
          </cell>
          <cell r="L16">
            <v>-2200000</v>
          </cell>
          <cell r="M16">
            <v>-1800000</v>
          </cell>
          <cell r="N16">
            <v>-2000000</v>
          </cell>
          <cell r="O16">
            <v>-2000000</v>
          </cell>
          <cell r="P16">
            <v>-1500000</v>
          </cell>
          <cell r="Q16">
            <v>-1500000</v>
          </cell>
          <cell r="R16">
            <v>-1000000</v>
          </cell>
          <cell r="S16">
            <v>-1000000</v>
          </cell>
          <cell r="T16">
            <v>-1000000</v>
          </cell>
          <cell r="U16">
            <v>-1000000</v>
          </cell>
          <cell r="V16">
            <v>-1000000</v>
          </cell>
          <cell r="W16">
            <v>-1000000</v>
          </cell>
          <cell r="X16">
            <v>-1000000</v>
          </cell>
          <cell r="Y16">
            <v>-1000000</v>
          </cell>
          <cell r="Z16">
            <v>-1000000</v>
          </cell>
          <cell r="AA16">
            <v>-1000000</v>
          </cell>
          <cell r="AB16">
            <v>-1000000</v>
          </cell>
          <cell r="AC16">
            <v>-1000000</v>
          </cell>
          <cell r="AD16">
            <v>-1000000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14145-980E-48CE-9432-BF51F104A1D1}">
  <dimension ref="A1:F4"/>
  <sheetViews>
    <sheetView workbookViewId="0">
      <selection activeCell="K18" sqref="K18"/>
    </sheetView>
  </sheetViews>
  <sheetFormatPr defaultRowHeight="14.45"/>
  <cols>
    <col min="1" max="1" width="9.5703125" bestFit="1" customWidth="1"/>
  </cols>
  <sheetData>
    <row r="1" spans="1:6">
      <c r="A1" t="s">
        <v>0</v>
      </c>
      <c r="B1" t="s">
        <v>1</v>
      </c>
      <c r="F1" s="1" t="s">
        <v>2</v>
      </c>
    </row>
    <row r="2" spans="1:6">
      <c r="A2" t="s">
        <v>3</v>
      </c>
      <c r="B2" t="s">
        <v>4</v>
      </c>
      <c r="F2" s="1" t="s">
        <v>5</v>
      </c>
    </row>
    <row r="3" spans="1:6">
      <c r="A3" t="s">
        <v>6</v>
      </c>
      <c r="B3" t="s">
        <v>7</v>
      </c>
    </row>
    <row r="4" spans="1:6">
      <c r="A4" t="s">
        <v>8</v>
      </c>
      <c r="B4" t="s">
        <v>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5F4AE-729E-488F-9DBE-3F0916258BCC}">
  <sheetPr>
    <tabColor rgb="FF00B0F0"/>
  </sheetPr>
  <dimension ref="A4:AD5"/>
  <sheetViews>
    <sheetView workbookViewId="0">
      <selection activeCell="B4" sqref="B4"/>
    </sheetView>
  </sheetViews>
  <sheetFormatPr defaultRowHeight="14.45"/>
  <cols>
    <col min="1" max="1" width="32.7109375" customWidth="1"/>
  </cols>
  <sheetData>
    <row r="4" spans="1:30" s="434" customFormat="1">
      <c r="A4" s="387" t="s">
        <v>10</v>
      </c>
      <c r="B4" s="448">
        <v>0.02</v>
      </c>
      <c r="C4" s="448">
        <v>0.04</v>
      </c>
      <c r="D4" s="448">
        <v>0.06</v>
      </c>
      <c r="E4" s="448">
        <v>0.08</v>
      </c>
      <c r="F4" s="448">
        <v>0.1</v>
      </c>
      <c r="G4" s="448">
        <v>0.12</v>
      </c>
      <c r="H4" s="448">
        <v>0.15</v>
      </c>
      <c r="I4" s="448">
        <v>0.15</v>
      </c>
      <c r="J4" s="448">
        <v>0.15</v>
      </c>
      <c r="K4" s="448">
        <v>0.15</v>
      </c>
      <c r="L4" s="448">
        <v>0.15</v>
      </c>
      <c r="M4" s="448">
        <v>0.15</v>
      </c>
      <c r="N4" s="448">
        <v>0.15</v>
      </c>
      <c r="O4" s="448">
        <v>0.15</v>
      </c>
      <c r="P4" s="448">
        <v>0.15</v>
      </c>
      <c r="Q4" s="448">
        <v>0.15</v>
      </c>
      <c r="R4" s="448">
        <v>0.15</v>
      </c>
      <c r="S4" s="448">
        <v>0.15</v>
      </c>
      <c r="T4" s="448">
        <v>0.15</v>
      </c>
      <c r="U4" s="448">
        <v>0.15</v>
      </c>
      <c r="V4" s="448">
        <v>0.15</v>
      </c>
      <c r="W4" s="448">
        <v>0.15</v>
      </c>
      <c r="X4" s="448">
        <v>0.15</v>
      </c>
      <c r="Y4" s="448">
        <v>0.15</v>
      </c>
      <c r="Z4" s="448">
        <v>0.15</v>
      </c>
      <c r="AA4" s="448">
        <v>0.15</v>
      </c>
      <c r="AB4" s="448"/>
      <c r="AC4" s="448"/>
      <c r="AD4" s="448"/>
    </row>
    <row r="5" spans="1:30" s="433" customFormat="1">
      <c r="A5" s="432" t="s">
        <v>11</v>
      </c>
      <c r="B5" s="387">
        <v>0.02</v>
      </c>
      <c r="C5" s="387">
        <v>0.04</v>
      </c>
      <c r="D5" s="387">
        <v>0.06</v>
      </c>
      <c r="E5" s="387">
        <v>0.08</v>
      </c>
      <c r="F5" s="387">
        <v>0.1</v>
      </c>
      <c r="G5" s="387">
        <v>0.12</v>
      </c>
      <c r="H5" s="387">
        <v>0.15</v>
      </c>
      <c r="I5" s="387">
        <v>0.15</v>
      </c>
      <c r="J5" s="387">
        <v>0.15</v>
      </c>
      <c r="K5" s="387">
        <v>0.15</v>
      </c>
      <c r="L5" s="387">
        <v>0.15</v>
      </c>
      <c r="M5" s="387">
        <v>0.15</v>
      </c>
      <c r="N5" s="387">
        <v>0.15</v>
      </c>
      <c r="O5" s="387">
        <v>0.15</v>
      </c>
      <c r="P5" s="387">
        <v>0.15</v>
      </c>
      <c r="Q5" s="387">
        <v>0.15</v>
      </c>
      <c r="R5" s="387">
        <v>0.15</v>
      </c>
      <c r="S5" s="387">
        <v>0.15</v>
      </c>
      <c r="T5" s="387">
        <v>0.15</v>
      </c>
      <c r="U5" s="387">
        <v>0.15</v>
      </c>
      <c r="V5" s="387">
        <v>0.15</v>
      </c>
      <c r="W5" s="387">
        <v>0.15</v>
      </c>
      <c r="X5" s="387">
        <v>0.15</v>
      </c>
      <c r="Y5" s="387">
        <v>0.15</v>
      </c>
      <c r="Z5" s="387">
        <v>0.15</v>
      </c>
      <c r="AA5" s="387">
        <v>0.15</v>
      </c>
      <c r="AB5" s="387"/>
      <c r="AC5" s="387"/>
      <c r="AD5" s="38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630E4-6C6E-4F77-89A8-6071C501CDD5}">
  <sheetPr>
    <tabColor rgb="FF00B0F0"/>
  </sheetPr>
  <dimension ref="A1:AM2153"/>
  <sheetViews>
    <sheetView topLeftCell="U79" zoomScale="60" zoomScaleNormal="60" workbookViewId="0">
      <selection activeCell="U2" sqref="U2"/>
    </sheetView>
  </sheetViews>
  <sheetFormatPr defaultColWidth="8.5703125" defaultRowHeight="25.35" customHeight="1"/>
  <cols>
    <col min="1" max="1" width="24.85546875" style="147" bestFit="1" customWidth="1"/>
    <col min="2" max="2" width="19" style="147" customWidth="1"/>
    <col min="3" max="3" width="20.5703125" style="147" bestFit="1" customWidth="1"/>
    <col min="4" max="4" width="66" style="147" customWidth="1"/>
    <col min="5" max="5" width="13.140625" style="147" customWidth="1"/>
    <col min="6" max="6" width="20.85546875" style="147" bestFit="1" customWidth="1"/>
    <col min="7" max="7" width="20.5703125" style="147" bestFit="1" customWidth="1"/>
    <col min="8" max="8" width="20.140625" style="147" bestFit="1" customWidth="1"/>
    <col min="9" max="10" width="20" style="147" bestFit="1" customWidth="1"/>
    <col min="11" max="11" width="20.85546875" style="147" bestFit="1" customWidth="1"/>
    <col min="12" max="12" width="20.140625" style="147" bestFit="1" customWidth="1"/>
    <col min="13" max="13" width="19.42578125" style="147" bestFit="1" customWidth="1"/>
    <col min="14" max="14" width="20.140625" style="147" bestFit="1" customWidth="1"/>
    <col min="15" max="15" width="21" style="147" bestFit="1" customWidth="1"/>
    <col min="16" max="17" width="21.85546875" style="147" bestFit="1" customWidth="1"/>
    <col min="18" max="18" width="22.140625" style="147" bestFit="1" customWidth="1"/>
    <col min="19" max="20" width="19.85546875" style="147" bestFit="1" customWidth="1"/>
    <col min="21" max="21" width="20" style="182" bestFit="1" customWidth="1"/>
    <col min="22" max="22" width="20.140625" style="147" bestFit="1" customWidth="1"/>
    <col min="23" max="23" width="20" style="147" bestFit="1" customWidth="1"/>
    <col min="24" max="24" width="20.140625" style="147" bestFit="1" customWidth="1"/>
    <col min="25" max="26" width="20" style="147" bestFit="1" customWidth="1"/>
    <col min="27" max="27" width="19.42578125" style="147" bestFit="1" customWidth="1"/>
    <col min="28" max="29" width="19.85546875" style="147" bestFit="1" customWidth="1"/>
    <col min="30" max="31" width="20" style="147" bestFit="1" customWidth="1"/>
    <col min="32" max="32" width="19.85546875" style="147" bestFit="1" customWidth="1"/>
    <col min="33" max="34" width="20.5703125" style="147" bestFit="1" customWidth="1"/>
    <col min="35" max="35" width="20.140625" style="197" bestFit="1" customWidth="1"/>
    <col min="37" max="37" width="42.5703125" customWidth="1"/>
    <col min="38" max="38" width="19.28515625" customWidth="1"/>
    <col min="39" max="39" width="31.85546875" customWidth="1"/>
    <col min="42" max="42" width="8.140625" customWidth="1"/>
  </cols>
  <sheetData>
    <row r="1" spans="1:39" ht="25.35" customHeight="1">
      <c r="F1" s="147">
        <v>1</v>
      </c>
      <c r="G1" s="147">
        <v>2</v>
      </c>
      <c r="H1" s="147">
        <v>3</v>
      </c>
      <c r="I1" s="147">
        <v>4</v>
      </c>
      <c r="J1" s="147">
        <v>5</v>
      </c>
      <c r="K1" s="147">
        <v>6</v>
      </c>
      <c r="L1" s="147">
        <v>7</v>
      </c>
      <c r="M1" s="147">
        <v>8</v>
      </c>
      <c r="N1" s="147">
        <v>9</v>
      </c>
      <c r="O1" s="147">
        <v>10</v>
      </c>
      <c r="P1" s="147">
        <v>11</v>
      </c>
      <c r="Q1" s="147">
        <v>12</v>
      </c>
      <c r="R1" s="147">
        <v>13</v>
      </c>
      <c r="S1" s="147">
        <v>14</v>
      </c>
      <c r="T1" s="147">
        <v>15</v>
      </c>
      <c r="U1" s="182">
        <v>16</v>
      </c>
      <c r="V1" s="147">
        <v>17</v>
      </c>
      <c r="W1" s="147">
        <v>18</v>
      </c>
      <c r="X1" s="147">
        <v>19</v>
      </c>
      <c r="Y1" s="147">
        <v>20</v>
      </c>
      <c r="Z1" s="147">
        <v>21</v>
      </c>
      <c r="AA1" s="147">
        <v>22</v>
      </c>
      <c r="AB1" s="147">
        <v>23</v>
      </c>
      <c r="AC1" s="147">
        <v>24</v>
      </c>
      <c r="AD1" s="147">
        <v>25</v>
      </c>
      <c r="AE1" s="147">
        <v>26</v>
      </c>
      <c r="AF1" s="147">
        <v>27</v>
      </c>
      <c r="AG1" s="147">
        <v>28</v>
      </c>
      <c r="AH1" s="147">
        <v>29</v>
      </c>
      <c r="AI1" s="197">
        <v>30</v>
      </c>
      <c r="AK1" s="3"/>
    </row>
    <row r="2" spans="1:39" ht="25.35" customHeight="1">
      <c r="E2" s="148" t="s">
        <v>12</v>
      </c>
      <c r="F2" s="147" t="s">
        <v>13</v>
      </c>
      <c r="G2" s="147" t="s">
        <v>14</v>
      </c>
      <c r="H2" s="147" t="s">
        <v>15</v>
      </c>
      <c r="I2" s="147" t="s">
        <v>16</v>
      </c>
      <c r="J2" s="147" t="s">
        <v>17</v>
      </c>
      <c r="K2" s="147" t="s">
        <v>18</v>
      </c>
      <c r="L2" s="147" t="s">
        <v>19</v>
      </c>
      <c r="M2" s="147" t="s">
        <v>20</v>
      </c>
      <c r="N2" s="147" t="s">
        <v>21</v>
      </c>
      <c r="O2" s="147" t="s">
        <v>22</v>
      </c>
      <c r="P2" s="147" t="s">
        <v>23</v>
      </c>
      <c r="Q2" s="147" t="s">
        <v>24</v>
      </c>
      <c r="R2" s="147" t="s">
        <v>25</v>
      </c>
      <c r="S2" s="147" t="s">
        <v>26</v>
      </c>
      <c r="T2" s="147" t="s">
        <v>27</v>
      </c>
      <c r="U2" s="147" t="s">
        <v>28</v>
      </c>
      <c r="V2" s="147" t="s">
        <v>29</v>
      </c>
      <c r="W2" s="147" t="s">
        <v>30</v>
      </c>
      <c r="X2" s="147" t="s">
        <v>31</v>
      </c>
      <c r="Y2" s="147" t="s">
        <v>32</v>
      </c>
      <c r="Z2" s="147" t="s">
        <v>33</v>
      </c>
      <c r="AA2" s="147" t="s">
        <v>34</v>
      </c>
      <c r="AB2" s="147" t="s">
        <v>35</v>
      </c>
      <c r="AC2" s="147" t="s">
        <v>36</v>
      </c>
      <c r="AD2" s="147" t="s">
        <v>37</v>
      </c>
      <c r="AE2" s="147" t="s">
        <v>38</v>
      </c>
      <c r="AF2" s="147" t="s">
        <v>39</v>
      </c>
      <c r="AG2" s="147" t="s">
        <v>40</v>
      </c>
      <c r="AH2" s="147" t="s">
        <v>41</v>
      </c>
      <c r="AI2" s="147" t="s">
        <v>42</v>
      </c>
      <c r="AK2" s="10"/>
      <c r="AM2" s="10"/>
    </row>
    <row r="3" spans="1:39" ht="25.35" customHeight="1">
      <c r="B3" s="149"/>
      <c r="D3" s="147" t="s">
        <v>43</v>
      </c>
      <c r="F3" s="446"/>
      <c r="R3" s="615">
        <f>+R6-R17</f>
        <v>0</v>
      </c>
    </row>
    <row r="4" spans="1:39" ht="25.35" customHeight="1">
      <c r="A4" s="446">
        <f>+F4+F8</f>
        <v>0</v>
      </c>
      <c r="B4" s="390">
        <f>SUM(F4:AI4)</f>
        <v>271843761.68016821</v>
      </c>
      <c r="C4" s="634" t="s">
        <v>44</v>
      </c>
      <c r="D4" s="177" t="s">
        <v>45</v>
      </c>
      <c r="E4" s="150"/>
      <c r="F4" s="282">
        <f t="shared" ref="F4:AI4" si="0">+F13+F882+F1442+F1692</f>
        <v>0</v>
      </c>
      <c r="G4" s="282">
        <f t="shared" si="0"/>
        <v>0</v>
      </c>
      <c r="H4" s="282">
        <f>+H13+H882+H1442+H1692</f>
        <v>0</v>
      </c>
      <c r="I4" s="282">
        <f t="shared" si="0"/>
        <v>14736044.289361741</v>
      </c>
      <c r="J4" s="282">
        <f t="shared" si="0"/>
        <v>5635876.5031786105</v>
      </c>
      <c r="K4" s="282">
        <f>+K13+K882+K1442+K1692</f>
        <v>5845225.648248177</v>
      </c>
      <c r="L4" s="282">
        <f t="shared" si="0"/>
        <v>5845225.648248177</v>
      </c>
      <c r="M4" s="282">
        <f t="shared" si="0"/>
        <v>5845225.648248177</v>
      </c>
      <c r="N4" s="282">
        <f t="shared" si="0"/>
        <v>5845225.648248177</v>
      </c>
      <c r="O4" s="282">
        <f t="shared" si="0"/>
        <v>8084579.8853200888</v>
      </c>
      <c r="P4" s="282">
        <f t="shared" si="0"/>
        <v>8084579.8853200888</v>
      </c>
      <c r="Q4" s="282">
        <f>+Q13+Q882+Q1442+Q1692</f>
        <v>8084579.8853200888</v>
      </c>
      <c r="R4" s="282">
        <f t="shared" si="0"/>
        <v>8084579.8853200898</v>
      </c>
      <c r="S4" s="282">
        <f t="shared" si="0"/>
        <v>8084579.8853200888</v>
      </c>
      <c r="T4" s="282">
        <f t="shared" si="0"/>
        <v>11382653.518718576</v>
      </c>
      <c r="U4" s="282">
        <f t="shared" si="0"/>
        <v>11382653.518718576</v>
      </c>
      <c r="V4" s="282">
        <f t="shared" si="0"/>
        <v>11382653.518718576</v>
      </c>
      <c r="W4" s="282">
        <f t="shared" si="0"/>
        <v>11382653.518718576</v>
      </c>
      <c r="X4" s="282">
        <f t="shared" si="0"/>
        <v>11382653.518718576</v>
      </c>
      <c r="Y4" s="282">
        <f t="shared" si="0"/>
        <v>11382653.518718576</v>
      </c>
      <c r="Z4" s="282">
        <f t="shared" si="0"/>
        <v>11382653.518718576</v>
      </c>
      <c r="AA4" s="282">
        <f t="shared" si="0"/>
        <v>11382653.518718576</v>
      </c>
      <c r="AB4" s="282">
        <f t="shared" si="0"/>
        <v>14152431.522509228</v>
      </c>
      <c r="AC4" s="282">
        <f t="shared" si="0"/>
        <v>14152589.976283379</v>
      </c>
      <c r="AD4" s="282">
        <f t="shared" si="0"/>
        <v>14152589.976283379</v>
      </c>
      <c r="AE4" s="282">
        <f t="shared" si="0"/>
        <v>14152589.976283379</v>
      </c>
      <c r="AF4" s="282">
        <f t="shared" si="0"/>
        <v>11383631.536582258</v>
      </c>
      <c r="AG4" s="282">
        <f t="shared" si="0"/>
        <v>11383631.536582256</v>
      </c>
      <c r="AH4" s="282">
        <f t="shared" si="0"/>
        <v>8614673.0968811382</v>
      </c>
      <c r="AI4" s="283">
        <f t="shared" si="0"/>
        <v>8614673.0968811382</v>
      </c>
      <c r="AK4" s="65"/>
      <c r="AL4" s="10"/>
    </row>
    <row r="5" spans="1:39" ht="25.35" customHeight="1">
      <c r="C5" s="634"/>
      <c r="D5" s="178" t="s">
        <v>46</v>
      </c>
      <c r="E5" s="150"/>
      <c r="F5" s="282">
        <f t="shared" ref="F5:AI5" si="1">+F14+F883+F1443+F1693</f>
        <v>0</v>
      </c>
      <c r="G5" s="282">
        <f t="shared" si="1"/>
        <v>0</v>
      </c>
      <c r="H5" s="282">
        <f t="shared" si="1"/>
        <v>14736044.289361741</v>
      </c>
      <c r="I5" s="282">
        <f t="shared" si="1"/>
        <v>5635876.5031786105</v>
      </c>
      <c r="J5" s="282">
        <f>+J14+J883+J1443+J1693</f>
        <v>5845225.648248177</v>
      </c>
      <c r="K5" s="282">
        <f>+K14+K883+K1443+K1693</f>
        <v>5845225.648248177</v>
      </c>
      <c r="L5" s="282">
        <f t="shared" si="1"/>
        <v>5845225.648248177</v>
      </c>
      <c r="M5" s="282">
        <f t="shared" si="1"/>
        <v>5845225.648248177</v>
      </c>
      <c r="N5" s="282">
        <f t="shared" si="1"/>
        <v>8084579.8853200888</v>
      </c>
      <c r="O5" s="282">
        <f t="shared" si="1"/>
        <v>8084579.8853200888</v>
      </c>
      <c r="P5" s="282">
        <f t="shared" si="1"/>
        <v>8084579.8853200888</v>
      </c>
      <c r="Q5" s="282">
        <f t="shared" si="1"/>
        <v>8084579.8853200898</v>
      </c>
      <c r="R5" s="282">
        <f>+R14+R883+R1443+R1693</f>
        <v>8084579.8853200888</v>
      </c>
      <c r="S5" s="282">
        <f t="shared" si="1"/>
        <v>11382653.518718576</v>
      </c>
      <c r="T5" s="282">
        <f t="shared" si="1"/>
        <v>11382653.518718576</v>
      </c>
      <c r="U5" s="282">
        <f t="shared" si="1"/>
        <v>11382653.518718576</v>
      </c>
      <c r="V5" s="282">
        <f t="shared" si="1"/>
        <v>11382653.518718576</v>
      </c>
      <c r="W5" s="282">
        <f t="shared" si="1"/>
        <v>11382653.518718576</v>
      </c>
      <c r="X5" s="282">
        <f t="shared" si="1"/>
        <v>11382653.518718576</v>
      </c>
      <c r="Y5" s="282">
        <f t="shared" si="1"/>
        <v>11382653.518718576</v>
      </c>
      <c r="Z5" s="282">
        <f t="shared" si="1"/>
        <v>11382653.518718576</v>
      </c>
      <c r="AA5" s="282">
        <f t="shared" si="1"/>
        <v>14152431.522509228</v>
      </c>
      <c r="AB5" s="282">
        <f t="shared" si="1"/>
        <v>14152589.976283379</v>
      </c>
      <c r="AC5" s="282">
        <f t="shared" si="1"/>
        <v>14152589.976283379</v>
      </c>
      <c r="AD5" s="282">
        <f t="shared" si="1"/>
        <v>14152589.976283379</v>
      </c>
      <c r="AE5" s="282">
        <f t="shared" si="1"/>
        <v>11383631.536582258</v>
      </c>
      <c r="AF5" s="282">
        <f t="shared" si="1"/>
        <v>11383631.536582256</v>
      </c>
      <c r="AG5" s="282">
        <f t="shared" si="1"/>
        <v>8614673.0968811382</v>
      </c>
      <c r="AH5" s="282">
        <f t="shared" si="1"/>
        <v>8614673.0968811382</v>
      </c>
      <c r="AI5" s="283">
        <f t="shared" si="1"/>
        <v>0</v>
      </c>
      <c r="AK5" s="65"/>
      <c r="AM5" s="10"/>
    </row>
    <row r="6" spans="1:39" ht="25.35" customHeight="1">
      <c r="A6" s="391"/>
      <c r="B6" s="149">
        <f>+B4+B8</f>
        <v>271968917.15223283</v>
      </c>
      <c r="C6" s="634"/>
      <c r="D6" s="150" t="s">
        <v>47</v>
      </c>
      <c r="E6" s="150"/>
      <c r="F6" s="282">
        <f t="shared" ref="F6:AI6" si="2">+F15+F884+F1444+F1694</f>
        <v>0</v>
      </c>
      <c r="G6" s="282">
        <f t="shared" si="2"/>
        <v>0</v>
      </c>
      <c r="H6" s="282">
        <f t="shared" si="2"/>
        <v>14736044.289361741</v>
      </c>
      <c r="I6" s="282">
        <f t="shared" si="2"/>
        <v>5635876.5031786105</v>
      </c>
      <c r="J6" s="282">
        <f t="shared" si="2"/>
        <v>5845225.648248177</v>
      </c>
      <c r="K6" s="282">
        <f>+K15+K884+K1444+K1694</f>
        <v>5845225.648248177</v>
      </c>
      <c r="L6" s="282">
        <f t="shared" si="2"/>
        <v>5845225.648248177</v>
      </c>
      <c r="M6" s="282">
        <f t="shared" si="2"/>
        <v>5845225.648248177</v>
      </c>
      <c r="N6" s="282">
        <f t="shared" si="2"/>
        <v>8084579.8853200888</v>
      </c>
      <c r="O6" s="282">
        <f t="shared" si="2"/>
        <v>8084579.8853200888</v>
      </c>
      <c r="P6" s="282">
        <f t="shared" si="2"/>
        <v>8084579.8853200888</v>
      </c>
      <c r="Q6" s="282">
        <f t="shared" si="2"/>
        <v>8084579.8853200898</v>
      </c>
      <c r="R6" s="282">
        <f>+R15+R884+R1444+R1694</f>
        <v>8084579.8853200888</v>
      </c>
      <c r="S6" s="282">
        <f t="shared" si="2"/>
        <v>11382653.518718576</v>
      </c>
      <c r="T6" s="282">
        <f t="shared" si="2"/>
        <v>11382653.518718576</v>
      </c>
      <c r="U6" s="282">
        <f t="shared" si="2"/>
        <v>11382653.518718576</v>
      </c>
      <c r="V6" s="282">
        <f t="shared" si="2"/>
        <v>11382653.518718576</v>
      </c>
      <c r="W6" s="282">
        <f t="shared" si="2"/>
        <v>11382653.518718576</v>
      </c>
      <c r="X6" s="282">
        <f t="shared" si="2"/>
        <v>11382653.518718576</v>
      </c>
      <c r="Y6" s="282">
        <f t="shared" si="2"/>
        <v>11382653.518718576</v>
      </c>
      <c r="Z6" s="282">
        <f t="shared" si="2"/>
        <v>11382653.518718576</v>
      </c>
      <c r="AA6" s="282">
        <f t="shared" si="2"/>
        <v>14152431.522509228</v>
      </c>
      <c r="AB6" s="282">
        <f t="shared" si="2"/>
        <v>14152589.976283379</v>
      </c>
      <c r="AC6" s="282">
        <f t="shared" si="2"/>
        <v>14152589.976283379</v>
      </c>
      <c r="AD6" s="282">
        <f t="shared" si="2"/>
        <v>14152589.976283379</v>
      </c>
      <c r="AE6" s="282">
        <f t="shared" si="2"/>
        <v>11383631.536582258</v>
      </c>
      <c r="AF6" s="282">
        <f t="shared" si="2"/>
        <v>11383631.536582256</v>
      </c>
      <c r="AG6" s="282">
        <f t="shared" si="2"/>
        <v>8614673.0968811382</v>
      </c>
      <c r="AH6" s="282">
        <f t="shared" si="2"/>
        <v>8614673.0968811382</v>
      </c>
      <c r="AI6" s="283">
        <f t="shared" si="2"/>
        <v>0</v>
      </c>
      <c r="AK6" s="65"/>
      <c r="AL6" s="10"/>
      <c r="AM6" s="10"/>
    </row>
    <row r="7" spans="1:39" ht="25.35" customHeight="1">
      <c r="A7" s="391"/>
      <c r="C7" s="634"/>
      <c r="D7" s="181" t="s">
        <v>48</v>
      </c>
      <c r="E7" s="150"/>
      <c r="F7" s="282">
        <f t="shared" ref="F7:AI7" si="3">+F16+F885+F1445+F1695</f>
        <v>0</v>
      </c>
      <c r="G7" s="282">
        <f t="shared" si="3"/>
        <v>0</v>
      </c>
      <c r="H7" s="282">
        <f t="shared" si="3"/>
        <v>0</v>
      </c>
      <c r="I7" s="282">
        <f t="shared" si="3"/>
        <v>0</v>
      </c>
      <c r="J7" s="282">
        <f t="shared" si="3"/>
        <v>0</v>
      </c>
      <c r="K7" s="282">
        <f t="shared" si="3"/>
        <v>0</v>
      </c>
      <c r="L7" s="282">
        <f t="shared" si="3"/>
        <v>0</v>
      </c>
      <c r="M7" s="282">
        <f t="shared" si="3"/>
        <v>0</v>
      </c>
      <c r="N7" s="282">
        <f t="shared" si="3"/>
        <v>0</v>
      </c>
      <c r="O7" s="282">
        <f t="shared" si="3"/>
        <v>0</v>
      </c>
      <c r="P7" s="282">
        <f t="shared" si="3"/>
        <v>0</v>
      </c>
      <c r="Q7" s="282">
        <f t="shared" si="3"/>
        <v>0</v>
      </c>
      <c r="R7" s="282">
        <f t="shared" si="3"/>
        <v>0</v>
      </c>
      <c r="S7" s="282">
        <f t="shared" si="3"/>
        <v>0</v>
      </c>
      <c r="T7" s="282">
        <f t="shared" si="3"/>
        <v>0</v>
      </c>
      <c r="U7" s="282">
        <f t="shared" si="3"/>
        <v>0</v>
      </c>
      <c r="V7" s="282">
        <f t="shared" si="3"/>
        <v>0</v>
      </c>
      <c r="W7" s="282">
        <f t="shared" si="3"/>
        <v>0</v>
      </c>
      <c r="X7" s="282">
        <f t="shared" si="3"/>
        <v>0</v>
      </c>
      <c r="Y7" s="282">
        <f t="shared" si="3"/>
        <v>0</v>
      </c>
      <c r="Z7" s="282">
        <f t="shared" si="3"/>
        <v>0</v>
      </c>
      <c r="AA7" s="282">
        <f t="shared" si="3"/>
        <v>0</v>
      </c>
      <c r="AB7" s="282">
        <f t="shared" si="3"/>
        <v>0</v>
      </c>
      <c r="AC7" s="282">
        <f t="shared" si="3"/>
        <v>0</v>
      </c>
      <c r="AD7" s="282">
        <f t="shared" si="3"/>
        <v>0</v>
      </c>
      <c r="AE7" s="282">
        <f t="shared" si="3"/>
        <v>0</v>
      </c>
      <c r="AF7" s="282">
        <f t="shared" si="3"/>
        <v>0</v>
      </c>
      <c r="AG7" s="282">
        <f t="shared" si="3"/>
        <v>0</v>
      </c>
      <c r="AH7" s="282">
        <f t="shared" si="3"/>
        <v>0</v>
      </c>
      <c r="AI7" s="283">
        <f t="shared" si="3"/>
        <v>0</v>
      </c>
      <c r="AK7" s="65"/>
      <c r="AL7" s="10"/>
      <c r="AM7" s="10"/>
    </row>
    <row r="8" spans="1:39" ht="25.35" customHeight="1">
      <c r="A8" s="391"/>
      <c r="B8" s="390">
        <f>SUM(F8:AI8)</f>
        <v>125155.47206462039</v>
      </c>
      <c r="C8" s="634" t="s">
        <v>49</v>
      </c>
      <c r="D8" s="177" t="s">
        <v>50</v>
      </c>
      <c r="E8" s="150"/>
      <c r="F8" s="174">
        <f t="shared" ref="F8:AI8" si="4">+F18+F887+F1447+F1697</f>
        <v>0</v>
      </c>
      <c r="G8" s="174">
        <f t="shared" si="4"/>
        <v>0</v>
      </c>
      <c r="H8" s="174">
        <f t="shared" si="4"/>
        <v>0</v>
      </c>
      <c r="I8" s="174">
        <f t="shared" si="4"/>
        <v>1410.6384160370092</v>
      </c>
      <c r="J8" s="174">
        <f t="shared" si="4"/>
        <v>2821.2768320740179</v>
      </c>
      <c r="K8" s="174">
        <f t="shared" si="4"/>
        <v>2932.1295296009312</v>
      </c>
      <c r="L8" s="174">
        <f t="shared" si="4"/>
        <v>2932.1295296009312</v>
      </c>
      <c r="M8" s="174">
        <f t="shared" si="4"/>
        <v>2932.1295296009312</v>
      </c>
      <c r="N8" s="174">
        <f t="shared" si="4"/>
        <v>2932.1295296009312</v>
      </c>
      <c r="O8" s="174">
        <f t="shared" si="4"/>
        <v>4117.8924576872059</v>
      </c>
      <c r="P8" s="174">
        <f t="shared" si="4"/>
        <v>4117.8924576872059</v>
      </c>
      <c r="Q8" s="174">
        <f t="shared" si="4"/>
        <v>4117.8924576872059</v>
      </c>
      <c r="R8" s="174">
        <f t="shared" si="4"/>
        <v>4117.8924576872059</v>
      </c>
      <c r="S8" s="174">
        <f t="shared" si="4"/>
        <v>4117.8924576872059</v>
      </c>
      <c r="T8" s="174">
        <f t="shared" si="4"/>
        <v>5864.2590592018623</v>
      </c>
      <c r="U8" s="174">
        <f t="shared" si="4"/>
        <v>5864.2590592018623</v>
      </c>
      <c r="V8" s="174">
        <f t="shared" si="4"/>
        <v>5864.2590592018623</v>
      </c>
      <c r="W8" s="174">
        <f t="shared" si="4"/>
        <v>5864.2590592018623</v>
      </c>
      <c r="X8" s="174">
        <f t="shared" si="4"/>
        <v>5864.2590592018623</v>
      </c>
      <c r="Y8" s="174">
        <f t="shared" si="4"/>
        <v>5864.2590592018623</v>
      </c>
      <c r="Z8" s="174">
        <f t="shared" si="4"/>
        <v>5864.2590592018623</v>
      </c>
      <c r="AA8" s="174">
        <f t="shared" si="4"/>
        <v>5864.2590592018623</v>
      </c>
      <c r="AB8" s="174">
        <f t="shared" si="4"/>
        <v>6266.2552685453111</v>
      </c>
      <c r="AC8" s="174">
        <f t="shared" si="4"/>
        <v>6107.8014943981725</v>
      </c>
      <c r="AD8" s="174">
        <f t="shared" si="4"/>
        <v>6107.8014943981725</v>
      </c>
      <c r="AE8" s="174">
        <f t="shared" si="4"/>
        <v>6107.8014943981725</v>
      </c>
      <c r="AF8" s="174">
        <f t="shared" si="4"/>
        <v>4886.241195518538</v>
      </c>
      <c r="AG8" s="174">
        <f t="shared" si="4"/>
        <v>4886.2411955185371</v>
      </c>
      <c r="AH8" s="174">
        <f t="shared" si="4"/>
        <v>3664.6808966389035</v>
      </c>
      <c r="AI8" s="198">
        <f t="shared" si="4"/>
        <v>3664.6808966389035</v>
      </c>
      <c r="AK8" s="65"/>
      <c r="AL8" s="10"/>
      <c r="AM8" s="10"/>
    </row>
    <row r="9" spans="1:39" ht="25.35" customHeight="1">
      <c r="A9" s="391"/>
      <c r="C9" s="634"/>
      <c r="D9" s="178" t="s">
        <v>46</v>
      </c>
      <c r="E9" s="150"/>
      <c r="F9" s="174">
        <f t="shared" ref="F9:AI9" si="5">+F19+F888+F1448+F1698</f>
        <v>0</v>
      </c>
      <c r="G9" s="174">
        <f t="shared" si="5"/>
        <v>0</v>
      </c>
      <c r="H9" s="174">
        <f t="shared" si="5"/>
        <v>1410.6384160370092</v>
      </c>
      <c r="I9" s="174">
        <f t="shared" si="5"/>
        <v>2821.2768320740179</v>
      </c>
      <c r="J9" s="174">
        <f t="shared" si="5"/>
        <v>2932.1295296009312</v>
      </c>
      <c r="K9" s="174">
        <f t="shared" si="5"/>
        <v>2932.1295296009312</v>
      </c>
      <c r="L9" s="174">
        <f t="shared" si="5"/>
        <v>2932.1295296009312</v>
      </c>
      <c r="M9" s="174">
        <f t="shared" si="5"/>
        <v>2932.1295296009312</v>
      </c>
      <c r="N9" s="174">
        <f t="shared" si="5"/>
        <v>4117.8924576872059</v>
      </c>
      <c r="O9" s="174">
        <f t="shared" si="5"/>
        <v>4117.8924576872059</v>
      </c>
      <c r="P9" s="174">
        <f t="shared" si="5"/>
        <v>4117.8924576872059</v>
      </c>
      <c r="Q9" s="174">
        <f t="shared" si="5"/>
        <v>4117.8924576872059</v>
      </c>
      <c r="R9" s="174">
        <f t="shared" si="5"/>
        <v>4117.8924576872059</v>
      </c>
      <c r="S9" s="174">
        <f t="shared" si="5"/>
        <v>5864.2590592018623</v>
      </c>
      <c r="T9" s="174">
        <f t="shared" si="5"/>
        <v>5864.2590592018623</v>
      </c>
      <c r="U9" s="174">
        <f t="shared" si="5"/>
        <v>5864.2590592018623</v>
      </c>
      <c r="V9" s="174">
        <f t="shared" si="5"/>
        <v>5864.2590592018623</v>
      </c>
      <c r="W9" s="174">
        <f t="shared" si="5"/>
        <v>5864.2590592018623</v>
      </c>
      <c r="X9" s="174">
        <f t="shared" si="5"/>
        <v>5864.2590592018623</v>
      </c>
      <c r="Y9" s="174">
        <f t="shared" si="5"/>
        <v>5864.2590592018623</v>
      </c>
      <c r="Z9" s="174">
        <f t="shared" si="5"/>
        <v>5864.2590592018623</v>
      </c>
      <c r="AA9" s="174">
        <f t="shared" si="5"/>
        <v>6266.2552685453111</v>
      </c>
      <c r="AB9" s="174">
        <f t="shared" si="5"/>
        <v>6107.8014943981725</v>
      </c>
      <c r="AC9" s="174">
        <f t="shared" si="5"/>
        <v>6107.8014943981725</v>
      </c>
      <c r="AD9" s="174">
        <f t="shared" si="5"/>
        <v>6107.8014943981725</v>
      </c>
      <c r="AE9" s="174">
        <f t="shared" si="5"/>
        <v>4886.241195518538</v>
      </c>
      <c r="AF9" s="174">
        <f t="shared" si="5"/>
        <v>4886.2411955185371</v>
      </c>
      <c r="AG9" s="174">
        <f t="shared" si="5"/>
        <v>3664.6808966389035</v>
      </c>
      <c r="AH9" s="174">
        <f t="shared" si="5"/>
        <v>3664.6808966389035</v>
      </c>
      <c r="AI9" s="198">
        <f t="shared" si="5"/>
        <v>0</v>
      </c>
      <c r="AK9" s="65"/>
    </row>
    <row r="10" spans="1:39" ht="25.35" customHeight="1">
      <c r="A10" s="149">
        <f>+F13+F18</f>
        <v>0</v>
      </c>
      <c r="C10" s="634"/>
      <c r="D10" s="150" t="s">
        <v>47</v>
      </c>
      <c r="E10" s="150"/>
      <c r="F10" s="174">
        <f t="shared" ref="F10:AI10" si="6">+F20+F889+F1449+F1699</f>
        <v>0</v>
      </c>
      <c r="G10" s="174">
        <f t="shared" si="6"/>
        <v>0</v>
      </c>
      <c r="H10" s="174">
        <f t="shared" si="6"/>
        <v>1410.6384160370092</v>
      </c>
      <c r="I10" s="174">
        <f t="shared" si="6"/>
        <v>2821.2768320740179</v>
      </c>
      <c r="J10" s="174">
        <f t="shared" si="6"/>
        <v>2932.1295296009312</v>
      </c>
      <c r="K10" s="174">
        <f t="shared" si="6"/>
        <v>2932.1295296009312</v>
      </c>
      <c r="L10" s="174">
        <f t="shared" si="6"/>
        <v>2932.1295296009312</v>
      </c>
      <c r="M10" s="174">
        <f t="shared" si="6"/>
        <v>2932.1295296009312</v>
      </c>
      <c r="N10" s="174">
        <f t="shared" si="6"/>
        <v>4117.8924576872059</v>
      </c>
      <c r="O10" s="174">
        <f t="shared" si="6"/>
        <v>4117.8924576872059</v>
      </c>
      <c r="P10" s="174">
        <f t="shared" si="6"/>
        <v>4117.8924576872059</v>
      </c>
      <c r="Q10" s="174">
        <f t="shared" si="6"/>
        <v>4117.8924576872059</v>
      </c>
      <c r="R10" s="174">
        <f t="shared" si="6"/>
        <v>4117.8924576872059</v>
      </c>
      <c r="S10" s="174">
        <f t="shared" si="6"/>
        <v>5864.2590592018623</v>
      </c>
      <c r="T10" s="174">
        <f t="shared" si="6"/>
        <v>5864.2590592018623</v>
      </c>
      <c r="U10" s="174">
        <f t="shared" si="6"/>
        <v>5864.2590592018623</v>
      </c>
      <c r="V10" s="174">
        <f t="shared" si="6"/>
        <v>5864.2590592018623</v>
      </c>
      <c r="W10" s="174">
        <f t="shared" si="6"/>
        <v>5864.2590592018623</v>
      </c>
      <c r="X10" s="174">
        <f t="shared" si="6"/>
        <v>5864.2590592018623</v>
      </c>
      <c r="Y10" s="174">
        <f t="shared" si="6"/>
        <v>5864.2590592018623</v>
      </c>
      <c r="Z10" s="174">
        <f t="shared" si="6"/>
        <v>5864.2590592018623</v>
      </c>
      <c r="AA10" s="174">
        <f t="shared" si="6"/>
        <v>6266.2552685453111</v>
      </c>
      <c r="AB10" s="174">
        <f t="shared" si="6"/>
        <v>6107.8014943981725</v>
      </c>
      <c r="AC10" s="174">
        <f t="shared" si="6"/>
        <v>6107.8014943981725</v>
      </c>
      <c r="AD10" s="174">
        <f t="shared" si="6"/>
        <v>6107.8014943981725</v>
      </c>
      <c r="AE10" s="174">
        <f t="shared" si="6"/>
        <v>4886.241195518538</v>
      </c>
      <c r="AF10" s="174">
        <f t="shared" si="6"/>
        <v>4886.2411955185371</v>
      </c>
      <c r="AG10" s="174">
        <f t="shared" si="6"/>
        <v>3664.6808966389035</v>
      </c>
      <c r="AH10" s="174">
        <f t="shared" si="6"/>
        <v>3664.6808966389035</v>
      </c>
      <c r="AI10" s="198">
        <f t="shared" si="6"/>
        <v>0</v>
      </c>
      <c r="AK10" s="65"/>
    </row>
    <row r="11" spans="1:39" ht="25.35" customHeight="1">
      <c r="C11" s="206"/>
      <c r="D11" s="181" t="s">
        <v>48</v>
      </c>
      <c r="E11" s="150"/>
      <c r="F11" s="174">
        <f t="shared" ref="F11:AI11" si="7">+F21+F890+F1450+F1700</f>
        <v>0</v>
      </c>
      <c r="G11" s="174">
        <f t="shared" si="7"/>
        <v>0</v>
      </c>
      <c r="H11" s="174">
        <f t="shared" si="7"/>
        <v>0</v>
      </c>
      <c r="I11" s="174">
        <f t="shared" si="7"/>
        <v>0</v>
      </c>
      <c r="J11" s="174">
        <f t="shared" si="7"/>
        <v>0</v>
      </c>
      <c r="K11" s="174">
        <f t="shared" si="7"/>
        <v>0</v>
      </c>
      <c r="L11" s="174">
        <f t="shared" si="7"/>
        <v>0</v>
      </c>
      <c r="M11" s="174">
        <f t="shared" si="7"/>
        <v>0</v>
      </c>
      <c r="N11" s="174">
        <f t="shared" si="7"/>
        <v>0</v>
      </c>
      <c r="O11" s="174">
        <f t="shared" si="7"/>
        <v>0</v>
      </c>
      <c r="P11" s="174">
        <f t="shared" si="7"/>
        <v>0</v>
      </c>
      <c r="Q11" s="174">
        <f t="shared" si="7"/>
        <v>0</v>
      </c>
      <c r="R11" s="174">
        <f t="shared" si="7"/>
        <v>0</v>
      </c>
      <c r="S11" s="174">
        <f t="shared" si="7"/>
        <v>0</v>
      </c>
      <c r="T11" s="174">
        <f t="shared" si="7"/>
        <v>0</v>
      </c>
      <c r="U11" s="174">
        <f t="shared" si="7"/>
        <v>0</v>
      </c>
      <c r="V11" s="174">
        <f t="shared" si="7"/>
        <v>0</v>
      </c>
      <c r="W11" s="174">
        <f t="shared" si="7"/>
        <v>0</v>
      </c>
      <c r="X11" s="174">
        <f t="shared" si="7"/>
        <v>0</v>
      </c>
      <c r="Y11" s="174">
        <f t="shared" si="7"/>
        <v>0</v>
      </c>
      <c r="Z11" s="174">
        <f t="shared" si="7"/>
        <v>0</v>
      </c>
      <c r="AA11" s="174">
        <f t="shared" si="7"/>
        <v>0</v>
      </c>
      <c r="AB11" s="174">
        <f t="shared" si="7"/>
        <v>0</v>
      </c>
      <c r="AC11" s="174">
        <f t="shared" si="7"/>
        <v>0</v>
      </c>
      <c r="AD11" s="174">
        <f t="shared" si="7"/>
        <v>0</v>
      </c>
      <c r="AE11" s="174">
        <f t="shared" si="7"/>
        <v>0</v>
      </c>
      <c r="AF11" s="174">
        <f t="shared" si="7"/>
        <v>0</v>
      </c>
      <c r="AG11" s="174">
        <f t="shared" si="7"/>
        <v>0</v>
      </c>
      <c r="AH11" s="174">
        <f t="shared" si="7"/>
        <v>0</v>
      </c>
      <c r="AI11" s="198">
        <f t="shared" si="7"/>
        <v>0</v>
      </c>
    </row>
    <row r="12" spans="1:39" ht="1.35" customHeight="1">
      <c r="F12" s="149"/>
    </row>
    <row r="13" spans="1:39" s="1" customFormat="1" ht="25.35" customHeight="1">
      <c r="A13" s="156"/>
      <c r="B13" s="151" t="s">
        <v>51</v>
      </c>
      <c r="C13" s="152"/>
      <c r="D13" s="153" t="s">
        <v>52</v>
      </c>
      <c r="E13" s="154">
        <v>40</v>
      </c>
      <c r="F13" s="155">
        <f t="shared" ref="F13:AI13" si="8">+F22+F263+F513+F638+F727+F388+F865+F142</f>
        <v>0</v>
      </c>
      <c r="G13" s="155">
        <f t="shared" si="8"/>
        <v>0</v>
      </c>
      <c r="H13" s="155">
        <f>+H22+H263+H513+H638+H727+H388+H865+H142</f>
        <v>0</v>
      </c>
      <c r="I13" s="155">
        <f t="shared" si="8"/>
        <v>1961703.3575869265</v>
      </c>
      <c r="J13" s="155">
        <f t="shared" si="8"/>
        <v>3923406.7174067581</v>
      </c>
      <c r="K13" s="155">
        <f>+K22+K263+K513+K638+K727+K388+K865+K142</f>
        <v>4077563.9438895136</v>
      </c>
      <c r="L13" s="155">
        <f t="shared" si="8"/>
        <v>4077563.9438895127</v>
      </c>
      <c r="M13" s="155">
        <f t="shared" si="8"/>
        <v>4077563.9438895127</v>
      </c>
      <c r="N13" s="155">
        <f t="shared" si="8"/>
        <v>4077563.9438895127</v>
      </c>
      <c r="O13" s="155">
        <f t="shared" si="8"/>
        <v>5726544.3565056967</v>
      </c>
      <c r="P13" s="155">
        <f t="shared" si="8"/>
        <v>5726544.3565056967</v>
      </c>
      <c r="Q13" s="155">
        <f t="shared" si="8"/>
        <v>5726544.3565056967</v>
      </c>
      <c r="R13" s="155">
        <f t="shared" si="8"/>
        <v>5726544.3565056976</v>
      </c>
      <c r="S13" s="155">
        <f t="shared" si="8"/>
        <v>5726544.3565056967</v>
      </c>
      <c r="T13" s="155">
        <f t="shared" si="8"/>
        <v>8155127.8877790272</v>
      </c>
      <c r="U13" s="155">
        <f t="shared" si="8"/>
        <v>8155127.8877790272</v>
      </c>
      <c r="V13" s="155">
        <f t="shared" si="8"/>
        <v>8155127.8877790272</v>
      </c>
      <c r="W13" s="155">
        <f t="shared" si="8"/>
        <v>8155127.8877790272</v>
      </c>
      <c r="X13" s="155">
        <f t="shared" si="8"/>
        <v>8155127.8877790272</v>
      </c>
      <c r="Y13" s="155">
        <f t="shared" si="8"/>
        <v>8155127.8877790272</v>
      </c>
      <c r="Z13" s="155">
        <f t="shared" si="8"/>
        <v>8155127.8877790272</v>
      </c>
      <c r="AA13" s="155">
        <f t="shared" si="8"/>
        <v>8155127.8877790272</v>
      </c>
      <c r="AB13" s="155">
        <f>+AB22+AB263+AB513+AB638+AB727+AB388+AB865+AB142</f>
        <v>9166910.3154049143</v>
      </c>
      <c r="AC13" s="155">
        <f t="shared" si="8"/>
        <v>9013976.603558857</v>
      </c>
      <c r="AD13" s="155">
        <f t="shared" si="8"/>
        <v>9013976.603558857</v>
      </c>
      <c r="AE13" s="155">
        <f t="shared" si="8"/>
        <v>9013976.603558857</v>
      </c>
      <c r="AF13" s="155">
        <f t="shared" si="8"/>
        <v>7211181.2828470841</v>
      </c>
      <c r="AG13" s="155">
        <f t="shared" si="8"/>
        <v>7211181.2828470832</v>
      </c>
      <c r="AH13" s="155">
        <f t="shared" si="8"/>
        <v>5408385.9621353131</v>
      </c>
      <c r="AI13" s="199">
        <f t="shared" si="8"/>
        <v>5408385.9621353131</v>
      </c>
    </row>
    <row r="14" spans="1:39" s="1" customFormat="1" ht="25.35" customHeight="1">
      <c r="A14" s="156"/>
      <c r="B14" s="151"/>
      <c r="C14" s="152"/>
      <c r="D14" s="157" t="s">
        <v>53</v>
      </c>
      <c r="E14" s="154"/>
      <c r="F14" s="155">
        <f t="shared" ref="F14:AI14" si="9">+F23+F264+F514+F639+F728+F389+F866+F143</f>
        <v>0</v>
      </c>
      <c r="G14" s="155">
        <f t="shared" si="9"/>
        <v>0</v>
      </c>
      <c r="H14" s="155">
        <f t="shared" si="9"/>
        <v>1961703.3575869265</v>
      </c>
      <c r="I14" s="155">
        <f t="shared" si="9"/>
        <v>3923406.7174067581</v>
      </c>
      <c r="J14" s="155">
        <f t="shared" si="9"/>
        <v>4077563.9438895136</v>
      </c>
      <c r="K14" s="155">
        <f>+K23+K264+K514+K639+K728+K389+K866+K143</f>
        <v>4077563.9438895127</v>
      </c>
      <c r="L14" s="155">
        <f t="shared" si="9"/>
        <v>4077563.9438895127</v>
      </c>
      <c r="M14" s="155">
        <f t="shared" si="9"/>
        <v>4077563.9438895127</v>
      </c>
      <c r="N14" s="155">
        <f>+N23+N264+N514+N639+N728+N389+N866+N143</f>
        <v>5726544.3565056967</v>
      </c>
      <c r="O14" s="155">
        <f t="shared" si="9"/>
        <v>5726544.3565056967</v>
      </c>
      <c r="P14" s="155">
        <f t="shared" si="9"/>
        <v>5726544.3565056967</v>
      </c>
      <c r="Q14" s="155">
        <f t="shared" si="9"/>
        <v>5726544.3565056976</v>
      </c>
      <c r="R14" s="155">
        <f t="shared" si="9"/>
        <v>5726544.3565056967</v>
      </c>
      <c r="S14" s="155">
        <f t="shared" si="9"/>
        <v>8155127.8877790272</v>
      </c>
      <c r="T14" s="155">
        <f t="shared" si="9"/>
        <v>8155127.8877790272</v>
      </c>
      <c r="U14" s="155">
        <f t="shared" si="9"/>
        <v>8155127.8877790272</v>
      </c>
      <c r="V14" s="155">
        <f t="shared" si="9"/>
        <v>8155127.8877790272</v>
      </c>
      <c r="W14" s="155">
        <f t="shared" si="9"/>
        <v>8155127.8877790272</v>
      </c>
      <c r="X14" s="155">
        <f t="shared" si="9"/>
        <v>8155127.8877790272</v>
      </c>
      <c r="Y14" s="155">
        <f t="shared" si="9"/>
        <v>8155127.8877790272</v>
      </c>
      <c r="Z14" s="155">
        <f t="shared" si="9"/>
        <v>8155127.8877790272</v>
      </c>
      <c r="AA14" s="155">
        <f t="shared" si="9"/>
        <v>9166910.3154049143</v>
      </c>
      <c r="AB14" s="155">
        <f t="shared" si="9"/>
        <v>9013976.603558857</v>
      </c>
      <c r="AC14" s="155">
        <f t="shared" si="9"/>
        <v>9013976.603558857</v>
      </c>
      <c r="AD14" s="155">
        <f t="shared" si="9"/>
        <v>9013976.603558857</v>
      </c>
      <c r="AE14" s="155">
        <f t="shared" si="9"/>
        <v>7211181.2828470841</v>
      </c>
      <c r="AF14" s="155">
        <f t="shared" si="9"/>
        <v>7211181.2828470832</v>
      </c>
      <c r="AG14" s="155">
        <f t="shared" si="9"/>
        <v>5408385.9621353131</v>
      </c>
      <c r="AH14" s="155">
        <f t="shared" si="9"/>
        <v>5408385.9621353131</v>
      </c>
      <c r="AI14" s="199">
        <f t="shared" si="9"/>
        <v>0</v>
      </c>
    </row>
    <row r="15" spans="1:39" s="1" customFormat="1" ht="25.35" customHeight="1">
      <c r="A15" s="156"/>
      <c r="B15" s="156"/>
      <c r="C15" s="152"/>
      <c r="D15" s="157" t="s">
        <v>54</v>
      </c>
      <c r="E15" s="154"/>
      <c r="F15" s="155">
        <f t="shared" ref="F15:AI15" si="10">+F24+F265+F515+F640+F729+F390+F867+F144</f>
        <v>0</v>
      </c>
      <c r="G15" s="155">
        <f t="shared" si="10"/>
        <v>0</v>
      </c>
      <c r="H15" s="155">
        <f t="shared" si="10"/>
        <v>1961703.3575869265</v>
      </c>
      <c r="I15" s="155">
        <f t="shared" si="10"/>
        <v>3923406.7174067581</v>
      </c>
      <c r="J15" s="155">
        <f t="shared" si="10"/>
        <v>4077563.9438895136</v>
      </c>
      <c r="K15" s="155">
        <f>+K24+K265+K515+K640+K729+K390+K867+K144</f>
        <v>4077563.9438895127</v>
      </c>
      <c r="L15" s="155">
        <f t="shared" si="10"/>
        <v>4077563.9438895127</v>
      </c>
      <c r="M15" s="155">
        <f t="shared" si="10"/>
        <v>4077563.9438895127</v>
      </c>
      <c r="N15" s="155">
        <f t="shared" si="10"/>
        <v>5726544.3565056967</v>
      </c>
      <c r="O15" s="155">
        <f t="shared" si="10"/>
        <v>5726544.3565056967</v>
      </c>
      <c r="P15" s="155">
        <f t="shared" si="10"/>
        <v>5726544.3565056967</v>
      </c>
      <c r="Q15" s="155">
        <f t="shared" si="10"/>
        <v>5726544.3565056976</v>
      </c>
      <c r="R15" s="155">
        <f t="shared" si="10"/>
        <v>5726544.3565056967</v>
      </c>
      <c r="S15" s="155">
        <f t="shared" si="10"/>
        <v>8155127.8877790272</v>
      </c>
      <c r="T15" s="155">
        <f t="shared" si="10"/>
        <v>8155127.8877790272</v>
      </c>
      <c r="U15" s="155">
        <f t="shared" si="10"/>
        <v>8155127.8877790272</v>
      </c>
      <c r="V15" s="155">
        <f t="shared" si="10"/>
        <v>8155127.8877790272</v>
      </c>
      <c r="W15" s="155">
        <f t="shared" si="10"/>
        <v>8155127.8877790272</v>
      </c>
      <c r="X15" s="155">
        <f t="shared" si="10"/>
        <v>8155127.8877790272</v>
      </c>
      <c r="Y15" s="155">
        <f t="shared" si="10"/>
        <v>8155127.8877790272</v>
      </c>
      <c r="Z15" s="155">
        <f t="shared" si="10"/>
        <v>8155127.8877790272</v>
      </c>
      <c r="AA15" s="155">
        <f t="shared" si="10"/>
        <v>9166910.3154049143</v>
      </c>
      <c r="AB15" s="155">
        <f t="shared" si="10"/>
        <v>9013976.603558857</v>
      </c>
      <c r="AC15" s="155">
        <f t="shared" si="10"/>
        <v>9013976.603558857</v>
      </c>
      <c r="AD15" s="155">
        <f t="shared" si="10"/>
        <v>9013976.603558857</v>
      </c>
      <c r="AE15" s="155">
        <f t="shared" si="10"/>
        <v>7211181.2828470841</v>
      </c>
      <c r="AF15" s="155">
        <f t="shared" si="10"/>
        <v>7211181.2828470832</v>
      </c>
      <c r="AG15" s="155">
        <f t="shared" si="10"/>
        <v>5408385.9621353131</v>
      </c>
      <c r="AH15" s="155">
        <f t="shared" si="10"/>
        <v>5408385.9621353131</v>
      </c>
      <c r="AI15" s="199">
        <f t="shared" si="10"/>
        <v>0</v>
      </c>
    </row>
    <row r="16" spans="1:39" s="1" customFormat="1" ht="25.35" customHeight="1">
      <c r="A16" s="156"/>
      <c r="B16" s="156"/>
      <c r="C16" s="152"/>
      <c r="D16" s="157" t="s">
        <v>55</v>
      </c>
      <c r="E16" s="154"/>
      <c r="F16" s="155">
        <f t="shared" ref="F16:AI16" si="11">+F25+F266+F516+F641+F730+F391+F868+F145</f>
        <v>0</v>
      </c>
      <c r="G16" s="155">
        <f t="shared" si="11"/>
        <v>0</v>
      </c>
      <c r="H16" s="155">
        <f t="shared" si="11"/>
        <v>0</v>
      </c>
      <c r="I16" s="155">
        <f t="shared" si="11"/>
        <v>0</v>
      </c>
      <c r="J16" s="155">
        <f t="shared" si="11"/>
        <v>0</v>
      </c>
      <c r="K16" s="155">
        <f t="shared" si="11"/>
        <v>0</v>
      </c>
      <c r="L16" s="155">
        <f t="shared" si="11"/>
        <v>0</v>
      </c>
      <c r="M16" s="155">
        <f t="shared" si="11"/>
        <v>0</v>
      </c>
      <c r="N16" s="155">
        <f t="shared" si="11"/>
        <v>0</v>
      </c>
      <c r="O16" s="155">
        <f t="shared" si="11"/>
        <v>0</v>
      </c>
      <c r="P16" s="155">
        <f t="shared" si="11"/>
        <v>0</v>
      </c>
      <c r="Q16" s="155">
        <f t="shared" si="11"/>
        <v>0</v>
      </c>
      <c r="R16" s="155">
        <f t="shared" si="11"/>
        <v>0</v>
      </c>
      <c r="S16" s="155">
        <f t="shared" si="11"/>
        <v>0</v>
      </c>
      <c r="T16" s="155">
        <f t="shared" si="11"/>
        <v>0</v>
      </c>
      <c r="U16" s="155">
        <f t="shared" si="11"/>
        <v>0</v>
      </c>
      <c r="V16" s="155">
        <f t="shared" si="11"/>
        <v>0</v>
      </c>
      <c r="W16" s="155">
        <f t="shared" si="11"/>
        <v>0</v>
      </c>
      <c r="X16" s="155">
        <f t="shared" si="11"/>
        <v>0</v>
      </c>
      <c r="Y16" s="155">
        <f t="shared" si="11"/>
        <v>0</v>
      </c>
      <c r="Z16" s="155">
        <f t="shared" si="11"/>
        <v>0</v>
      </c>
      <c r="AA16" s="155">
        <f t="shared" si="11"/>
        <v>0</v>
      </c>
      <c r="AB16" s="155">
        <f t="shared" si="11"/>
        <v>0</v>
      </c>
      <c r="AC16" s="155">
        <f t="shared" si="11"/>
        <v>0</v>
      </c>
      <c r="AD16" s="155">
        <f t="shared" si="11"/>
        <v>0</v>
      </c>
      <c r="AE16" s="155">
        <f t="shared" si="11"/>
        <v>0</v>
      </c>
      <c r="AF16" s="155">
        <f t="shared" si="11"/>
        <v>0</v>
      </c>
      <c r="AG16" s="155">
        <f t="shared" si="11"/>
        <v>0</v>
      </c>
      <c r="AH16" s="155">
        <f t="shared" si="11"/>
        <v>0</v>
      </c>
      <c r="AI16" s="199">
        <f t="shared" si="11"/>
        <v>0</v>
      </c>
    </row>
    <row r="17" spans="1:35" ht="25.35" customHeight="1">
      <c r="A17" s="161"/>
      <c r="B17" s="172"/>
      <c r="C17" s="173"/>
      <c r="D17" s="161"/>
      <c r="E17" s="162"/>
      <c r="F17" s="163"/>
      <c r="G17" s="163"/>
      <c r="H17" s="163"/>
      <c r="I17" s="163">
        <v>5635876.5009457087</v>
      </c>
      <c r="J17" s="163">
        <v>5845225.6482481807</v>
      </c>
      <c r="K17" s="163">
        <v>5845225.6482481807</v>
      </c>
      <c r="L17" s="163">
        <v>5845225.6482481807</v>
      </c>
      <c r="M17" s="163">
        <v>5845225.6482481761</v>
      </c>
      <c r="N17" s="163">
        <v>8084579.8853200888</v>
      </c>
      <c r="O17" s="163">
        <v>8084579.8853200888</v>
      </c>
      <c r="P17" s="163">
        <v>8084579.8853200888</v>
      </c>
      <c r="Q17" s="163">
        <v>8084579.8853200898</v>
      </c>
      <c r="R17" s="163">
        <v>8084579.8853200888</v>
      </c>
      <c r="S17" s="163">
        <v>11382653.518718578</v>
      </c>
      <c r="T17" s="163">
        <v>11382653.518718578</v>
      </c>
      <c r="U17" s="163">
        <v>11382653.518718578</v>
      </c>
      <c r="V17" s="163">
        <v>11382653.518718578</v>
      </c>
      <c r="W17" s="163">
        <v>11382653.518718578</v>
      </c>
      <c r="X17" s="163">
        <v>11382653.518718578</v>
      </c>
      <c r="Y17" s="163">
        <v>11382653.518718578</v>
      </c>
      <c r="Z17" s="163">
        <v>11382653.518718578</v>
      </c>
      <c r="AA17" s="163">
        <v>14152431.522509228</v>
      </c>
      <c r="AB17" s="163">
        <v>14152589.976283379</v>
      </c>
      <c r="AC17" s="163">
        <v>14152589.976283379</v>
      </c>
      <c r="AD17" s="163">
        <v>14152589.976283379</v>
      </c>
      <c r="AE17" s="163">
        <v>11383631.536582258</v>
      </c>
      <c r="AF17" s="163">
        <v>11383631.536582256</v>
      </c>
      <c r="AG17" s="163">
        <v>8614673.0968811363</v>
      </c>
      <c r="AH17" s="163">
        <v>8614673.0968811363</v>
      </c>
      <c r="AI17" s="200"/>
    </row>
    <row r="18" spans="1:35" s="1" customFormat="1" ht="25.35" customHeight="1">
      <c r="A18" s="156"/>
      <c r="B18" s="151" t="s">
        <v>51</v>
      </c>
      <c r="C18" s="152"/>
      <c r="D18" s="153" t="s">
        <v>56</v>
      </c>
      <c r="E18" s="154">
        <v>40</v>
      </c>
      <c r="F18" s="155">
        <f>+F852</f>
        <v>0</v>
      </c>
      <c r="G18" s="155">
        <f t="shared" ref="G18:R18" si="12">+G852</f>
        <v>0</v>
      </c>
      <c r="H18" s="155">
        <f t="shared" si="12"/>
        <v>0</v>
      </c>
      <c r="I18" s="155">
        <f t="shared" si="12"/>
        <v>0</v>
      </c>
      <c r="J18" s="155">
        <f t="shared" si="12"/>
        <v>0</v>
      </c>
      <c r="K18" s="155">
        <f t="shared" si="12"/>
        <v>0</v>
      </c>
      <c r="L18" s="155">
        <f t="shared" si="12"/>
        <v>0</v>
      </c>
      <c r="M18" s="155">
        <f t="shared" si="12"/>
        <v>0</v>
      </c>
      <c r="N18" s="155">
        <f t="shared" si="12"/>
        <v>0</v>
      </c>
      <c r="O18" s="155">
        <f t="shared" si="12"/>
        <v>0</v>
      </c>
      <c r="P18" s="155">
        <f t="shared" si="12"/>
        <v>0</v>
      </c>
      <c r="Q18" s="155">
        <f t="shared" si="12"/>
        <v>0</v>
      </c>
      <c r="R18" s="155">
        <f t="shared" si="12"/>
        <v>0</v>
      </c>
      <c r="S18" s="155">
        <f t="shared" ref="S18:AI18" si="13">+S852</f>
        <v>0</v>
      </c>
      <c r="T18" s="155">
        <f t="shared" si="13"/>
        <v>0</v>
      </c>
      <c r="U18" s="155">
        <f t="shared" si="13"/>
        <v>0</v>
      </c>
      <c r="V18" s="155">
        <f t="shared" si="13"/>
        <v>0</v>
      </c>
      <c r="W18" s="155">
        <f t="shared" si="13"/>
        <v>0</v>
      </c>
      <c r="X18" s="155">
        <f t="shared" si="13"/>
        <v>0</v>
      </c>
      <c r="Y18" s="155">
        <f t="shared" si="13"/>
        <v>0</v>
      </c>
      <c r="Z18" s="155">
        <f t="shared" si="13"/>
        <v>0</v>
      </c>
      <c r="AA18" s="155">
        <f t="shared" si="13"/>
        <v>0</v>
      </c>
      <c r="AB18" s="155">
        <f t="shared" si="13"/>
        <v>0</v>
      </c>
      <c r="AC18" s="155">
        <f t="shared" si="13"/>
        <v>0</v>
      </c>
      <c r="AD18" s="155">
        <f t="shared" si="13"/>
        <v>0</v>
      </c>
      <c r="AE18" s="155">
        <f t="shared" si="13"/>
        <v>0</v>
      </c>
      <c r="AF18" s="155">
        <f t="shared" si="13"/>
        <v>0</v>
      </c>
      <c r="AG18" s="155">
        <f t="shared" si="13"/>
        <v>0</v>
      </c>
      <c r="AH18" s="155">
        <f t="shared" si="13"/>
        <v>0</v>
      </c>
      <c r="AI18" s="199">
        <f t="shared" si="13"/>
        <v>0</v>
      </c>
    </row>
    <row r="19" spans="1:35" s="1" customFormat="1" ht="25.35" customHeight="1">
      <c r="A19" s="156"/>
      <c r="B19" s="151"/>
      <c r="C19" s="152"/>
      <c r="D19" s="157" t="s">
        <v>53</v>
      </c>
      <c r="E19" s="154"/>
      <c r="F19" s="155">
        <f>+F853</f>
        <v>0</v>
      </c>
      <c r="G19" s="155">
        <f t="shared" ref="F19:Q21" si="14">+G853</f>
        <v>0</v>
      </c>
      <c r="H19" s="155">
        <f t="shared" si="14"/>
        <v>0</v>
      </c>
      <c r="I19" s="155">
        <f t="shared" si="14"/>
        <v>0</v>
      </c>
      <c r="J19" s="155">
        <f t="shared" si="14"/>
        <v>0</v>
      </c>
      <c r="K19" s="155">
        <f t="shared" si="14"/>
        <v>0</v>
      </c>
      <c r="L19" s="155">
        <f t="shared" si="14"/>
        <v>0</v>
      </c>
      <c r="M19" s="155">
        <f t="shared" si="14"/>
        <v>0</v>
      </c>
      <c r="N19" s="155">
        <f t="shared" si="14"/>
        <v>0</v>
      </c>
      <c r="O19" s="155">
        <f t="shared" si="14"/>
        <v>0</v>
      </c>
      <c r="P19" s="155">
        <f t="shared" si="14"/>
        <v>0</v>
      </c>
      <c r="Q19" s="155">
        <f t="shared" si="14"/>
        <v>0</v>
      </c>
      <c r="R19" s="155">
        <f t="shared" ref="R19:AI19" si="15">+R853</f>
        <v>0</v>
      </c>
      <c r="S19" s="155">
        <f t="shared" si="15"/>
        <v>0</v>
      </c>
      <c r="T19" s="155">
        <f t="shared" si="15"/>
        <v>0</v>
      </c>
      <c r="U19" s="155">
        <f t="shared" si="15"/>
        <v>0</v>
      </c>
      <c r="V19" s="155">
        <f t="shared" si="15"/>
        <v>0</v>
      </c>
      <c r="W19" s="155">
        <f t="shared" si="15"/>
        <v>0</v>
      </c>
      <c r="X19" s="155">
        <f t="shared" si="15"/>
        <v>0</v>
      </c>
      <c r="Y19" s="155">
        <f t="shared" si="15"/>
        <v>0</v>
      </c>
      <c r="Z19" s="155">
        <f t="shared" si="15"/>
        <v>0</v>
      </c>
      <c r="AA19" s="155">
        <f t="shared" si="15"/>
        <v>0</v>
      </c>
      <c r="AB19" s="155">
        <f t="shared" si="15"/>
        <v>0</v>
      </c>
      <c r="AC19" s="155">
        <f t="shared" si="15"/>
        <v>0</v>
      </c>
      <c r="AD19" s="155">
        <f t="shared" si="15"/>
        <v>0</v>
      </c>
      <c r="AE19" s="155">
        <f t="shared" si="15"/>
        <v>0</v>
      </c>
      <c r="AF19" s="155">
        <f t="shared" si="15"/>
        <v>0</v>
      </c>
      <c r="AG19" s="155">
        <f t="shared" si="15"/>
        <v>0</v>
      </c>
      <c r="AH19" s="155">
        <f t="shared" si="15"/>
        <v>0</v>
      </c>
      <c r="AI19" s="199">
        <f t="shared" si="15"/>
        <v>0</v>
      </c>
    </row>
    <row r="20" spans="1:35" s="1" customFormat="1" ht="25.35" customHeight="1">
      <c r="A20" s="156"/>
      <c r="B20" s="156"/>
      <c r="C20" s="152"/>
      <c r="D20" s="157" t="s">
        <v>54</v>
      </c>
      <c r="E20" s="154"/>
      <c r="F20" s="155">
        <f t="shared" si="14"/>
        <v>0</v>
      </c>
      <c r="G20" s="155">
        <f t="shared" si="14"/>
        <v>0</v>
      </c>
      <c r="H20" s="155">
        <f t="shared" si="14"/>
        <v>0</v>
      </c>
      <c r="I20" s="155">
        <f t="shared" si="14"/>
        <v>0</v>
      </c>
      <c r="J20" s="155">
        <f t="shared" si="14"/>
        <v>0</v>
      </c>
      <c r="K20" s="155">
        <f t="shared" si="14"/>
        <v>0</v>
      </c>
      <c r="L20" s="155">
        <f t="shared" si="14"/>
        <v>0</v>
      </c>
      <c r="M20" s="155">
        <f t="shared" si="14"/>
        <v>0</v>
      </c>
      <c r="N20" s="155">
        <f t="shared" si="14"/>
        <v>0</v>
      </c>
      <c r="O20" s="155">
        <f t="shared" si="14"/>
        <v>0</v>
      </c>
      <c r="P20" s="155">
        <f t="shared" si="14"/>
        <v>0</v>
      </c>
      <c r="Q20" s="155">
        <f t="shared" si="14"/>
        <v>0</v>
      </c>
      <c r="R20" s="155">
        <f t="shared" ref="R20:AI20" si="16">+R854</f>
        <v>0</v>
      </c>
      <c r="S20" s="155">
        <f t="shared" si="16"/>
        <v>0</v>
      </c>
      <c r="T20" s="155">
        <f t="shared" si="16"/>
        <v>0</v>
      </c>
      <c r="U20" s="155">
        <f t="shared" si="16"/>
        <v>0</v>
      </c>
      <c r="V20" s="155">
        <f t="shared" si="16"/>
        <v>0</v>
      </c>
      <c r="W20" s="155">
        <f t="shared" si="16"/>
        <v>0</v>
      </c>
      <c r="X20" s="155">
        <f t="shared" si="16"/>
        <v>0</v>
      </c>
      <c r="Y20" s="155">
        <f t="shared" si="16"/>
        <v>0</v>
      </c>
      <c r="Z20" s="155">
        <f t="shared" si="16"/>
        <v>0</v>
      </c>
      <c r="AA20" s="155">
        <f t="shared" si="16"/>
        <v>0</v>
      </c>
      <c r="AB20" s="155">
        <f t="shared" si="16"/>
        <v>0</v>
      </c>
      <c r="AC20" s="155">
        <f t="shared" si="16"/>
        <v>0</v>
      </c>
      <c r="AD20" s="155">
        <f t="shared" si="16"/>
        <v>0</v>
      </c>
      <c r="AE20" s="155">
        <f t="shared" si="16"/>
        <v>0</v>
      </c>
      <c r="AF20" s="155">
        <f t="shared" si="16"/>
        <v>0</v>
      </c>
      <c r="AG20" s="155">
        <f t="shared" si="16"/>
        <v>0</v>
      </c>
      <c r="AH20" s="155">
        <f t="shared" si="16"/>
        <v>0</v>
      </c>
      <c r="AI20" s="199">
        <f t="shared" si="16"/>
        <v>0</v>
      </c>
    </row>
    <row r="21" spans="1:35" s="1" customFormat="1" ht="25.35" customHeight="1">
      <c r="A21" s="156"/>
      <c r="B21" s="156"/>
      <c r="C21" s="152"/>
      <c r="D21" s="157" t="s">
        <v>57</v>
      </c>
      <c r="E21" s="154"/>
      <c r="F21" s="155">
        <f t="shared" si="14"/>
        <v>0</v>
      </c>
      <c r="G21" s="155">
        <f t="shared" si="14"/>
        <v>0</v>
      </c>
      <c r="H21" s="155">
        <f t="shared" si="14"/>
        <v>0</v>
      </c>
      <c r="I21" s="155">
        <f t="shared" si="14"/>
        <v>0</v>
      </c>
      <c r="J21" s="155">
        <f t="shared" si="14"/>
        <v>0</v>
      </c>
      <c r="K21" s="155">
        <f t="shared" si="14"/>
        <v>0</v>
      </c>
      <c r="L21" s="155">
        <f t="shared" si="14"/>
        <v>0</v>
      </c>
      <c r="M21" s="155">
        <f t="shared" si="14"/>
        <v>0</v>
      </c>
      <c r="N21" s="155">
        <f t="shared" si="14"/>
        <v>0</v>
      </c>
      <c r="O21" s="155">
        <f t="shared" si="14"/>
        <v>0</v>
      </c>
      <c r="P21" s="155">
        <f t="shared" si="14"/>
        <v>0</v>
      </c>
      <c r="Q21" s="155">
        <f t="shared" si="14"/>
        <v>0</v>
      </c>
      <c r="R21" s="155">
        <f t="shared" ref="R21:AI21" si="17">+R855</f>
        <v>0</v>
      </c>
      <c r="S21" s="155">
        <f t="shared" si="17"/>
        <v>0</v>
      </c>
      <c r="T21" s="155">
        <f t="shared" si="17"/>
        <v>0</v>
      </c>
      <c r="U21" s="155">
        <f t="shared" si="17"/>
        <v>0</v>
      </c>
      <c r="V21" s="155">
        <f t="shared" si="17"/>
        <v>0</v>
      </c>
      <c r="W21" s="155">
        <f t="shared" si="17"/>
        <v>0</v>
      </c>
      <c r="X21" s="155">
        <f t="shared" si="17"/>
        <v>0</v>
      </c>
      <c r="Y21" s="155">
        <f t="shared" si="17"/>
        <v>0</v>
      </c>
      <c r="Z21" s="155">
        <f t="shared" si="17"/>
        <v>0</v>
      </c>
      <c r="AA21" s="155">
        <f t="shared" si="17"/>
        <v>0</v>
      </c>
      <c r="AB21" s="155">
        <f t="shared" si="17"/>
        <v>0</v>
      </c>
      <c r="AC21" s="155">
        <f t="shared" si="17"/>
        <v>0</v>
      </c>
      <c r="AD21" s="155">
        <f t="shared" si="17"/>
        <v>0</v>
      </c>
      <c r="AE21" s="155">
        <f t="shared" si="17"/>
        <v>0</v>
      </c>
      <c r="AF21" s="155">
        <f t="shared" si="17"/>
        <v>0</v>
      </c>
      <c r="AG21" s="155">
        <f t="shared" si="17"/>
        <v>0</v>
      </c>
      <c r="AH21" s="155">
        <f t="shared" si="17"/>
        <v>0</v>
      </c>
      <c r="AI21" s="199">
        <f t="shared" si="17"/>
        <v>0</v>
      </c>
    </row>
    <row r="22" spans="1:35" s="1" customFormat="1" ht="25.35" customHeight="1">
      <c r="A22" s="194"/>
      <c r="B22" s="192" t="s">
        <v>58</v>
      </c>
      <c r="C22" s="193" t="s">
        <v>59</v>
      </c>
      <c r="D22" s="191" t="s">
        <v>60</v>
      </c>
      <c r="E22" s="195">
        <v>40</v>
      </c>
      <c r="F22" s="196">
        <f>+F26+F30+F34+F38+F42+F46+F50+F54+F58+F62+F66+F70+F74+F78+F82+F86+F90+F94+F98+F102+F106+F110+F114+F118+F122+F126+F130+F134+F138</f>
        <v>0</v>
      </c>
      <c r="G22" s="196">
        <f t="shared" ref="G22:AI22" si="18">+G26+G30+G34+G38+G42+G46+G50+G54+G58+G62+G66+G70+G74+G78+G82+G86+G90+G94+G98+G102+G106+G110+G114+G118+G122+G126+G130+G134+G138</f>
        <v>0</v>
      </c>
      <c r="H22" s="196">
        <f>+H26+H30+H34+H38+H42+H46+H50+H54+H58+H62+H66+H70+H74+H78+H82+H86+H90+H94+H98+H102+H106+H110+H114+H118+H122+H126+H130+H134+H138</f>
        <v>0</v>
      </c>
      <c r="I22" s="196">
        <f>+I26+I30+I34+I38+I42+I46+I50+I54+I58+I62+I66+I70+I74+I78+I82+I86+I90+I94+I98+I102+I106+I110+I114+I118+I122+I126+I130+I134+I138</f>
        <v>1840714.195115213</v>
      </c>
      <c r="J22" s="196">
        <f t="shared" si="18"/>
        <v>3681428.3902304261</v>
      </c>
      <c r="K22" s="196">
        <f t="shared" si="18"/>
        <v>3826077.8848031368</v>
      </c>
      <c r="L22" s="196">
        <f t="shared" si="18"/>
        <v>3826077.8848031359</v>
      </c>
      <c r="M22" s="196">
        <f t="shared" si="18"/>
        <v>3826077.8848031359</v>
      </c>
      <c r="N22" s="196">
        <f t="shared" si="18"/>
        <v>3826077.8848031359</v>
      </c>
      <c r="O22" s="196">
        <f t="shared" si="18"/>
        <v>5373356.4991922397</v>
      </c>
      <c r="P22" s="196">
        <f t="shared" si="18"/>
        <v>5373356.4991922397</v>
      </c>
      <c r="Q22" s="196">
        <f t="shared" si="18"/>
        <v>5373356.4991922397</v>
      </c>
      <c r="R22" s="196">
        <f t="shared" si="18"/>
        <v>5373356.4991922406</v>
      </c>
      <c r="S22" s="196">
        <f t="shared" si="18"/>
        <v>5373356.4991922397</v>
      </c>
      <c r="T22" s="196">
        <f t="shared" si="18"/>
        <v>7652155.7696062736</v>
      </c>
      <c r="U22" s="196">
        <f t="shared" si="18"/>
        <v>7652155.7696062736</v>
      </c>
      <c r="V22" s="196">
        <f t="shared" si="18"/>
        <v>7652155.7696062736</v>
      </c>
      <c r="W22" s="196">
        <f t="shared" si="18"/>
        <v>7652155.7696062736</v>
      </c>
      <c r="X22" s="196">
        <f t="shared" si="18"/>
        <v>7652155.7696062736</v>
      </c>
      <c r="Y22" s="196">
        <f t="shared" si="18"/>
        <v>7652155.7696062736</v>
      </c>
      <c r="Z22" s="196">
        <f t="shared" si="18"/>
        <v>7652155.7696062736</v>
      </c>
      <c r="AA22" s="196">
        <f t="shared" si="18"/>
        <v>7652155.7696062736</v>
      </c>
      <c r="AB22" s="196">
        <f t="shared" si="18"/>
        <v>8749600.3907130174</v>
      </c>
      <c r="AC22" s="196">
        <f t="shared" si="18"/>
        <v>8628147.6913363021</v>
      </c>
      <c r="AD22" s="196">
        <f t="shared" si="18"/>
        <v>8628147.6913363021</v>
      </c>
      <c r="AE22" s="196">
        <f t="shared" si="18"/>
        <v>8628147.6913363021</v>
      </c>
      <c r="AF22" s="196">
        <f t="shared" si="18"/>
        <v>6902518.1530690407</v>
      </c>
      <c r="AG22" s="196">
        <f t="shared" si="18"/>
        <v>6902518.1530690398</v>
      </c>
      <c r="AH22" s="196">
        <f t="shared" si="18"/>
        <v>5176888.6148017803</v>
      </c>
      <c r="AI22" s="196">
        <f t="shared" si="18"/>
        <v>5176888.6148017803</v>
      </c>
    </row>
    <row r="23" spans="1:35" s="1" customFormat="1" ht="25.35" customHeight="1">
      <c r="A23" s="284"/>
      <c r="B23" s="285" t="s">
        <v>58</v>
      </c>
      <c r="C23" s="286" t="s">
        <v>61</v>
      </c>
      <c r="D23" s="287" t="s">
        <v>53</v>
      </c>
      <c r="E23" s="288"/>
      <c r="F23" s="289">
        <f>+F27+F31+F35+F39+F43+F47+F51+F55+F59+F63+F67+F71+F75+F79+F83+F87+F91+F95+F99+F103+F107+F111+F115+F119+F123+F127+F131+F135+F139</f>
        <v>0</v>
      </c>
      <c r="G23" s="289">
        <f t="shared" ref="G23:AI23" si="19">+G27+G31+G35+G39+G43+G47+G51+G55+G59+G63+G67+G71+G75+G79+G83+G87+G91+G95+G99+G103+G107+G111+G115+G119+G123+G127+G131+G135+G139</f>
        <v>0</v>
      </c>
      <c r="H23" s="289">
        <f t="shared" si="19"/>
        <v>1840714.195115213</v>
      </c>
      <c r="I23" s="289">
        <f t="shared" ref="I23:AH23" si="20">+I27+I31+I35+I39+I43+I47+I51+I55+I59+I63+I67+I71+I75+I79+I83+I87+I91+I95+I99+I103+I107+I111+I115+I119+I123+I127+I131+I135+I139</f>
        <v>3681428.3902304261</v>
      </c>
      <c r="J23" s="289">
        <f t="shared" si="20"/>
        <v>3826077.8848031368</v>
      </c>
      <c r="K23" s="289">
        <f t="shared" si="20"/>
        <v>3826077.8848031359</v>
      </c>
      <c r="L23" s="289">
        <f t="shared" si="20"/>
        <v>3826077.8848031359</v>
      </c>
      <c r="M23" s="289">
        <f t="shared" si="20"/>
        <v>3826077.8848031359</v>
      </c>
      <c r="N23" s="289">
        <f t="shared" si="20"/>
        <v>5373356.4991922397</v>
      </c>
      <c r="O23" s="289">
        <f t="shared" si="20"/>
        <v>5373356.4991922397</v>
      </c>
      <c r="P23" s="289">
        <f t="shared" si="20"/>
        <v>5373356.4991922397</v>
      </c>
      <c r="Q23" s="289">
        <f t="shared" si="20"/>
        <v>5373356.4991922406</v>
      </c>
      <c r="R23" s="289">
        <f t="shared" si="20"/>
        <v>5373356.4991922397</v>
      </c>
      <c r="S23" s="289">
        <f t="shared" si="20"/>
        <v>7652155.7696062736</v>
      </c>
      <c r="T23" s="289">
        <f t="shared" si="20"/>
        <v>7652155.7696062736</v>
      </c>
      <c r="U23" s="289">
        <f t="shared" si="20"/>
        <v>7652155.7696062736</v>
      </c>
      <c r="V23" s="289">
        <f t="shared" si="20"/>
        <v>7652155.7696062736</v>
      </c>
      <c r="W23" s="289">
        <f t="shared" si="20"/>
        <v>7652155.7696062736</v>
      </c>
      <c r="X23" s="289">
        <f t="shared" si="20"/>
        <v>7652155.7696062736</v>
      </c>
      <c r="Y23" s="289">
        <f t="shared" si="20"/>
        <v>7652155.7696062736</v>
      </c>
      <c r="Z23" s="289">
        <f t="shared" si="20"/>
        <v>7652155.7696062736</v>
      </c>
      <c r="AA23" s="289">
        <f t="shared" si="20"/>
        <v>8749600.3907130174</v>
      </c>
      <c r="AB23" s="289">
        <f t="shared" si="20"/>
        <v>8628147.6913363021</v>
      </c>
      <c r="AC23" s="289">
        <f t="shared" si="20"/>
        <v>8628147.6913363021</v>
      </c>
      <c r="AD23" s="289">
        <f t="shared" si="20"/>
        <v>8628147.6913363021</v>
      </c>
      <c r="AE23" s="289">
        <f t="shared" si="20"/>
        <v>6902518.1530690407</v>
      </c>
      <c r="AF23" s="289">
        <f t="shared" si="20"/>
        <v>6902518.1530690398</v>
      </c>
      <c r="AG23" s="289">
        <f t="shared" si="20"/>
        <v>5176888.6148017803</v>
      </c>
      <c r="AH23" s="289">
        <f t="shared" si="20"/>
        <v>5176888.6148017803</v>
      </c>
      <c r="AI23" s="289">
        <f t="shared" si="19"/>
        <v>0</v>
      </c>
    </row>
    <row r="24" spans="1:35" s="1" customFormat="1" ht="25.35" customHeight="1">
      <c r="A24" s="284"/>
      <c r="B24" s="285" t="s">
        <v>58</v>
      </c>
      <c r="C24" s="286" t="s">
        <v>62</v>
      </c>
      <c r="D24" s="287" t="s">
        <v>54</v>
      </c>
      <c r="E24" s="288"/>
      <c r="F24" s="289">
        <f>+F28+F32+F36+F40+F44+F48+F52+F56+F60+F64+F68+F72+F76+F80+F84+F88+F92+F96+F100+F104+F108+F112+F116+F120+F124+F128+F132+F136+F140</f>
        <v>0</v>
      </c>
      <c r="G24" s="289">
        <f t="shared" ref="G24:AI24" si="21">+G28+G32+G36+G40+G44+G48+G52+G56+G60+G64+G68+G72+G76+G80+G84+G88+G92+G96+G100+G104+G108+G112+G116+G120+G124+G128+G132+G136+G140</f>
        <v>0</v>
      </c>
      <c r="H24" s="289">
        <f t="shared" si="21"/>
        <v>1840714.195115213</v>
      </c>
      <c r="I24" s="289">
        <f t="shared" si="21"/>
        <v>3681428.3902304261</v>
      </c>
      <c r="J24" s="289">
        <f t="shared" si="21"/>
        <v>3826077.8848031368</v>
      </c>
      <c r="K24" s="289">
        <f t="shared" si="21"/>
        <v>3826077.8848031359</v>
      </c>
      <c r="L24" s="289">
        <f t="shared" si="21"/>
        <v>3826077.8848031359</v>
      </c>
      <c r="M24" s="289">
        <f t="shared" si="21"/>
        <v>3826077.8848031359</v>
      </c>
      <c r="N24" s="289">
        <f t="shared" si="21"/>
        <v>5373356.4991922397</v>
      </c>
      <c r="O24" s="289">
        <f t="shared" si="21"/>
        <v>5373356.4991922397</v>
      </c>
      <c r="P24" s="289">
        <f t="shared" si="21"/>
        <v>5373356.4991922397</v>
      </c>
      <c r="Q24" s="289">
        <f t="shared" si="21"/>
        <v>5373356.4991922406</v>
      </c>
      <c r="R24" s="289">
        <f t="shared" si="21"/>
        <v>5373356.4991922397</v>
      </c>
      <c r="S24" s="289">
        <f t="shared" si="21"/>
        <v>7652155.7696062736</v>
      </c>
      <c r="T24" s="289">
        <f t="shared" si="21"/>
        <v>7652155.7696062736</v>
      </c>
      <c r="U24" s="289">
        <f t="shared" si="21"/>
        <v>7652155.7696062736</v>
      </c>
      <c r="V24" s="289">
        <f t="shared" si="21"/>
        <v>7652155.7696062736</v>
      </c>
      <c r="W24" s="289">
        <f t="shared" si="21"/>
        <v>7652155.7696062736</v>
      </c>
      <c r="X24" s="289">
        <f t="shared" si="21"/>
        <v>7652155.7696062736</v>
      </c>
      <c r="Y24" s="289">
        <f t="shared" si="21"/>
        <v>7652155.7696062736</v>
      </c>
      <c r="Z24" s="289">
        <f t="shared" si="21"/>
        <v>7652155.7696062736</v>
      </c>
      <c r="AA24" s="289">
        <f t="shared" si="21"/>
        <v>8749600.3907130174</v>
      </c>
      <c r="AB24" s="289">
        <f t="shared" si="21"/>
        <v>8628147.6913363021</v>
      </c>
      <c r="AC24" s="289">
        <f t="shared" si="21"/>
        <v>8628147.6913363021</v>
      </c>
      <c r="AD24" s="289">
        <f t="shared" si="21"/>
        <v>8628147.6913363021</v>
      </c>
      <c r="AE24" s="289">
        <f t="shared" si="21"/>
        <v>6902518.1530690407</v>
      </c>
      <c r="AF24" s="289">
        <f t="shared" si="21"/>
        <v>6902518.1530690398</v>
      </c>
      <c r="AG24" s="289">
        <f t="shared" si="21"/>
        <v>5176888.6148017803</v>
      </c>
      <c r="AH24" s="289">
        <f t="shared" si="21"/>
        <v>5176888.6148017803</v>
      </c>
      <c r="AI24" s="289">
        <f t="shared" si="21"/>
        <v>0</v>
      </c>
    </row>
    <row r="25" spans="1:35" s="1" customFormat="1" ht="25.35" customHeight="1">
      <c r="A25" s="284"/>
      <c r="B25" s="285" t="s">
        <v>58</v>
      </c>
      <c r="C25" s="286" t="s">
        <v>63</v>
      </c>
      <c r="D25" s="287" t="s">
        <v>57</v>
      </c>
      <c r="E25" s="288"/>
      <c r="F25" s="289">
        <f t="shared" ref="F25" si="22">+F29+F33+F37+F41+F45+F49+F53+F57+F61+F65+F69+F73+F77+F81+F85+F89+F93+F97+F101+F105+F109+F113+F117+F121+F125+F129+F133+F137</f>
        <v>0</v>
      </c>
      <c r="G25" s="289">
        <f t="shared" ref="G25:AI25" si="23">+G29+G33+G37+G41+G45+G49+G53+G57+G61+G65+G69+G73+G77+G81+G85+G89+G93+G97+G101+G105+G109+G113+G117+G121+G125+G129+G133+G137</f>
        <v>0</v>
      </c>
      <c r="H25" s="289">
        <f t="shared" si="23"/>
        <v>0</v>
      </c>
      <c r="I25" s="289">
        <f t="shared" si="23"/>
        <v>0</v>
      </c>
      <c r="J25" s="289">
        <f>+J29+J33+J37+J41+J45+J49+J53+J57+J61+J65+J69+J73+J77+J81+J85+J89+J93+J97+J101+J105+J109+J113+J117+J121+J125+J129+J133+J137</f>
        <v>0</v>
      </c>
      <c r="K25" s="289">
        <f t="shared" si="23"/>
        <v>0</v>
      </c>
      <c r="L25" s="289">
        <f t="shared" si="23"/>
        <v>0</v>
      </c>
      <c r="M25" s="289">
        <f t="shared" si="23"/>
        <v>0</v>
      </c>
      <c r="N25" s="289">
        <f t="shared" si="23"/>
        <v>0</v>
      </c>
      <c r="O25" s="289">
        <f t="shared" si="23"/>
        <v>0</v>
      </c>
      <c r="P25" s="289">
        <f t="shared" si="23"/>
        <v>0</v>
      </c>
      <c r="Q25" s="289">
        <f t="shared" si="23"/>
        <v>0</v>
      </c>
      <c r="R25" s="289">
        <f>+R29+R33+R37+R41+R45+R49+R53+R57+R61+R65+R69+R73+R77+R81+R85+R89+R93+R97+R101+R105+R109+R113+R117+R121+R125+R129+R133+R137</f>
        <v>0</v>
      </c>
      <c r="S25" s="289">
        <f t="shared" si="23"/>
        <v>0</v>
      </c>
      <c r="T25" s="289">
        <f t="shared" si="23"/>
        <v>0</v>
      </c>
      <c r="U25" s="289">
        <f t="shared" si="23"/>
        <v>0</v>
      </c>
      <c r="V25" s="289">
        <f t="shared" si="23"/>
        <v>0</v>
      </c>
      <c r="W25" s="289">
        <f t="shared" si="23"/>
        <v>0</v>
      </c>
      <c r="X25" s="289">
        <f t="shared" si="23"/>
        <v>0</v>
      </c>
      <c r="Y25" s="289">
        <f t="shared" si="23"/>
        <v>0</v>
      </c>
      <c r="Z25" s="289">
        <f t="shared" si="23"/>
        <v>0</v>
      </c>
      <c r="AA25" s="289">
        <f t="shared" si="23"/>
        <v>0</v>
      </c>
      <c r="AB25" s="289">
        <f t="shared" si="23"/>
        <v>0</v>
      </c>
      <c r="AC25" s="289">
        <f t="shared" si="23"/>
        <v>0</v>
      </c>
      <c r="AD25" s="289">
        <f t="shared" si="23"/>
        <v>0</v>
      </c>
      <c r="AE25" s="289">
        <f t="shared" si="23"/>
        <v>0</v>
      </c>
      <c r="AF25" s="289">
        <f t="shared" si="23"/>
        <v>0</v>
      </c>
      <c r="AG25" s="289">
        <f t="shared" si="23"/>
        <v>0</v>
      </c>
      <c r="AH25" s="289">
        <f t="shared" si="23"/>
        <v>0</v>
      </c>
      <c r="AI25" s="289">
        <f t="shared" si="23"/>
        <v>0</v>
      </c>
    </row>
    <row r="26" spans="1:35" ht="25.35" customHeight="1">
      <c r="A26" s="177"/>
      <c r="B26" s="158" t="s">
        <v>58</v>
      </c>
      <c r="C26" s="175" t="s">
        <v>59</v>
      </c>
      <c r="D26" s="290" t="s">
        <v>64</v>
      </c>
      <c r="E26" s="176">
        <v>40</v>
      </c>
      <c r="F26" s="159">
        <f>+IF(F28=0,F28,0)</f>
        <v>0</v>
      </c>
      <c r="G26" s="159">
        <f t="shared" ref="G26:J26" si="24">+IF(G28=0,F28,0)</f>
        <v>0</v>
      </c>
      <c r="H26" s="159">
        <f t="shared" si="24"/>
        <v>0</v>
      </c>
      <c r="I26" s="159">
        <f t="shared" si="24"/>
        <v>1840714.195115213</v>
      </c>
      <c r="J26" s="159">
        <f t="shared" si="24"/>
        <v>0</v>
      </c>
      <c r="K26" s="159">
        <f t="shared" ref="K26:AI26" si="25">+IF(K28=0,J28,0)</f>
        <v>0</v>
      </c>
      <c r="L26" s="159">
        <f t="shared" si="25"/>
        <v>0</v>
      </c>
      <c r="M26" s="159">
        <f t="shared" si="25"/>
        <v>0</v>
      </c>
      <c r="N26" s="159">
        <f t="shared" si="25"/>
        <v>0</v>
      </c>
      <c r="O26" s="159">
        <f t="shared" si="25"/>
        <v>0</v>
      </c>
      <c r="P26" s="159">
        <f t="shared" si="25"/>
        <v>0</v>
      </c>
      <c r="Q26" s="159">
        <f t="shared" si="25"/>
        <v>0</v>
      </c>
      <c r="R26" s="159">
        <f t="shared" si="25"/>
        <v>0</v>
      </c>
      <c r="S26" s="159">
        <f t="shared" si="25"/>
        <v>0</v>
      </c>
      <c r="T26" s="159">
        <f t="shared" si="25"/>
        <v>0</v>
      </c>
      <c r="U26" s="159">
        <f t="shared" si="25"/>
        <v>0</v>
      </c>
      <c r="V26" s="159">
        <f t="shared" si="25"/>
        <v>0</v>
      </c>
      <c r="W26" s="159">
        <f t="shared" si="25"/>
        <v>0</v>
      </c>
      <c r="X26" s="159">
        <f t="shared" si="25"/>
        <v>0</v>
      </c>
      <c r="Y26" s="159">
        <f t="shared" si="25"/>
        <v>0</v>
      </c>
      <c r="Z26" s="159">
        <f t="shared" si="25"/>
        <v>0</v>
      </c>
      <c r="AA26" s="159">
        <f t="shared" si="25"/>
        <v>0</v>
      </c>
      <c r="AB26" s="159">
        <f t="shared" si="25"/>
        <v>0</v>
      </c>
      <c r="AC26" s="159">
        <f t="shared" si="25"/>
        <v>0</v>
      </c>
      <c r="AD26" s="159">
        <f t="shared" si="25"/>
        <v>0</v>
      </c>
      <c r="AE26" s="159">
        <f t="shared" si="25"/>
        <v>0</v>
      </c>
      <c r="AF26" s="159">
        <f t="shared" si="25"/>
        <v>0</v>
      </c>
      <c r="AG26" s="159">
        <f t="shared" si="25"/>
        <v>0</v>
      </c>
      <c r="AH26" s="159">
        <f t="shared" si="25"/>
        <v>0</v>
      </c>
      <c r="AI26" s="201">
        <f t="shared" si="25"/>
        <v>0</v>
      </c>
    </row>
    <row r="27" spans="1:35" s="293" customFormat="1" ht="25.35" customHeight="1">
      <c r="A27" s="186" t="s">
        <v>65</v>
      </c>
      <c r="B27" s="184" t="s">
        <v>58</v>
      </c>
      <c r="C27" s="185" t="s">
        <v>59</v>
      </c>
      <c r="D27" s="290" t="s">
        <v>66</v>
      </c>
      <c r="E27" s="188"/>
      <c r="H27" s="293">
        <v>1840714.195115213</v>
      </c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91"/>
      <c r="AB27" s="291"/>
      <c r="AC27" s="291"/>
      <c r="AD27" s="291"/>
      <c r="AE27" s="291"/>
      <c r="AF27" s="291"/>
      <c r="AG27" s="291"/>
      <c r="AH27" s="291"/>
      <c r="AI27" s="292"/>
    </row>
    <row r="28" spans="1:35" ht="25.35" customHeight="1">
      <c r="A28" s="150"/>
      <c r="B28" s="158" t="s">
        <v>58</v>
      </c>
      <c r="C28" s="175" t="s">
        <v>59</v>
      </c>
      <c r="D28" s="179" t="s">
        <v>54</v>
      </c>
      <c r="E28" s="180"/>
      <c r="F28" s="160">
        <f>+IF(F27=0,0,SUM(F27:$F27))</f>
        <v>0</v>
      </c>
      <c r="G28" s="160">
        <f>+IF(G27=0,0,SUM($F27:G27))</f>
        <v>0</v>
      </c>
      <c r="H28" s="160">
        <f>+IF(H27=0,0,SUM($F27:H27))</f>
        <v>1840714.195115213</v>
      </c>
      <c r="I28" s="160">
        <f>+IF(I27=0,0,SUM($F27:I27))</f>
        <v>0</v>
      </c>
      <c r="J28" s="160">
        <f>+IF(J27=0,0,SUM($F27:J27))</f>
        <v>0</v>
      </c>
      <c r="K28" s="160">
        <f>+IF(K27=0,0,SUM($F27:K27))</f>
        <v>0</v>
      </c>
      <c r="L28" s="160">
        <f>+IF(L27=0,0,SUM($F27:L27))</f>
        <v>0</v>
      </c>
      <c r="M28" s="160">
        <f>+IF(M27=0,0,SUM($F27:M27))</f>
        <v>0</v>
      </c>
      <c r="N28" s="160">
        <f>+IF(N27=0,0,SUM($F27:N27))</f>
        <v>0</v>
      </c>
      <c r="O28" s="160">
        <f>+IF(O27=0,0,SUM($F27:O27))</f>
        <v>0</v>
      </c>
      <c r="P28" s="160">
        <f>+IF(P27=0,0,SUM($F27:P27))</f>
        <v>0</v>
      </c>
      <c r="Q28" s="160">
        <f>+IF(Q27=0,0,SUM($F27:Q27))</f>
        <v>0</v>
      </c>
      <c r="R28" s="160">
        <f>+IF(R27=0,0,SUM($F27:R27))</f>
        <v>0</v>
      </c>
      <c r="S28" s="160">
        <f>+IF(S27=0,0,SUM($F27:S27))</f>
        <v>0</v>
      </c>
      <c r="T28" s="160">
        <f>+IF(T27=0,0,SUM($F27:T27))</f>
        <v>0</v>
      </c>
      <c r="U28" s="160">
        <f>+IF(U27=0,0,SUM($F27:U27))</f>
        <v>0</v>
      </c>
      <c r="V28" s="160">
        <f>+IF(V27=0,0,SUM($F27:V27))</f>
        <v>0</v>
      </c>
      <c r="W28" s="160">
        <f>+IF(W27=0,0,SUM($F27:W27))</f>
        <v>0</v>
      </c>
      <c r="X28" s="160">
        <f>+IF(X27=0,0,SUM($F27:X27))</f>
        <v>0</v>
      </c>
      <c r="Y28" s="160">
        <f>+IF(Y27=0,0,SUM($F27:Y27))</f>
        <v>0</v>
      </c>
      <c r="Z28" s="160">
        <f>+IF(Z27=0,0,SUM($F27:Z27))</f>
        <v>0</v>
      </c>
      <c r="AA28" s="160">
        <f>+IF(AA27=0,0,SUM($F27:AA27))</f>
        <v>0</v>
      </c>
      <c r="AB28" s="160">
        <f>+IF(AB27=0,0,SUM($F27:AB27))</f>
        <v>0</v>
      </c>
      <c r="AC28" s="160">
        <f>+IF(AC27=0,0,SUM($F27:AC27))</f>
        <v>0</v>
      </c>
      <c r="AD28" s="160">
        <f>+IF(AD27=0,0,SUM($F27:AD27))</f>
        <v>0</v>
      </c>
      <c r="AE28" s="160">
        <f>+IF(AE27=0,0,SUM($F27:AE27))</f>
        <v>0</v>
      </c>
      <c r="AF28" s="160">
        <f>+IF(AF27=0,0,SUM($F27:AF27))</f>
        <v>0</v>
      </c>
      <c r="AG28" s="160">
        <f>+IF(AG27=0,0,SUM($F27:AG27))</f>
        <v>0</v>
      </c>
      <c r="AH28" s="160">
        <f>+IF(AH27=0,0,SUM($F27:AH27))</f>
        <v>0</v>
      </c>
      <c r="AI28" s="202">
        <f>+IF(AI27=0,0,SUM($F27:AI27))</f>
        <v>0</v>
      </c>
    </row>
    <row r="29" spans="1:35" s="293" customFormat="1" ht="25.35" customHeight="1">
      <c r="A29" s="189"/>
      <c r="B29" s="190"/>
      <c r="C29" s="187"/>
      <c r="D29" s="294" t="s">
        <v>67</v>
      </c>
      <c r="E29" s="188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5"/>
      <c r="X29" s="295"/>
      <c r="Y29" s="295"/>
      <c r="Z29" s="295"/>
      <c r="AA29" s="295"/>
      <c r="AB29" s="295"/>
      <c r="AC29" s="295"/>
      <c r="AD29" s="295"/>
      <c r="AE29" s="295"/>
      <c r="AF29" s="295"/>
      <c r="AG29" s="295"/>
      <c r="AH29" s="295"/>
      <c r="AI29" s="296"/>
    </row>
    <row r="30" spans="1:35" ht="25.35" customHeight="1">
      <c r="A30" s="177"/>
      <c r="B30" s="158" t="s">
        <v>58</v>
      </c>
      <c r="C30" s="175" t="s">
        <v>59</v>
      </c>
      <c r="D30" s="310" t="s">
        <v>64</v>
      </c>
      <c r="E30" s="176">
        <v>40</v>
      </c>
      <c r="F30" s="159">
        <f>+IF(F32=0,F32,0)</f>
        <v>0</v>
      </c>
      <c r="G30" s="159">
        <f t="shared" ref="G30" si="26">+IF(G32=0,F32,0)</f>
        <v>0</v>
      </c>
      <c r="H30" s="159">
        <f t="shared" ref="H30" si="27">+IF(H32=0,G32,0)</f>
        <v>0</v>
      </c>
      <c r="I30" s="159">
        <f t="shared" ref="I30" si="28">+IF(I32=0,H32,0)</f>
        <v>0</v>
      </c>
      <c r="J30" s="159">
        <f>+IF(J32=0,I32,0)</f>
        <v>3681428.3902304261</v>
      </c>
      <c r="K30" s="159">
        <f t="shared" ref="K30" si="29">+IF(K32=0,J32,0)</f>
        <v>0</v>
      </c>
      <c r="L30" s="159">
        <f t="shared" ref="L30" si="30">+IF(L32=0,K32,0)</f>
        <v>0</v>
      </c>
      <c r="M30" s="159">
        <f t="shared" ref="M30" si="31">+IF(M32=0,L32,0)</f>
        <v>0</v>
      </c>
      <c r="N30" s="159">
        <f t="shared" ref="N30" si="32">+IF(N32=0,M32,0)</f>
        <v>0</v>
      </c>
      <c r="O30" s="159">
        <f t="shared" ref="O30" si="33">+IF(O32=0,N32,0)</f>
        <v>0</v>
      </c>
      <c r="P30" s="159">
        <f t="shared" ref="P30" si="34">+IF(P32=0,O32,0)</f>
        <v>0</v>
      </c>
      <c r="Q30" s="159">
        <f t="shared" ref="Q30" si="35">+IF(Q32=0,P32,0)</f>
        <v>0</v>
      </c>
      <c r="R30" s="159">
        <f t="shared" ref="R30" si="36">+IF(R32=0,Q32,0)</f>
        <v>0</v>
      </c>
      <c r="S30" s="159">
        <f t="shared" ref="S30" si="37">+IF(S32=0,R32,0)</f>
        <v>0</v>
      </c>
      <c r="T30" s="159">
        <f t="shared" ref="T30" si="38">+IF(T32=0,S32,0)</f>
        <v>0</v>
      </c>
      <c r="U30" s="159">
        <f t="shared" ref="U30" si="39">+IF(U32=0,T32,0)</f>
        <v>0</v>
      </c>
      <c r="V30" s="159">
        <f t="shared" ref="V30" si="40">+IF(V32=0,U32,0)</f>
        <v>0</v>
      </c>
      <c r="W30" s="159">
        <f t="shared" ref="W30" si="41">+IF(W32=0,V32,0)</f>
        <v>0</v>
      </c>
      <c r="X30" s="159">
        <f t="shared" ref="X30" si="42">+IF(X32=0,W32,0)</f>
        <v>0</v>
      </c>
      <c r="Y30" s="159">
        <f t="shared" ref="Y30" si="43">+IF(Y32=0,X32,0)</f>
        <v>0</v>
      </c>
      <c r="Z30" s="159">
        <f t="shared" ref="Z30" si="44">+IF(Z32=0,Y32,0)</f>
        <v>0</v>
      </c>
      <c r="AA30" s="159">
        <f t="shared" ref="AA30" si="45">+IF(AA32=0,Z32,0)</f>
        <v>0</v>
      </c>
      <c r="AB30" s="159">
        <f t="shared" ref="AB30" si="46">+IF(AB32=0,AA32,0)</f>
        <v>0</v>
      </c>
      <c r="AC30" s="159">
        <f t="shared" ref="AC30" si="47">+IF(AC32=0,AB32,0)</f>
        <v>0</v>
      </c>
      <c r="AD30" s="159">
        <f t="shared" ref="AD30" si="48">+IF(AD32=0,AC32,0)</f>
        <v>0</v>
      </c>
      <c r="AE30" s="159">
        <f t="shared" ref="AE30" si="49">+IF(AE32=0,AD32,0)</f>
        <v>0</v>
      </c>
      <c r="AF30" s="159">
        <f t="shared" ref="AF30" si="50">+IF(AF32=0,AE32,0)</f>
        <v>0</v>
      </c>
      <c r="AG30" s="159">
        <f t="shared" ref="AG30" si="51">+IF(AG32=0,AF32,0)</f>
        <v>0</v>
      </c>
      <c r="AH30" s="159">
        <f t="shared" ref="AH30" si="52">+IF(AH32=0,AG32,0)</f>
        <v>0</v>
      </c>
      <c r="AI30" s="201">
        <f t="shared" ref="AI30" si="53">+IF(AI32=0,AH32,0)</f>
        <v>0</v>
      </c>
    </row>
    <row r="31" spans="1:35" s="293" customFormat="1" ht="25.35" customHeight="1">
      <c r="A31" s="186" t="s">
        <v>65</v>
      </c>
      <c r="B31" s="184" t="s">
        <v>58</v>
      </c>
      <c r="C31" s="185" t="s">
        <v>59</v>
      </c>
      <c r="D31" s="290" t="s">
        <v>66</v>
      </c>
      <c r="E31" s="188"/>
      <c r="F31" s="291"/>
      <c r="G31" s="291"/>
      <c r="H31" s="291"/>
      <c r="I31" s="291">
        <v>3681428.3902304261</v>
      </c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91"/>
      <c r="AB31" s="291"/>
      <c r="AC31" s="291"/>
      <c r="AD31" s="291"/>
      <c r="AE31" s="291"/>
      <c r="AF31" s="291"/>
      <c r="AG31" s="291"/>
      <c r="AH31" s="291"/>
      <c r="AI31" s="292"/>
    </row>
    <row r="32" spans="1:35" ht="25.35" customHeight="1">
      <c r="A32" s="150"/>
      <c r="B32" s="158" t="s">
        <v>58</v>
      </c>
      <c r="C32" s="175" t="s">
        <v>59</v>
      </c>
      <c r="D32" s="179" t="s">
        <v>54</v>
      </c>
      <c r="E32" s="180"/>
      <c r="F32" s="160">
        <f>+IF(F31=0,0,SUM($F31:F31))</f>
        <v>0</v>
      </c>
      <c r="G32" s="160">
        <f>+IF(G31=0,0,SUM(G31:$G31))</f>
        <v>0</v>
      </c>
      <c r="H32" s="160">
        <f>+IF(H31=0,0,SUM($G31:H31))</f>
        <v>0</v>
      </c>
      <c r="I32" s="160">
        <f>+IF(I31=0,0,SUM($G31:I31))</f>
        <v>3681428.3902304261</v>
      </c>
      <c r="J32" s="160">
        <f>+IF(J31=0,0,SUM($F31:J31))</f>
        <v>0</v>
      </c>
      <c r="K32" s="160">
        <f>+IF(K31=0,0,SUM($F31:K31))</f>
        <v>0</v>
      </c>
      <c r="L32" s="160">
        <f>+IF(L31=0,0,SUM($F31:L31))</f>
        <v>0</v>
      </c>
      <c r="M32" s="160">
        <f>+IF(M31=0,0,SUM($F31:M31))</f>
        <v>0</v>
      </c>
      <c r="N32" s="160">
        <f>+IF(N31=0,0,SUM($F31:N31))</f>
        <v>0</v>
      </c>
      <c r="O32" s="160">
        <f>+IF(O31=0,0,SUM($F31:O31))</f>
        <v>0</v>
      </c>
      <c r="P32" s="160">
        <f>+IF(P31=0,0,SUM($F31:P31))</f>
        <v>0</v>
      </c>
      <c r="Q32" s="160">
        <f>+IF(Q31=0,0,SUM($F31:Q31))</f>
        <v>0</v>
      </c>
      <c r="R32" s="160">
        <f>+IF(R31=0,0,SUM($F31:R31))</f>
        <v>0</v>
      </c>
      <c r="S32" s="160">
        <f>+IF(S31=0,0,SUM($F31:S31))</f>
        <v>0</v>
      </c>
      <c r="T32" s="160">
        <f>+IF(T31=0,0,SUM($F31:T31))</f>
        <v>0</v>
      </c>
      <c r="U32" s="160">
        <f>+IF(U31=0,0,SUM($F31:U31))</f>
        <v>0</v>
      </c>
      <c r="V32" s="160">
        <f>+IF(V31=0,0,SUM($F31:V31))</f>
        <v>0</v>
      </c>
      <c r="W32" s="160">
        <f>+IF(W31=0,0,SUM($F31:W31))</f>
        <v>0</v>
      </c>
      <c r="X32" s="160">
        <f>+IF(X31=0,0,SUM($F31:X31))</f>
        <v>0</v>
      </c>
      <c r="Y32" s="160">
        <f>+IF(Y31=0,0,SUM($F31:Y31))</f>
        <v>0</v>
      </c>
      <c r="Z32" s="160">
        <f>+IF(Z31=0,0,SUM($F31:Z31))</f>
        <v>0</v>
      </c>
      <c r="AA32" s="160">
        <f>+IF(AA31=0,0,SUM($F31:AA31))</f>
        <v>0</v>
      </c>
      <c r="AB32" s="160">
        <f>+IF(AB31=0,0,SUM($F31:AB31))</f>
        <v>0</v>
      </c>
      <c r="AC32" s="160">
        <f>+IF(AC31=0,0,SUM($F31:AC31))</f>
        <v>0</v>
      </c>
      <c r="AD32" s="160">
        <f>+IF(AD31=0,0,SUM($F31:AD31))</f>
        <v>0</v>
      </c>
      <c r="AE32" s="160">
        <f>+IF(AE31=0,0,SUM($F31:AE31))</f>
        <v>0</v>
      </c>
      <c r="AF32" s="160">
        <f>+IF(AF31=0,0,SUM($F31:AF31))</f>
        <v>0</v>
      </c>
      <c r="AG32" s="160">
        <f>+IF(AG31=0,0,SUM($F31:AG31))</f>
        <v>0</v>
      </c>
      <c r="AH32" s="160">
        <f>+IF(AH31=0,0,SUM($F31:AH31))</f>
        <v>0</v>
      </c>
      <c r="AI32" s="202">
        <f>+IF(AI31=0,0,SUM($F31:AI31))</f>
        <v>0</v>
      </c>
    </row>
    <row r="33" spans="1:35" s="293" customFormat="1" ht="25.35" customHeight="1">
      <c r="A33" s="189"/>
      <c r="B33" s="190"/>
      <c r="C33" s="187"/>
      <c r="D33" s="294" t="s">
        <v>67</v>
      </c>
      <c r="E33" s="188"/>
      <c r="F33" s="295"/>
      <c r="G33" s="295"/>
      <c r="H33" s="295"/>
      <c r="I33" s="295"/>
      <c r="J33" s="291"/>
      <c r="K33" s="295"/>
      <c r="L33" s="295"/>
      <c r="M33" s="295"/>
      <c r="N33" s="295"/>
      <c r="O33" s="295"/>
      <c r="P33" s="295"/>
      <c r="Q33" s="295"/>
      <c r="R33" s="295"/>
      <c r="S33" s="295"/>
      <c r="T33" s="295"/>
      <c r="U33" s="295"/>
      <c r="V33" s="295"/>
      <c r="W33" s="295"/>
      <c r="X33" s="295"/>
      <c r="Y33" s="295"/>
      <c r="Z33" s="295"/>
      <c r="AA33" s="295"/>
      <c r="AB33" s="295"/>
      <c r="AC33" s="295"/>
      <c r="AD33" s="295"/>
      <c r="AE33" s="295"/>
      <c r="AF33" s="295"/>
      <c r="AG33" s="295"/>
      <c r="AH33" s="295"/>
      <c r="AI33" s="296"/>
    </row>
    <row r="34" spans="1:35" ht="25.35" customHeight="1">
      <c r="A34" s="177"/>
      <c r="B34" s="158" t="s">
        <v>58</v>
      </c>
      <c r="C34" s="175" t="s">
        <v>59</v>
      </c>
      <c r="D34" s="310" t="s">
        <v>64</v>
      </c>
      <c r="E34" s="176">
        <v>40</v>
      </c>
      <c r="F34" s="159">
        <f>+IF(F36=0,F36,0)</f>
        <v>0</v>
      </c>
      <c r="G34" s="159">
        <f t="shared" ref="G34" si="54">+IF(G36=0,F36,0)</f>
        <v>0</v>
      </c>
      <c r="H34" s="159">
        <f t="shared" ref="H34" si="55">+IF(H36=0,G36,0)</f>
        <v>0</v>
      </c>
      <c r="I34" s="159">
        <f t="shared" ref="I34" si="56">+IF(I36=0,H36,0)</f>
        <v>0</v>
      </c>
      <c r="J34" s="159">
        <f>+IF(J36=0,I36,0)</f>
        <v>0</v>
      </c>
      <c r="K34" s="159">
        <f t="shared" ref="K34" si="57">+IF(K36=0,J36,0)</f>
        <v>3826077.8848031368</v>
      </c>
      <c r="L34" s="159">
        <f t="shared" ref="L34" si="58">+IF(L36=0,K36,0)</f>
        <v>0</v>
      </c>
      <c r="M34" s="159">
        <f t="shared" ref="M34" si="59">+IF(M36=0,L36,0)</f>
        <v>0</v>
      </c>
      <c r="N34" s="159">
        <f t="shared" ref="N34" si="60">+IF(N36=0,M36,0)</f>
        <v>0</v>
      </c>
      <c r="O34" s="159">
        <f t="shared" ref="O34" si="61">+IF(O36=0,N36,0)</f>
        <v>0</v>
      </c>
      <c r="P34" s="159">
        <f t="shared" ref="P34" si="62">+IF(P36=0,O36,0)</f>
        <v>0</v>
      </c>
      <c r="Q34" s="159">
        <f t="shared" ref="Q34" si="63">+IF(Q36=0,P36,0)</f>
        <v>0</v>
      </c>
      <c r="R34" s="159">
        <f t="shared" ref="R34" si="64">+IF(R36=0,Q36,0)</f>
        <v>0</v>
      </c>
      <c r="S34" s="159">
        <f t="shared" ref="S34" si="65">+IF(S36=0,R36,0)</f>
        <v>0</v>
      </c>
      <c r="T34" s="159">
        <f t="shared" ref="T34" si="66">+IF(T36=0,S36,0)</f>
        <v>0</v>
      </c>
      <c r="U34" s="159">
        <f t="shared" ref="U34" si="67">+IF(U36=0,T36,0)</f>
        <v>0</v>
      </c>
      <c r="V34" s="159">
        <f t="shared" ref="V34" si="68">+IF(V36=0,U36,0)</f>
        <v>0</v>
      </c>
      <c r="W34" s="159">
        <f t="shared" ref="W34" si="69">+IF(W36=0,V36,0)</f>
        <v>0</v>
      </c>
      <c r="X34" s="159">
        <f t="shared" ref="X34" si="70">+IF(X36=0,W36,0)</f>
        <v>0</v>
      </c>
      <c r="Y34" s="159">
        <f t="shared" ref="Y34" si="71">+IF(Y36=0,X36,0)</f>
        <v>0</v>
      </c>
      <c r="Z34" s="159">
        <f t="shared" ref="Z34" si="72">+IF(Z36=0,Y36,0)</f>
        <v>0</v>
      </c>
      <c r="AA34" s="159">
        <f t="shared" ref="AA34" si="73">+IF(AA36=0,Z36,0)</f>
        <v>0</v>
      </c>
      <c r="AB34" s="159">
        <f t="shared" ref="AB34" si="74">+IF(AB36=0,AA36,0)</f>
        <v>0</v>
      </c>
      <c r="AC34" s="159">
        <f t="shared" ref="AC34" si="75">+IF(AC36=0,AB36,0)</f>
        <v>0</v>
      </c>
      <c r="AD34" s="159">
        <f t="shared" ref="AD34" si="76">+IF(AD36=0,AC36,0)</f>
        <v>0</v>
      </c>
      <c r="AE34" s="159">
        <f t="shared" ref="AE34" si="77">+IF(AE36=0,AD36,0)</f>
        <v>0</v>
      </c>
      <c r="AF34" s="159">
        <f t="shared" ref="AF34" si="78">+IF(AF36=0,AE36,0)</f>
        <v>0</v>
      </c>
      <c r="AG34" s="159">
        <f t="shared" ref="AG34" si="79">+IF(AG36=0,AF36,0)</f>
        <v>0</v>
      </c>
      <c r="AH34" s="159">
        <f t="shared" ref="AH34" si="80">+IF(AH36=0,AG36,0)</f>
        <v>0</v>
      </c>
      <c r="AI34" s="201">
        <f t="shared" ref="AI34" si="81">+IF(AI36=0,AH36,0)</f>
        <v>0</v>
      </c>
    </row>
    <row r="35" spans="1:35" s="293" customFormat="1" ht="25.35" customHeight="1">
      <c r="A35" s="186" t="s">
        <v>65</v>
      </c>
      <c r="B35" s="184" t="s">
        <v>58</v>
      </c>
      <c r="C35" s="185" t="s">
        <v>59</v>
      </c>
      <c r="D35" s="290" t="s">
        <v>66</v>
      </c>
      <c r="E35" s="188"/>
      <c r="F35" s="291"/>
      <c r="G35" s="291"/>
      <c r="H35" s="291"/>
      <c r="I35" s="291"/>
      <c r="J35" s="293">
        <v>3826077.8848031368</v>
      </c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91"/>
      <c r="AB35" s="291"/>
      <c r="AC35" s="291"/>
      <c r="AD35" s="291"/>
      <c r="AE35" s="291"/>
      <c r="AF35" s="291"/>
      <c r="AG35" s="291"/>
      <c r="AH35" s="291"/>
      <c r="AI35" s="292"/>
    </row>
    <row r="36" spans="1:35" ht="25.35" customHeight="1">
      <c r="A36" s="150"/>
      <c r="B36" s="158" t="s">
        <v>58</v>
      </c>
      <c r="C36" s="175" t="s">
        <v>59</v>
      </c>
      <c r="D36" s="179" t="s">
        <v>54</v>
      </c>
      <c r="E36" s="180"/>
      <c r="F36" s="160">
        <f>+IF(F35=0,0,SUM($F35:F35))</f>
        <v>0</v>
      </c>
      <c r="G36" s="160">
        <f>+IF(G35=0,0,SUM($F35:G35))</f>
        <v>0</v>
      </c>
      <c r="H36" s="160">
        <f>+IF(H35=0,0,SUM($H35:H35))</f>
        <v>0</v>
      </c>
      <c r="I36" s="160">
        <f>+IF(I35=0,0,SUM($H35:I35))</f>
        <v>0</v>
      </c>
      <c r="J36" s="160">
        <f>+IF(J35=0,0,SUM($H35:J35))</f>
        <v>3826077.8848031368</v>
      </c>
      <c r="K36" s="160">
        <f>+IF(K35=0,0,SUM($F35:K35))</f>
        <v>0</v>
      </c>
      <c r="L36" s="160">
        <f>+IF(L35=0,0,SUM($F35:L35))</f>
        <v>0</v>
      </c>
      <c r="M36" s="160">
        <f>+IF(M35=0,0,SUM($F35:M35))</f>
        <v>0</v>
      </c>
      <c r="N36" s="160">
        <f>+IF(N35=0,0,SUM($F35:N35))</f>
        <v>0</v>
      </c>
      <c r="O36" s="160">
        <f>+IF(O35=0,0,SUM($F35:O35))</f>
        <v>0</v>
      </c>
      <c r="P36" s="160">
        <f>+IF(P35=0,0,SUM($F35:P35))</f>
        <v>0</v>
      </c>
      <c r="Q36" s="160">
        <f>+IF(Q35=0,0,SUM($F35:Q35))</f>
        <v>0</v>
      </c>
      <c r="R36" s="160">
        <f>+IF(R35=0,0,SUM($F35:R35))</f>
        <v>0</v>
      </c>
      <c r="S36" s="160">
        <f>+IF(S35=0,0,SUM($F35:S35))</f>
        <v>0</v>
      </c>
      <c r="T36" s="160">
        <f>+IF(T35=0,0,SUM($F35:T35))</f>
        <v>0</v>
      </c>
      <c r="U36" s="160">
        <f>+IF(U35=0,0,SUM($F35:U35))</f>
        <v>0</v>
      </c>
      <c r="V36" s="160">
        <f>+IF(V35=0,0,SUM($F35:V35))</f>
        <v>0</v>
      </c>
      <c r="W36" s="160">
        <f>+IF(W35=0,0,SUM($F35:W35))</f>
        <v>0</v>
      </c>
      <c r="X36" s="160">
        <f>+IF(X35=0,0,SUM($F35:X35))</f>
        <v>0</v>
      </c>
      <c r="Y36" s="160">
        <f>+IF(Y35=0,0,SUM($F35:Y35))</f>
        <v>0</v>
      </c>
      <c r="Z36" s="160">
        <f>+IF(Z35=0,0,SUM($F35:Z35))</f>
        <v>0</v>
      </c>
      <c r="AA36" s="160">
        <f>+IF(AA35=0,0,SUM($F35:AA35))</f>
        <v>0</v>
      </c>
      <c r="AB36" s="160">
        <f>+IF(AB35=0,0,SUM($F35:AB35))</f>
        <v>0</v>
      </c>
      <c r="AC36" s="160">
        <f>+IF(AC35=0,0,SUM($F35:AC35))</f>
        <v>0</v>
      </c>
      <c r="AD36" s="160">
        <f>+IF(AD35=0,0,SUM($F35:AD35))</f>
        <v>0</v>
      </c>
      <c r="AE36" s="160">
        <f>+IF(AE35=0,0,SUM($F35:AE35))</f>
        <v>0</v>
      </c>
      <c r="AF36" s="160">
        <f>+IF(AF35=0,0,SUM($F35:AF35))</f>
        <v>0</v>
      </c>
      <c r="AG36" s="160">
        <f>+IF(AG35=0,0,SUM($F35:AG35))</f>
        <v>0</v>
      </c>
      <c r="AH36" s="160">
        <f>+IF(AH35=0,0,SUM($F35:AH35))</f>
        <v>0</v>
      </c>
      <c r="AI36" s="202">
        <f>+IF(AI35=0,0,SUM($F35:AI35))</f>
        <v>0</v>
      </c>
    </row>
    <row r="37" spans="1:35" s="293" customFormat="1" ht="25.35" customHeight="1">
      <c r="A37" s="189"/>
      <c r="B37" s="190"/>
      <c r="C37" s="187"/>
      <c r="D37" s="294" t="s">
        <v>67</v>
      </c>
      <c r="E37" s="188"/>
      <c r="F37" s="295"/>
      <c r="G37" s="295"/>
      <c r="H37" s="295"/>
      <c r="I37" s="295"/>
      <c r="J37" s="295"/>
      <c r="K37" s="295"/>
      <c r="L37" s="291"/>
      <c r="M37" s="295"/>
      <c r="N37" s="295"/>
      <c r="O37" s="295"/>
      <c r="P37" s="295"/>
      <c r="Q37" s="295"/>
      <c r="R37" s="295"/>
      <c r="S37" s="295"/>
      <c r="T37" s="295"/>
      <c r="U37" s="295"/>
      <c r="V37" s="295"/>
      <c r="W37" s="295"/>
      <c r="X37" s="295"/>
      <c r="Y37" s="295"/>
      <c r="Z37" s="295"/>
      <c r="AA37" s="295"/>
      <c r="AB37" s="295"/>
      <c r="AC37" s="295"/>
      <c r="AD37" s="295"/>
      <c r="AE37" s="295"/>
      <c r="AF37" s="295"/>
      <c r="AG37" s="295"/>
      <c r="AH37" s="295"/>
      <c r="AI37" s="296"/>
    </row>
    <row r="38" spans="1:35" ht="25.35" customHeight="1">
      <c r="A38" s="177"/>
      <c r="B38" s="158" t="s">
        <v>58</v>
      </c>
      <c r="C38" s="175" t="s">
        <v>59</v>
      </c>
      <c r="D38" s="310" t="s">
        <v>64</v>
      </c>
      <c r="E38" s="176">
        <v>40</v>
      </c>
      <c r="F38" s="159">
        <f>+IF(F40=0,F40,0)</f>
        <v>0</v>
      </c>
      <c r="G38" s="159">
        <f t="shared" ref="G38" si="82">+IF(G40=0,F40,0)</f>
        <v>0</v>
      </c>
      <c r="H38" s="159">
        <f t="shared" ref="H38" si="83">+IF(H40=0,G40,0)</f>
        <v>0</v>
      </c>
      <c r="I38" s="159">
        <f t="shared" ref="I38" si="84">+IF(I40=0,H40,0)</f>
        <v>0</v>
      </c>
      <c r="J38" s="159">
        <f>+IF(J40=0,I40,0)</f>
        <v>0</v>
      </c>
      <c r="K38" s="159">
        <f t="shared" ref="K38" si="85">+IF(K40=0,J40,0)</f>
        <v>0</v>
      </c>
      <c r="L38" s="159">
        <f t="shared" ref="L38" si="86">+IF(L40=0,K40,0)</f>
        <v>3826077.8848031359</v>
      </c>
      <c r="M38" s="159">
        <f t="shared" ref="M38" si="87">+IF(M40=0,L40,0)</f>
        <v>0</v>
      </c>
      <c r="N38" s="159">
        <f t="shared" ref="N38" si="88">+IF(N40=0,M40,0)</f>
        <v>0</v>
      </c>
      <c r="O38" s="159">
        <f t="shared" ref="O38" si="89">+IF(O40=0,N40,0)</f>
        <v>0</v>
      </c>
      <c r="P38" s="159">
        <f t="shared" ref="P38" si="90">+IF(P40=0,O40,0)</f>
        <v>0</v>
      </c>
      <c r="Q38" s="159">
        <f t="shared" ref="Q38" si="91">+IF(Q40=0,P40,0)</f>
        <v>0</v>
      </c>
      <c r="R38" s="159">
        <f t="shared" ref="R38" si="92">+IF(R40=0,Q40,0)</f>
        <v>0</v>
      </c>
      <c r="S38" s="159">
        <f t="shared" ref="S38" si="93">+IF(S40=0,R40,0)</f>
        <v>0</v>
      </c>
      <c r="T38" s="159">
        <f t="shared" ref="T38" si="94">+IF(T40=0,S40,0)</f>
        <v>0</v>
      </c>
      <c r="U38" s="159">
        <f t="shared" ref="U38" si="95">+IF(U40=0,T40,0)</f>
        <v>0</v>
      </c>
      <c r="V38" s="159">
        <f t="shared" ref="V38" si="96">+IF(V40=0,U40,0)</f>
        <v>0</v>
      </c>
      <c r="W38" s="159">
        <f t="shared" ref="W38" si="97">+IF(W40=0,V40,0)</f>
        <v>0</v>
      </c>
      <c r="X38" s="159">
        <f t="shared" ref="X38" si="98">+IF(X40=0,W40,0)</f>
        <v>0</v>
      </c>
      <c r="Y38" s="159">
        <f t="shared" ref="Y38" si="99">+IF(Y40=0,X40,0)</f>
        <v>0</v>
      </c>
      <c r="Z38" s="159">
        <f t="shared" ref="Z38" si="100">+IF(Z40=0,Y40,0)</f>
        <v>0</v>
      </c>
      <c r="AA38" s="159">
        <f t="shared" ref="AA38" si="101">+IF(AA40=0,Z40,0)</f>
        <v>0</v>
      </c>
      <c r="AB38" s="159">
        <f t="shared" ref="AB38" si="102">+IF(AB40=0,AA40,0)</f>
        <v>0</v>
      </c>
      <c r="AC38" s="159">
        <f t="shared" ref="AC38" si="103">+IF(AC40=0,AB40,0)</f>
        <v>0</v>
      </c>
      <c r="AD38" s="159">
        <f t="shared" ref="AD38" si="104">+IF(AD40=0,AC40,0)</f>
        <v>0</v>
      </c>
      <c r="AE38" s="159">
        <f t="shared" ref="AE38" si="105">+IF(AE40=0,AD40,0)</f>
        <v>0</v>
      </c>
      <c r="AF38" s="159">
        <f t="shared" ref="AF38" si="106">+IF(AF40=0,AE40,0)</f>
        <v>0</v>
      </c>
      <c r="AG38" s="159">
        <f t="shared" ref="AG38" si="107">+IF(AG40=0,AF40,0)</f>
        <v>0</v>
      </c>
      <c r="AH38" s="159">
        <f t="shared" ref="AH38" si="108">+IF(AH40=0,AG40,0)</f>
        <v>0</v>
      </c>
      <c r="AI38" s="201">
        <f t="shared" ref="AI38" si="109">+IF(AI40=0,AH40,0)</f>
        <v>0</v>
      </c>
    </row>
    <row r="39" spans="1:35" s="293" customFormat="1" ht="25.35" customHeight="1">
      <c r="A39" s="186" t="s">
        <v>65</v>
      </c>
      <c r="B39" s="184" t="s">
        <v>58</v>
      </c>
      <c r="C39" s="185" t="s">
        <v>59</v>
      </c>
      <c r="D39" s="290" t="s">
        <v>66</v>
      </c>
      <c r="E39" s="188"/>
      <c r="F39" s="291"/>
      <c r="G39" s="291"/>
      <c r="H39" s="291"/>
      <c r="I39" s="291"/>
      <c r="J39" s="291"/>
      <c r="K39" s="291">
        <v>3826077.8848031359</v>
      </c>
      <c r="L39" s="291"/>
      <c r="M39" s="291"/>
      <c r="N39" s="291"/>
      <c r="O39" s="291"/>
      <c r="P39" s="291"/>
      <c r="Q39" s="291"/>
      <c r="R39" s="291"/>
      <c r="S39" s="291"/>
      <c r="T39" s="291"/>
      <c r="U39" s="291"/>
      <c r="V39" s="291"/>
      <c r="W39" s="291"/>
      <c r="X39" s="291"/>
      <c r="Y39" s="291"/>
      <c r="Z39" s="291"/>
      <c r="AA39" s="291"/>
      <c r="AB39" s="291"/>
      <c r="AC39" s="291"/>
      <c r="AD39" s="291"/>
      <c r="AE39" s="291"/>
      <c r="AF39" s="291"/>
      <c r="AG39" s="291"/>
      <c r="AH39" s="291"/>
      <c r="AI39" s="292"/>
    </row>
    <row r="40" spans="1:35" ht="25.35" customHeight="1">
      <c r="A40" s="150"/>
      <c r="B40" s="158" t="s">
        <v>58</v>
      </c>
      <c r="C40" s="175" t="s">
        <v>59</v>
      </c>
      <c r="D40" s="179" t="s">
        <v>54</v>
      </c>
      <c r="E40" s="180"/>
      <c r="F40" s="160">
        <f>+IF(F39=0,0,SUM($F39:F39))</f>
        <v>0</v>
      </c>
      <c r="G40" s="160">
        <f>+IF(G39=0,0,SUM($F39:G39))</f>
        <v>0</v>
      </c>
      <c r="H40" s="160">
        <f>+IF(H39=0,0,SUM($F39:H39))</f>
        <v>0</v>
      </c>
      <c r="I40" s="160">
        <f>+IF(I39=0,0,SUM($F39:I39))</f>
        <v>0</v>
      </c>
      <c r="J40" s="160">
        <f>+IF(J39=0,0,SUM($F39:J39))</f>
        <v>0</v>
      </c>
      <c r="K40" s="160">
        <f>+IF(K39=0,0,SUM($F39:K39))</f>
        <v>3826077.8848031359</v>
      </c>
      <c r="L40" s="160">
        <f>+IF(L39=0,0,SUM($F39:L39))</f>
        <v>0</v>
      </c>
      <c r="M40" s="160">
        <f>+IF(M39=0,0,SUM($F39:M39))</f>
        <v>0</v>
      </c>
      <c r="N40" s="160">
        <f>+IF(N39=0,0,SUM($F39:N39))</f>
        <v>0</v>
      </c>
      <c r="O40" s="160">
        <f>+IF(O39=0,0,SUM($F39:O39))</f>
        <v>0</v>
      </c>
      <c r="P40" s="160">
        <f>+IF(P39=0,0,SUM($F39:P39))</f>
        <v>0</v>
      </c>
      <c r="Q40" s="160">
        <f>+IF(Q39=0,0,SUM($F39:Q39))</f>
        <v>0</v>
      </c>
      <c r="R40" s="160">
        <f>+IF(R39=0,0,SUM($F39:R39))</f>
        <v>0</v>
      </c>
      <c r="S40" s="160">
        <f>+IF(S39=0,0,SUM($F39:S39))</f>
        <v>0</v>
      </c>
      <c r="T40" s="160">
        <f>+IF(T39=0,0,SUM($F39:T39))</f>
        <v>0</v>
      </c>
      <c r="U40" s="160">
        <f>+IF(U39=0,0,SUM($F39:U39))</f>
        <v>0</v>
      </c>
      <c r="V40" s="160">
        <f>+IF(V39=0,0,SUM($F39:V39))</f>
        <v>0</v>
      </c>
      <c r="W40" s="160">
        <f>+IF(W39=0,0,SUM($F39:W39))</f>
        <v>0</v>
      </c>
      <c r="X40" s="160">
        <f>+IF(X39=0,0,SUM($F39:X39))</f>
        <v>0</v>
      </c>
      <c r="Y40" s="160">
        <f>+IF(Y39=0,0,SUM($F39:Y39))</f>
        <v>0</v>
      </c>
      <c r="Z40" s="160">
        <f>+IF(Z39=0,0,SUM($F39:Z39))</f>
        <v>0</v>
      </c>
      <c r="AA40" s="160">
        <f>+IF(AA39=0,0,SUM($F39:AA39))</f>
        <v>0</v>
      </c>
      <c r="AB40" s="160">
        <f>+IF(AB39=0,0,SUM($F39:AB39))</f>
        <v>0</v>
      </c>
      <c r="AC40" s="160">
        <f>+IF(AC39=0,0,SUM($F39:AC39))</f>
        <v>0</v>
      </c>
      <c r="AD40" s="160">
        <f>+IF(AD39=0,0,SUM($F39:AD39))</f>
        <v>0</v>
      </c>
      <c r="AE40" s="160">
        <f>+IF(AE39=0,0,SUM($F39:AE39))</f>
        <v>0</v>
      </c>
      <c r="AF40" s="160">
        <f>+IF(AF39=0,0,SUM($F39:AF39))</f>
        <v>0</v>
      </c>
      <c r="AG40" s="160">
        <f>+IF(AG39=0,0,SUM($F39:AG39))</f>
        <v>0</v>
      </c>
      <c r="AH40" s="160">
        <f>+IF(AH39=0,0,SUM($F39:AH39))</f>
        <v>0</v>
      </c>
      <c r="AI40" s="202">
        <f>+IF(AI39=0,0,SUM($F39:AI39))</f>
        <v>0</v>
      </c>
    </row>
    <row r="41" spans="1:35" s="293" customFormat="1" ht="25.35" customHeight="1">
      <c r="A41" s="189"/>
      <c r="B41" s="190"/>
      <c r="C41" s="187"/>
      <c r="D41" s="294" t="s">
        <v>67</v>
      </c>
      <c r="E41" s="188"/>
      <c r="F41" s="295"/>
      <c r="G41" s="295"/>
      <c r="H41" s="295"/>
      <c r="I41" s="295"/>
      <c r="J41" s="295"/>
      <c r="K41" s="295"/>
      <c r="L41" s="295"/>
      <c r="M41" s="295"/>
      <c r="N41" s="291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295"/>
      <c r="Z41" s="295"/>
      <c r="AA41" s="295"/>
      <c r="AB41" s="295"/>
      <c r="AC41" s="295"/>
      <c r="AD41" s="295"/>
      <c r="AE41" s="295"/>
      <c r="AF41" s="295"/>
      <c r="AG41" s="295"/>
      <c r="AH41" s="295"/>
      <c r="AI41" s="296"/>
    </row>
    <row r="42" spans="1:35" ht="25.35" customHeight="1">
      <c r="A42" s="177"/>
      <c r="B42" s="158" t="s">
        <v>58</v>
      </c>
      <c r="C42" s="175" t="s">
        <v>59</v>
      </c>
      <c r="D42" s="310" t="s">
        <v>64</v>
      </c>
      <c r="E42" s="176">
        <v>40</v>
      </c>
      <c r="F42" s="159">
        <f>+IF(F44=0,F44,0)</f>
        <v>0</v>
      </c>
      <c r="G42" s="159">
        <f t="shared" ref="G42" si="110">+IF(G44=0,F44,0)</f>
        <v>0</v>
      </c>
      <c r="H42" s="159">
        <f t="shared" ref="H42" si="111">+IF(H44=0,G44,0)</f>
        <v>0</v>
      </c>
      <c r="I42" s="159">
        <f t="shared" ref="I42" si="112">+IF(I44=0,H44,0)</f>
        <v>0</v>
      </c>
      <c r="J42" s="159">
        <f>+IF(J44=0,I44,0)</f>
        <v>0</v>
      </c>
      <c r="K42" s="159">
        <f t="shared" ref="K42" si="113">+IF(K44=0,J44,0)</f>
        <v>0</v>
      </c>
      <c r="L42" s="159">
        <f t="shared" ref="L42" si="114">+IF(L44=0,K44,0)</f>
        <v>0</v>
      </c>
      <c r="M42" s="159">
        <f t="shared" ref="M42" si="115">+IF(M44=0,L44,0)</f>
        <v>3826077.8848031359</v>
      </c>
      <c r="N42" s="159">
        <f t="shared" ref="N42" si="116">+IF(N44=0,M44,0)</f>
        <v>0</v>
      </c>
      <c r="O42" s="159">
        <f t="shared" ref="O42" si="117">+IF(O44=0,N44,0)</f>
        <v>0</v>
      </c>
      <c r="P42" s="159">
        <f t="shared" ref="P42" si="118">+IF(P44=0,O44,0)</f>
        <v>0</v>
      </c>
      <c r="Q42" s="159">
        <f t="shared" ref="Q42" si="119">+IF(Q44=0,P44,0)</f>
        <v>0</v>
      </c>
      <c r="R42" s="159">
        <f t="shared" ref="R42" si="120">+IF(R44=0,Q44,0)</f>
        <v>0</v>
      </c>
      <c r="S42" s="159">
        <f t="shared" ref="S42" si="121">+IF(S44=0,R44,0)</f>
        <v>0</v>
      </c>
      <c r="T42" s="159">
        <f t="shared" ref="T42" si="122">+IF(T44=0,S44,0)</f>
        <v>0</v>
      </c>
      <c r="U42" s="159">
        <f t="shared" ref="U42" si="123">+IF(U44=0,T44,0)</f>
        <v>0</v>
      </c>
      <c r="V42" s="159">
        <f t="shared" ref="V42" si="124">+IF(V44=0,U44,0)</f>
        <v>0</v>
      </c>
      <c r="W42" s="159">
        <f t="shared" ref="W42" si="125">+IF(W44=0,V44,0)</f>
        <v>0</v>
      </c>
      <c r="X42" s="159">
        <f t="shared" ref="X42" si="126">+IF(X44=0,W44,0)</f>
        <v>0</v>
      </c>
      <c r="Y42" s="159">
        <f t="shared" ref="Y42" si="127">+IF(Y44=0,X44,0)</f>
        <v>0</v>
      </c>
      <c r="Z42" s="159">
        <f t="shared" ref="Z42" si="128">+IF(Z44=0,Y44,0)</f>
        <v>0</v>
      </c>
      <c r="AA42" s="159">
        <f t="shared" ref="AA42" si="129">+IF(AA44=0,Z44,0)</f>
        <v>0</v>
      </c>
      <c r="AB42" s="159">
        <f t="shared" ref="AB42" si="130">+IF(AB44=0,AA44,0)</f>
        <v>0</v>
      </c>
      <c r="AC42" s="159">
        <f t="shared" ref="AC42" si="131">+IF(AC44=0,AB44,0)</f>
        <v>0</v>
      </c>
      <c r="AD42" s="159">
        <f t="shared" ref="AD42" si="132">+IF(AD44=0,AC44,0)</f>
        <v>0</v>
      </c>
      <c r="AE42" s="159">
        <f t="shared" ref="AE42" si="133">+IF(AE44=0,AD44,0)</f>
        <v>0</v>
      </c>
      <c r="AF42" s="159">
        <f t="shared" ref="AF42" si="134">+IF(AF44=0,AE44,0)</f>
        <v>0</v>
      </c>
      <c r="AG42" s="159">
        <f t="shared" ref="AG42" si="135">+IF(AG44=0,AF44,0)</f>
        <v>0</v>
      </c>
      <c r="AH42" s="159">
        <f t="shared" ref="AH42" si="136">+IF(AH44=0,AG44,0)</f>
        <v>0</v>
      </c>
      <c r="AI42" s="201">
        <f t="shared" ref="AI42" si="137">+IF(AI44=0,AH44,0)</f>
        <v>0</v>
      </c>
    </row>
    <row r="43" spans="1:35" s="293" customFormat="1" ht="25.35" customHeight="1">
      <c r="A43" s="186" t="s">
        <v>65</v>
      </c>
      <c r="B43" s="184" t="s">
        <v>58</v>
      </c>
      <c r="C43" s="185" t="s">
        <v>59</v>
      </c>
      <c r="D43" s="290" t="s">
        <v>66</v>
      </c>
      <c r="E43" s="188"/>
      <c r="F43" s="291"/>
      <c r="G43" s="291"/>
      <c r="H43" s="291"/>
      <c r="I43" s="291"/>
      <c r="J43" s="291"/>
      <c r="K43" s="291"/>
      <c r="L43" s="293">
        <v>3826077.8848031359</v>
      </c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91"/>
      <c r="AB43" s="291"/>
      <c r="AC43" s="291"/>
      <c r="AD43" s="291"/>
      <c r="AE43" s="291"/>
      <c r="AF43" s="291"/>
      <c r="AG43" s="291"/>
      <c r="AH43" s="291"/>
      <c r="AI43" s="292"/>
    </row>
    <row r="44" spans="1:35" ht="25.35" customHeight="1">
      <c r="A44" s="150"/>
      <c r="B44" s="158" t="s">
        <v>58</v>
      </c>
      <c r="C44" s="175" t="s">
        <v>59</v>
      </c>
      <c r="D44" s="179" t="s">
        <v>54</v>
      </c>
      <c r="E44" s="180"/>
      <c r="F44" s="160">
        <f>+IF(F43=0,0,SUM($F43:F43))</f>
        <v>0</v>
      </c>
      <c r="G44" s="160">
        <f>+IF(G43=0,0,SUM($F43:G43))</f>
        <v>0</v>
      </c>
      <c r="H44" s="160">
        <f>+IF(H43=0,0,SUM($F43:H43))</f>
        <v>0</v>
      </c>
      <c r="I44" s="160">
        <f>+IF(I43=0,0,SUM($F43:I43))</f>
        <v>0</v>
      </c>
      <c r="J44" s="160">
        <f>+IF(J43=0,0,SUM($J43:J43))</f>
        <v>0</v>
      </c>
      <c r="K44" s="160">
        <f>+IF(K43=0,0,SUM($J43:K43))</f>
        <v>0</v>
      </c>
      <c r="L44" s="160">
        <f>+IF(L43=0,0,SUM($J43:L43))</f>
        <v>3826077.8848031359</v>
      </c>
      <c r="M44" s="160">
        <f>+IF(M43=0,0,SUM($F43:M43))</f>
        <v>0</v>
      </c>
      <c r="N44" s="160">
        <f>+IF(N43=0,0,SUM($F43:N43))</f>
        <v>0</v>
      </c>
      <c r="O44" s="160">
        <f>+IF(O43=0,0,SUM($F43:O43))</f>
        <v>0</v>
      </c>
      <c r="P44" s="160">
        <f>+IF(P43=0,0,SUM($F43:P43))</f>
        <v>0</v>
      </c>
      <c r="Q44" s="160">
        <f>+IF(Q43=0,0,SUM($F43:Q43))</f>
        <v>0</v>
      </c>
      <c r="R44" s="160">
        <f>+IF(R43=0,0,SUM($F43:R43))</f>
        <v>0</v>
      </c>
      <c r="S44" s="160">
        <f>+IF(S43=0,0,SUM($F43:S43))</f>
        <v>0</v>
      </c>
      <c r="T44" s="160">
        <f>+IF(T43=0,0,SUM($F43:T43))</f>
        <v>0</v>
      </c>
      <c r="U44" s="160">
        <f>+IF(U43=0,0,SUM($F43:U43))</f>
        <v>0</v>
      </c>
      <c r="V44" s="160">
        <f>+IF(V43=0,0,SUM($F43:V43))</f>
        <v>0</v>
      </c>
      <c r="W44" s="160">
        <f>+IF(W43=0,0,SUM($F43:W43))</f>
        <v>0</v>
      </c>
      <c r="X44" s="160">
        <f>+IF(X43=0,0,SUM($F43:X43))</f>
        <v>0</v>
      </c>
      <c r="Y44" s="160">
        <f>+IF(Y43=0,0,SUM($F43:Y43))</f>
        <v>0</v>
      </c>
      <c r="Z44" s="160">
        <f>+IF(Z43=0,0,SUM($F43:Z43))</f>
        <v>0</v>
      </c>
      <c r="AA44" s="160">
        <f>+IF(AA43=0,0,SUM($F43:AA43))</f>
        <v>0</v>
      </c>
      <c r="AB44" s="160">
        <f>+IF(AB43=0,0,SUM($F43:AB43))</f>
        <v>0</v>
      </c>
      <c r="AC44" s="160">
        <f>+IF(AC43=0,0,SUM($F43:AC43))</f>
        <v>0</v>
      </c>
      <c r="AD44" s="160">
        <f>+IF(AD43=0,0,SUM($F43:AD43))</f>
        <v>0</v>
      </c>
      <c r="AE44" s="160">
        <f>+IF(AE43=0,0,SUM($F43:AE43))</f>
        <v>0</v>
      </c>
      <c r="AF44" s="160">
        <f>+IF(AF43=0,0,SUM($F43:AF43))</f>
        <v>0</v>
      </c>
      <c r="AG44" s="160">
        <f>+IF(AG43=0,0,SUM($F43:AG43))</f>
        <v>0</v>
      </c>
      <c r="AH44" s="160">
        <f>+IF(AH43=0,0,SUM($F43:AH43))</f>
        <v>0</v>
      </c>
      <c r="AI44" s="202">
        <f>+IF(AI43=0,0,SUM($F43:AI43))</f>
        <v>0</v>
      </c>
    </row>
    <row r="45" spans="1:35" s="293" customFormat="1" ht="25.35" customHeight="1">
      <c r="A45" s="189"/>
      <c r="B45" s="190"/>
      <c r="C45" s="187"/>
      <c r="D45" s="294" t="s">
        <v>67</v>
      </c>
      <c r="E45" s="188"/>
      <c r="F45" s="295"/>
      <c r="G45" s="295"/>
      <c r="H45" s="295"/>
      <c r="I45" s="295"/>
      <c r="J45" s="295"/>
      <c r="K45" s="295"/>
      <c r="L45" s="295"/>
      <c r="M45" s="295"/>
      <c r="N45" s="295"/>
      <c r="O45" s="295"/>
      <c r="P45" s="291"/>
      <c r="Q45" s="295"/>
      <c r="R45" s="295"/>
      <c r="S45" s="295"/>
      <c r="T45" s="295"/>
      <c r="U45" s="295"/>
      <c r="V45" s="295"/>
      <c r="W45" s="295"/>
      <c r="X45" s="295"/>
      <c r="Y45" s="295"/>
      <c r="Z45" s="295"/>
      <c r="AA45" s="295"/>
      <c r="AB45" s="295"/>
      <c r="AC45" s="295"/>
      <c r="AD45" s="295"/>
      <c r="AE45" s="295"/>
      <c r="AF45" s="295"/>
      <c r="AG45" s="295"/>
      <c r="AH45" s="295"/>
      <c r="AI45" s="296"/>
    </row>
    <row r="46" spans="1:35" ht="25.35" customHeight="1">
      <c r="A46" s="177"/>
      <c r="B46" s="158" t="s">
        <v>58</v>
      </c>
      <c r="C46" s="175" t="s">
        <v>59</v>
      </c>
      <c r="D46" s="310" t="s">
        <v>64</v>
      </c>
      <c r="E46" s="176">
        <v>40</v>
      </c>
      <c r="F46" s="159">
        <f>+IF(F48=0,F48,0)</f>
        <v>0</v>
      </c>
      <c r="G46" s="159">
        <f t="shared" ref="G46" si="138">+IF(G48=0,F48,0)</f>
        <v>0</v>
      </c>
      <c r="H46" s="159">
        <f t="shared" ref="H46" si="139">+IF(H48=0,G48,0)</f>
        <v>0</v>
      </c>
      <c r="I46" s="159">
        <f t="shared" ref="I46" si="140">+IF(I48=0,H48,0)</f>
        <v>0</v>
      </c>
      <c r="J46" s="159">
        <f>+IF(J48=0,I48,0)</f>
        <v>0</v>
      </c>
      <c r="K46" s="159">
        <f t="shared" ref="K46" si="141">+IF(K48=0,J48,0)</f>
        <v>0</v>
      </c>
      <c r="L46" s="159">
        <f t="shared" ref="L46" si="142">+IF(L48=0,K48,0)</f>
        <v>0</v>
      </c>
      <c r="M46" s="159">
        <f t="shared" ref="M46" si="143">+IF(M48=0,L48,0)</f>
        <v>0</v>
      </c>
      <c r="N46" s="159">
        <f t="shared" ref="N46" si="144">+IF(N48=0,M48,0)</f>
        <v>3826077.8848031359</v>
      </c>
      <c r="O46" s="159">
        <f t="shared" ref="O46" si="145">+IF(O48=0,N48,0)</f>
        <v>0</v>
      </c>
      <c r="P46" s="159">
        <f t="shared" ref="P46" si="146">+IF(P48=0,O48,0)</f>
        <v>0</v>
      </c>
      <c r="Q46" s="159">
        <f t="shared" ref="Q46" si="147">+IF(Q48=0,P48,0)</f>
        <v>0</v>
      </c>
      <c r="R46" s="159">
        <f t="shared" ref="R46" si="148">+IF(R48=0,Q48,0)</f>
        <v>0</v>
      </c>
      <c r="S46" s="159">
        <f t="shared" ref="S46" si="149">+IF(S48=0,R48,0)</f>
        <v>0</v>
      </c>
      <c r="T46" s="159">
        <f t="shared" ref="T46" si="150">+IF(T48=0,S48,0)</f>
        <v>0</v>
      </c>
      <c r="U46" s="159">
        <f t="shared" ref="U46" si="151">+IF(U48=0,T48,0)</f>
        <v>0</v>
      </c>
      <c r="V46" s="159">
        <f t="shared" ref="V46" si="152">+IF(V48=0,U48,0)</f>
        <v>0</v>
      </c>
      <c r="W46" s="159">
        <f t="shared" ref="W46" si="153">+IF(W48=0,V48,0)</f>
        <v>0</v>
      </c>
      <c r="X46" s="159">
        <f t="shared" ref="X46" si="154">+IF(X48=0,W48,0)</f>
        <v>0</v>
      </c>
      <c r="Y46" s="159">
        <f t="shared" ref="Y46" si="155">+IF(Y48=0,X48,0)</f>
        <v>0</v>
      </c>
      <c r="Z46" s="159">
        <f t="shared" ref="Z46" si="156">+IF(Z48=0,Y48,0)</f>
        <v>0</v>
      </c>
      <c r="AA46" s="159">
        <f t="shared" ref="AA46" si="157">+IF(AA48=0,Z48,0)</f>
        <v>0</v>
      </c>
      <c r="AB46" s="159">
        <f t="shared" ref="AB46" si="158">+IF(AB48=0,AA48,0)</f>
        <v>0</v>
      </c>
      <c r="AC46" s="159">
        <f t="shared" ref="AC46" si="159">+IF(AC48=0,AB48,0)</f>
        <v>0</v>
      </c>
      <c r="AD46" s="159">
        <f t="shared" ref="AD46" si="160">+IF(AD48=0,AC48,0)</f>
        <v>0</v>
      </c>
      <c r="AE46" s="159">
        <f t="shared" ref="AE46" si="161">+IF(AE48=0,AD48,0)</f>
        <v>0</v>
      </c>
      <c r="AF46" s="159">
        <f t="shared" ref="AF46" si="162">+IF(AF48=0,AE48,0)</f>
        <v>0</v>
      </c>
      <c r="AG46" s="159">
        <f t="shared" ref="AG46" si="163">+IF(AG48=0,AF48,0)</f>
        <v>0</v>
      </c>
      <c r="AH46" s="159">
        <f t="shared" ref="AH46" si="164">+IF(AH48=0,AG48,0)</f>
        <v>0</v>
      </c>
      <c r="AI46" s="201">
        <f t="shared" ref="AI46" si="165">+IF(AI48=0,AH48,0)</f>
        <v>0</v>
      </c>
    </row>
    <row r="47" spans="1:35" s="293" customFormat="1" ht="25.35" customHeight="1">
      <c r="A47" s="186" t="s">
        <v>65</v>
      </c>
      <c r="B47" s="184" t="s">
        <v>58</v>
      </c>
      <c r="C47" s="185" t="s">
        <v>59</v>
      </c>
      <c r="D47" s="290" t="s">
        <v>66</v>
      </c>
      <c r="E47" s="188"/>
      <c r="F47" s="291"/>
      <c r="G47" s="291"/>
      <c r="H47" s="291"/>
      <c r="I47" s="291"/>
      <c r="J47" s="291"/>
      <c r="K47" s="291"/>
      <c r="L47" s="291"/>
      <c r="M47" s="293">
        <v>3826077.8848031359</v>
      </c>
      <c r="AI47" s="292"/>
    </row>
    <row r="48" spans="1:35" ht="25.35" customHeight="1">
      <c r="A48" s="150"/>
      <c r="B48" s="158" t="s">
        <v>58</v>
      </c>
      <c r="C48" s="175" t="s">
        <v>59</v>
      </c>
      <c r="D48" s="179" t="s">
        <v>54</v>
      </c>
      <c r="E48" s="180"/>
      <c r="F48" s="160">
        <f>+IF(F47=0,0,SUM($F47:F47))</f>
        <v>0</v>
      </c>
      <c r="G48" s="160">
        <f>+IF(G47=0,0,SUM($F47:G47))</f>
        <v>0</v>
      </c>
      <c r="H48" s="160">
        <f>+IF(H47=0,0,SUM($F47:H47))</f>
        <v>0</v>
      </c>
      <c r="I48" s="160">
        <f>+IF(I47=0,0,SUM($F47:I47))</f>
        <v>0</v>
      </c>
      <c r="J48" s="160">
        <f>+IF(J47=0,0,SUM($F47:J47))</f>
        <v>0</v>
      </c>
      <c r="K48" s="160">
        <f>+IF(K47=0,0,SUM($K47:K47))</f>
        <v>0</v>
      </c>
      <c r="L48" s="160">
        <f>+IF(L47=0,0,SUM($K47:L47))</f>
        <v>0</v>
      </c>
      <c r="M48" s="160">
        <f>+IF(M47=0,0,SUM($K47:M47))</f>
        <v>3826077.8848031359</v>
      </c>
      <c r="N48" s="160">
        <f>+IF(N47=0,0,SUM($K47:N47))</f>
        <v>0</v>
      </c>
      <c r="O48" s="160">
        <f>+IF(O47=0,0,SUM($K47:O47))</f>
        <v>0</v>
      </c>
      <c r="P48" s="160">
        <f>+IF(P47=0,0,SUM($K47:P47))</f>
        <v>0</v>
      </c>
      <c r="Q48" s="160">
        <f>+IF(Q47=0,0,SUM($K47:Q47))</f>
        <v>0</v>
      </c>
      <c r="R48" s="160">
        <f>+IF(R47=0,0,SUM($K47:R47))</f>
        <v>0</v>
      </c>
      <c r="S48" s="160">
        <f>+IF(S47=0,0,SUM($K47:S47))</f>
        <v>0</v>
      </c>
      <c r="T48" s="160">
        <f>+IF(T47=0,0,SUM($K47:T47))</f>
        <v>0</v>
      </c>
      <c r="U48" s="160">
        <f>+IF(U47=0,0,SUM($K47:U47))</f>
        <v>0</v>
      </c>
      <c r="V48" s="160">
        <f>+IF(V47=0,0,SUM($K47:V47))</f>
        <v>0</v>
      </c>
      <c r="W48" s="160">
        <f>+IF(W47=0,0,SUM($K47:W47))</f>
        <v>0</v>
      </c>
      <c r="X48" s="160">
        <f>+IF(X47=0,0,SUM($K47:X47))</f>
        <v>0</v>
      </c>
      <c r="Y48" s="160">
        <f>+IF(Y47=0,0,SUM($K47:Y47))</f>
        <v>0</v>
      </c>
      <c r="Z48" s="160">
        <f>+IF(Z47=0,0,SUM($K47:Z47))</f>
        <v>0</v>
      </c>
      <c r="AA48" s="160">
        <f>+IF(AA47=0,0,SUM($K47:AA47))</f>
        <v>0</v>
      </c>
      <c r="AB48" s="160">
        <f>+IF(AB47=0,0,SUM($K47:AB47))</f>
        <v>0</v>
      </c>
      <c r="AC48" s="160">
        <f>+IF(AC47=0,0,SUM($K47:AC47))</f>
        <v>0</v>
      </c>
      <c r="AD48" s="160">
        <f>+IF(AD47=0,0,SUM($K47:AD47))</f>
        <v>0</v>
      </c>
      <c r="AE48" s="160">
        <f>+IF(AE47=0,0,SUM($K47:AE47))</f>
        <v>0</v>
      </c>
      <c r="AF48" s="160">
        <f>+IF(AF47=0,0,SUM($K47:AF47))</f>
        <v>0</v>
      </c>
      <c r="AG48" s="160">
        <f>+IF(AG47=0,0,SUM($K47:AG47))</f>
        <v>0</v>
      </c>
      <c r="AH48" s="160">
        <f>+IF(AH47=0,0,SUM($K47:AH47))</f>
        <v>0</v>
      </c>
      <c r="AI48" s="202">
        <f>+IF(AI47=0,0,SUM($F47:AI47))</f>
        <v>0</v>
      </c>
    </row>
    <row r="49" spans="1:35" s="293" customFormat="1" ht="25.35" customHeight="1">
      <c r="A49" s="189"/>
      <c r="B49" s="190"/>
      <c r="C49" s="187"/>
      <c r="D49" s="294" t="s">
        <v>67</v>
      </c>
      <c r="E49" s="188"/>
      <c r="F49" s="295"/>
      <c r="G49" s="295"/>
      <c r="H49" s="295"/>
      <c r="I49" s="295"/>
      <c r="J49" s="295"/>
      <c r="K49" s="295"/>
      <c r="L49" s="295"/>
      <c r="M49" s="295"/>
      <c r="N49" s="295"/>
      <c r="O49" s="295"/>
      <c r="P49" s="295"/>
      <c r="Q49" s="295"/>
      <c r="R49" s="291"/>
      <c r="S49" s="295"/>
      <c r="T49" s="295"/>
      <c r="U49" s="295"/>
      <c r="V49" s="295"/>
      <c r="W49" s="295"/>
      <c r="X49" s="295"/>
      <c r="Y49" s="295"/>
      <c r="Z49" s="295"/>
      <c r="AA49" s="295"/>
      <c r="AB49" s="295"/>
      <c r="AC49" s="295"/>
      <c r="AD49" s="295"/>
      <c r="AE49" s="295"/>
      <c r="AF49" s="295"/>
      <c r="AG49" s="295"/>
      <c r="AH49" s="295"/>
      <c r="AI49" s="296"/>
    </row>
    <row r="50" spans="1:35" ht="25.35" customHeight="1">
      <c r="A50" s="177"/>
      <c r="B50" s="158" t="s">
        <v>58</v>
      </c>
      <c r="C50" s="175" t="s">
        <v>59</v>
      </c>
      <c r="D50" s="310" t="s">
        <v>64</v>
      </c>
      <c r="E50" s="176">
        <v>40</v>
      </c>
      <c r="F50" s="159">
        <f>+IF(F52=0,F52,0)</f>
        <v>0</v>
      </c>
      <c r="G50" s="159">
        <f t="shared" ref="G50" si="166">+IF(G52=0,F52,0)</f>
        <v>0</v>
      </c>
      <c r="H50" s="159">
        <f t="shared" ref="H50" si="167">+IF(H52=0,G52,0)</f>
        <v>0</v>
      </c>
      <c r="I50" s="159">
        <f t="shared" ref="I50" si="168">+IF(I52=0,H52,0)</f>
        <v>0</v>
      </c>
      <c r="J50" s="159">
        <f>+IF(J52=0,I52,0)</f>
        <v>0</v>
      </c>
      <c r="K50" s="159">
        <f t="shared" ref="K50" si="169">+IF(K52=0,J52,0)</f>
        <v>0</v>
      </c>
      <c r="L50" s="159">
        <f t="shared" ref="L50" si="170">+IF(L52=0,K52,0)</f>
        <v>0</v>
      </c>
      <c r="M50" s="159">
        <f t="shared" ref="M50" si="171">+IF(M52=0,L52,0)</f>
        <v>0</v>
      </c>
      <c r="N50" s="159">
        <f t="shared" ref="N50" si="172">+IF(N52=0,M52,0)</f>
        <v>0</v>
      </c>
      <c r="O50" s="159">
        <f t="shared" ref="O50" si="173">+IF(O52=0,N52,0)</f>
        <v>5373356.4991922397</v>
      </c>
      <c r="P50" s="159">
        <f t="shared" ref="P50" si="174">+IF(P52=0,O52,0)</f>
        <v>0</v>
      </c>
      <c r="Q50" s="159">
        <f t="shared" ref="Q50" si="175">+IF(Q52=0,P52,0)</f>
        <v>0</v>
      </c>
      <c r="R50" s="159">
        <f t="shared" ref="R50" si="176">+IF(R52=0,Q52,0)</f>
        <v>0</v>
      </c>
      <c r="S50" s="159">
        <f t="shared" ref="S50" si="177">+IF(S52=0,R52,0)</f>
        <v>0</v>
      </c>
      <c r="T50" s="159">
        <f t="shared" ref="T50" si="178">+IF(T52=0,S52,0)</f>
        <v>0</v>
      </c>
      <c r="U50" s="159">
        <f t="shared" ref="U50" si="179">+IF(U52=0,T52,0)</f>
        <v>0</v>
      </c>
      <c r="V50" s="159">
        <f t="shared" ref="V50" si="180">+IF(V52=0,U52,0)</f>
        <v>0</v>
      </c>
      <c r="W50" s="159">
        <f t="shared" ref="W50" si="181">+IF(W52=0,V52,0)</f>
        <v>0</v>
      </c>
      <c r="X50" s="159">
        <f t="shared" ref="X50" si="182">+IF(X52=0,W52,0)</f>
        <v>0</v>
      </c>
      <c r="Y50" s="159">
        <f t="shared" ref="Y50" si="183">+IF(Y52=0,X52,0)</f>
        <v>0</v>
      </c>
      <c r="Z50" s="159">
        <f t="shared" ref="Z50" si="184">+IF(Z52=0,Y52,0)</f>
        <v>0</v>
      </c>
      <c r="AA50" s="159">
        <f t="shared" ref="AA50" si="185">+IF(AA52=0,Z52,0)</f>
        <v>0</v>
      </c>
      <c r="AB50" s="159">
        <f t="shared" ref="AB50" si="186">+IF(AB52=0,AA52,0)</f>
        <v>0</v>
      </c>
      <c r="AC50" s="159">
        <f t="shared" ref="AC50" si="187">+IF(AC52=0,AB52,0)</f>
        <v>0</v>
      </c>
      <c r="AD50" s="159">
        <f t="shared" ref="AD50" si="188">+IF(AD52=0,AC52,0)</f>
        <v>0</v>
      </c>
      <c r="AE50" s="159">
        <f t="shared" ref="AE50" si="189">+IF(AE52=0,AD52,0)</f>
        <v>0</v>
      </c>
      <c r="AF50" s="159">
        <f t="shared" ref="AF50" si="190">+IF(AF52=0,AE52,0)</f>
        <v>0</v>
      </c>
      <c r="AG50" s="159">
        <f t="shared" ref="AG50" si="191">+IF(AG52=0,AF52,0)</f>
        <v>0</v>
      </c>
      <c r="AH50" s="159">
        <f t="shared" ref="AH50" si="192">+IF(AH52=0,AG52,0)</f>
        <v>0</v>
      </c>
      <c r="AI50" s="201">
        <f t="shared" ref="AI50" si="193">+IF(AI52=0,AH52,0)</f>
        <v>0</v>
      </c>
    </row>
    <row r="51" spans="1:35" s="293" customFormat="1" ht="25.35" customHeight="1">
      <c r="A51" s="186" t="s">
        <v>65</v>
      </c>
      <c r="B51" s="184" t="s">
        <v>58</v>
      </c>
      <c r="C51" s="185" t="s">
        <v>59</v>
      </c>
      <c r="D51" s="290" t="s">
        <v>66</v>
      </c>
      <c r="E51" s="188"/>
      <c r="F51" s="291"/>
      <c r="G51" s="291"/>
      <c r="H51" s="291"/>
      <c r="I51" s="291"/>
      <c r="J51" s="291"/>
      <c r="K51" s="291"/>
      <c r="L51" s="291"/>
      <c r="M51" s="291"/>
      <c r="N51" s="291">
        <v>5373356.4991922397</v>
      </c>
      <c r="O51" s="291"/>
      <c r="P51" s="291"/>
      <c r="Q51" s="291"/>
      <c r="R51" s="291"/>
      <c r="S51" s="291"/>
      <c r="T51" s="291"/>
      <c r="U51" s="291"/>
      <c r="V51" s="291"/>
      <c r="W51" s="291"/>
      <c r="X51" s="291"/>
      <c r="Y51" s="291"/>
      <c r="Z51" s="291"/>
      <c r="AA51" s="291"/>
      <c r="AB51" s="291"/>
      <c r="AC51" s="291"/>
      <c r="AD51" s="291"/>
      <c r="AE51" s="291"/>
      <c r="AF51" s="291"/>
      <c r="AG51" s="291"/>
      <c r="AH51" s="291"/>
      <c r="AI51" s="292"/>
    </row>
    <row r="52" spans="1:35" ht="25.35" customHeight="1">
      <c r="A52" s="150"/>
      <c r="B52" s="158" t="s">
        <v>58</v>
      </c>
      <c r="C52" s="175" t="s">
        <v>59</v>
      </c>
      <c r="D52" s="179" t="s">
        <v>54</v>
      </c>
      <c r="E52" s="180"/>
      <c r="F52" s="160">
        <f>+IF(F51=0,0,SUM($F51:F51))</f>
        <v>0</v>
      </c>
      <c r="G52" s="160">
        <f>+IF(G51=0,0,SUM($F51:G51))</f>
        <v>0</v>
      </c>
      <c r="H52" s="160">
        <f>+IF(H51=0,0,SUM($F51:H51))</f>
        <v>0</v>
      </c>
      <c r="I52" s="160">
        <f>+IF(I51=0,0,SUM($F51:I51))</f>
        <v>0</v>
      </c>
      <c r="J52" s="160">
        <f>+IF(J51=0,0,SUM($F51:J51))</f>
        <v>0</v>
      </c>
      <c r="K52" s="160">
        <f>+IF(K51=0,0,SUM($F51:K51))</f>
        <v>0</v>
      </c>
      <c r="L52" s="160">
        <f>+IF(L51=0,0,SUM($L51:L51))</f>
        <v>0</v>
      </c>
      <c r="M52" s="160">
        <f>+IF(M51=0,0,SUM($L51:M51))</f>
        <v>0</v>
      </c>
      <c r="N52" s="160">
        <f>+IF(N51=0,0,SUM($L51:N51))</f>
        <v>5373356.4991922397</v>
      </c>
      <c r="O52" s="160">
        <f>+IF(O51=0,0,SUM($L51:O51))</f>
        <v>0</v>
      </c>
      <c r="P52" s="160">
        <f>+IF(P51=0,0,SUM($L51:P51))</f>
        <v>0</v>
      </c>
      <c r="Q52" s="160">
        <f>+IF(Q51=0,0,SUM($F51:Q51))</f>
        <v>0</v>
      </c>
      <c r="R52" s="160">
        <f>+IF(R51=0,0,SUM($F51:R51))</f>
        <v>0</v>
      </c>
      <c r="S52" s="160">
        <f>+IF(S51=0,0,SUM($F51:S51))</f>
        <v>0</v>
      </c>
      <c r="T52" s="160">
        <f>+IF(T51=0,0,SUM($F51:T51))</f>
        <v>0</v>
      </c>
      <c r="U52" s="160">
        <f>+IF(U51=0,0,SUM($F51:U51))</f>
        <v>0</v>
      </c>
      <c r="V52" s="160">
        <f>+IF(V51=0,0,SUM($F51:V51))</f>
        <v>0</v>
      </c>
      <c r="W52" s="160">
        <f>+IF(W51=0,0,SUM($F51:W51))</f>
        <v>0</v>
      </c>
      <c r="X52" s="160">
        <f>+IF(X51=0,0,SUM($F51:X51))</f>
        <v>0</v>
      </c>
      <c r="Y52" s="160">
        <f>+IF(Y51=0,0,SUM($F51:Y51))</f>
        <v>0</v>
      </c>
      <c r="Z52" s="160">
        <f>+IF(Z51=0,0,SUM($F51:Z51))</f>
        <v>0</v>
      </c>
      <c r="AA52" s="160">
        <f>+IF(AA51=0,0,SUM($F51:AA51))</f>
        <v>0</v>
      </c>
      <c r="AB52" s="160">
        <f>+IF(AB51=0,0,SUM($F51:AB51))</f>
        <v>0</v>
      </c>
      <c r="AC52" s="160">
        <f>+IF(AC51=0,0,SUM($F51:AC51))</f>
        <v>0</v>
      </c>
      <c r="AD52" s="160">
        <f>+IF(AD51=0,0,SUM($F51:AD51))</f>
        <v>0</v>
      </c>
      <c r="AE52" s="160">
        <f>+IF(AE51=0,0,SUM($F51:AE51))</f>
        <v>0</v>
      </c>
      <c r="AF52" s="160">
        <f>+IF(AF51=0,0,SUM($F51:AF51))</f>
        <v>0</v>
      </c>
      <c r="AG52" s="160">
        <f>+IF(AG51=0,0,SUM($F51:AG51))</f>
        <v>0</v>
      </c>
      <c r="AH52" s="160">
        <f>+IF(AH51=0,0,SUM($F51:AH51))</f>
        <v>0</v>
      </c>
      <c r="AI52" s="202">
        <f>+IF(AI51=0,0,SUM($F51:AI51))</f>
        <v>0</v>
      </c>
    </row>
    <row r="53" spans="1:35" s="293" customFormat="1" ht="25.35" customHeight="1">
      <c r="A53" s="189"/>
      <c r="B53" s="190"/>
      <c r="C53" s="187"/>
      <c r="D53" s="294" t="s">
        <v>67</v>
      </c>
      <c r="E53" s="188"/>
      <c r="F53" s="295"/>
      <c r="G53" s="295"/>
      <c r="H53" s="295"/>
      <c r="I53" s="295"/>
      <c r="J53" s="295"/>
      <c r="K53" s="295"/>
      <c r="L53" s="295"/>
      <c r="M53" s="295"/>
      <c r="N53" s="295"/>
      <c r="O53" s="295"/>
      <c r="P53" s="295"/>
      <c r="Q53" s="295"/>
      <c r="R53" s="295"/>
      <c r="S53" s="295"/>
      <c r="T53" s="291"/>
      <c r="U53" s="295"/>
      <c r="V53" s="295"/>
      <c r="W53" s="295"/>
      <c r="X53" s="295"/>
      <c r="Y53" s="295"/>
      <c r="Z53" s="295"/>
      <c r="AA53" s="295"/>
      <c r="AB53" s="295"/>
      <c r="AC53" s="295"/>
      <c r="AD53" s="295"/>
      <c r="AE53" s="295"/>
      <c r="AF53" s="295"/>
      <c r="AG53" s="295"/>
      <c r="AH53" s="295"/>
      <c r="AI53" s="296"/>
    </row>
    <row r="54" spans="1:35" ht="25.35" customHeight="1">
      <c r="A54" s="177"/>
      <c r="B54" s="158" t="s">
        <v>58</v>
      </c>
      <c r="C54" s="175" t="s">
        <v>59</v>
      </c>
      <c r="D54" s="310" t="s">
        <v>64</v>
      </c>
      <c r="E54" s="176">
        <v>40</v>
      </c>
      <c r="F54" s="159">
        <f>+IF(F56=0,F56,0)</f>
        <v>0</v>
      </c>
      <c r="G54" s="159">
        <f t="shared" ref="G54" si="194">+IF(G56=0,F56,0)</f>
        <v>0</v>
      </c>
      <c r="H54" s="159">
        <f t="shared" ref="H54" si="195">+IF(H56=0,G56,0)</f>
        <v>0</v>
      </c>
      <c r="I54" s="159">
        <f t="shared" ref="I54" si="196">+IF(I56=0,H56,0)</f>
        <v>0</v>
      </c>
      <c r="J54" s="159">
        <f>+IF(J56=0,I56,0)</f>
        <v>0</v>
      </c>
      <c r="K54" s="159">
        <f t="shared" ref="K54" si="197">+IF(K56=0,J56,0)</f>
        <v>0</v>
      </c>
      <c r="L54" s="159">
        <f t="shared" ref="L54" si="198">+IF(L56=0,K56,0)</f>
        <v>0</v>
      </c>
      <c r="M54" s="159">
        <f t="shared" ref="M54" si="199">+IF(M56=0,L56,0)</f>
        <v>0</v>
      </c>
      <c r="N54" s="159">
        <f t="shared" ref="N54" si="200">+IF(N56=0,M56,0)</f>
        <v>0</v>
      </c>
      <c r="O54" s="159">
        <f>+IF(O56=0,N56,0)</f>
        <v>0</v>
      </c>
      <c r="P54" s="159">
        <f t="shared" ref="P54" si="201">+IF(P56=0,O56,0)</f>
        <v>5373356.4991922397</v>
      </c>
      <c r="Q54" s="159">
        <f t="shared" ref="Q54" si="202">+IF(Q56=0,P56,0)</f>
        <v>0</v>
      </c>
      <c r="R54" s="159">
        <f t="shared" ref="R54" si="203">+IF(R56=0,Q56,0)</f>
        <v>0</v>
      </c>
      <c r="S54" s="159">
        <f t="shared" ref="S54" si="204">+IF(S56=0,R56,0)</f>
        <v>0</v>
      </c>
      <c r="T54" s="159">
        <f t="shared" ref="T54" si="205">+IF(T56=0,S56,0)</f>
        <v>0</v>
      </c>
      <c r="U54" s="159">
        <f t="shared" ref="U54" si="206">+IF(U56=0,T56,0)</f>
        <v>0</v>
      </c>
      <c r="V54" s="159">
        <f t="shared" ref="V54" si="207">+IF(V56=0,U56,0)</f>
        <v>0</v>
      </c>
      <c r="W54" s="159">
        <f t="shared" ref="W54" si="208">+IF(W56=0,V56,0)</f>
        <v>0</v>
      </c>
      <c r="X54" s="159">
        <f t="shared" ref="X54" si="209">+IF(X56=0,W56,0)</f>
        <v>0</v>
      </c>
      <c r="Y54" s="159">
        <f t="shared" ref="Y54" si="210">+IF(Y56=0,X56,0)</f>
        <v>0</v>
      </c>
      <c r="Z54" s="159">
        <f t="shared" ref="Z54" si="211">+IF(Z56=0,Y56,0)</f>
        <v>0</v>
      </c>
      <c r="AA54" s="159">
        <f t="shared" ref="AA54" si="212">+IF(AA56=0,Z56,0)</f>
        <v>0</v>
      </c>
      <c r="AB54" s="159">
        <f t="shared" ref="AB54" si="213">+IF(AB56=0,AA56,0)</f>
        <v>0</v>
      </c>
      <c r="AC54" s="159">
        <f t="shared" ref="AC54" si="214">+IF(AC56=0,AB56,0)</f>
        <v>0</v>
      </c>
      <c r="AD54" s="159">
        <f t="shared" ref="AD54" si="215">+IF(AD56=0,AC56,0)</f>
        <v>0</v>
      </c>
      <c r="AE54" s="159">
        <f t="shared" ref="AE54" si="216">+IF(AE56=0,AD56,0)</f>
        <v>0</v>
      </c>
      <c r="AF54" s="159">
        <f t="shared" ref="AF54" si="217">+IF(AF56=0,AE56,0)</f>
        <v>0</v>
      </c>
      <c r="AG54" s="159">
        <f t="shared" ref="AG54" si="218">+IF(AG56=0,AF56,0)</f>
        <v>0</v>
      </c>
      <c r="AH54" s="159">
        <f t="shared" ref="AH54" si="219">+IF(AH56=0,AG56,0)</f>
        <v>0</v>
      </c>
      <c r="AI54" s="201">
        <f t="shared" ref="AI54" si="220">+IF(AI56=0,AH56,0)</f>
        <v>0</v>
      </c>
    </row>
    <row r="55" spans="1:35" s="293" customFormat="1" ht="25.35" customHeight="1">
      <c r="A55" s="186" t="s">
        <v>65</v>
      </c>
      <c r="B55" s="184" t="s">
        <v>58</v>
      </c>
      <c r="C55" s="185" t="s">
        <v>59</v>
      </c>
      <c r="D55" s="290" t="s">
        <v>66</v>
      </c>
      <c r="E55" s="188"/>
      <c r="F55" s="291"/>
      <c r="G55" s="291"/>
      <c r="H55" s="291"/>
      <c r="I55" s="291"/>
      <c r="J55" s="291"/>
      <c r="K55" s="291"/>
      <c r="L55" s="291"/>
      <c r="M55" s="291"/>
      <c r="N55" s="291"/>
      <c r="O55" s="291">
        <v>5373356.4991922397</v>
      </c>
      <c r="P55" s="291"/>
      <c r="Q55" s="291"/>
      <c r="R55" s="291"/>
      <c r="S55" s="291"/>
      <c r="T55" s="291"/>
      <c r="U55" s="291"/>
      <c r="V55" s="291"/>
      <c r="W55" s="291"/>
      <c r="X55" s="291"/>
      <c r="Y55" s="291"/>
      <c r="Z55" s="291"/>
      <c r="AA55" s="291"/>
      <c r="AB55" s="291"/>
      <c r="AC55" s="291"/>
      <c r="AD55" s="291"/>
      <c r="AE55" s="291"/>
      <c r="AF55" s="291"/>
      <c r="AG55" s="291"/>
      <c r="AH55" s="291"/>
      <c r="AI55" s="292"/>
    </row>
    <row r="56" spans="1:35" ht="25.35" customHeight="1">
      <c r="A56" s="150"/>
      <c r="B56" s="158" t="s">
        <v>58</v>
      </c>
      <c r="C56" s="175" t="s">
        <v>59</v>
      </c>
      <c r="D56" s="179" t="s">
        <v>54</v>
      </c>
      <c r="E56" s="180"/>
      <c r="F56" s="160">
        <f>+IF(F55=0,0,SUM($F55:F55))</f>
        <v>0</v>
      </c>
      <c r="G56" s="160">
        <f>+IF(G55=0,0,SUM($F55:G55))</f>
        <v>0</v>
      </c>
      <c r="H56" s="160">
        <f>+IF(H55=0,0,SUM($F55:H55))</f>
        <v>0</v>
      </c>
      <c r="I56" s="160">
        <f>+IF(I55=0,0,SUM($F55:I55))</f>
        <v>0</v>
      </c>
      <c r="J56" s="160">
        <f>+IF(J55=0,0,SUM($F55:J55))</f>
        <v>0</v>
      </c>
      <c r="K56" s="160">
        <f>+IF(K55=0,0,SUM(K55:$M55))</f>
        <v>0</v>
      </c>
      <c r="L56" s="160">
        <f>+IF(L55=0,0,SUM(L55:$M55))</f>
        <v>0</v>
      </c>
      <c r="M56" s="160">
        <f>+IF(M55=0,0,SUM($M55:M55))</f>
        <v>0</v>
      </c>
      <c r="N56" s="160">
        <f>+IF(N55=0,0,SUM($M55:N55))</f>
        <v>0</v>
      </c>
      <c r="O56" s="160">
        <f>+IF(O55=0,0,SUM($M55:O55))</f>
        <v>5373356.4991922397</v>
      </c>
      <c r="P56" s="160">
        <f>+IF(P55=0,0,SUM($M55:P55))</f>
        <v>0</v>
      </c>
      <c r="Q56" s="160">
        <f>+IF(Q55=0,0,SUM($M55:Q55))</f>
        <v>0</v>
      </c>
      <c r="R56" s="160">
        <f>+IF(R55=0,0,SUM($M55:R55))</f>
        <v>0</v>
      </c>
      <c r="S56" s="160">
        <f>+IF(S55=0,0,SUM($F55:S55))</f>
        <v>0</v>
      </c>
      <c r="T56" s="160">
        <f>+IF(T55=0,0,SUM($F55:T55))</f>
        <v>0</v>
      </c>
      <c r="U56" s="160">
        <f>+IF(U55=0,0,SUM($F55:U55))</f>
        <v>0</v>
      </c>
      <c r="V56" s="160">
        <f>+IF(V55=0,0,SUM($F55:V55))</f>
        <v>0</v>
      </c>
      <c r="W56" s="160">
        <f>+IF(W55=0,0,SUM($F55:W55))</f>
        <v>0</v>
      </c>
      <c r="X56" s="160">
        <f>+IF(X55=0,0,SUM($F55:X55))</f>
        <v>0</v>
      </c>
      <c r="Y56" s="160">
        <f>+IF(Y55=0,0,SUM($F55:Y55))</f>
        <v>0</v>
      </c>
      <c r="Z56" s="160">
        <f>+IF(Z55=0,0,SUM($F55:Z55))</f>
        <v>0</v>
      </c>
      <c r="AA56" s="160">
        <f>+IF(AA55=0,0,SUM($F55:AA55))</f>
        <v>0</v>
      </c>
      <c r="AB56" s="160">
        <f>+IF(AB55=0,0,SUM($F55:AB55))</f>
        <v>0</v>
      </c>
      <c r="AC56" s="160">
        <f>+IF(AC55=0,0,SUM($F55:AC55))</f>
        <v>0</v>
      </c>
      <c r="AD56" s="160">
        <f>+IF(AD55=0,0,SUM($F55:AD55))</f>
        <v>0</v>
      </c>
      <c r="AE56" s="160">
        <f>+IF(AE55=0,0,SUM($F55:AE55))</f>
        <v>0</v>
      </c>
      <c r="AF56" s="160">
        <f>+IF(AF55=0,0,SUM($F55:AF55))</f>
        <v>0</v>
      </c>
      <c r="AG56" s="160">
        <f>+IF(AG55=0,0,SUM($F55:AG55))</f>
        <v>0</v>
      </c>
      <c r="AH56" s="160">
        <f>+IF(AH55=0,0,SUM($F55:AH55))</f>
        <v>0</v>
      </c>
      <c r="AI56" s="202">
        <f>+IF(AI55=0,0,SUM($F55:AI55))</f>
        <v>0</v>
      </c>
    </row>
    <row r="57" spans="1:35" s="293" customFormat="1" ht="25.35" customHeight="1">
      <c r="A57" s="189"/>
      <c r="B57" s="190"/>
      <c r="C57" s="187"/>
      <c r="D57" s="294" t="s">
        <v>67</v>
      </c>
      <c r="E57" s="188"/>
      <c r="F57" s="295"/>
      <c r="G57" s="295"/>
      <c r="H57" s="295"/>
      <c r="I57" s="295"/>
      <c r="J57" s="295"/>
      <c r="K57" s="295"/>
      <c r="L57" s="295"/>
      <c r="M57" s="295"/>
      <c r="N57" s="295"/>
      <c r="O57" s="295"/>
      <c r="P57" s="295"/>
      <c r="Q57" s="295"/>
      <c r="R57" s="295"/>
      <c r="S57" s="295"/>
      <c r="T57" s="295"/>
      <c r="U57" s="295"/>
      <c r="V57" s="291"/>
      <c r="W57" s="295"/>
      <c r="X57" s="295"/>
      <c r="Y57" s="295"/>
      <c r="Z57" s="295"/>
      <c r="AA57" s="295"/>
      <c r="AB57" s="295"/>
      <c r="AC57" s="295"/>
      <c r="AD57" s="295"/>
      <c r="AE57" s="295"/>
      <c r="AF57" s="295"/>
      <c r="AG57" s="295"/>
      <c r="AH57" s="295"/>
      <c r="AI57" s="296"/>
    </row>
    <row r="58" spans="1:35" ht="25.35" customHeight="1">
      <c r="A58" s="177"/>
      <c r="B58" s="158" t="s">
        <v>58</v>
      </c>
      <c r="C58" s="175" t="s">
        <v>59</v>
      </c>
      <c r="D58" s="310" t="s">
        <v>64</v>
      </c>
      <c r="E58" s="176">
        <v>40</v>
      </c>
      <c r="F58" s="159">
        <f>+IF(F60=0,F60,0)</f>
        <v>0</v>
      </c>
      <c r="G58" s="159">
        <f t="shared" ref="G58" si="221">+IF(G60=0,F60,0)</f>
        <v>0</v>
      </c>
      <c r="H58" s="159">
        <f t="shared" ref="H58" si="222">+IF(H60=0,G60,0)</f>
        <v>0</v>
      </c>
      <c r="I58" s="159">
        <f t="shared" ref="I58" si="223">+IF(I60=0,H60,0)</f>
        <v>0</v>
      </c>
      <c r="J58" s="159">
        <f>+IF(J60=0,I60,0)</f>
        <v>0</v>
      </c>
      <c r="K58" s="159">
        <f t="shared" ref="K58" si="224">+IF(K60=0,J60,0)</f>
        <v>0</v>
      </c>
      <c r="L58" s="159">
        <f t="shared" ref="L58" si="225">+IF(L60=0,K60,0)</f>
        <v>0</v>
      </c>
      <c r="M58" s="159">
        <f t="shared" ref="M58" si="226">+IF(M60=0,L60,0)</f>
        <v>0</v>
      </c>
      <c r="N58" s="159">
        <f t="shared" ref="N58" si="227">+IF(N60=0,M60,0)</f>
        <v>0</v>
      </c>
      <c r="O58" s="159">
        <f t="shared" ref="O58" si="228">+IF(O60=0,N60,0)</f>
        <v>0</v>
      </c>
      <c r="P58" s="159">
        <f t="shared" ref="P58" si="229">+IF(P60=0,O60,0)</f>
        <v>0</v>
      </c>
      <c r="Q58" s="159">
        <f t="shared" ref="Q58" si="230">+IF(Q60=0,P60,0)</f>
        <v>5373356.4991922397</v>
      </c>
      <c r="R58" s="159">
        <f t="shared" ref="R58" si="231">+IF(R60=0,Q60,0)</f>
        <v>0</v>
      </c>
      <c r="S58" s="159">
        <f t="shared" ref="S58" si="232">+IF(S60=0,R60,0)</f>
        <v>0</v>
      </c>
      <c r="T58" s="159">
        <f t="shared" ref="T58" si="233">+IF(T60=0,S60,0)</f>
        <v>0</v>
      </c>
      <c r="U58" s="159">
        <f t="shared" ref="U58" si="234">+IF(U60=0,T60,0)</f>
        <v>0</v>
      </c>
      <c r="V58" s="159">
        <f t="shared" ref="V58" si="235">+IF(V60=0,U60,0)</f>
        <v>0</v>
      </c>
      <c r="W58" s="159">
        <f t="shared" ref="W58" si="236">+IF(W60=0,V60,0)</f>
        <v>0</v>
      </c>
      <c r="X58" s="159">
        <f t="shared" ref="X58" si="237">+IF(X60=0,W60,0)</f>
        <v>0</v>
      </c>
      <c r="Y58" s="159">
        <f t="shared" ref="Y58" si="238">+IF(Y60=0,X60,0)</f>
        <v>0</v>
      </c>
      <c r="Z58" s="159">
        <f t="shared" ref="Z58" si="239">+IF(Z60=0,Y60,0)</f>
        <v>0</v>
      </c>
      <c r="AA58" s="159">
        <f t="shared" ref="AA58" si="240">+IF(AA60=0,Z60,0)</f>
        <v>0</v>
      </c>
      <c r="AB58" s="159">
        <f t="shared" ref="AB58" si="241">+IF(AB60=0,AA60,0)</f>
        <v>0</v>
      </c>
      <c r="AC58" s="159">
        <f t="shared" ref="AC58" si="242">+IF(AC60=0,AB60,0)</f>
        <v>0</v>
      </c>
      <c r="AD58" s="159">
        <f t="shared" ref="AD58" si="243">+IF(AD60=0,AC60,0)</f>
        <v>0</v>
      </c>
      <c r="AE58" s="159">
        <f t="shared" ref="AE58" si="244">+IF(AE60=0,AD60,0)</f>
        <v>0</v>
      </c>
      <c r="AF58" s="159">
        <f t="shared" ref="AF58" si="245">+IF(AF60=0,AE60,0)</f>
        <v>0</v>
      </c>
      <c r="AG58" s="159">
        <f t="shared" ref="AG58" si="246">+IF(AG60=0,AF60,0)</f>
        <v>0</v>
      </c>
      <c r="AH58" s="159">
        <f t="shared" ref="AH58" si="247">+IF(AH60=0,AG60,0)</f>
        <v>0</v>
      </c>
      <c r="AI58" s="201">
        <f t="shared" ref="AI58" si="248">+IF(AI60=0,AH60,0)</f>
        <v>0</v>
      </c>
    </row>
    <row r="59" spans="1:35" s="293" customFormat="1" ht="25.35" customHeight="1">
      <c r="A59" s="186" t="s">
        <v>65</v>
      </c>
      <c r="B59" s="184" t="s">
        <v>58</v>
      </c>
      <c r="C59" s="185" t="s">
        <v>59</v>
      </c>
      <c r="D59" s="290" t="s">
        <v>66</v>
      </c>
      <c r="E59" s="188"/>
      <c r="F59" s="291"/>
      <c r="G59" s="291"/>
      <c r="H59" s="291"/>
      <c r="I59" s="291"/>
      <c r="J59" s="291"/>
      <c r="K59" s="291"/>
      <c r="L59" s="291"/>
      <c r="M59" s="291"/>
      <c r="N59" s="291"/>
      <c r="O59" s="291"/>
      <c r="P59" s="291">
        <v>5373356.4991922397</v>
      </c>
      <c r="Q59" s="291"/>
      <c r="R59" s="291"/>
      <c r="S59" s="291"/>
      <c r="T59" s="291"/>
      <c r="U59" s="291"/>
      <c r="V59" s="291"/>
      <c r="W59" s="291"/>
      <c r="X59" s="291"/>
      <c r="Y59" s="291"/>
      <c r="Z59" s="291"/>
      <c r="AA59" s="291"/>
      <c r="AB59" s="291"/>
      <c r="AC59" s="291"/>
      <c r="AD59" s="291"/>
      <c r="AE59" s="291"/>
      <c r="AF59" s="291"/>
      <c r="AG59" s="291"/>
      <c r="AH59" s="291"/>
      <c r="AI59" s="292"/>
    </row>
    <row r="60" spans="1:35" ht="25.35" customHeight="1">
      <c r="A60" s="150"/>
      <c r="B60" s="158" t="s">
        <v>58</v>
      </c>
      <c r="C60" s="175" t="s">
        <v>59</v>
      </c>
      <c r="D60" s="179" t="s">
        <v>54</v>
      </c>
      <c r="E60" s="180"/>
      <c r="F60" s="160">
        <f>+IF(F59=0,0,SUM($F59:F59))</f>
        <v>0</v>
      </c>
      <c r="G60" s="160">
        <f>+IF(G59=0,0,SUM($F59:G59))</f>
        <v>0</v>
      </c>
      <c r="H60" s="160">
        <f>+IF(H59=0,0,SUM($F59:H59))</f>
        <v>0</v>
      </c>
      <c r="I60" s="160">
        <f>+IF(I59=0,0,SUM($F59:I59))</f>
        <v>0</v>
      </c>
      <c r="J60" s="160">
        <f>+IF(J59=0,0,SUM($F59:J59))</f>
        <v>0</v>
      </c>
      <c r="K60" s="160">
        <f>+IF(K59=0,0,SUM($F59:K59))</f>
        <v>0</v>
      </c>
      <c r="L60" s="160">
        <f>+IF(L59=0,0,SUM($F59:L59))</f>
        <v>0</v>
      </c>
      <c r="M60" s="160">
        <f>+IF(M59=0,0,SUM($F59:M59))</f>
        <v>0</v>
      </c>
      <c r="N60" s="160">
        <f>+IF(N59=0,0,SUM($N59:N59))</f>
        <v>0</v>
      </c>
      <c r="O60" s="160">
        <f>+IF(O59=0,0,SUM($N59:O59))</f>
        <v>0</v>
      </c>
      <c r="P60" s="160">
        <f>+IF(P59=0,0,SUM($N59:P59))</f>
        <v>5373356.4991922397</v>
      </c>
      <c r="Q60" s="160">
        <f>+IF(Q59=0,0,SUM($N59:Q59))</f>
        <v>0</v>
      </c>
      <c r="R60" s="160">
        <f>+IF(R59=0,0,SUM($N59:R59))</f>
        <v>0</v>
      </c>
      <c r="S60" s="160">
        <f>+IF(S59=0,0,SUM($N59:S59))</f>
        <v>0</v>
      </c>
      <c r="T60" s="160">
        <f>+IF(T59=0,0,SUM($F59:T59))</f>
        <v>0</v>
      </c>
      <c r="U60" s="160">
        <f>+IF(U59=0,0,SUM($F59:U59))</f>
        <v>0</v>
      </c>
      <c r="V60" s="160">
        <f>+IF(V59=0,0,SUM($F59:V59))</f>
        <v>0</v>
      </c>
      <c r="W60" s="160">
        <f>+IF(W59=0,0,SUM($F59:W59))</f>
        <v>0</v>
      </c>
      <c r="X60" s="160">
        <f>+IF(X59=0,0,SUM($F59:X59))</f>
        <v>0</v>
      </c>
      <c r="Y60" s="160">
        <f>+IF(Y59=0,0,SUM($F59:Y59))</f>
        <v>0</v>
      </c>
      <c r="Z60" s="160">
        <f>+IF(Z59=0,0,SUM($F59:Z59))</f>
        <v>0</v>
      </c>
      <c r="AA60" s="160">
        <f>+IF(AA59=0,0,SUM($F59:AA59))</f>
        <v>0</v>
      </c>
      <c r="AB60" s="160">
        <f>+IF(AB59=0,0,SUM($F59:AB59))</f>
        <v>0</v>
      </c>
      <c r="AC60" s="160">
        <f>+IF(AC59=0,0,SUM($F59:AC59))</f>
        <v>0</v>
      </c>
      <c r="AD60" s="160">
        <f>+IF(AD59=0,0,SUM($F59:AD59))</f>
        <v>0</v>
      </c>
      <c r="AE60" s="160">
        <f>+IF(AE59=0,0,SUM($F59:AE59))</f>
        <v>0</v>
      </c>
      <c r="AF60" s="160">
        <f>+IF(AF59=0,0,SUM($F59:AF59))</f>
        <v>0</v>
      </c>
      <c r="AG60" s="160">
        <f>+IF(AG59=0,0,SUM($F59:AG59))</f>
        <v>0</v>
      </c>
      <c r="AH60" s="160">
        <f>+IF(AH59=0,0,SUM($F59:AH59))</f>
        <v>0</v>
      </c>
      <c r="AI60" s="202">
        <f>+IF(AI59=0,0,SUM($F59:AI59))</f>
        <v>0</v>
      </c>
    </row>
    <row r="61" spans="1:35" s="293" customFormat="1" ht="25.35" customHeight="1">
      <c r="A61" s="189"/>
      <c r="B61" s="190"/>
      <c r="C61" s="187"/>
      <c r="D61" s="294" t="s">
        <v>67</v>
      </c>
      <c r="E61" s="188"/>
      <c r="F61" s="295"/>
      <c r="G61" s="295"/>
      <c r="H61" s="295"/>
      <c r="I61" s="295"/>
      <c r="J61" s="295"/>
      <c r="K61" s="295"/>
      <c r="L61" s="295"/>
      <c r="M61" s="295"/>
      <c r="N61" s="295"/>
      <c r="O61" s="295"/>
      <c r="P61" s="295"/>
      <c r="Q61" s="295"/>
      <c r="R61" s="295"/>
      <c r="S61" s="295"/>
      <c r="T61" s="295"/>
      <c r="U61" s="295"/>
      <c r="V61" s="295"/>
      <c r="W61" s="295"/>
      <c r="X61" s="291"/>
      <c r="Y61" s="295"/>
      <c r="Z61" s="295"/>
      <c r="AA61" s="295"/>
      <c r="AB61" s="295"/>
      <c r="AC61" s="295"/>
      <c r="AD61" s="295"/>
      <c r="AE61" s="295"/>
      <c r="AF61" s="295"/>
      <c r="AG61" s="295"/>
      <c r="AH61" s="295"/>
      <c r="AI61" s="296"/>
    </row>
    <row r="62" spans="1:35" ht="25.35" customHeight="1">
      <c r="A62" s="177"/>
      <c r="B62" s="158" t="s">
        <v>58</v>
      </c>
      <c r="C62" s="175" t="s">
        <v>59</v>
      </c>
      <c r="D62" s="310" t="s">
        <v>64</v>
      </c>
      <c r="E62" s="176">
        <v>40</v>
      </c>
      <c r="F62" s="159">
        <f>+IF(F64=0,F64,0)</f>
        <v>0</v>
      </c>
      <c r="G62" s="159">
        <f t="shared" ref="G62" si="249">+IF(G64=0,F64,0)</f>
        <v>0</v>
      </c>
      <c r="H62" s="159">
        <f t="shared" ref="H62" si="250">+IF(H64=0,G64,0)</f>
        <v>0</v>
      </c>
      <c r="I62" s="159">
        <f t="shared" ref="I62" si="251">+IF(I64=0,H64,0)</f>
        <v>0</v>
      </c>
      <c r="J62" s="159">
        <f>+IF(J64=0,I64,0)</f>
        <v>0</v>
      </c>
      <c r="K62" s="159">
        <f t="shared" ref="K62" si="252">+IF(K64=0,J64,0)</f>
        <v>0</v>
      </c>
      <c r="L62" s="159">
        <f t="shared" ref="L62" si="253">+IF(L64=0,K64,0)</f>
        <v>0</v>
      </c>
      <c r="M62" s="159">
        <f t="shared" ref="M62" si="254">+IF(M64=0,L64,0)</f>
        <v>0</v>
      </c>
      <c r="N62" s="159">
        <f t="shared" ref="N62" si="255">+IF(N64=0,M64,0)</f>
        <v>0</v>
      </c>
      <c r="O62" s="159">
        <f t="shared" ref="O62" si="256">+IF(O64=0,N64,0)</f>
        <v>0</v>
      </c>
      <c r="P62" s="159">
        <f t="shared" ref="P62" si="257">+IF(P64=0,O64,0)</f>
        <v>0</v>
      </c>
      <c r="Q62" s="159">
        <f t="shared" ref="Q62" si="258">+IF(Q64=0,P64,0)</f>
        <v>0</v>
      </c>
      <c r="R62" s="159">
        <f t="shared" ref="R62" si="259">+IF(R64=0,Q64,0)</f>
        <v>5373356.4991922406</v>
      </c>
      <c r="S62" s="159">
        <f t="shared" ref="S62" si="260">+IF(S64=0,R64,0)</f>
        <v>0</v>
      </c>
      <c r="T62" s="159">
        <f t="shared" ref="T62" si="261">+IF(T64=0,S64,0)</f>
        <v>0</v>
      </c>
      <c r="U62" s="159">
        <f t="shared" ref="U62" si="262">+IF(U64=0,T64,0)</f>
        <v>0</v>
      </c>
      <c r="V62" s="159">
        <f t="shared" ref="V62" si="263">+IF(V64=0,U64,0)</f>
        <v>0</v>
      </c>
      <c r="W62" s="159">
        <f t="shared" ref="W62" si="264">+IF(W64=0,V64,0)</f>
        <v>0</v>
      </c>
      <c r="X62" s="159">
        <f t="shared" ref="X62" si="265">+IF(X64=0,W64,0)</f>
        <v>0</v>
      </c>
      <c r="Y62" s="159">
        <f t="shared" ref="Y62" si="266">+IF(Y64=0,X64,0)</f>
        <v>0</v>
      </c>
      <c r="Z62" s="159">
        <f t="shared" ref="Z62" si="267">+IF(Z64=0,Y64,0)</f>
        <v>0</v>
      </c>
      <c r="AA62" s="159">
        <f t="shared" ref="AA62" si="268">+IF(AA64=0,Z64,0)</f>
        <v>0</v>
      </c>
      <c r="AB62" s="159">
        <f t="shared" ref="AB62" si="269">+IF(AB64=0,AA64,0)</f>
        <v>0</v>
      </c>
      <c r="AC62" s="159">
        <f t="shared" ref="AC62" si="270">+IF(AC64=0,AB64,0)</f>
        <v>0</v>
      </c>
      <c r="AD62" s="159">
        <f t="shared" ref="AD62" si="271">+IF(AD64=0,AC64,0)</f>
        <v>0</v>
      </c>
      <c r="AE62" s="159">
        <f t="shared" ref="AE62" si="272">+IF(AE64=0,AD64,0)</f>
        <v>0</v>
      </c>
      <c r="AF62" s="159">
        <f t="shared" ref="AF62" si="273">+IF(AF64=0,AE64,0)</f>
        <v>0</v>
      </c>
      <c r="AG62" s="159">
        <f t="shared" ref="AG62" si="274">+IF(AG64=0,AF64,0)</f>
        <v>0</v>
      </c>
      <c r="AH62" s="159">
        <f t="shared" ref="AH62" si="275">+IF(AH64=0,AG64,0)</f>
        <v>0</v>
      </c>
      <c r="AI62" s="201">
        <f t="shared" ref="AI62" si="276">+IF(AI64=0,AH64,0)</f>
        <v>0</v>
      </c>
    </row>
    <row r="63" spans="1:35" s="293" customFormat="1" ht="25.35" customHeight="1">
      <c r="A63" s="186" t="s">
        <v>65</v>
      </c>
      <c r="B63" s="184" t="s">
        <v>58</v>
      </c>
      <c r="C63" s="185" t="s">
        <v>59</v>
      </c>
      <c r="D63" s="290" t="s">
        <v>66</v>
      </c>
      <c r="E63" s="188"/>
      <c r="F63" s="291"/>
      <c r="G63" s="291"/>
      <c r="H63" s="291"/>
      <c r="I63" s="291"/>
      <c r="J63" s="291"/>
      <c r="K63" s="291"/>
      <c r="L63" s="291"/>
      <c r="M63" s="291"/>
      <c r="N63" s="291"/>
      <c r="O63" s="291"/>
      <c r="P63" s="291"/>
      <c r="Q63" s="291">
        <v>5373356.4991922406</v>
      </c>
      <c r="R63" s="291"/>
      <c r="S63" s="291"/>
      <c r="T63" s="291"/>
      <c r="U63" s="291"/>
      <c r="V63" s="291"/>
      <c r="W63" s="291"/>
      <c r="X63" s="291"/>
      <c r="Y63" s="291"/>
      <c r="Z63" s="291"/>
      <c r="AA63" s="291"/>
      <c r="AB63" s="291"/>
      <c r="AC63" s="291"/>
      <c r="AD63" s="291"/>
      <c r="AE63" s="291"/>
      <c r="AF63" s="291"/>
      <c r="AG63" s="291"/>
      <c r="AH63" s="291"/>
      <c r="AI63" s="292"/>
    </row>
    <row r="64" spans="1:35" ht="25.35" customHeight="1">
      <c r="A64" s="150"/>
      <c r="B64" s="158" t="s">
        <v>58</v>
      </c>
      <c r="C64" s="175" t="s">
        <v>59</v>
      </c>
      <c r="D64" s="179" t="s">
        <v>54</v>
      </c>
      <c r="E64" s="180"/>
      <c r="F64" s="160">
        <f>+IF(F63=0,0,SUM($F63:F63))</f>
        <v>0</v>
      </c>
      <c r="G64" s="160">
        <f>+IF(G63=0,0,SUM($F63:G63))</f>
        <v>0</v>
      </c>
      <c r="H64" s="160">
        <f>+IF(H63=0,0,SUM($F63:H63))</f>
        <v>0</v>
      </c>
      <c r="I64" s="160">
        <f>+IF(I63=0,0,SUM($F63:I63))</f>
        <v>0</v>
      </c>
      <c r="J64" s="160">
        <f>+IF(J63=0,0,SUM($F63:J63))</f>
        <v>0</v>
      </c>
      <c r="K64" s="160">
        <f>+IF(K63=0,0,SUM($F63:K63))</f>
        <v>0</v>
      </c>
      <c r="L64" s="160">
        <f>+IF(L63=0,0,SUM($F63:L63))</f>
        <v>0</v>
      </c>
      <c r="M64" s="160">
        <f>+IF(M63=0,0,SUM($F63:M63))</f>
        <v>0</v>
      </c>
      <c r="N64" s="160">
        <f>+IF(N63=0,0,SUM($F63:N63))</f>
        <v>0</v>
      </c>
      <c r="O64" s="160">
        <f>+IF(O63=0,0,SUM($O63:O63))</f>
        <v>0</v>
      </c>
      <c r="P64" s="160">
        <f>+IF(P63=0,0,SUM($O63:P63))</f>
        <v>0</v>
      </c>
      <c r="Q64" s="160">
        <f>+IF(Q63=0,0,SUM($O63:Q63))</f>
        <v>5373356.4991922406</v>
      </c>
      <c r="R64" s="160">
        <f>+IF(R63=0,0,SUM($O63:R63))</f>
        <v>0</v>
      </c>
      <c r="S64" s="160">
        <f>+IF(S63=0,0,SUM($O63:S63))</f>
        <v>0</v>
      </c>
      <c r="T64" s="160">
        <f>+IF(T63=0,0,SUM($O63:T63))</f>
        <v>0</v>
      </c>
      <c r="U64" s="160">
        <f>+IF(U63=0,0,SUM($F63:U63))</f>
        <v>0</v>
      </c>
      <c r="V64" s="160">
        <f>+IF(V63=0,0,SUM($F63:V63))</f>
        <v>0</v>
      </c>
      <c r="W64" s="160">
        <f>+IF(W63=0,0,SUM($F63:W63))</f>
        <v>0</v>
      </c>
      <c r="X64" s="160">
        <f>+IF(X63=0,0,SUM($F63:X63))</f>
        <v>0</v>
      </c>
      <c r="Y64" s="160">
        <f>+IF(Y63=0,0,SUM($F63:Y63))</f>
        <v>0</v>
      </c>
      <c r="Z64" s="160">
        <f>+IF(Z63=0,0,SUM($F63:Z63))</f>
        <v>0</v>
      </c>
      <c r="AA64" s="160">
        <f>+IF(AA63=0,0,SUM($F63:AA63))</f>
        <v>0</v>
      </c>
      <c r="AB64" s="160">
        <f>+IF(AB63=0,0,SUM($F63:AB63))</f>
        <v>0</v>
      </c>
      <c r="AC64" s="160">
        <f>+IF(AC63=0,0,SUM($F63:AC63))</f>
        <v>0</v>
      </c>
      <c r="AD64" s="160">
        <f>+IF(AD63=0,0,SUM($F63:AD63))</f>
        <v>0</v>
      </c>
      <c r="AE64" s="160">
        <f>+IF(AE63=0,0,SUM($F63:AE63))</f>
        <v>0</v>
      </c>
      <c r="AF64" s="160">
        <f>+IF(AF63=0,0,SUM($F63:AF63))</f>
        <v>0</v>
      </c>
      <c r="AG64" s="160">
        <f>+IF(AG63=0,0,SUM($F63:AG63))</f>
        <v>0</v>
      </c>
      <c r="AH64" s="160">
        <f>+IF(AH63=0,0,SUM($F63:AH63))</f>
        <v>0</v>
      </c>
      <c r="AI64" s="202">
        <f>+IF(AI63=0,0,SUM($F63:AI63))</f>
        <v>0</v>
      </c>
    </row>
    <row r="65" spans="1:35" s="293" customFormat="1" ht="25.35" customHeight="1">
      <c r="A65" s="189"/>
      <c r="B65" s="190"/>
      <c r="C65" s="187"/>
      <c r="D65" s="294" t="s">
        <v>67</v>
      </c>
      <c r="E65" s="188"/>
      <c r="F65" s="295"/>
      <c r="G65" s="295"/>
      <c r="H65" s="295"/>
      <c r="I65" s="295"/>
      <c r="J65" s="295"/>
      <c r="K65" s="295"/>
      <c r="L65" s="295"/>
      <c r="M65" s="295"/>
      <c r="N65" s="295"/>
      <c r="O65" s="295"/>
      <c r="P65" s="295"/>
      <c r="Q65" s="295"/>
      <c r="R65" s="295"/>
      <c r="S65" s="295"/>
      <c r="T65" s="295"/>
      <c r="U65" s="295"/>
      <c r="V65" s="295"/>
      <c r="W65" s="295"/>
      <c r="X65" s="295"/>
      <c r="Y65" s="295"/>
      <c r="Z65" s="295"/>
      <c r="AA65" s="295"/>
      <c r="AB65" s="295"/>
      <c r="AC65" s="295"/>
      <c r="AD65" s="295"/>
      <c r="AE65" s="295"/>
      <c r="AF65" s="295"/>
      <c r="AG65" s="295"/>
      <c r="AH65" s="295"/>
      <c r="AI65" s="296"/>
    </row>
    <row r="66" spans="1:35" ht="25.35" customHeight="1">
      <c r="A66" s="177"/>
      <c r="B66" s="158" t="s">
        <v>58</v>
      </c>
      <c r="C66" s="175" t="s">
        <v>59</v>
      </c>
      <c r="D66" s="310" t="s">
        <v>64</v>
      </c>
      <c r="E66" s="176">
        <v>40</v>
      </c>
      <c r="F66" s="159">
        <f>+IF(F68=0,F68,0)</f>
        <v>0</v>
      </c>
      <c r="G66" s="159">
        <f t="shared" ref="G66" si="277">+IF(G68=0,F68,0)</f>
        <v>0</v>
      </c>
      <c r="H66" s="159">
        <f t="shared" ref="H66" si="278">+IF(H68=0,G68,0)</f>
        <v>0</v>
      </c>
      <c r="I66" s="159">
        <f t="shared" ref="I66" si="279">+IF(I68=0,H68,0)</f>
        <v>0</v>
      </c>
      <c r="J66" s="159">
        <f>+IF(J68=0,I68,0)</f>
        <v>0</v>
      </c>
      <c r="K66" s="159">
        <f t="shared" ref="K66" si="280">+IF(K68=0,J68,0)</f>
        <v>0</v>
      </c>
      <c r="L66" s="159">
        <f t="shared" ref="L66" si="281">+IF(L68=0,K68,0)</f>
        <v>0</v>
      </c>
      <c r="M66" s="159">
        <f t="shared" ref="M66" si="282">+IF(M68=0,L68,0)</f>
        <v>0</v>
      </c>
      <c r="N66" s="159">
        <f t="shared" ref="N66" si="283">+IF(N68=0,M68,0)</f>
        <v>0</v>
      </c>
      <c r="O66" s="159">
        <f t="shared" ref="O66" si="284">+IF(O68=0,N68,0)</f>
        <v>0</v>
      </c>
      <c r="P66" s="159">
        <f t="shared" ref="P66" si="285">+IF(P68=0,O68,0)</f>
        <v>0</v>
      </c>
      <c r="Q66" s="159">
        <f t="shared" ref="Q66" si="286">+IF(Q68=0,P68,0)</f>
        <v>0</v>
      </c>
      <c r="R66" s="159">
        <f t="shared" ref="R66" si="287">+IF(R68=0,Q68,0)</f>
        <v>0</v>
      </c>
      <c r="S66" s="159">
        <f t="shared" ref="S66" si="288">+IF(S68=0,R68,0)</f>
        <v>5373356.4991922397</v>
      </c>
      <c r="T66" s="159">
        <f t="shared" ref="T66" si="289">+IF(T68=0,S68,0)</f>
        <v>0</v>
      </c>
      <c r="U66" s="159">
        <f t="shared" ref="U66" si="290">+IF(U68=0,T68,0)</f>
        <v>0</v>
      </c>
      <c r="V66" s="159">
        <f t="shared" ref="V66" si="291">+IF(V68=0,U68,0)</f>
        <v>0</v>
      </c>
      <c r="W66" s="159">
        <f t="shared" ref="W66" si="292">+IF(W68=0,V68,0)</f>
        <v>0</v>
      </c>
      <c r="X66" s="159">
        <f t="shared" ref="X66" si="293">+IF(X68=0,W68,0)</f>
        <v>0</v>
      </c>
      <c r="Y66" s="159">
        <f t="shared" ref="Y66" si="294">+IF(Y68=0,X68,0)</f>
        <v>0</v>
      </c>
      <c r="Z66" s="159">
        <f t="shared" ref="Z66" si="295">+IF(Z68=0,Y68,0)</f>
        <v>0</v>
      </c>
      <c r="AA66" s="159">
        <f t="shared" ref="AA66" si="296">+IF(AA68=0,Z68,0)</f>
        <v>0</v>
      </c>
      <c r="AB66" s="159">
        <f t="shared" ref="AB66" si="297">+IF(AB68=0,AA68,0)</f>
        <v>0</v>
      </c>
      <c r="AC66" s="159">
        <f t="shared" ref="AC66" si="298">+IF(AC68=0,AB68,0)</f>
        <v>0</v>
      </c>
      <c r="AD66" s="159">
        <f t="shared" ref="AD66" si="299">+IF(AD68=0,AC68,0)</f>
        <v>0</v>
      </c>
      <c r="AE66" s="159">
        <f t="shared" ref="AE66" si="300">+IF(AE68=0,AD68,0)</f>
        <v>0</v>
      </c>
      <c r="AF66" s="159">
        <f t="shared" ref="AF66" si="301">+IF(AF68=0,AE68,0)</f>
        <v>0</v>
      </c>
      <c r="AG66" s="159">
        <f t="shared" ref="AG66" si="302">+IF(AG68=0,AF68,0)</f>
        <v>0</v>
      </c>
      <c r="AH66" s="159">
        <f t="shared" ref="AH66" si="303">+IF(AH68=0,AG68,0)</f>
        <v>0</v>
      </c>
      <c r="AI66" s="201">
        <f t="shared" ref="AI66" si="304">+IF(AI68=0,AH68,0)</f>
        <v>0</v>
      </c>
    </row>
    <row r="67" spans="1:35" s="293" customFormat="1" ht="25.35" customHeight="1">
      <c r="A67" s="186" t="s">
        <v>65</v>
      </c>
      <c r="B67" s="184" t="s">
        <v>58</v>
      </c>
      <c r="C67" s="185" t="s">
        <v>59</v>
      </c>
      <c r="D67" s="290" t="s">
        <v>66</v>
      </c>
      <c r="E67" s="188"/>
      <c r="F67" s="291"/>
      <c r="G67" s="291"/>
      <c r="H67" s="291"/>
      <c r="I67" s="291"/>
      <c r="J67" s="291"/>
      <c r="K67" s="291"/>
      <c r="L67" s="291"/>
      <c r="M67" s="291"/>
      <c r="N67" s="291"/>
      <c r="O67" s="291"/>
      <c r="P67" s="291"/>
      <c r="Q67" s="291"/>
      <c r="R67" s="291">
        <v>5373356.4991922397</v>
      </c>
      <c r="S67" s="291"/>
      <c r="T67" s="291"/>
      <c r="U67" s="291"/>
      <c r="V67" s="291"/>
      <c r="W67" s="291"/>
      <c r="X67" s="291"/>
      <c r="Y67" s="291"/>
      <c r="Z67" s="291"/>
      <c r="AA67" s="295"/>
      <c r="AB67" s="291"/>
      <c r="AC67" s="291"/>
      <c r="AD67" s="291"/>
      <c r="AE67" s="291"/>
      <c r="AF67" s="291"/>
      <c r="AG67" s="291"/>
      <c r="AH67" s="291"/>
      <c r="AI67" s="292"/>
    </row>
    <row r="68" spans="1:35" ht="25.35" customHeight="1">
      <c r="A68" s="150"/>
      <c r="B68" s="158" t="s">
        <v>58</v>
      </c>
      <c r="C68" s="175" t="s">
        <v>59</v>
      </c>
      <c r="D68" s="179" t="s">
        <v>54</v>
      </c>
      <c r="E68" s="180"/>
      <c r="F68" s="160">
        <f>+IF(F67=0,0,SUM($F67:F67))</f>
        <v>0</v>
      </c>
      <c r="G68" s="160">
        <f>+IF(G67=0,0,SUM($F67:G67))</f>
        <v>0</v>
      </c>
      <c r="H68" s="160">
        <f>+IF(H67=0,0,SUM($F67:H67))</f>
        <v>0</v>
      </c>
      <c r="I68" s="160">
        <f>+IF(I67=0,0,SUM($F67:I67))</f>
        <v>0</v>
      </c>
      <c r="J68" s="160">
        <f>+IF(J67=0,0,SUM($F67:J67))</f>
        <v>0</v>
      </c>
      <c r="K68" s="160">
        <f>+IF(K67=0,0,SUM($F67:K67))</f>
        <v>0</v>
      </c>
      <c r="L68" s="160">
        <f>+IF(L67=0,0,SUM($F67:L67))</f>
        <v>0</v>
      </c>
      <c r="M68" s="160">
        <f>+IF(M67=0,0,SUM($F67:M67))</f>
        <v>0</v>
      </c>
      <c r="N68" s="160">
        <f>+IF(N67=0,0,SUM($F67:N67))</f>
        <v>0</v>
      </c>
      <c r="O68" s="160">
        <f>+IF(O67=0,0,SUM($F67:O67))</f>
        <v>0</v>
      </c>
      <c r="P68" s="160">
        <f>+IF(P67=0,0,SUM($P67:P67))</f>
        <v>0</v>
      </c>
      <c r="Q68" s="160">
        <f>+IF(Q67=0,0,SUM($P67:Q67))</f>
        <v>0</v>
      </c>
      <c r="R68" s="160">
        <f>+IF(R67=0,0,SUM($P67:R67))</f>
        <v>5373356.4991922397</v>
      </c>
      <c r="S68" s="160">
        <f>+IF(S67=0,0,SUM($P67:S67))</f>
        <v>0</v>
      </c>
      <c r="T68" s="160">
        <f>+IF(T67=0,0,SUM($P67:T67))</f>
        <v>0</v>
      </c>
      <c r="U68" s="160">
        <f>+IF(U67=0,0,SUM($F67:U67))</f>
        <v>0</v>
      </c>
      <c r="V68" s="160">
        <f>+IF(V67=0,0,SUM($F67:V67))</f>
        <v>0</v>
      </c>
      <c r="W68" s="160">
        <f>+IF(W67=0,0,SUM($F67:W67))</f>
        <v>0</v>
      </c>
      <c r="X68" s="160">
        <f>+IF(X67=0,0,SUM($F67:X67))</f>
        <v>0</v>
      </c>
      <c r="Y68" s="160">
        <f>+IF(Y67=0,0,SUM($F67:Y67))</f>
        <v>0</v>
      </c>
      <c r="Z68" s="160">
        <f>+IF(Z67=0,0,SUM($F67:Z67))</f>
        <v>0</v>
      </c>
      <c r="AA68" s="160">
        <f>+IF(AA67=0,0,SUM($F67:AA67))</f>
        <v>0</v>
      </c>
      <c r="AB68" s="160">
        <f>+IF(AB67=0,0,SUM($F67:AB67))</f>
        <v>0</v>
      </c>
      <c r="AC68" s="160">
        <f>+IF(AC67=0,0,SUM($F67:AC67))</f>
        <v>0</v>
      </c>
      <c r="AD68" s="160">
        <f>+IF(AD67=0,0,SUM($F67:AD67))</f>
        <v>0</v>
      </c>
      <c r="AE68" s="160">
        <f>+IF(AE67=0,0,SUM($F67:AE67))</f>
        <v>0</v>
      </c>
      <c r="AF68" s="160">
        <f>+IF(AF67=0,0,SUM($F67:AF67))</f>
        <v>0</v>
      </c>
      <c r="AG68" s="160">
        <f>+IF(AG67=0,0,SUM($F67:AG67))</f>
        <v>0</v>
      </c>
      <c r="AH68" s="160">
        <f>+IF(AH67=0,0,SUM($F67:AH67))</f>
        <v>0</v>
      </c>
      <c r="AI68" s="202">
        <f>+IF(AI67=0,0,SUM($F67:AI67))</f>
        <v>0</v>
      </c>
    </row>
    <row r="69" spans="1:35" s="293" customFormat="1" ht="25.35" customHeight="1">
      <c r="A69" s="189"/>
      <c r="B69" s="190"/>
      <c r="C69" s="187"/>
      <c r="D69" s="294" t="s">
        <v>67</v>
      </c>
      <c r="E69" s="188"/>
      <c r="F69" s="295"/>
      <c r="G69" s="295"/>
      <c r="H69" s="295"/>
      <c r="I69" s="295"/>
      <c r="J69" s="295"/>
      <c r="K69" s="295"/>
      <c r="L69" s="295"/>
      <c r="M69" s="295"/>
      <c r="N69" s="295"/>
      <c r="O69" s="295"/>
      <c r="P69" s="295"/>
      <c r="Q69" s="295"/>
      <c r="R69" s="295"/>
      <c r="S69" s="295"/>
      <c r="T69" s="295"/>
      <c r="U69" s="295"/>
      <c r="V69" s="295"/>
      <c r="W69" s="295"/>
      <c r="X69" s="295"/>
      <c r="Y69" s="295"/>
      <c r="Z69" s="295"/>
      <c r="AA69" s="295"/>
      <c r="AB69" s="295"/>
      <c r="AC69" s="295"/>
      <c r="AD69" s="295"/>
      <c r="AE69" s="295"/>
      <c r="AF69" s="295"/>
      <c r="AG69" s="295"/>
      <c r="AH69" s="295"/>
      <c r="AI69" s="296"/>
    </row>
    <row r="70" spans="1:35" ht="25.35" customHeight="1">
      <c r="A70" s="177"/>
      <c r="B70" s="158" t="s">
        <v>58</v>
      </c>
      <c r="C70" s="175" t="s">
        <v>59</v>
      </c>
      <c r="D70" s="310" t="s">
        <v>64</v>
      </c>
      <c r="E70" s="176">
        <v>40</v>
      </c>
      <c r="F70" s="159">
        <f>+IF(F72=0,F72,0)</f>
        <v>0</v>
      </c>
      <c r="G70" s="159">
        <f t="shared" ref="G70" si="305">+IF(G72=0,F72,0)</f>
        <v>0</v>
      </c>
      <c r="H70" s="159">
        <f t="shared" ref="H70" si="306">+IF(H72=0,G72,0)</f>
        <v>0</v>
      </c>
      <c r="I70" s="159">
        <f t="shared" ref="I70" si="307">+IF(I72=0,H72,0)</f>
        <v>0</v>
      </c>
      <c r="J70" s="159">
        <f>+IF(J72=0,I72,0)</f>
        <v>0</v>
      </c>
      <c r="K70" s="159">
        <f t="shared" ref="K70" si="308">+IF(K72=0,J72,0)</f>
        <v>0</v>
      </c>
      <c r="L70" s="159">
        <f t="shared" ref="L70" si="309">+IF(L72=0,K72,0)</f>
        <v>0</v>
      </c>
      <c r="M70" s="159">
        <f t="shared" ref="M70" si="310">+IF(M72=0,L72,0)</f>
        <v>0</v>
      </c>
      <c r="N70" s="159">
        <f t="shared" ref="N70" si="311">+IF(N72=0,M72,0)</f>
        <v>0</v>
      </c>
      <c r="O70" s="159">
        <f t="shared" ref="O70" si="312">+IF(O72=0,N72,0)</f>
        <v>0</v>
      </c>
      <c r="P70" s="159">
        <f t="shared" ref="P70" si="313">+IF(P72=0,O72,0)</f>
        <v>0</v>
      </c>
      <c r="Q70" s="159">
        <f t="shared" ref="Q70" si="314">+IF(Q72=0,P72,0)</f>
        <v>0</v>
      </c>
      <c r="R70" s="159">
        <f t="shared" ref="R70" si="315">+IF(R72=0,Q72,0)</f>
        <v>0</v>
      </c>
      <c r="S70" s="159">
        <f t="shared" ref="S70" si="316">+IF(S72=0,R72,0)</f>
        <v>0</v>
      </c>
      <c r="T70" s="159">
        <f t="shared" ref="T70" si="317">+IF(T72=0,S72,0)</f>
        <v>7652155.7696062736</v>
      </c>
      <c r="U70" s="159">
        <f t="shared" ref="U70" si="318">+IF(U72=0,T72,0)</f>
        <v>0</v>
      </c>
      <c r="V70" s="159">
        <f t="shared" ref="V70" si="319">+IF(V72=0,U72,0)</f>
        <v>0</v>
      </c>
      <c r="W70" s="159">
        <f t="shared" ref="W70" si="320">+IF(W72=0,V72,0)</f>
        <v>0</v>
      </c>
      <c r="X70" s="159">
        <f t="shared" ref="X70" si="321">+IF(X72=0,W72,0)</f>
        <v>0</v>
      </c>
      <c r="Y70" s="159">
        <f t="shared" ref="Y70" si="322">+IF(Y72=0,X72,0)</f>
        <v>0</v>
      </c>
      <c r="Z70" s="159">
        <f t="shared" ref="Z70" si="323">+IF(Z72=0,Y72,0)</f>
        <v>0</v>
      </c>
      <c r="AA70" s="159">
        <f t="shared" ref="AA70" si="324">+IF(AA72=0,Z72,0)</f>
        <v>0</v>
      </c>
      <c r="AB70" s="159">
        <f t="shared" ref="AB70" si="325">+IF(AB72=0,AA72,0)</f>
        <v>0</v>
      </c>
      <c r="AC70" s="159">
        <f t="shared" ref="AC70" si="326">+IF(AC72=0,AB72,0)</f>
        <v>0</v>
      </c>
      <c r="AD70" s="159">
        <f t="shared" ref="AD70" si="327">+IF(AD72=0,AC72,0)</f>
        <v>0</v>
      </c>
      <c r="AE70" s="159">
        <f t="shared" ref="AE70" si="328">+IF(AE72=0,AD72,0)</f>
        <v>0</v>
      </c>
      <c r="AF70" s="159">
        <f t="shared" ref="AF70" si="329">+IF(AF72=0,AE72,0)</f>
        <v>0</v>
      </c>
      <c r="AG70" s="159">
        <f t="shared" ref="AG70" si="330">+IF(AG72=0,AF72,0)</f>
        <v>0</v>
      </c>
      <c r="AH70" s="159">
        <f t="shared" ref="AH70" si="331">+IF(AH72=0,AG72,0)</f>
        <v>0</v>
      </c>
      <c r="AI70" s="201">
        <f t="shared" ref="AI70" si="332">+IF(AI72=0,AH72,0)</f>
        <v>0</v>
      </c>
    </row>
    <row r="71" spans="1:35" s="293" customFormat="1" ht="25.35" customHeight="1">
      <c r="A71" s="186" t="s">
        <v>65</v>
      </c>
      <c r="B71" s="184" t="s">
        <v>58</v>
      </c>
      <c r="C71" s="185" t="s">
        <v>59</v>
      </c>
      <c r="D71" s="290" t="s">
        <v>66</v>
      </c>
      <c r="E71" s="188"/>
      <c r="F71" s="291"/>
      <c r="G71" s="291"/>
      <c r="H71" s="291"/>
      <c r="I71" s="291"/>
      <c r="J71" s="291"/>
      <c r="K71" s="291"/>
      <c r="L71" s="291"/>
      <c r="M71" s="291"/>
      <c r="N71" s="291"/>
      <c r="O71" s="291"/>
      <c r="P71" s="291"/>
      <c r="Q71" s="291"/>
      <c r="R71" s="291"/>
      <c r="S71" s="291">
        <v>7652155.7696062736</v>
      </c>
      <c r="T71" s="291"/>
      <c r="U71" s="291"/>
      <c r="V71" s="291"/>
      <c r="W71" s="291"/>
      <c r="X71" s="291"/>
      <c r="Y71" s="291"/>
      <c r="Z71" s="291"/>
      <c r="AA71" s="291"/>
      <c r="AB71" s="291"/>
      <c r="AC71" s="295"/>
      <c r="AD71" s="291"/>
      <c r="AE71" s="291"/>
      <c r="AF71" s="291"/>
      <c r="AG71" s="291"/>
      <c r="AH71" s="291"/>
      <c r="AI71" s="292"/>
    </row>
    <row r="72" spans="1:35" ht="25.35" customHeight="1">
      <c r="A72" s="150"/>
      <c r="B72" s="158" t="s">
        <v>58</v>
      </c>
      <c r="C72" s="175" t="s">
        <v>59</v>
      </c>
      <c r="D72" s="179" t="s">
        <v>54</v>
      </c>
      <c r="E72" s="180"/>
      <c r="F72" s="160">
        <f>+IF(F71=0,0,SUM($F71:F71))</f>
        <v>0</v>
      </c>
      <c r="G72" s="160">
        <f>+IF(G71=0,0,SUM($F71:G71))</f>
        <v>0</v>
      </c>
      <c r="H72" s="160">
        <f>+IF(H71=0,0,SUM($F71:H71))</f>
        <v>0</v>
      </c>
      <c r="I72" s="160">
        <f>+IF(I71=0,0,SUM($F71:I71))</f>
        <v>0</v>
      </c>
      <c r="J72" s="160">
        <f>+IF(J71=0,0,SUM($F71:J71))</f>
        <v>0</v>
      </c>
      <c r="K72" s="160">
        <f>+IF(K71=0,0,SUM($F71:K71))</f>
        <v>0</v>
      </c>
      <c r="L72" s="160">
        <f>+IF(L71=0,0,SUM($F71:L71))</f>
        <v>0</v>
      </c>
      <c r="M72" s="160">
        <f>+IF(M71=0,0,SUM($F71:M71))</f>
        <v>0</v>
      </c>
      <c r="N72" s="160">
        <f>+IF(N71=0,0,SUM($F71:N71))</f>
        <v>0</v>
      </c>
      <c r="O72" s="160">
        <f>+IF(O71=0,0,SUM($F71:O71))</f>
        <v>0</v>
      </c>
      <c r="P72" s="160">
        <f>+IF(P71=0,0,SUM($F71:P71))</f>
        <v>0</v>
      </c>
      <c r="Q72" s="160">
        <f>+IF(Q71=0,0,SUM($F71:Q71))</f>
        <v>0</v>
      </c>
      <c r="R72" s="160">
        <f>+IF(R71=0,0,SUM($F71:R71))</f>
        <v>0</v>
      </c>
      <c r="S72" s="160">
        <f>+IF(S71=0,0,SUM($F71:S71))</f>
        <v>7652155.7696062736</v>
      </c>
      <c r="T72" s="160">
        <f>+IF(T71=0,0,SUM($F71:T71))</f>
        <v>0</v>
      </c>
      <c r="U72" s="160">
        <f>+IF(U71=0,0,SUM($F71:U71))</f>
        <v>0</v>
      </c>
      <c r="V72" s="160">
        <f>+IF(V71=0,0,SUM($F71:V71))</f>
        <v>0</v>
      </c>
      <c r="W72" s="160">
        <f>+IF(W71=0,0,SUM($F71:W71))</f>
        <v>0</v>
      </c>
      <c r="X72" s="160">
        <f>+IF(X71=0,0,SUM($F71:X71))</f>
        <v>0</v>
      </c>
      <c r="Y72" s="160">
        <f>+IF(Y71=0,0,SUM($F71:Y71))</f>
        <v>0</v>
      </c>
      <c r="Z72" s="160">
        <f>+IF(Z71=0,0,SUM($F71:Z71))</f>
        <v>0</v>
      </c>
      <c r="AA72" s="160">
        <f>+IF(AA71=0,0,SUM($F71:AA71))</f>
        <v>0</v>
      </c>
      <c r="AB72" s="160">
        <f>+IF(AB71=0,0,SUM($F71:AB71))</f>
        <v>0</v>
      </c>
      <c r="AC72" s="160">
        <f>+IF(AC71=0,0,SUM($F71:AC71))</f>
        <v>0</v>
      </c>
      <c r="AD72" s="160">
        <f>+IF(AD71=0,0,SUM($F71:AD71))</f>
        <v>0</v>
      </c>
      <c r="AE72" s="160">
        <f>+IF(AE71=0,0,SUM($F71:AE71))</f>
        <v>0</v>
      </c>
      <c r="AF72" s="160">
        <f>+IF(AF71=0,0,SUM($F71:AF71))</f>
        <v>0</v>
      </c>
      <c r="AG72" s="160">
        <f>+IF(AG71=0,0,SUM($F71:AG71))</f>
        <v>0</v>
      </c>
      <c r="AH72" s="160">
        <f>+IF(AH71=0,0,SUM($F71:AH71))</f>
        <v>0</v>
      </c>
      <c r="AI72" s="202">
        <f>+IF(AI71=0,0,SUM($F71:AI71))</f>
        <v>0</v>
      </c>
    </row>
    <row r="73" spans="1:35" s="293" customFormat="1" ht="25.35" customHeight="1">
      <c r="A73" s="189"/>
      <c r="B73" s="190"/>
      <c r="C73" s="187"/>
      <c r="D73" s="294" t="s">
        <v>67</v>
      </c>
      <c r="E73" s="188"/>
      <c r="F73" s="295"/>
      <c r="G73" s="295"/>
      <c r="H73" s="295"/>
      <c r="I73" s="295"/>
      <c r="J73" s="295"/>
      <c r="K73" s="295"/>
      <c r="L73" s="295"/>
      <c r="M73" s="295"/>
      <c r="N73" s="295"/>
      <c r="O73" s="295"/>
      <c r="P73" s="295"/>
      <c r="Q73" s="295"/>
      <c r="R73" s="295"/>
      <c r="S73" s="295"/>
      <c r="T73" s="295"/>
      <c r="U73" s="295"/>
      <c r="V73" s="295"/>
      <c r="W73" s="295"/>
      <c r="X73" s="295"/>
      <c r="Y73" s="295"/>
      <c r="Z73" s="295"/>
      <c r="AA73" s="295"/>
      <c r="AB73" s="295"/>
      <c r="AC73" s="295"/>
      <c r="AD73" s="295"/>
      <c r="AE73" s="295"/>
      <c r="AF73" s="295"/>
      <c r="AG73" s="295"/>
      <c r="AH73" s="295"/>
      <c r="AI73" s="296"/>
    </row>
    <row r="74" spans="1:35" ht="25.35" customHeight="1">
      <c r="A74" s="177"/>
      <c r="B74" s="158" t="s">
        <v>58</v>
      </c>
      <c r="C74" s="175" t="s">
        <v>59</v>
      </c>
      <c r="D74" s="310" t="s">
        <v>64</v>
      </c>
      <c r="E74" s="176">
        <v>40</v>
      </c>
      <c r="F74" s="159">
        <f>+IF(F76=0,F76,0)</f>
        <v>0</v>
      </c>
      <c r="G74" s="159">
        <f t="shared" ref="G74" si="333">+IF(G76=0,F76,0)</f>
        <v>0</v>
      </c>
      <c r="H74" s="159">
        <f t="shared" ref="H74" si="334">+IF(H76=0,G76,0)</f>
        <v>0</v>
      </c>
      <c r="I74" s="159">
        <f t="shared" ref="I74" si="335">+IF(I76=0,H76,0)</f>
        <v>0</v>
      </c>
      <c r="J74" s="159">
        <f>+IF(J76=0,I76,0)</f>
        <v>0</v>
      </c>
      <c r="K74" s="159">
        <f t="shared" ref="K74" si="336">+IF(K76=0,J76,0)</f>
        <v>0</v>
      </c>
      <c r="L74" s="159">
        <f t="shared" ref="L74" si="337">+IF(L76=0,K76,0)</f>
        <v>0</v>
      </c>
      <c r="M74" s="159">
        <f t="shared" ref="M74" si="338">+IF(M76=0,L76,0)</f>
        <v>0</v>
      </c>
      <c r="N74" s="159">
        <f t="shared" ref="N74" si="339">+IF(N76=0,M76,0)</f>
        <v>0</v>
      </c>
      <c r="O74" s="159">
        <f t="shared" ref="O74" si="340">+IF(O76=0,N76,0)</f>
        <v>0</v>
      </c>
      <c r="P74" s="159">
        <f t="shared" ref="P74" si="341">+IF(P76=0,O76,0)</f>
        <v>0</v>
      </c>
      <c r="Q74" s="159">
        <f t="shared" ref="Q74" si="342">+IF(Q76=0,P76,0)</f>
        <v>0</v>
      </c>
      <c r="R74" s="159">
        <f t="shared" ref="R74" si="343">+IF(R76=0,Q76,0)</f>
        <v>0</v>
      </c>
      <c r="S74" s="159">
        <f t="shared" ref="S74" si="344">+IF(S76=0,R76,0)</f>
        <v>0</v>
      </c>
      <c r="T74" s="159">
        <f t="shared" ref="T74" si="345">+IF(T76=0,S76,0)</f>
        <v>0</v>
      </c>
      <c r="U74" s="159">
        <f t="shared" ref="U74" si="346">+IF(U76=0,T76,0)</f>
        <v>7652155.7696062736</v>
      </c>
      <c r="V74" s="159">
        <f t="shared" ref="V74" si="347">+IF(V76=0,U76,0)</f>
        <v>0</v>
      </c>
      <c r="W74" s="159">
        <f t="shared" ref="W74" si="348">+IF(W76=0,V76,0)</f>
        <v>0</v>
      </c>
      <c r="X74" s="159">
        <f t="shared" ref="X74" si="349">+IF(X76=0,W76,0)</f>
        <v>0</v>
      </c>
      <c r="Y74" s="159">
        <f t="shared" ref="Y74" si="350">+IF(Y76=0,X76,0)</f>
        <v>0</v>
      </c>
      <c r="Z74" s="159">
        <f t="shared" ref="Z74" si="351">+IF(Z76=0,Y76,0)</f>
        <v>0</v>
      </c>
      <c r="AA74" s="159">
        <f t="shared" ref="AA74" si="352">+IF(AA76=0,Z76,0)</f>
        <v>0</v>
      </c>
      <c r="AB74" s="159">
        <f t="shared" ref="AB74" si="353">+IF(AB76=0,AA76,0)</f>
        <v>0</v>
      </c>
      <c r="AC74" s="159">
        <f t="shared" ref="AC74" si="354">+IF(AC76=0,AB76,0)</f>
        <v>0</v>
      </c>
      <c r="AD74" s="159">
        <f t="shared" ref="AD74" si="355">+IF(AD76=0,AC76,0)</f>
        <v>0</v>
      </c>
      <c r="AE74" s="159">
        <f t="shared" ref="AE74" si="356">+IF(AE76=0,AD76,0)</f>
        <v>0</v>
      </c>
      <c r="AF74" s="159">
        <f t="shared" ref="AF74" si="357">+IF(AF76=0,AE76,0)</f>
        <v>0</v>
      </c>
      <c r="AG74" s="159">
        <f t="shared" ref="AG74" si="358">+IF(AG76=0,AF76,0)</f>
        <v>0</v>
      </c>
      <c r="AH74" s="159">
        <f t="shared" ref="AH74" si="359">+IF(AH76=0,AG76,0)</f>
        <v>0</v>
      </c>
      <c r="AI74" s="201">
        <f t="shared" ref="AI74" si="360">+IF(AI76=0,AH76,0)</f>
        <v>0</v>
      </c>
    </row>
    <row r="75" spans="1:35" s="293" customFormat="1" ht="25.35" customHeight="1">
      <c r="A75" s="186" t="s">
        <v>65</v>
      </c>
      <c r="B75" s="184" t="s">
        <v>58</v>
      </c>
      <c r="C75" s="185" t="s">
        <v>59</v>
      </c>
      <c r="D75" s="290" t="s">
        <v>66</v>
      </c>
      <c r="E75" s="188"/>
      <c r="F75" s="291"/>
      <c r="G75" s="291"/>
      <c r="H75" s="291"/>
      <c r="I75" s="291"/>
      <c r="J75" s="291"/>
      <c r="K75" s="291"/>
      <c r="L75" s="291"/>
      <c r="M75" s="291"/>
      <c r="N75" s="291"/>
      <c r="O75" s="291"/>
      <c r="P75" s="291"/>
      <c r="Q75" s="291"/>
      <c r="R75" s="291"/>
      <c r="S75" s="291"/>
      <c r="T75" s="291">
        <v>7652155.7696062736</v>
      </c>
      <c r="U75" s="291"/>
      <c r="V75" s="291"/>
      <c r="W75" s="291"/>
      <c r="X75" s="291"/>
      <c r="Y75" s="291"/>
      <c r="Z75" s="291"/>
      <c r="AA75" s="291"/>
      <c r="AB75" s="291"/>
      <c r="AC75" s="291"/>
      <c r="AD75" s="291"/>
      <c r="AE75" s="295"/>
      <c r="AF75" s="291"/>
      <c r="AG75" s="291"/>
      <c r="AH75" s="291"/>
      <c r="AI75" s="292"/>
    </row>
    <row r="76" spans="1:35" ht="25.35" customHeight="1">
      <c r="A76" s="150"/>
      <c r="B76" s="158" t="s">
        <v>58</v>
      </c>
      <c r="C76" s="175" t="s">
        <v>59</v>
      </c>
      <c r="D76" s="179" t="s">
        <v>54</v>
      </c>
      <c r="E76" s="180"/>
      <c r="F76" s="160">
        <f>+IF(F75=0,0,SUM($F75:F75))</f>
        <v>0</v>
      </c>
      <c r="G76" s="160">
        <f>+IF(G75=0,0,SUM($F75:G75))</f>
        <v>0</v>
      </c>
      <c r="H76" s="160">
        <f>+IF(H75=0,0,SUM($F75:H75))</f>
        <v>0</v>
      </c>
      <c r="I76" s="160">
        <f>+IF(I75=0,0,SUM($F75:I75))</f>
        <v>0</v>
      </c>
      <c r="J76" s="160">
        <f>+IF(J75=0,0,SUM($F75:J75))</f>
        <v>0</v>
      </c>
      <c r="K76" s="160">
        <f>+IF(K75=0,0,SUM($F75:K75))</f>
        <v>0</v>
      </c>
      <c r="L76" s="160">
        <f>+IF(L75=0,0,SUM($F75:L75))</f>
        <v>0</v>
      </c>
      <c r="M76" s="160">
        <f>+IF(M75=0,0,SUM($F75:M75))</f>
        <v>0</v>
      </c>
      <c r="N76" s="160">
        <f>+IF(N75=0,0,SUM($F75:N75))</f>
        <v>0</v>
      </c>
      <c r="O76" s="160">
        <f>+IF(O75=0,0,SUM($F75:O75))</f>
        <v>0</v>
      </c>
      <c r="P76" s="160">
        <f>+IF(P75=0,0,SUM($F75:P75))</f>
        <v>0</v>
      </c>
      <c r="Q76" s="160">
        <f>+IF(Q75=0,0,SUM($F75:Q75))</f>
        <v>0</v>
      </c>
      <c r="R76" s="160">
        <f>+IF(R75=0,0,SUM($R75:R75))</f>
        <v>0</v>
      </c>
      <c r="S76" s="160">
        <f>+IF(S75=0,0,SUM($R75:S75))</f>
        <v>0</v>
      </c>
      <c r="T76" s="160">
        <f>+IF(T75=0,0,SUM($R75:T75))</f>
        <v>7652155.7696062736</v>
      </c>
      <c r="U76" s="160">
        <f>+IF(U75=0,0,SUM($R75:U75))</f>
        <v>0</v>
      </c>
      <c r="V76" s="160">
        <f>+IF(V75=0,0,SUM($R75:V75))</f>
        <v>0</v>
      </c>
      <c r="W76" s="160">
        <f>+IF(W75=0,0,SUM($F75:W75))</f>
        <v>0</v>
      </c>
      <c r="X76" s="160">
        <f>+IF(X75=0,0,SUM($F75:X75))</f>
        <v>0</v>
      </c>
      <c r="Y76" s="160">
        <f>+IF(Y75=0,0,SUM($F75:Y75))</f>
        <v>0</v>
      </c>
      <c r="Z76" s="160">
        <f>+IF(Z75=0,0,SUM($F75:Z75))</f>
        <v>0</v>
      </c>
      <c r="AA76" s="160">
        <f>+IF(AA75=0,0,SUM($F75:AA75))</f>
        <v>0</v>
      </c>
      <c r="AB76" s="160">
        <f>+IF(AB75=0,0,SUM($F75:AB75))</f>
        <v>0</v>
      </c>
      <c r="AC76" s="160">
        <f>+IF(AC75=0,0,SUM($F75:AC75))</f>
        <v>0</v>
      </c>
      <c r="AD76" s="160">
        <f>+IF(AD75=0,0,SUM($F75:AD75))</f>
        <v>0</v>
      </c>
      <c r="AE76" s="160">
        <f>+IF(AE75=0,0,SUM($F75:AE75))</f>
        <v>0</v>
      </c>
      <c r="AF76" s="160">
        <f>+IF(AF75=0,0,SUM($F75:AF75))</f>
        <v>0</v>
      </c>
      <c r="AG76" s="160">
        <f>+IF(AG75=0,0,SUM($F75:AG75))</f>
        <v>0</v>
      </c>
      <c r="AH76" s="160">
        <f>+IF(AH75=0,0,SUM($F75:AH75))</f>
        <v>0</v>
      </c>
      <c r="AI76" s="202">
        <f>+IF(AI75=0,0,SUM($F75:AI75))</f>
        <v>0</v>
      </c>
    </row>
    <row r="77" spans="1:35" s="293" customFormat="1" ht="25.35" customHeight="1">
      <c r="A77" s="189"/>
      <c r="B77" s="190"/>
      <c r="C77" s="187"/>
      <c r="D77" s="294" t="s">
        <v>67</v>
      </c>
      <c r="E77" s="188"/>
      <c r="F77" s="295"/>
      <c r="G77" s="295"/>
      <c r="H77" s="295"/>
      <c r="I77" s="295"/>
      <c r="J77" s="295"/>
      <c r="K77" s="295"/>
      <c r="L77" s="295"/>
      <c r="M77" s="295"/>
      <c r="N77" s="295"/>
      <c r="O77" s="295"/>
      <c r="P77" s="295"/>
      <c r="Q77" s="295"/>
      <c r="R77" s="295"/>
      <c r="S77" s="295"/>
      <c r="T77" s="295"/>
      <c r="U77" s="295"/>
      <c r="V77" s="295"/>
      <c r="W77" s="295"/>
      <c r="X77" s="295"/>
      <c r="Y77" s="295"/>
      <c r="Z77" s="295"/>
      <c r="AA77" s="295"/>
      <c r="AB77" s="295"/>
      <c r="AC77" s="295"/>
      <c r="AD77" s="295"/>
      <c r="AE77" s="295"/>
      <c r="AF77" s="295"/>
      <c r="AG77" s="295"/>
      <c r="AH77" s="295"/>
      <c r="AI77" s="296"/>
    </row>
    <row r="78" spans="1:35" ht="25.35" customHeight="1">
      <c r="A78" s="177"/>
      <c r="B78" s="158" t="s">
        <v>58</v>
      </c>
      <c r="C78" s="175" t="s">
        <v>59</v>
      </c>
      <c r="D78" s="310" t="s">
        <v>64</v>
      </c>
      <c r="E78" s="176">
        <v>40</v>
      </c>
      <c r="F78" s="159">
        <f>+IF(F80=0,F80,0)</f>
        <v>0</v>
      </c>
      <c r="G78" s="159">
        <f t="shared" ref="G78" si="361">+IF(G80=0,F80,0)</f>
        <v>0</v>
      </c>
      <c r="H78" s="159">
        <f t="shared" ref="H78" si="362">+IF(H80=0,G80,0)</f>
        <v>0</v>
      </c>
      <c r="I78" s="159">
        <f t="shared" ref="I78" si="363">+IF(I80=0,H80,0)</f>
        <v>0</v>
      </c>
      <c r="J78" s="159">
        <f>+IF(J80=0,I80,0)</f>
        <v>0</v>
      </c>
      <c r="K78" s="159">
        <f t="shared" ref="K78" si="364">+IF(K80=0,J80,0)</f>
        <v>0</v>
      </c>
      <c r="L78" s="159">
        <f t="shared" ref="L78" si="365">+IF(L80=0,K80,0)</f>
        <v>0</v>
      </c>
      <c r="M78" s="159">
        <f t="shared" ref="M78" si="366">+IF(M80=0,L80,0)</f>
        <v>0</v>
      </c>
      <c r="N78" s="159">
        <f t="shared" ref="N78" si="367">+IF(N80=0,M80,0)</f>
        <v>0</v>
      </c>
      <c r="O78" s="159">
        <f t="shared" ref="O78" si="368">+IF(O80=0,N80,0)</f>
        <v>0</v>
      </c>
      <c r="P78" s="159">
        <f t="shared" ref="P78" si="369">+IF(P80=0,O80,0)</f>
        <v>0</v>
      </c>
      <c r="Q78" s="159">
        <f t="shared" ref="Q78" si="370">+IF(Q80=0,P80,0)</f>
        <v>0</v>
      </c>
      <c r="R78" s="159">
        <f t="shared" ref="R78" si="371">+IF(R80=0,Q80,0)</f>
        <v>0</v>
      </c>
      <c r="S78" s="159">
        <f t="shared" ref="S78" si="372">+IF(S80=0,R80,0)</f>
        <v>0</v>
      </c>
      <c r="T78" s="159">
        <f t="shared" ref="T78" si="373">+IF(T80=0,S80,0)</f>
        <v>0</v>
      </c>
      <c r="U78" s="159">
        <f t="shared" ref="U78" si="374">+IF(U80=0,T80,0)</f>
        <v>0</v>
      </c>
      <c r="V78" s="159">
        <f t="shared" ref="V78" si="375">+IF(V80=0,U80,0)</f>
        <v>7652155.7696062736</v>
      </c>
      <c r="W78" s="159">
        <f t="shared" ref="W78" si="376">+IF(W80=0,V80,0)</f>
        <v>0</v>
      </c>
      <c r="X78" s="159">
        <f t="shared" ref="X78" si="377">+IF(X80=0,W80,0)</f>
        <v>0</v>
      </c>
      <c r="Y78" s="159">
        <f t="shared" ref="Y78" si="378">+IF(Y80=0,X80,0)</f>
        <v>0</v>
      </c>
      <c r="Z78" s="159">
        <f t="shared" ref="Z78" si="379">+IF(Z80=0,Y80,0)</f>
        <v>0</v>
      </c>
      <c r="AA78" s="159">
        <f t="shared" ref="AA78" si="380">+IF(AA80=0,Z80,0)</f>
        <v>0</v>
      </c>
      <c r="AB78" s="159">
        <f t="shared" ref="AB78" si="381">+IF(AB80=0,AA80,0)</f>
        <v>0</v>
      </c>
      <c r="AC78" s="159">
        <f t="shared" ref="AC78" si="382">+IF(AC80=0,AB80,0)</f>
        <v>0</v>
      </c>
      <c r="AD78" s="159">
        <f t="shared" ref="AD78" si="383">+IF(AD80=0,AC80,0)</f>
        <v>0</v>
      </c>
      <c r="AE78" s="159">
        <f t="shared" ref="AE78" si="384">+IF(AE80=0,AD80,0)</f>
        <v>0</v>
      </c>
      <c r="AF78" s="159">
        <f t="shared" ref="AF78" si="385">+IF(AF80=0,AE80,0)</f>
        <v>0</v>
      </c>
      <c r="AG78" s="159">
        <f t="shared" ref="AG78" si="386">+IF(AG80=0,AF80,0)</f>
        <v>0</v>
      </c>
      <c r="AH78" s="159">
        <f t="shared" ref="AH78" si="387">+IF(AH80=0,AG80,0)</f>
        <v>0</v>
      </c>
      <c r="AI78" s="201">
        <f t="shared" ref="AI78" si="388">+IF(AI80=0,AH80,0)</f>
        <v>0</v>
      </c>
    </row>
    <row r="79" spans="1:35" s="293" customFormat="1" ht="25.35" customHeight="1">
      <c r="A79" s="186" t="s">
        <v>65</v>
      </c>
      <c r="B79" s="184" t="s">
        <v>58</v>
      </c>
      <c r="C79" s="185" t="s">
        <v>59</v>
      </c>
      <c r="D79" s="290" t="s">
        <v>66</v>
      </c>
      <c r="E79" s="188"/>
      <c r="F79" s="291"/>
      <c r="G79" s="291"/>
      <c r="H79" s="291"/>
      <c r="I79" s="291"/>
      <c r="J79" s="291"/>
      <c r="K79" s="291"/>
      <c r="L79" s="291"/>
      <c r="M79" s="291"/>
      <c r="N79" s="291"/>
      <c r="O79" s="291"/>
      <c r="P79" s="291"/>
      <c r="Q79" s="291"/>
      <c r="R79" s="291"/>
      <c r="S79" s="291"/>
      <c r="T79" s="291"/>
      <c r="U79" s="291">
        <v>7652155.7696062736</v>
      </c>
      <c r="V79" s="291"/>
      <c r="W79" s="291"/>
      <c r="X79" s="291"/>
      <c r="Y79" s="291"/>
      <c r="Z79" s="291"/>
      <c r="AA79" s="291"/>
      <c r="AB79" s="291"/>
      <c r="AC79" s="291"/>
      <c r="AD79" s="291"/>
      <c r="AE79" s="291"/>
      <c r="AF79" s="291"/>
      <c r="AG79" s="295"/>
      <c r="AH79" s="291"/>
      <c r="AI79" s="292"/>
    </row>
    <row r="80" spans="1:35" ht="25.35" customHeight="1">
      <c r="A80" s="150"/>
      <c r="B80" s="158" t="s">
        <v>58</v>
      </c>
      <c r="C80" s="175" t="s">
        <v>59</v>
      </c>
      <c r="D80" s="179" t="s">
        <v>54</v>
      </c>
      <c r="E80" s="180"/>
      <c r="F80" s="160">
        <f>+IF(F79=0,0,SUM($F79:F79))</f>
        <v>0</v>
      </c>
      <c r="G80" s="160">
        <f>+IF(G79=0,0,SUM($F79:G79))</f>
        <v>0</v>
      </c>
      <c r="H80" s="160">
        <f>+IF(H79=0,0,SUM($F79:H79))</f>
        <v>0</v>
      </c>
      <c r="I80" s="160">
        <f>+IF(I79=0,0,SUM($F79:I79))</f>
        <v>0</v>
      </c>
      <c r="J80" s="160">
        <f>+IF(J79=0,0,SUM($F79:J79))</f>
        <v>0</v>
      </c>
      <c r="K80" s="160">
        <f>+IF(K79=0,0,SUM($F79:K79))</f>
        <v>0</v>
      </c>
      <c r="L80" s="160">
        <f>+IF(L79=0,0,SUM($F79:L79))</f>
        <v>0</v>
      </c>
      <c r="M80" s="160">
        <f>+IF(M79=0,0,SUM($F79:M79))</f>
        <v>0</v>
      </c>
      <c r="N80" s="160">
        <f>+IF(N79=0,0,SUM($F79:N79))</f>
        <v>0</v>
      </c>
      <c r="O80" s="160">
        <f>+IF(O79=0,0,SUM($F79:O79))</f>
        <v>0</v>
      </c>
      <c r="P80" s="160">
        <f>+IF(P79=0,0,SUM($F79:P79))</f>
        <v>0</v>
      </c>
      <c r="Q80" s="160">
        <f>+IF(Q79=0,0,SUM($F79:Q79))</f>
        <v>0</v>
      </c>
      <c r="R80" s="160">
        <f>+IF(R79=0,0,SUM($F79:R79))</f>
        <v>0</v>
      </c>
      <c r="S80" s="160">
        <f>+IF(S79=0,0,SUM($F79:S79))</f>
        <v>0</v>
      </c>
      <c r="T80" s="160">
        <f>+IF(T79=0,0,SUM($F79:T79))</f>
        <v>0</v>
      </c>
      <c r="U80" s="160">
        <f>+IF(U79=0,0,SUM($F79:U79))</f>
        <v>7652155.7696062736</v>
      </c>
      <c r="V80" s="160">
        <f>+IF(V79=0,0,SUM($F79:V79))</f>
        <v>0</v>
      </c>
      <c r="W80" s="160">
        <f>+IF(W79=0,0,SUM($F79:W79))</f>
        <v>0</v>
      </c>
      <c r="X80" s="160">
        <f>+IF(X79=0,0,SUM($F79:X79))</f>
        <v>0</v>
      </c>
      <c r="Y80" s="160">
        <f>+IF(Y79=0,0,SUM($F79:Y79))</f>
        <v>0</v>
      </c>
      <c r="Z80" s="160">
        <f>+IF(Z79=0,0,SUM($F79:Z79))</f>
        <v>0</v>
      </c>
      <c r="AA80" s="160">
        <f>+IF(AA79=0,0,SUM($F79:AA79))</f>
        <v>0</v>
      </c>
      <c r="AB80" s="160">
        <f>+IF(AB79=0,0,SUM($F79:AB79))</f>
        <v>0</v>
      </c>
      <c r="AC80" s="160">
        <f>+IF(AC79=0,0,SUM($F79:AC79))</f>
        <v>0</v>
      </c>
      <c r="AD80" s="160">
        <f>+IF(AD79=0,0,SUM($F79:AD79))</f>
        <v>0</v>
      </c>
      <c r="AE80" s="160">
        <f>+IF(AE79=0,0,SUM($F79:AE79))</f>
        <v>0</v>
      </c>
      <c r="AF80" s="160">
        <f>+IF(AF79=0,0,SUM($F79:AF79))</f>
        <v>0</v>
      </c>
      <c r="AG80" s="160">
        <f>+IF(AG79=0,0,SUM($F79:AG79))</f>
        <v>0</v>
      </c>
      <c r="AH80" s="160">
        <f>+IF(AH79=0,0,SUM($F79:AH79))</f>
        <v>0</v>
      </c>
      <c r="AI80" s="202">
        <f>+IF(AI79=0,0,SUM($F79:AI79))</f>
        <v>0</v>
      </c>
    </row>
    <row r="81" spans="1:35" s="293" customFormat="1" ht="25.35" customHeight="1">
      <c r="A81" s="189"/>
      <c r="B81" s="190"/>
      <c r="C81" s="187"/>
      <c r="D81" s="294" t="s">
        <v>67</v>
      </c>
      <c r="E81" s="188"/>
      <c r="F81" s="295"/>
      <c r="G81" s="295"/>
      <c r="H81" s="295"/>
      <c r="I81" s="295"/>
      <c r="J81" s="295"/>
      <c r="K81" s="295"/>
      <c r="L81" s="295"/>
      <c r="M81" s="295"/>
      <c r="N81" s="295"/>
      <c r="O81" s="295"/>
      <c r="P81" s="295"/>
      <c r="Q81" s="295"/>
      <c r="R81" s="295"/>
      <c r="S81" s="295"/>
      <c r="T81" s="295"/>
      <c r="U81" s="295"/>
      <c r="V81" s="295"/>
      <c r="W81" s="295"/>
      <c r="X81" s="295"/>
      <c r="Y81" s="295"/>
      <c r="Z81" s="295"/>
      <c r="AA81" s="295"/>
      <c r="AB81" s="295"/>
      <c r="AC81" s="295"/>
      <c r="AD81" s="295"/>
      <c r="AE81" s="295"/>
      <c r="AF81" s="295"/>
      <c r="AG81" s="295"/>
      <c r="AH81" s="295"/>
      <c r="AI81" s="296"/>
    </row>
    <row r="82" spans="1:35" ht="25.35" customHeight="1">
      <c r="A82" s="177"/>
      <c r="B82" s="158" t="s">
        <v>58</v>
      </c>
      <c r="C82" s="175" t="s">
        <v>59</v>
      </c>
      <c r="D82" s="310" t="s">
        <v>64</v>
      </c>
      <c r="E82" s="176">
        <v>40</v>
      </c>
      <c r="F82" s="159">
        <f>+IF(F84=0,F84,0)</f>
        <v>0</v>
      </c>
      <c r="G82" s="159">
        <f t="shared" ref="G82" si="389">+IF(G84=0,F84,0)</f>
        <v>0</v>
      </c>
      <c r="H82" s="159">
        <f t="shared" ref="H82" si="390">+IF(H84=0,G84,0)</f>
        <v>0</v>
      </c>
      <c r="I82" s="159">
        <f t="shared" ref="I82" si="391">+IF(I84=0,H84,0)</f>
        <v>0</v>
      </c>
      <c r="J82" s="159">
        <f>+IF(J84=0,I84,0)</f>
        <v>0</v>
      </c>
      <c r="K82" s="159">
        <f t="shared" ref="K82" si="392">+IF(K84=0,J84,0)</f>
        <v>0</v>
      </c>
      <c r="L82" s="159">
        <f t="shared" ref="L82" si="393">+IF(L84=0,K84,0)</f>
        <v>0</v>
      </c>
      <c r="M82" s="159">
        <f t="shared" ref="M82" si="394">+IF(M84=0,L84,0)</f>
        <v>0</v>
      </c>
      <c r="N82" s="159">
        <f t="shared" ref="N82" si="395">+IF(N84=0,M84,0)</f>
        <v>0</v>
      </c>
      <c r="O82" s="159">
        <f t="shared" ref="O82" si="396">+IF(O84=0,N84,0)</f>
        <v>0</v>
      </c>
      <c r="P82" s="159">
        <f t="shared" ref="P82" si="397">+IF(P84=0,O84,0)</f>
        <v>0</v>
      </c>
      <c r="Q82" s="159">
        <f t="shared" ref="Q82" si="398">+IF(Q84=0,P84,0)</f>
        <v>0</v>
      </c>
      <c r="R82" s="159">
        <f t="shared" ref="R82" si="399">+IF(R84=0,Q84,0)</f>
        <v>0</v>
      </c>
      <c r="S82" s="159">
        <f t="shared" ref="S82" si="400">+IF(S84=0,R84,0)</f>
        <v>0</v>
      </c>
      <c r="T82" s="159">
        <f t="shared" ref="T82" si="401">+IF(T84=0,S84,0)</f>
        <v>0</v>
      </c>
      <c r="U82" s="159">
        <f t="shared" ref="U82" si="402">+IF(U84=0,T84,0)</f>
        <v>0</v>
      </c>
      <c r="V82" s="159">
        <f t="shared" ref="V82" si="403">+IF(V84=0,U84,0)</f>
        <v>0</v>
      </c>
      <c r="W82" s="159">
        <f t="shared" ref="W82" si="404">+IF(W84=0,V84,0)</f>
        <v>7652155.7696062736</v>
      </c>
      <c r="X82" s="159">
        <f t="shared" ref="X82" si="405">+IF(X84=0,W84,0)</f>
        <v>0</v>
      </c>
      <c r="Y82" s="159">
        <f t="shared" ref="Y82" si="406">+IF(Y84=0,X84,0)</f>
        <v>0</v>
      </c>
      <c r="Z82" s="159">
        <f t="shared" ref="Z82" si="407">+IF(Z84=0,Y84,0)</f>
        <v>0</v>
      </c>
      <c r="AA82" s="159">
        <f t="shared" ref="AA82" si="408">+IF(AA84=0,Z84,0)</f>
        <v>0</v>
      </c>
      <c r="AB82" s="159">
        <f t="shared" ref="AB82" si="409">+IF(AB84=0,AA84,0)</f>
        <v>0</v>
      </c>
      <c r="AC82" s="159">
        <f t="shared" ref="AC82" si="410">+IF(AC84=0,AB84,0)</f>
        <v>0</v>
      </c>
      <c r="AD82" s="159">
        <f t="shared" ref="AD82" si="411">+IF(AD84=0,AC84,0)</f>
        <v>0</v>
      </c>
      <c r="AE82" s="159">
        <f t="shared" ref="AE82" si="412">+IF(AE84=0,AD84,0)</f>
        <v>0</v>
      </c>
      <c r="AF82" s="159">
        <f t="shared" ref="AF82" si="413">+IF(AF84=0,AE84,0)</f>
        <v>0</v>
      </c>
      <c r="AG82" s="159">
        <f t="shared" ref="AG82" si="414">+IF(AG84=0,AF84,0)</f>
        <v>0</v>
      </c>
      <c r="AH82" s="159">
        <f t="shared" ref="AH82" si="415">+IF(AH84=0,AG84,0)</f>
        <v>0</v>
      </c>
      <c r="AI82" s="201">
        <f t="shared" ref="AI82" si="416">+IF(AI84=0,AH84,0)</f>
        <v>0</v>
      </c>
    </row>
    <row r="83" spans="1:35" s="293" customFormat="1" ht="25.35" customHeight="1">
      <c r="A83" s="186" t="s">
        <v>65</v>
      </c>
      <c r="B83" s="184" t="s">
        <v>58</v>
      </c>
      <c r="C83" s="185" t="s">
        <v>59</v>
      </c>
      <c r="D83" s="290" t="s">
        <v>66</v>
      </c>
      <c r="E83" s="188"/>
      <c r="F83" s="291"/>
      <c r="G83" s="291"/>
      <c r="H83" s="291"/>
      <c r="I83" s="291"/>
      <c r="J83" s="291"/>
      <c r="K83" s="291"/>
      <c r="L83" s="291"/>
      <c r="M83" s="291"/>
      <c r="N83" s="291"/>
      <c r="O83" s="291"/>
      <c r="P83" s="291"/>
      <c r="Q83" s="291"/>
      <c r="R83" s="291"/>
      <c r="S83" s="291"/>
      <c r="T83" s="291"/>
      <c r="U83" s="291"/>
      <c r="V83" s="291">
        <v>7652155.7696062736</v>
      </c>
      <c r="W83" s="291"/>
      <c r="X83" s="291"/>
      <c r="Y83" s="291"/>
      <c r="Z83" s="291"/>
      <c r="AA83" s="291"/>
      <c r="AB83" s="291"/>
      <c r="AC83" s="291"/>
      <c r="AD83" s="291"/>
      <c r="AE83" s="291"/>
      <c r="AF83" s="291"/>
      <c r="AG83" s="291"/>
      <c r="AH83" s="291"/>
      <c r="AI83" s="292"/>
    </row>
    <row r="84" spans="1:35" ht="25.35" customHeight="1">
      <c r="A84" s="150"/>
      <c r="B84" s="158" t="s">
        <v>58</v>
      </c>
      <c r="C84" s="175" t="s">
        <v>59</v>
      </c>
      <c r="D84" s="179" t="s">
        <v>54</v>
      </c>
      <c r="E84" s="180"/>
      <c r="F84" s="160">
        <f>+IF(F83=0,0,SUM($F83:F83))</f>
        <v>0</v>
      </c>
      <c r="G84" s="160">
        <f>+IF(G83=0,0,SUM($F83:G83))</f>
        <v>0</v>
      </c>
      <c r="H84" s="160">
        <f>+IF(H83=0,0,SUM($F83:H83))</f>
        <v>0</v>
      </c>
      <c r="I84" s="160">
        <f>+IF(I83=0,0,SUM($F83:I83))</f>
        <v>0</v>
      </c>
      <c r="J84" s="160">
        <f>+IF(J83=0,0,SUM($F83:J83))</f>
        <v>0</v>
      </c>
      <c r="K84" s="160">
        <f>+IF(K83=0,0,SUM($F83:K83))</f>
        <v>0</v>
      </c>
      <c r="L84" s="160">
        <f>+IF(L83=0,0,SUM($F83:L83))</f>
        <v>0</v>
      </c>
      <c r="M84" s="160">
        <f>+IF(M83=0,0,SUM($F83:M83))</f>
        <v>0</v>
      </c>
      <c r="N84" s="160">
        <f>+IF(N83=0,0,SUM($F83:N83))</f>
        <v>0</v>
      </c>
      <c r="O84" s="160">
        <f>+IF(O83=0,0,SUM($F83:O83))</f>
        <v>0</v>
      </c>
      <c r="P84" s="160">
        <f>+IF(P83=0,0,SUM($F83:P83))</f>
        <v>0</v>
      </c>
      <c r="Q84" s="160">
        <f>+IF(Q83=0,0,SUM($F83:Q83))</f>
        <v>0</v>
      </c>
      <c r="R84" s="160">
        <f>+IF(R83=0,0,SUM($F83:R83))</f>
        <v>0</v>
      </c>
      <c r="S84" s="160">
        <f>+IF(S83=0,0,SUM($F83:S83))</f>
        <v>0</v>
      </c>
      <c r="T84" s="160">
        <f>+IF(T83=0,0,SUM($T83:T83))</f>
        <v>0</v>
      </c>
      <c r="U84" s="160">
        <f>+IF(U83=0,0,SUM($T83:U83))</f>
        <v>0</v>
      </c>
      <c r="V84" s="160">
        <f>+IF(V83=0,0,SUM($T83:V83))</f>
        <v>7652155.7696062736</v>
      </c>
      <c r="W84" s="160">
        <f>+IF(W83=0,0,SUM($T83:W83))</f>
        <v>0</v>
      </c>
      <c r="X84" s="160">
        <f>+IF(X83=0,0,SUM($T83:X83))</f>
        <v>0</v>
      </c>
      <c r="Y84" s="160">
        <f>+IF(Y83=0,0,SUM($F83:Y83))</f>
        <v>0</v>
      </c>
      <c r="Z84" s="160">
        <f>+IF(Z83=0,0,SUM($F83:Z83))</f>
        <v>0</v>
      </c>
      <c r="AA84" s="160">
        <f>+IF(AA83=0,0,SUM($F83:AA83))</f>
        <v>0</v>
      </c>
      <c r="AB84" s="160">
        <f>+IF(AB83=0,0,SUM($F83:AB83))</f>
        <v>0</v>
      </c>
      <c r="AC84" s="160">
        <f>+IF(AC83=0,0,SUM($F83:AC83))</f>
        <v>0</v>
      </c>
      <c r="AD84" s="160">
        <f>+IF(AD83=0,0,SUM($F83:AD83))</f>
        <v>0</v>
      </c>
      <c r="AE84" s="160">
        <f>+IF(AE83=0,0,SUM($F83:AE83))</f>
        <v>0</v>
      </c>
      <c r="AF84" s="160">
        <f>+IF(AF83=0,0,SUM($F83:AF83))</f>
        <v>0</v>
      </c>
      <c r="AG84" s="160">
        <f>+IF(AG83=0,0,SUM($F83:AG83))</f>
        <v>0</v>
      </c>
      <c r="AH84" s="160">
        <f>+IF(AH83=0,0,SUM($F83:AH83))</f>
        <v>0</v>
      </c>
      <c r="AI84" s="202">
        <f>+IF(AI83=0,0,SUM($F83:AI83))</f>
        <v>0</v>
      </c>
    </row>
    <row r="85" spans="1:35" s="293" customFormat="1" ht="25.35" customHeight="1">
      <c r="A85" s="189"/>
      <c r="B85" s="190"/>
      <c r="C85" s="187"/>
      <c r="D85" s="294" t="s">
        <v>67</v>
      </c>
      <c r="E85" s="188"/>
      <c r="F85" s="295"/>
      <c r="G85" s="295"/>
      <c r="H85" s="295"/>
      <c r="I85" s="295"/>
      <c r="J85" s="295"/>
      <c r="K85" s="295"/>
      <c r="L85" s="295"/>
      <c r="M85" s="295"/>
      <c r="N85" s="295"/>
      <c r="O85" s="295"/>
      <c r="P85" s="295"/>
      <c r="Q85" s="295"/>
      <c r="R85" s="295"/>
      <c r="S85" s="295"/>
      <c r="T85" s="295"/>
      <c r="U85" s="295"/>
      <c r="V85" s="295"/>
      <c r="W85" s="295"/>
      <c r="X85" s="295"/>
      <c r="Y85" s="295"/>
      <c r="Z85" s="295"/>
      <c r="AA85" s="295"/>
      <c r="AB85" s="295"/>
      <c r="AC85" s="295"/>
      <c r="AD85" s="295"/>
      <c r="AE85" s="295"/>
      <c r="AF85" s="295"/>
      <c r="AG85" s="295"/>
      <c r="AH85" s="295"/>
      <c r="AI85" s="296"/>
    </row>
    <row r="86" spans="1:35" ht="25.35" customHeight="1">
      <c r="A86" s="177"/>
      <c r="B86" s="158" t="s">
        <v>58</v>
      </c>
      <c r="C86" s="175" t="s">
        <v>59</v>
      </c>
      <c r="D86" s="310" t="s">
        <v>64</v>
      </c>
      <c r="E86" s="176">
        <v>40</v>
      </c>
      <c r="F86" s="159">
        <f>+IF(F88=0,F88,0)</f>
        <v>0</v>
      </c>
      <c r="G86" s="159">
        <f t="shared" ref="G86" si="417">+IF(G88=0,F88,0)</f>
        <v>0</v>
      </c>
      <c r="H86" s="159">
        <f t="shared" ref="H86" si="418">+IF(H88=0,G88,0)</f>
        <v>0</v>
      </c>
      <c r="I86" s="159">
        <f t="shared" ref="I86" si="419">+IF(I88=0,H88,0)</f>
        <v>0</v>
      </c>
      <c r="J86" s="159">
        <f>+IF(J88=0,I88,0)</f>
        <v>0</v>
      </c>
      <c r="K86" s="159">
        <f t="shared" ref="K86" si="420">+IF(K88=0,J88,0)</f>
        <v>0</v>
      </c>
      <c r="L86" s="159">
        <f t="shared" ref="L86" si="421">+IF(L88=0,K88,0)</f>
        <v>0</v>
      </c>
      <c r="M86" s="159">
        <f t="shared" ref="M86" si="422">+IF(M88=0,L88,0)</f>
        <v>0</v>
      </c>
      <c r="N86" s="159">
        <f t="shared" ref="N86" si="423">+IF(N88=0,M88,0)</f>
        <v>0</v>
      </c>
      <c r="O86" s="159">
        <f t="shared" ref="O86" si="424">+IF(O88=0,N88,0)</f>
        <v>0</v>
      </c>
      <c r="P86" s="159">
        <f t="shared" ref="P86" si="425">+IF(P88=0,O88,0)</f>
        <v>0</v>
      </c>
      <c r="Q86" s="159">
        <f t="shared" ref="Q86" si="426">+IF(Q88=0,P88,0)</f>
        <v>0</v>
      </c>
      <c r="R86" s="159">
        <f t="shared" ref="R86" si="427">+IF(R88=0,Q88,0)</f>
        <v>0</v>
      </c>
      <c r="S86" s="159">
        <f t="shared" ref="S86" si="428">+IF(S88=0,R88,0)</f>
        <v>0</v>
      </c>
      <c r="T86" s="159">
        <f t="shared" ref="T86" si="429">+IF(T88=0,S88,0)</f>
        <v>0</v>
      </c>
      <c r="U86" s="159">
        <f t="shared" ref="U86" si="430">+IF(U88=0,T88,0)</f>
        <v>0</v>
      </c>
      <c r="V86" s="159">
        <f t="shared" ref="V86" si="431">+IF(V88=0,U88,0)</f>
        <v>0</v>
      </c>
      <c r="W86" s="159">
        <f t="shared" ref="W86" si="432">+IF(W88=0,V88,0)</f>
        <v>0</v>
      </c>
      <c r="X86" s="159">
        <f t="shared" ref="X86" si="433">+IF(X88=0,W88,0)</f>
        <v>7652155.7696062736</v>
      </c>
      <c r="Y86" s="159">
        <f t="shared" ref="Y86" si="434">+IF(Y88=0,X88,0)</f>
        <v>0</v>
      </c>
      <c r="Z86" s="159">
        <f t="shared" ref="Z86" si="435">+IF(Z88=0,Y88,0)</f>
        <v>0</v>
      </c>
      <c r="AA86" s="159">
        <f t="shared" ref="AA86" si="436">+IF(AA88=0,Z88,0)</f>
        <v>0</v>
      </c>
      <c r="AB86" s="159">
        <f t="shared" ref="AB86" si="437">+IF(AB88=0,AA88,0)</f>
        <v>0</v>
      </c>
      <c r="AC86" s="159">
        <f t="shared" ref="AC86" si="438">+IF(AC88=0,AB88,0)</f>
        <v>0</v>
      </c>
      <c r="AD86" s="159">
        <f t="shared" ref="AD86" si="439">+IF(AD88=0,AC88,0)</f>
        <v>0</v>
      </c>
      <c r="AE86" s="159">
        <f t="shared" ref="AE86" si="440">+IF(AE88=0,AD88,0)</f>
        <v>0</v>
      </c>
      <c r="AF86" s="159">
        <f t="shared" ref="AF86" si="441">+IF(AF88=0,AE88,0)</f>
        <v>0</v>
      </c>
      <c r="AG86" s="159">
        <f t="shared" ref="AG86" si="442">+IF(AG88=0,AF88,0)</f>
        <v>0</v>
      </c>
      <c r="AH86" s="159">
        <f t="shared" ref="AH86" si="443">+IF(AH88=0,AG88,0)</f>
        <v>0</v>
      </c>
      <c r="AI86" s="201">
        <f t="shared" ref="AI86" si="444">+IF(AI88=0,AH88,0)</f>
        <v>0</v>
      </c>
    </row>
    <row r="87" spans="1:35" s="293" customFormat="1" ht="25.35" customHeight="1">
      <c r="A87" s="186" t="s">
        <v>65</v>
      </c>
      <c r="B87" s="184" t="s">
        <v>58</v>
      </c>
      <c r="C87" s="185" t="s">
        <v>59</v>
      </c>
      <c r="D87" s="290" t="s">
        <v>66</v>
      </c>
      <c r="E87" s="188"/>
      <c r="F87" s="291"/>
      <c r="G87" s="291"/>
      <c r="H87" s="291"/>
      <c r="I87" s="291"/>
      <c r="J87" s="291"/>
      <c r="K87" s="291"/>
      <c r="L87" s="291"/>
      <c r="M87" s="291"/>
      <c r="N87" s="291"/>
      <c r="O87" s="291"/>
      <c r="P87" s="291"/>
      <c r="Q87" s="291"/>
      <c r="R87" s="291"/>
      <c r="S87" s="291"/>
      <c r="T87" s="291"/>
      <c r="U87" s="291"/>
      <c r="V87" s="291"/>
      <c r="W87" s="291">
        <v>7652155.7696062736</v>
      </c>
      <c r="X87" s="291"/>
      <c r="Y87" s="291"/>
      <c r="Z87" s="291"/>
      <c r="AA87" s="291"/>
      <c r="AB87" s="291"/>
      <c r="AC87" s="291"/>
      <c r="AD87" s="291"/>
      <c r="AE87" s="291"/>
      <c r="AF87" s="291"/>
      <c r="AG87" s="291"/>
      <c r="AH87" s="291"/>
      <c r="AI87" s="292"/>
    </row>
    <row r="88" spans="1:35" ht="25.35" customHeight="1">
      <c r="A88" s="150"/>
      <c r="B88" s="158" t="s">
        <v>58</v>
      </c>
      <c r="C88" s="175" t="s">
        <v>59</v>
      </c>
      <c r="D88" s="179" t="s">
        <v>54</v>
      </c>
      <c r="E88" s="180"/>
      <c r="F88" s="160">
        <f>+IF(F87=0,0,SUM($F87:F87))</f>
        <v>0</v>
      </c>
      <c r="G88" s="160">
        <f>+IF(G87=0,0,SUM($F87:G87))</f>
        <v>0</v>
      </c>
      <c r="H88" s="160">
        <f>+IF(H87=0,0,SUM($F87:H87))</f>
        <v>0</v>
      </c>
      <c r="I88" s="160">
        <f>+IF(I87=0,0,SUM($F87:I87))</f>
        <v>0</v>
      </c>
      <c r="J88" s="160">
        <f>+IF(J87=0,0,SUM($F87:J87))</f>
        <v>0</v>
      </c>
      <c r="K88" s="160">
        <f>+IF(K87=0,0,SUM($F87:K87))</f>
        <v>0</v>
      </c>
      <c r="L88" s="160">
        <f>+IF(L87=0,0,SUM($F87:L87))</f>
        <v>0</v>
      </c>
      <c r="M88" s="160">
        <f>+IF(M87=0,0,SUM($F87:M87))</f>
        <v>0</v>
      </c>
      <c r="N88" s="160">
        <f>+IF(N87=0,0,SUM($F87:N87))</f>
        <v>0</v>
      </c>
      <c r="O88" s="160">
        <f>+IF(O87=0,0,SUM($F87:O87))</f>
        <v>0</v>
      </c>
      <c r="P88" s="160">
        <f>+IF(P87=0,0,SUM($F87:P87))</f>
        <v>0</v>
      </c>
      <c r="Q88" s="160">
        <f>+IF(Q87=0,0,SUM($F87:Q87))</f>
        <v>0</v>
      </c>
      <c r="R88" s="160">
        <f>+IF(R87=0,0,SUM($F87:R87))</f>
        <v>0</v>
      </c>
      <c r="S88" s="160">
        <f>+IF(S87=0,0,SUM($F87:S87))</f>
        <v>0</v>
      </c>
      <c r="T88" s="160">
        <f>+IF(T87=0,0,SUM($F87:T87))</f>
        <v>0</v>
      </c>
      <c r="U88" s="160">
        <f>+IF(U87=0,0,SUM($F87:U87))</f>
        <v>0</v>
      </c>
      <c r="V88" s="160">
        <f>+IF(V87=0,0,SUM($F87:V87))</f>
        <v>0</v>
      </c>
      <c r="W88" s="160">
        <f>+IF(W87=0,0,SUM($F87:W87))</f>
        <v>7652155.7696062736</v>
      </c>
      <c r="X88" s="160">
        <f>+IF(X87=0,0,SUM($F87:X87))</f>
        <v>0</v>
      </c>
      <c r="Y88" s="160">
        <f>+IF(Y87=0,0,SUM($F87:Y87))</f>
        <v>0</v>
      </c>
      <c r="Z88" s="160">
        <f>+IF(Z87=0,0,SUM($F87:Z87))</f>
        <v>0</v>
      </c>
      <c r="AA88" s="160">
        <f>+IF(AA87=0,0,SUM($F87:AA87))</f>
        <v>0</v>
      </c>
      <c r="AB88" s="160">
        <f>+IF(AB87=0,0,SUM($F87:AB87))</f>
        <v>0</v>
      </c>
      <c r="AC88" s="160">
        <f>+IF(AC87=0,0,SUM($F87:AC87))</f>
        <v>0</v>
      </c>
      <c r="AD88" s="160">
        <f>+IF(AD87=0,0,SUM($F87:AD87))</f>
        <v>0</v>
      </c>
      <c r="AE88" s="160">
        <f>+IF(AE87=0,0,SUM($F87:AE87))</f>
        <v>0</v>
      </c>
      <c r="AF88" s="160">
        <f>+IF(AF87=0,0,SUM($F87:AF87))</f>
        <v>0</v>
      </c>
      <c r="AG88" s="160">
        <f>+IF(AG87=0,0,SUM($F87:AG87))</f>
        <v>0</v>
      </c>
      <c r="AH88" s="160">
        <f>+IF(AH87=0,0,SUM($F87:AH87))</f>
        <v>0</v>
      </c>
      <c r="AI88" s="202">
        <f>+IF(AI87=0,0,SUM($F87:AI87))</f>
        <v>0</v>
      </c>
    </row>
    <row r="89" spans="1:35" s="293" customFormat="1" ht="25.35" customHeight="1">
      <c r="A89" s="189"/>
      <c r="B89" s="190"/>
      <c r="C89" s="187"/>
      <c r="D89" s="294" t="s">
        <v>67</v>
      </c>
      <c r="E89" s="188"/>
      <c r="F89" s="295"/>
      <c r="G89" s="295"/>
      <c r="H89" s="295"/>
      <c r="I89" s="295"/>
      <c r="J89" s="295"/>
      <c r="K89" s="295"/>
      <c r="L89" s="295"/>
      <c r="M89" s="295"/>
      <c r="N89" s="295"/>
      <c r="O89" s="295"/>
      <c r="P89" s="295"/>
      <c r="Q89" s="295"/>
      <c r="R89" s="295"/>
      <c r="S89" s="295"/>
      <c r="T89" s="295"/>
      <c r="U89" s="295"/>
      <c r="V89" s="295"/>
      <c r="W89" s="295"/>
      <c r="X89" s="295"/>
      <c r="Y89" s="295"/>
      <c r="Z89" s="295"/>
      <c r="AA89" s="295"/>
      <c r="AB89" s="295"/>
      <c r="AC89" s="295"/>
      <c r="AD89" s="295"/>
      <c r="AE89" s="295"/>
      <c r="AF89" s="295"/>
      <c r="AG89" s="295"/>
      <c r="AH89" s="295"/>
      <c r="AI89" s="296"/>
    </row>
    <row r="90" spans="1:35" ht="25.35" customHeight="1">
      <c r="A90" s="177"/>
      <c r="B90" s="158" t="s">
        <v>58</v>
      </c>
      <c r="C90" s="175" t="s">
        <v>59</v>
      </c>
      <c r="D90" s="310" t="s">
        <v>64</v>
      </c>
      <c r="E90" s="176">
        <v>40</v>
      </c>
      <c r="F90" s="159">
        <f>+IF(F92=0,F92,0)</f>
        <v>0</v>
      </c>
      <c r="G90" s="159">
        <f t="shared" ref="G90" si="445">+IF(G92=0,F92,0)</f>
        <v>0</v>
      </c>
      <c r="H90" s="159">
        <f t="shared" ref="H90" si="446">+IF(H92=0,G92,0)</f>
        <v>0</v>
      </c>
      <c r="I90" s="159">
        <f t="shared" ref="I90" si="447">+IF(I92=0,H92,0)</f>
        <v>0</v>
      </c>
      <c r="J90" s="159">
        <f>+IF(J92=0,I92,0)</f>
        <v>0</v>
      </c>
      <c r="K90" s="159">
        <f t="shared" ref="K90" si="448">+IF(K92=0,J92,0)</f>
        <v>0</v>
      </c>
      <c r="L90" s="159">
        <f t="shared" ref="L90" si="449">+IF(L92=0,K92,0)</f>
        <v>0</v>
      </c>
      <c r="M90" s="159">
        <f t="shared" ref="M90" si="450">+IF(M92=0,L92,0)</f>
        <v>0</v>
      </c>
      <c r="N90" s="159">
        <f t="shared" ref="N90" si="451">+IF(N92=0,M92,0)</f>
        <v>0</v>
      </c>
      <c r="O90" s="159">
        <f t="shared" ref="O90" si="452">+IF(O92=0,N92,0)</f>
        <v>0</v>
      </c>
      <c r="P90" s="159">
        <f t="shared" ref="P90" si="453">+IF(P92=0,O92,0)</f>
        <v>0</v>
      </c>
      <c r="Q90" s="159">
        <f t="shared" ref="Q90" si="454">+IF(Q92=0,P92,0)</f>
        <v>0</v>
      </c>
      <c r="R90" s="159">
        <f t="shared" ref="R90" si="455">+IF(R92=0,Q92,0)</f>
        <v>0</v>
      </c>
      <c r="S90" s="159">
        <f t="shared" ref="S90" si="456">+IF(S92=0,R92,0)</f>
        <v>0</v>
      </c>
      <c r="T90" s="159">
        <f t="shared" ref="T90" si="457">+IF(T92=0,S92,0)</f>
        <v>0</v>
      </c>
      <c r="U90" s="159">
        <f t="shared" ref="U90" si="458">+IF(U92=0,T92,0)</f>
        <v>0</v>
      </c>
      <c r="V90" s="159">
        <f t="shared" ref="V90" si="459">+IF(V92=0,U92,0)</f>
        <v>0</v>
      </c>
      <c r="W90" s="159">
        <f t="shared" ref="W90" si="460">+IF(W92=0,V92,0)</f>
        <v>0</v>
      </c>
      <c r="X90" s="159">
        <f t="shared" ref="X90" si="461">+IF(X92=0,W92,0)</f>
        <v>0</v>
      </c>
      <c r="Y90" s="159">
        <f t="shared" ref="Y90" si="462">+IF(Y92=0,X92,0)</f>
        <v>7652155.7696062736</v>
      </c>
      <c r="Z90" s="159">
        <f t="shared" ref="Z90" si="463">+IF(Z92=0,Y92,0)</f>
        <v>0</v>
      </c>
      <c r="AA90" s="159">
        <f t="shared" ref="AA90" si="464">+IF(AA92=0,Z92,0)</f>
        <v>0</v>
      </c>
      <c r="AB90" s="159">
        <f t="shared" ref="AB90" si="465">+IF(AB92=0,AA92,0)</f>
        <v>0</v>
      </c>
      <c r="AC90" s="159">
        <f t="shared" ref="AC90" si="466">+IF(AC92=0,AB92,0)</f>
        <v>0</v>
      </c>
      <c r="AD90" s="159">
        <f t="shared" ref="AD90" si="467">+IF(AD92=0,AC92,0)</f>
        <v>0</v>
      </c>
      <c r="AE90" s="159">
        <f t="shared" ref="AE90" si="468">+IF(AE92=0,AD92,0)</f>
        <v>0</v>
      </c>
      <c r="AF90" s="159">
        <f t="shared" ref="AF90" si="469">+IF(AF92=0,AE92,0)</f>
        <v>0</v>
      </c>
      <c r="AG90" s="159">
        <f t="shared" ref="AG90" si="470">+IF(AG92=0,AF92,0)</f>
        <v>0</v>
      </c>
      <c r="AH90" s="159">
        <f t="shared" ref="AH90" si="471">+IF(AH92=0,AG92,0)</f>
        <v>0</v>
      </c>
      <c r="AI90" s="201">
        <f t="shared" ref="AI90" si="472">+IF(AI92=0,AH92,0)</f>
        <v>0</v>
      </c>
    </row>
    <row r="91" spans="1:35" s="293" customFormat="1" ht="25.35" customHeight="1">
      <c r="A91" s="186" t="s">
        <v>65</v>
      </c>
      <c r="B91" s="184" t="s">
        <v>58</v>
      </c>
      <c r="C91" s="185" t="s">
        <v>59</v>
      </c>
      <c r="D91" s="290" t="s">
        <v>66</v>
      </c>
      <c r="E91" s="188"/>
      <c r="F91" s="291"/>
      <c r="G91" s="291"/>
      <c r="H91" s="291"/>
      <c r="I91" s="291"/>
      <c r="J91" s="291"/>
      <c r="K91" s="291"/>
      <c r="L91" s="291"/>
      <c r="M91" s="291"/>
      <c r="N91" s="291"/>
      <c r="O91" s="291"/>
      <c r="P91" s="291"/>
      <c r="Q91" s="291"/>
      <c r="R91" s="291"/>
      <c r="S91" s="291"/>
      <c r="T91" s="291"/>
      <c r="U91" s="291"/>
      <c r="V91" s="291"/>
      <c r="W91" s="291"/>
      <c r="X91" s="291">
        <v>7652155.7696062736</v>
      </c>
      <c r="Y91" s="291"/>
      <c r="Z91" s="291"/>
      <c r="AA91" s="291"/>
      <c r="AB91" s="291"/>
      <c r="AC91" s="291"/>
      <c r="AD91" s="291"/>
      <c r="AE91" s="291"/>
      <c r="AF91" s="291"/>
      <c r="AG91" s="291"/>
      <c r="AH91" s="291"/>
      <c r="AI91" s="292"/>
    </row>
    <row r="92" spans="1:35" ht="25.35" customHeight="1">
      <c r="A92" s="150"/>
      <c r="B92" s="158" t="s">
        <v>58</v>
      </c>
      <c r="C92" s="175" t="s">
        <v>59</v>
      </c>
      <c r="D92" s="179" t="s">
        <v>54</v>
      </c>
      <c r="E92" s="180"/>
      <c r="F92" s="160">
        <f>+IF(F91=0,0,SUM($F91:F91))</f>
        <v>0</v>
      </c>
      <c r="G92" s="160">
        <f>+IF(G91=0,0,SUM($F91:G91))</f>
        <v>0</v>
      </c>
      <c r="H92" s="160">
        <f>+IF(H91=0,0,SUM($F91:H91))</f>
        <v>0</v>
      </c>
      <c r="I92" s="160">
        <f>+IF(I91=0,0,SUM($F91:I91))</f>
        <v>0</v>
      </c>
      <c r="J92" s="160">
        <f>+IF(J91=0,0,SUM($F91:J91))</f>
        <v>0</v>
      </c>
      <c r="K92" s="160">
        <f>+IF(K91=0,0,SUM($F91:K91))</f>
        <v>0</v>
      </c>
      <c r="L92" s="160">
        <f>+IF(L91=0,0,SUM($F91:L91))</f>
        <v>0</v>
      </c>
      <c r="M92" s="160">
        <f>+IF(M91=0,0,SUM($F91:M91))</f>
        <v>0</v>
      </c>
      <c r="N92" s="160">
        <f>+IF(N91=0,0,SUM($F91:N91))</f>
        <v>0</v>
      </c>
      <c r="O92" s="160">
        <f>+IF(O91=0,0,SUM($F91:O91))</f>
        <v>0</v>
      </c>
      <c r="P92" s="160">
        <f>+IF(P91=0,0,SUM($F91:P91))</f>
        <v>0</v>
      </c>
      <c r="Q92" s="160">
        <f>+IF(Q91=0,0,SUM($F91:Q91))</f>
        <v>0</v>
      </c>
      <c r="R92" s="160">
        <f>+IF(R91=0,0,SUM($F91:R91))</f>
        <v>0</v>
      </c>
      <c r="S92" s="160">
        <f>+IF(S91=0,0,SUM($F91:S91))</f>
        <v>0</v>
      </c>
      <c r="T92" s="160">
        <f>+IF(T91=0,0,SUM($F91:T91))</f>
        <v>0</v>
      </c>
      <c r="U92" s="160">
        <f>+IF(U91=0,0,SUM($F91:U91))</f>
        <v>0</v>
      </c>
      <c r="V92" s="160">
        <f>+IF(V91=0,0,SUM($F91:V91))</f>
        <v>0</v>
      </c>
      <c r="W92" s="160">
        <f>+IF(W91=0,0,SUM($F91:W91))</f>
        <v>0</v>
      </c>
      <c r="X92" s="160">
        <f>+IF(X91=0,0,SUM($F91:X91))</f>
        <v>7652155.7696062736</v>
      </c>
      <c r="Y92" s="160">
        <f>+IF(Y91=0,0,SUM($F91:Y91))</f>
        <v>0</v>
      </c>
      <c r="Z92" s="160">
        <f>+IF(Z91=0,0,SUM($F91:Z91))</f>
        <v>0</v>
      </c>
      <c r="AA92" s="160">
        <f>+IF(AA91=0,0,SUM($F91:AA91))</f>
        <v>0</v>
      </c>
      <c r="AB92" s="160">
        <f>+IF(AB91=0,0,SUM($F91:AB91))</f>
        <v>0</v>
      </c>
      <c r="AC92" s="160">
        <f>+IF(AC91=0,0,SUM($F91:AC91))</f>
        <v>0</v>
      </c>
      <c r="AD92" s="160">
        <f>+IF(AD91=0,0,SUM($F91:AD91))</f>
        <v>0</v>
      </c>
      <c r="AE92" s="160">
        <f>+IF(AE91=0,0,SUM($F91:AE91))</f>
        <v>0</v>
      </c>
      <c r="AF92" s="160">
        <f>+IF(AF91=0,0,SUM($F91:AF91))</f>
        <v>0</v>
      </c>
      <c r="AG92" s="160">
        <f>+IF(AG91=0,0,SUM($F91:AG91))</f>
        <v>0</v>
      </c>
      <c r="AH92" s="160">
        <f>+IF(AH91=0,0,SUM($F91:AH91))</f>
        <v>0</v>
      </c>
      <c r="AI92" s="202">
        <f>+IF(AI91=0,0,SUM($F91:AI91))</f>
        <v>0</v>
      </c>
    </row>
    <row r="93" spans="1:35" s="293" customFormat="1" ht="25.35" customHeight="1">
      <c r="A93" s="189"/>
      <c r="B93" s="190"/>
      <c r="C93" s="187"/>
      <c r="D93" s="294" t="s">
        <v>67</v>
      </c>
      <c r="E93" s="188"/>
      <c r="F93" s="295"/>
      <c r="G93" s="295"/>
      <c r="H93" s="295"/>
      <c r="I93" s="295"/>
      <c r="J93" s="295"/>
      <c r="K93" s="295"/>
      <c r="L93" s="295"/>
      <c r="M93" s="295"/>
      <c r="N93" s="295"/>
      <c r="O93" s="295"/>
      <c r="P93" s="295"/>
      <c r="Q93" s="295"/>
      <c r="R93" s="295"/>
      <c r="S93" s="295"/>
      <c r="T93" s="295"/>
      <c r="U93" s="295"/>
      <c r="V93" s="295"/>
      <c r="W93" s="295"/>
      <c r="X93" s="295"/>
      <c r="Y93" s="295"/>
      <c r="Z93" s="295"/>
      <c r="AA93" s="295"/>
      <c r="AB93" s="295"/>
      <c r="AC93" s="295"/>
      <c r="AD93" s="295"/>
      <c r="AE93" s="295"/>
      <c r="AF93" s="295"/>
      <c r="AG93" s="295"/>
      <c r="AH93" s="295"/>
      <c r="AI93" s="296"/>
    </row>
    <row r="94" spans="1:35" ht="25.35" customHeight="1">
      <c r="A94" s="177"/>
      <c r="B94" s="158" t="s">
        <v>58</v>
      </c>
      <c r="C94" s="175" t="s">
        <v>59</v>
      </c>
      <c r="D94" s="310" t="s">
        <v>64</v>
      </c>
      <c r="E94" s="176">
        <v>40</v>
      </c>
      <c r="F94" s="159">
        <f>+IF(F96=0,F96,0)</f>
        <v>0</v>
      </c>
      <c r="G94" s="159">
        <f t="shared" ref="G94" si="473">+IF(G96=0,F96,0)</f>
        <v>0</v>
      </c>
      <c r="H94" s="159">
        <f t="shared" ref="H94" si="474">+IF(H96=0,G96,0)</f>
        <v>0</v>
      </c>
      <c r="I94" s="159">
        <f t="shared" ref="I94" si="475">+IF(I96=0,H96,0)</f>
        <v>0</v>
      </c>
      <c r="J94" s="159">
        <f>+IF(J96=0,I96,0)</f>
        <v>0</v>
      </c>
      <c r="K94" s="159">
        <f t="shared" ref="K94" si="476">+IF(K96=0,J96,0)</f>
        <v>0</v>
      </c>
      <c r="L94" s="159">
        <f t="shared" ref="L94" si="477">+IF(L96=0,K96,0)</f>
        <v>0</v>
      </c>
      <c r="M94" s="159">
        <f t="shared" ref="M94" si="478">+IF(M96=0,L96,0)</f>
        <v>0</v>
      </c>
      <c r="N94" s="159">
        <f t="shared" ref="N94" si="479">+IF(N96=0,M96,0)</f>
        <v>0</v>
      </c>
      <c r="O94" s="159">
        <f t="shared" ref="O94" si="480">+IF(O96=0,N96,0)</f>
        <v>0</v>
      </c>
      <c r="P94" s="159">
        <f t="shared" ref="P94" si="481">+IF(P96=0,O96,0)</f>
        <v>0</v>
      </c>
      <c r="Q94" s="159">
        <f t="shared" ref="Q94" si="482">+IF(Q96=0,P96,0)</f>
        <v>0</v>
      </c>
      <c r="R94" s="159">
        <f t="shared" ref="R94" si="483">+IF(R96=0,Q96,0)</f>
        <v>0</v>
      </c>
      <c r="S94" s="159">
        <f t="shared" ref="S94" si="484">+IF(S96=0,R96,0)</f>
        <v>0</v>
      </c>
      <c r="T94" s="159">
        <f t="shared" ref="T94" si="485">+IF(T96=0,S96,0)</f>
        <v>0</v>
      </c>
      <c r="U94" s="159">
        <f t="shared" ref="U94" si="486">+IF(U96=0,T96,0)</f>
        <v>0</v>
      </c>
      <c r="V94" s="159">
        <f t="shared" ref="V94" si="487">+IF(V96=0,U96,0)</f>
        <v>0</v>
      </c>
      <c r="W94" s="159">
        <f t="shared" ref="W94" si="488">+IF(W96=0,V96,0)</f>
        <v>0</v>
      </c>
      <c r="X94" s="159">
        <f t="shared" ref="X94" si="489">+IF(X96=0,W96,0)</f>
        <v>0</v>
      </c>
      <c r="Y94" s="159">
        <f t="shared" ref="Y94" si="490">+IF(Y96=0,X96,0)</f>
        <v>0</v>
      </c>
      <c r="Z94" s="159">
        <f t="shared" ref="Z94" si="491">+IF(Z96=0,Y96,0)</f>
        <v>7652155.7696062736</v>
      </c>
      <c r="AA94" s="159">
        <f t="shared" ref="AA94" si="492">+IF(AA96=0,Z96,0)</f>
        <v>0</v>
      </c>
      <c r="AB94" s="159">
        <f t="shared" ref="AB94" si="493">+IF(AB96=0,AA96,0)</f>
        <v>0</v>
      </c>
      <c r="AC94" s="159">
        <f t="shared" ref="AC94" si="494">+IF(AC96=0,AB96,0)</f>
        <v>0</v>
      </c>
      <c r="AD94" s="159">
        <f t="shared" ref="AD94" si="495">+IF(AD96=0,AC96,0)</f>
        <v>0</v>
      </c>
      <c r="AE94" s="159">
        <f t="shared" ref="AE94" si="496">+IF(AE96=0,AD96,0)</f>
        <v>0</v>
      </c>
      <c r="AF94" s="159">
        <f t="shared" ref="AF94" si="497">+IF(AF96=0,AE96,0)</f>
        <v>0</v>
      </c>
      <c r="AG94" s="159">
        <f t="shared" ref="AG94" si="498">+IF(AG96=0,AF96,0)</f>
        <v>0</v>
      </c>
      <c r="AH94" s="159">
        <f t="shared" ref="AH94" si="499">+IF(AH96=0,AG96,0)</f>
        <v>0</v>
      </c>
      <c r="AI94" s="201">
        <f t="shared" ref="AI94" si="500">+IF(AI96=0,AH96,0)</f>
        <v>0</v>
      </c>
    </row>
    <row r="95" spans="1:35" s="293" customFormat="1" ht="25.35" customHeight="1">
      <c r="A95" s="186" t="s">
        <v>65</v>
      </c>
      <c r="B95" s="184" t="s">
        <v>58</v>
      </c>
      <c r="C95" s="185" t="s">
        <v>59</v>
      </c>
      <c r="D95" s="290" t="s">
        <v>66</v>
      </c>
      <c r="E95" s="188"/>
      <c r="F95" s="291"/>
      <c r="G95" s="291"/>
      <c r="H95" s="291"/>
      <c r="I95" s="291"/>
      <c r="J95" s="291"/>
      <c r="K95" s="291"/>
      <c r="L95" s="291"/>
      <c r="M95" s="291"/>
      <c r="N95" s="291"/>
      <c r="O95" s="291"/>
      <c r="P95" s="291"/>
      <c r="Q95" s="291"/>
      <c r="R95" s="291"/>
      <c r="S95" s="291"/>
      <c r="T95" s="291"/>
      <c r="U95" s="291"/>
      <c r="V95" s="291"/>
      <c r="W95" s="291"/>
      <c r="X95" s="291"/>
      <c r="Y95" s="291">
        <v>7652155.7696062736</v>
      </c>
      <c r="Z95" s="291"/>
      <c r="AA95" s="291"/>
      <c r="AB95" s="291"/>
      <c r="AC95" s="291"/>
      <c r="AD95" s="291"/>
      <c r="AE95" s="291"/>
      <c r="AF95" s="291"/>
      <c r="AG95" s="291"/>
      <c r="AH95" s="291"/>
      <c r="AI95" s="292"/>
    </row>
    <row r="96" spans="1:35" ht="25.35" customHeight="1">
      <c r="A96" s="150"/>
      <c r="B96" s="158" t="s">
        <v>58</v>
      </c>
      <c r="C96" s="175" t="s">
        <v>59</v>
      </c>
      <c r="D96" s="179" t="s">
        <v>54</v>
      </c>
      <c r="E96" s="180"/>
      <c r="F96" s="160">
        <f>+IF(F95=0,0,SUM($F95:F95))</f>
        <v>0</v>
      </c>
      <c r="G96" s="160">
        <f>+IF(G95=0,0,SUM($F95:G95))</f>
        <v>0</v>
      </c>
      <c r="H96" s="160">
        <f>+IF(H95=0,0,SUM($F95:H95))</f>
        <v>0</v>
      </c>
      <c r="I96" s="160">
        <f>+IF(I95=0,0,SUM($F95:I95))</f>
        <v>0</v>
      </c>
      <c r="J96" s="160">
        <f>+IF(J95=0,0,SUM($F95:J95))</f>
        <v>0</v>
      </c>
      <c r="K96" s="160">
        <f>+IF(K95=0,0,SUM($F95:K95))</f>
        <v>0</v>
      </c>
      <c r="L96" s="160">
        <f>+IF(L95=0,0,SUM($F95:L95))</f>
        <v>0</v>
      </c>
      <c r="M96" s="160">
        <f>+IF(M95=0,0,SUM($F95:M95))</f>
        <v>0</v>
      </c>
      <c r="N96" s="160">
        <f>+IF(N95=0,0,SUM($F95:N95))</f>
        <v>0</v>
      </c>
      <c r="O96" s="160">
        <f>+IF(O95=0,0,SUM($F95:O95))</f>
        <v>0</v>
      </c>
      <c r="P96" s="160">
        <f>+IF(P95=0,0,SUM($F95:P95))</f>
        <v>0</v>
      </c>
      <c r="Q96" s="160">
        <f>+IF(Q95=0,0,SUM($F95:Q95))</f>
        <v>0</v>
      </c>
      <c r="R96" s="160">
        <f>+IF(R95=0,0,SUM($F95:R95))</f>
        <v>0</v>
      </c>
      <c r="S96" s="160">
        <f>+IF(S95=0,0,SUM($F95:S95))</f>
        <v>0</v>
      </c>
      <c r="T96" s="160">
        <f>+IF(T95=0,0,SUM($F95:T95))</f>
        <v>0</v>
      </c>
      <c r="U96" s="160">
        <f>+IF(U95=0,0,SUM($F95:U95))</f>
        <v>0</v>
      </c>
      <c r="V96" s="160">
        <f>+IF(V95=0,0,SUM($F95:V95))</f>
        <v>0</v>
      </c>
      <c r="W96" s="160">
        <f>+IF(W95=0,0,SUM($F95:W95))</f>
        <v>0</v>
      </c>
      <c r="X96" s="160">
        <f>+IF(X95=0,0,SUM($F95:X95))</f>
        <v>0</v>
      </c>
      <c r="Y96" s="160">
        <f>+IF(Y95=0,0,SUM($F95:Y95))</f>
        <v>7652155.7696062736</v>
      </c>
      <c r="Z96" s="160">
        <f>+IF(Z95=0,0,SUM($F95:Z95))</f>
        <v>0</v>
      </c>
      <c r="AA96" s="160">
        <f>+IF(AA95=0,0,SUM($F95:AA95))</f>
        <v>0</v>
      </c>
      <c r="AB96" s="160">
        <f>+IF(AB95=0,0,SUM($F95:AB95))</f>
        <v>0</v>
      </c>
      <c r="AC96" s="160">
        <f>+IF(AC95=0,0,SUM($F95:AC95))</f>
        <v>0</v>
      </c>
      <c r="AD96" s="160">
        <f>+IF(AD95=0,0,SUM($F95:AD95))</f>
        <v>0</v>
      </c>
      <c r="AE96" s="160">
        <f>+IF(AE95=0,0,SUM($F95:AE95))</f>
        <v>0</v>
      </c>
      <c r="AF96" s="160">
        <f>+IF(AF95=0,0,SUM($F95:AF95))</f>
        <v>0</v>
      </c>
      <c r="AG96" s="160">
        <f>+IF(AG95=0,0,SUM($F95:AG95))</f>
        <v>0</v>
      </c>
      <c r="AH96" s="160">
        <f>+IF(AH95=0,0,SUM($F95:AH95))</f>
        <v>0</v>
      </c>
      <c r="AI96" s="202">
        <f>+IF(AI95=0,0,SUM($F95:AI95))</f>
        <v>0</v>
      </c>
    </row>
    <row r="97" spans="1:35" s="293" customFormat="1" ht="25.35" customHeight="1">
      <c r="A97" s="189"/>
      <c r="B97" s="190"/>
      <c r="C97" s="187"/>
      <c r="D97" s="294" t="s">
        <v>67</v>
      </c>
      <c r="E97" s="188"/>
      <c r="F97" s="295"/>
      <c r="G97" s="295"/>
      <c r="H97" s="295"/>
      <c r="I97" s="295"/>
      <c r="J97" s="295"/>
      <c r="K97" s="295"/>
      <c r="L97" s="295"/>
      <c r="M97" s="295"/>
      <c r="N97" s="295"/>
      <c r="O97" s="295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295"/>
      <c r="AA97" s="295"/>
      <c r="AB97" s="295"/>
      <c r="AC97" s="295"/>
      <c r="AD97" s="295"/>
      <c r="AE97" s="295"/>
      <c r="AF97" s="295"/>
      <c r="AG97" s="295"/>
      <c r="AH97" s="295"/>
      <c r="AI97" s="296"/>
    </row>
    <row r="98" spans="1:35" ht="25.35" customHeight="1">
      <c r="A98" s="177"/>
      <c r="B98" s="158" t="s">
        <v>58</v>
      </c>
      <c r="C98" s="175" t="s">
        <v>59</v>
      </c>
      <c r="D98" s="310" t="s">
        <v>64</v>
      </c>
      <c r="E98" s="176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>
        <f t="shared" ref="Z98" si="501">+IF(Z100=0,Y100,0)</f>
        <v>0</v>
      </c>
      <c r="AA98" s="159">
        <f t="shared" ref="AA98" si="502">+IF(AA100=0,Z100,0)</f>
        <v>7652155.7696062736</v>
      </c>
      <c r="AB98" s="159"/>
      <c r="AC98" s="159"/>
      <c r="AD98" s="159"/>
      <c r="AE98" s="159"/>
      <c r="AF98" s="159"/>
      <c r="AG98" s="159"/>
      <c r="AH98" s="159"/>
      <c r="AI98" s="201"/>
    </row>
    <row r="99" spans="1:35" s="293" customFormat="1" ht="25.35" customHeight="1">
      <c r="A99" s="186"/>
      <c r="B99" s="184" t="s">
        <v>58</v>
      </c>
      <c r="C99" s="185" t="s">
        <v>59</v>
      </c>
      <c r="D99" s="290" t="s">
        <v>66</v>
      </c>
      <c r="E99" s="188"/>
      <c r="F99" s="291"/>
      <c r="G99" s="291"/>
      <c r="H99" s="291"/>
      <c r="I99" s="291"/>
      <c r="J99" s="291"/>
      <c r="K99" s="291"/>
      <c r="L99" s="291"/>
      <c r="M99" s="291"/>
      <c r="N99" s="291"/>
      <c r="O99" s="291"/>
      <c r="P99" s="291"/>
      <c r="Q99" s="291"/>
      <c r="R99" s="291"/>
      <c r="S99" s="291"/>
      <c r="T99" s="291"/>
      <c r="U99" s="291"/>
      <c r="V99" s="291"/>
      <c r="W99" s="291"/>
      <c r="X99" s="291"/>
      <c r="Y99" s="291"/>
      <c r="Z99" s="291">
        <v>7652155.7696062736</v>
      </c>
      <c r="AA99" s="291"/>
      <c r="AB99" s="291"/>
      <c r="AC99" s="291"/>
      <c r="AD99" s="291"/>
      <c r="AE99" s="291"/>
      <c r="AF99" s="291"/>
      <c r="AG99" s="291"/>
      <c r="AH99" s="291"/>
      <c r="AI99" s="292"/>
    </row>
    <row r="100" spans="1:35" ht="25.35" customHeight="1">
      <c r="A100" s="150"/>
      <c r="B100" s="158" t="s">
        <v>58</v>
      </c>
      <c r="C100" s="175" t="s">
        <v>59</v>
      </c>
      <c r="D100" s="179" t="s">
        <v>54</v>
      </c>
      <c r="E100" s="18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>
        <f>+IF(X99=0,0,SUM($F99:X99))</f>
        <v>0</v>
      </c>
      <c r="Y100" s="160">
        <f>+IF(Y99=0,0,SUM($F99:Y99))</f>
        <v>0</v>
      </c>
      <c r="Z100" s="160">
        <f>+IF(Z99=0,0,SUM($F99:Z99))</f>
        <v>7652155.7696062736</v>
      </c>
      <c r="AA100" s="160">
        <f>+IF(AA99=0,0,SUM($F99:AA99))</f>
        <v>0</v>
      </c>
      <c r="AB100" s="160">
        <f>+IF(AB99=0,0,SUM($F99:AB99))</f>
        <v>0</v>
      </c>
      <c r="AC100" s="160">
        <f>+IF(AC99=0,0,SUM($F99:AC99))</f>
        <v>0</v>
      </c>
      <c r="AD100" s="160"/>
      <c r="AE100" s="160"/>
      <c r="AF100" s="160"/>
      <c r="AG100" s="160"/>
      <c r="AH100" s="160"/>
      <c r="AI100" s="202"/>
    </row>
    <row r="101" spans="1:35" s="293" customFormat="1" ht="25.35" customHeight="1">
      <c r="A101" s="189"/>
      <c r="B101" s="190"/>
      <c r="C101" s="187"/>
      <c r="D101" s="294" t="s">
        <v>67</v>
      </c>
      <c r="E101" s="188"/>
      <c r="F101" s="295"/>
      <c r="G101" s="295"/>
      <c r="H101" s="295"/>
      <c r="I101" s="295"/>
      <c r="J101" s="295"/>
      <c r="K101" s="295"/>
      <c r="L101" s="295"/>
      <c r="M101" s="295"/>
      <c r="N101" s="295"/>
      <c r="O101" s="295"/>
      <c r="P101" s="295"/>
      <c r="Q101" s="295"/>
      <c r="R101" s="295"/>
      <c r="S101" s="295"/>
      <c r="T101" s="295"/>
      <c r="U101" s="295"/>
      <c r="V101" s="295"/>
      <c r="W101" s="295"/>
      <c r="X101" s="295"/>
      <c r="Y101" s="295"/>
      <c r="Z101" s="295"/>
      <c r="AA101" s="295"/>
      <c r="AB101" s="295"/>
      <c r="AC101" s="295"/>
      <c r="AD101" s="295"/>
      <c r="AE101" s="295"/>
      <c r="AF101" s="295"/>
      <c r="AG101" s="295"/>
      <c r="AH101" s="295"/>
      <c r="AI101" s="296"/>
    </row>
    <row r="102" spans="1:35" ht="25.35" customHeight="1">
      <c r="A102" s="177"/>
      <c r="B102" s="158" t="s">
        <v>58</v>
      </c>
      <c r="C102" s="175" t="s">
        <v>59</v>
      </c>
      <c r="D102" s="310" t="s">
        <v>64</v>
      </c>
      <c r="E102" s="176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>
        <f t="shared" ref="AA102" si="503">+IF(AA104=0,Z104,0)</f>
        <v>0</v>
      </c>
      <c r="AB102" s="159">
        <f t="shared" ref="AB102" si="504">+IF(AB104=0,AA104,0)</f>
        <v>8749600.3907130174</v>
      </c>
      <c r="AC102" s="159"/>
      <c r="AD102" s="159"/>
      <c r="AE102" s="159"/>
      <c r="AF102" s="159"/>
      <c r="AG102" s="159"/>
      <c r="AH102" s="159"/>
      <c r="AI102" s="201"/>
    </row>
    <row r="103" spans="1:35" s="293" customFormat="1" ht="25.35" customHeight="1">
      <c r="A103" s="186"/>
      <c r="B103" s="184" t="s">
        <v>58</v>
      </c>
      <c r="C103" s="185" t="s">
        <v>59</v>
      </c>
      <c r="D103" s="290" t="s">
        <v>66</v>
      </c>
      <c r="E103" s="188"/>
      <c r="F103" s="291"/>
      <c r="G103" s="291"/>
      <c r="H103" s="291"/>
      <c r="I103" s="291"/>
      <c r="J103" s="291"/>
      <c r="K103" s="291"/>
      <c r="L103" s="291"/>
      <c r="M103" s="291"/>
      <c r="N103" s="291"/>
      <c r="O103" s="291"/>
      <c r="P103" s="291"/>
      <c r="Q103" s="291"/>
      <c r="R103" s="291"/>
      <c r="S103" s="291"/>
      <c r="T103" s="291"/>
      <c r="U103" s="291"/>
      <c r="V103" s="291"/>
      <c r="W103" s="291"/>
      <c r="X103" s="291"/>
      <c r="Y103" s="291"/>
      <c r="Z103" s="291"/>
      <c r="AA103" s="291">
        <v>8749600.3907130174</v>
      </c>
      <c r="AB103" s="291"/>
      <c r="AC103" s="291"/>
      <c r="AD103" s="291"/>
      <c r="AE103" s="291"/>
      <c r="AF103" s="291"/>
      <c r="AG103" s="291"/>
      <c r="AH103" s="291"/>
      <c r="AI103" s="292"/>
    </row>
    <row r="104" spans="1:35" ht="25.35" customHeight="1">
      <c r="A104" s="150"/>
      <c r="B104" s="158" t="s">
        <v>58</v>
      </c>
      <c r="C104" s="175" t="s">
        <v>59</v>
      </c>
      <c r="D104" s="179" t="s">
        <v>54</v>
      </c>
      <c r="E104" s="18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>
        <f>+IF(Y103=0,0,SUM($F103:Y103))</f>
        <v>0</v>
      </c>
      <c r="Z104" s="160">
        <f>+IF(Z103=0,0,SUM($F103:Z103))</f>
        <v>0</v>
      </c>
      <c r="AA104" s="160">
        <f>+IF(AA103=0,0,SUM($F103:AA103))</f>
        <v>8749600.3907130174</v>
      </c>
      <c r="AB104" s="160">
        <f>+IF(AB103=0,0,SUM($F103:AB103))</f>
        <v>0</v>
      </c>
      <c r="AC104" s="160">
        <f>+IF(AC103=0,0,SUM($F103:AC103))</f>
        <v>0</v>
      </c>
      <c r="AD104" s="160">
        <f>+IF(AD103=0,0,SUM($F103:AD103))</f>
        <v>0</v>
      </c>
      <c r="AE104" s="160"/>
      <c r="AF104" s="160"/>
      <c r="AG104" s="160"/>
      <c r="AH104" s="160"/>
      <c r="AI104" s="202"/>
    </row>
    <row r="105" spans="1:35" s="293" customFormat="1" ht="25.35" customHeight="1">
      <c r="A105" s="189"/>
      <c r="B105" s="190"/>
      <c r="C105" s="187"/>
      <c r="D105" s="294" t="s">
        <v>67</v>
      </c>
      <c r="E105" s="188"/>
      <c r="F105" s="295"/>
      <c r="G105" s="295"/>
      <c r="H105" s="295"/>
      <c r="I105" s="295"/>
      <c r="J105" s="295"/>
      <c r="K105" s="295"/>
      <c r="L105" s="295"/>
      <c r="M105" s="295"/>
      <c r="N105" s="295"/>
      <c r="O105" s="295"/>
      <c r="P105" s="295"/>
      <c r="Q105" s="295"/>
      <c r="R105" s="295"/>
      <c r="S105" s="295"/>
      <c r="T105" s="295"/>
      <c r="U105" s="295"/>
      <c r="V105" s="295"/>
      <c r="W105" s="295"/>
      <c r="X105" s="295"/>
      <c r="Y105" s="295"/>
      <c r="Z105" s="295"/>
      <c r="AA105" s="295"/>
      <c r="AB105" s="295"/>
      <c r="AC105" s="295"/>
      <c r="AD105" s="295"/>
      <c r="AE105" s="295"/>
      <c r="AF105" s="295"/>
      <c r="AG105" s="295"/>
      <c r="AH105" s="295"/>
      <c r="AI105" s="296"/>
    </row>
    <row r="106" spans="1:35" ht="25.35" customHeight="1">
      <c r="A106" s="177"/>
      <c r="B106" s="158" t="s">
        <v>58</v>
      </c>
      <c r="C106" s="175" t="s">
        <v>59</v>
      </c>
      <c r="D106" s="310" t="s">
        <v>64</v>
      </c>
      <c r="E106" s="176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>
        <f t="shared" ref="AB106" si="505">+IF(AB108=0,AA108,0)</f>
        <v>0</v>
      </c>
      <c r="AC106" s="159">
        <f t="shared" ref="AC106" si="506">+IF(AC108=0,AB108,0)</f>
        <v>8628147.6913363021</v>
      </c>
      <c r="AD106" s="159"/>
      <c r="AE106" s="159"/>
      <c r="AF106" s="159"/>
      <c r="AG106" s="159"/>
      <c r="AH106" s="159"/>
      <c r="AI106" s="201"/>
    </row>
    <row r="107" spans="1:35" s="293" customFormat="1" ht="25.35" customHeight="1">
      <c r="A107" s="186"/>
      <c r="B107" s="184" t="s">
        <v>58</v>
      </c>
      <c r="C107" s="185" t="s">
        <v>59</v>
      </c>
      <c r="D107" s="290" t="s">
        <v>66</v>
      </c>
      <c r="E107" s="188"/>
      <c r="F107" s="291"/>
      <c r="G107" s="291"/>
      <c r="H107" s="291"/>
      <c r="I107" s="291"/>
      <c r="J107" s="291"/>
      <c r="K107" s="291"/>
      <c r="L107" s="291"/>
      <c r="M107" s="291"/>
      <c r="N107" s="291"/>
      <c r="O107" s="291"/>
      <c r="P107" s="291"/>
      <c r="Q107" s="291"/>
      <c r="R107" s="291"/>
      <c r="S107" s="291"/>
      <c r="T107" s="291"/>
      <c r="U107" s="291"/>
      <c r="V107" s="291"/>
      <c r="W107" s="291"/>
      <c r="X107" s="291"/>
      <c r="Y107" s="291"/>
      <c r="Z107" s="291"/>
      <c r="AA107" s="291"/>
      <c r="AB107" s="291">
        <v>8628147.6913363021</v>
      </c>
      <c r="AC107" s="291"/>
      <c r="AD107" s="291"/>
      <c r="AE107" s="291"/>
      <c r="AF107" s="291"/>
      <c r="AG107" s="291"/>
      <c r="AH107" s="291"/>
      <c r="AI107" s="292"/>
    </row>
    <row r="108" spans="1:35" ht="25.35" customHeight="1">
      <c r="A108" s="150"/>
      <c r="B108" s="158" t="s">
        <v>58</v>
      </c>
      <c r="C108" s="175" t="s">
        <v>59</v>
      </c>
      <c r="D108" s="179" t="s">
        <v>54</v>
      </c>
      <c r="E108" s="18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>
        <f>+IF(Z107=0,0,SUM($F107:Z107))</f>
        <v>0</v>
      </c>
      <c r="AA108" s="160">
        <f>+IF(AA107=0,0,SUM($F107:AA107))</f>
        <v>0</v>
      </c>
      <c r="AB108" s="160">
        <f>+IF(AB107=0,0,SUM($F107:AB107))</f>
        <v>8628147.6913363021</v>
      </c>
      <c r="AC108" s="160">
        <f>+IF(AC107=0,0,SUM($F107:AC107))</f>
        <v>0</v>
      </c>
      <c r="AD108" s="160">
        <f>+IF(AD107=0,0,SUM($F107:AD107))</f>
        <v>0</v>
      </c>
      <c r="AE108" s="160"/>
      <c r="AF108" s="160"/>
      <c r="AG108" s="160"/>
      <c r="AH108" s="160"/>
      <c r="AI108" s="202"/>
    </row>
    <row r="109" spans="1:35" s="293" customFormat="1" ht="25.35" customHeight="1">
      <c r="A109" s="189"/>
      <c r="B109" s="190"/>
      <c r="C109" s="187"/>
      <c r="D109" s="294" t="s">
        <v>67</v>
      </c>
      <c r="E109" s="188"/>
      <c r="F109" s="295"/>
      <c r="G109" s="295"/>
      <c r="H109" s="295"/>
      <c r="I109" s="295"/>
      <c r="J109" s="295"/>
      <c r="K109" s="295"/>
      <c r="L109" s="295"/>
      <c r="M109" s="295"/>
      <c r="N109" s="295"/>
      <c r="O109" s="295"/>
      <c r="P109" s="295"/>
      <c r="Q109" s="295"/>
      <c r="R109" s="295"/>
      <c r="S109" s="295"/>
      <c r="T109" s="295"/>
      <c r="U109" s="295"/>
      <c r="V109" s="295"/>
      <c r="W109" s="295"/>
      <c r="X109" s="295"/>
      <c r="Y109" s="295"/>
      <c r="Z109" s="295"/>
      <c r="AA109" s="295"/>
      <c r="AB109" s="295"/>
      <c r="AC109" s="295"/>
      <c r="AD109" s="295"/>
      <c r="AE109" s="295"/>
      <c r="AF109" s="295"/>
      <c r="AG109" s="295"/>
      <c r="AH109" s="295"/>
      <c r="AI109" s="296"/>
    </row>
    <row r="110" spans="1:35" ht="25.35" customHeight="1">
      <c r="A110" s="177"/>
      <c r="B110" s="158" t="s">
        <v>58</v>
      </c>
      <c r="C110" s="175" t="s">
        <v>59</v>
      </c>
      <c r="D110" s="310" t="s">
        <v>64</v>
      </c>
      <c r="E110" s="176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>
        <f t="shared" ref="AC110" si="507">+IF(AC112=0,AB112,0)</f>
        <v>0</v>
      </c>
      <c r="AD110" s="159">
        <f t="shared" ref="AD110" si="508">+IF(AD112=0,AC112,0)</f>
        <v>8628147.6913363021</v>
      </c>
      <c r="AE110" s="159"/>
      <c r="AF110" s="159"/>
      <c r="AG110" s="159"/>
      <c r="AH110" s="159"/>
      <c r="AI110" s="201"/>
    </row>
    <row r="111" spans="1:35" s="293" customFormat="1" ht="25.35" customHeight="1">
      <c r="A111" s="186"/>
      <c r="B111" s="184" t="s">
        <v>58</v>
      </c>
      <c r="C111" s="185" t="s">
        <v>59</v>
      </c>
      <c r="D111" s="290" t="s">
        <v>66</v>
      </c>
      <c r="E111" s="188"/>
      <c r="F111" s="291"/>
      <c r="G111" s="291"/>
      <c r="H111" s="291"/>
      <c r="I111" s="291"/>
      <c r="J111" s="291"/>
      <c r="K111" s="291"/>
      <c r="L111" s="291"/>
      <c r="M111" s="291"/>
      <c r="N111" s="291"/>
      <c r="O111" s="291"/>
      <c r="P111" s="291"/>
      <c r="Q111" s="291"/>
      <c r="R111" s="291"/>
      <c r="S111" s="291"/>
      <c r="T111" s="291"/>
      <c r="U111" s="291"/>
      <c r="V111" s="291"/>
      <c r="W111" s="291"/>
      <c r="X111" s="291"/>
      <c r="Y111" s="291"/>
      <c r="Z111" s="291"/>
      <c r="AA111" s="291"/>
      <c r="AB111" s="291"/>
      <c r="AC111" s="291">
        <v>8628147.6913363021</v>
      </c>
      <c r="AD111" s="291"/>
      <c r="AE111" s="291"/>
      <c r="AF111" s="291"/>
      <c r="AG111" s="291"/>
      <c r="AH111" s="291"/>
      <c r="AI111" s="292"/>
    </row>
    <row r="112" spans="1:35" ht="25.35" customHeight="1">
      <c r="A112" s="150"/>
      <c r="B112" s="158" t="s">
        <v>58</v>
      </c>
      <c r="C112" s="175" t="s">
        <v>59</v>
      </c>
      <c r="D112" s="179" t="s">
        <v>54</v>
      </c>
      <c r="E112" s="18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>
        <f>+IF(AA111=0,0,SUM($F111:AA111))</f>
        <v>0</v>
      </c>
      <c r="AB112" s="160">
        <f>+IF(AB111=0,0,SUM($F111:AB111))</f>
        <v>0</v>
      </c>
      <c r="AC112" s="160">
        <f>+IF(AC111=0,0,SUM($F111:AC111))</f>
        <v>8628147.6913363021</v>
      </c>
      <c r="AD112" s="160">
        <f>+IF(AD111=0,0,SUM($F111:AD111))</f>
        <v>0</v>
      </c>
      <c r="AE112" s="160">
        <f>+IF(AE111=0,0,SUM($F111:AE111))</f>
        <v>0</v>
      </c>
      <c r="AF112" s="160">
        <f>+IF(AF111=0,0,SUM($F111:AF111))</f>
        <v>0</v>
      </c>
      <c r="AG112" s="160"/>
      <c r="AH112" s="160"/>
      <c r="AI112" s="202"/>
    </row>
    <row r="113" spans="1:35" s="293" customFormat="1" ht="25.35" customHeight="1">
      <c r="A113" s="189"/>
      <c r="B113" s="190"/>
      <c r="C113" s="187"/>
      <c r="D113" s="294" t="s">
        <v>67</v>
      </c>
      <c r="E113" s="188"/>
      <c r="F113" s="295"/>
      <c r="G113" s="295"/>
      <c r="H113" s="295"/>
      <c r="I113" s="295"/>
      <c r="J113" s="295"/>
      <c r="K113" s="295"/>
      <c r="L113" s="295"/>
      <c r="M113" s="295"/>
      <c r="N113" s="295"/>
      <c r="O113" s="295"/>
      <c r="P113" s="295"/>
      <c r="Q113" s="295"/>
      <c r="R113" s="295"/>
      <c r="S113" s="295"/>
      <c r="T113" s="295"/>
      <c r="U113" s="295"/>
      <c r="V113" s="295"/>
      <c r="W113" s="295"/>
      <c r="X113" s="295"/>
      <c r="Y113" s="295"/>
      <c r="Z113" s="295"/>
      <c r="AA113" s="295"/>
      <c r="AB113" s="295"/>
      <c r="AC113" s="295"/>
      <c r="AD113" s="295"/>
      <c r="AE113" s="295"/>
      <c r="AF113" s="295"/>
      <c r="AG113" s="295"/>
      <c r="AH113" s="295"/>
      <c r="AI113" s="296"/>
    </row>
    <row r="114" spans="1:35" ht="25.35" customHeight="1">
      <c r="A114" s="177"/>
      <c r="B114" s="158" t="s">
        <v>58</v>
      </c>
      <c r="C114" s="175" t="s">
        <v>59</v>
      </c>
      <c r="D114" s="310" t="s">
        <v>64</v>
      </c>
      <c r="E114" s="176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59">
        <f t="shared" ref="AD114" si="509">+IF(AD116=0,AC116,0)</f>
        <v>0</v>
      </c>
      <c r="AE114" s="159">
        <f t="shared" ref="AE114" si="510">+IF(AE116=0,AD116,0)</f>
        <v>8628147.6913363021</v>
      </c>
      <c r="AF114" s="159"/>
      <c r="AG114" s="159"/>
      <c r="AH114" s="159"/>
      <c r="AI114" s="201"/>
    </row>
    <row r="115" spans="1:35" s="293" customFormat="1" ht="25.35" customHeight="1">
      <c r="A115" s="186"/>
      <c r="B115" s="184" t="s">
        <v>58</v>
      </c>
      <c r="C115" s="185" t="s">
        <v>59</v>
      </c>
      <c r="D115" s="290" t="s">
        <v>66</v>
      </c>
      <c r="E115" s="188"/>
      <c r="F115" s="291"/>
      <c r="G115" s="291"/>
      <c r="H115" s="291"/>
      <c r="I115" s="291"/>
      <c r="J115" s="291"/>
      <c r="K115" s="291"/>
      <c r="L115" s="291"/>
      <c r="M115" s="291"/>
      <c r="N115" s="291"/>
      <c r="O115" s="291"/>
      <c r="P115" s="291"/>
      <c r="Q115" s="291"/>
      <c r="R115" s="291"/>
      <c r="S115" s="291"/>
      <c r="T115" s="291"/>
      <c r="U115" s="291"/>
      <c r="V115" s="291"/>
      <c r="W115" s="291"/>
      <c r="X115" s="291"/>
      <c r="Y115" s="291"/>
      <c r="Z115" s="291"/>
      <c r="AA115" s="291"/>
      <c r="AB115" s="291"/>
      <c r="AC115" s="291"/>
      <c r="AD115" s="291">
        <v>8628147.6913363021</v>
      </c>
      <c r="AE115" s="291"/>
      <c r="AF115" s="291"/>
      <c r="AG115" s="291"/>
      <c r="AH115" s="291"/>
      <c r="AI115" s="292"/>
    </row>
    <row r="116" spans="1:35" ht="25.35" customHeight="1">
      <c r="A116" s="150"/>
      <c r="B116" s="158" t="s">
        <v>58</v>
      </c>
      <c r="C116" s="175" t="s">
        <v>59</v>
      </c>
      <c r="D116" s="179" t="s">
        <v>54</v>
      </c>
      <c r="E116" s="18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>
        <f>+IF(AB115=0,0,SUM($F115:AB115))</f>
        <v>0</v>
      </c>
      <c r="AC116" s="160">
        <f>+IF(AC115=0,0,SUM($F115:AC115))</f>
        <v>0</v>
      </c>
      <c r="AD116" s="160">
        <f>+IF(AD115=0,0,SUM($F115:AD115))</f>
        <v>8628147.6913363021</v>
      </c>
      <c r="AE116" s="160">
        <f>+IF(AE115=0,0,SUM($F115:AE115))</f>
        <v>0</v>
      </c>
      <c r="AF116" s="160">
        <f>+IF(AF115=0,0,SUM($F115:AF115))</f>
        <v>0</v>
      </c>
      <c r="AG116" s="160">
        <f>+IF(AG115=0,0,SUM($F115:AG115))</f>
        <v>0</v>
      </c>
      <c r="AH116" s="160"/>
      <c r="AI116" s="202"/>
    </row>
    <row r="117" spans="1:35" s="293" customFormat="1" ht="25.35" customHeight="1">
      <c r="A117" s="189"/>
      <c r="B117" s="190"/>
      <c r="C117" s="187"/>
      <c r="D117" s="294" t="s">
        <v>67</v>
      </c>
      <c r="E117" s="188"/>
      <c r="F117" s="295"/>
      <c r="G117" s="295"/>
      <c r="H117" s="295"/>
      <c r="I117" s="295"/>
      <c r="J117" s="295"/>
      <c r="K117" s="295"/>
      <c r="L117" s="295"/>
      <c r="M117" s="295"/>
      <c r="N117" s="295"/>
      <c r="O117" s="295"/>
      <c r="P117" s="295"/>
      <c r="Q117" s="295"/>
      <c r="R117" s="295"/>
      <c r="S117" s="295"/>
      <c r="T117" s="295"/>
      <c r="U117" s="295"/>
      <c r="V117" s="295"/>
      <c r="W117" s="295"/>
      <c r="X117" s="295"/>
      <c r="Y117" s="295"/>
      <c r="Z117" s="295"/>
      <c r="AA117" s="295"/>
      <c r="AB117" s="295"/>
      <c r="AC117" s="295"/>
      <c r="AD117" s="295"/>
      <c r="AE117" s="295"/>
      <c r="AF117" s="295"/>
      <c r="AG117" s="295"/>
      <c r="AH117" s="295"/>
      <c r="AI117" s="296"/>
    </row>
    <row r="118" spans="1:35" ht="25.35" customHeight="1">
      <c r="A118" s="177"/>
      <c r="B118" s="158" t="s">
        <v>58</v>
      </c>
      <c r="C118" s="175" t="s">
        <v>59</v>
      </c>
      <c r="D118" s="310" t="s">
        <v>64</v>
      </c>
      <c r="E118" s="176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>
        <f t="shared" ref="AE118" si="511">+IF(AE120=0,AD120,0)</f>
        <v>0</v>
      </c>
      <c r="AF118" s="159">
        <f t="shared" ref="AF118" si="512">+IF(AF120=0,AE120,0)</f>
        <v>6902518.1530690407</v>
      </c>
      <c r="AG118" s="159"/>
      <c r="AH118" s="159"/>
      <c r="AI118" s="201"/>
    </row>
    <row r="119" spans="1:35" s="293" customFormat="1" ht="25.35" customHeight="1">
      <c r="A119" s="186"/>
      <c r="B119" s="184" t="s">
        <v>58</v>
      </c>
      <c r="C119" s="185" t="s">
        <v>59</v>
      </c>
      <c r="D119" s="290" t="s">
        <v>66</v>
      </c>
      <c r="E119" s="188"/>
      <c r="F119" s="291"/>
      <c r="G119" s="291"/>
      <c r="H119" s="291"/>
      <c r="I119" s="291"/>
      <c r="J119" s="291"/>
      <c r="K119" s="291"/>
      <c r="L119" s="291"/>
      <c r="M119" s="291"/>
      <c r="N119" s="291"/>
      <c r="O119" s="291"/>
      <c r="P119" s="291"/>
      <c r="Q119" s="291"/>
      <c r="R119" s="291"/>
      <c r="S119" s="291"/>
      <c r="T119" s="291"/>
      <c r="U119" s="291"/>
      <c r="V119" s="291"/>
      <c r="W119" s="291"/>
      <c r="X119" s="291"/>
      <c r="Y119" s="291"/>
      <c r="Z119" s="291"/>
      <c r="AA119" s="291"/>
      <c r="AB119" s="291"/>
      <c r="AC119" s="291"/>
      <c r="AD119" s="291"/>
      <c r="AE119" s="291">
        <v>6902518.1530690407</v>
      </c>
      <c r="AF119" s="291"/>
      <c r="AG119" s="291"/>
      <c r="AH119" s="291"/>
      <c r="AI119" s="292"/>
    </row>
    <row r="120" spans="1:35" ht="25.35" customHeight="1">
      <c r="A120" s="150"/>
      <c r="B120" s="158" t="s">
        <v>58</v>
      </c>
      <c r="C120" s="175" t="s">
        <v>59</v>
      </c>
      <c r="D120" s="179" t="s">
        <v>54</v>
      </c>
      <c r="E120" s="18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>
        <f>+IF(AC119=0,0,SUM($F119:AC119))</f>
        <v>0</v>
      </c>
      <c r="AD120" s="160">
        <f>+IF(AD119=0,0,SUM($F119:AD119))</f>
        <v>0</v>
      </c>
      <c r="AE120" s="160">
        <f>+IF(AE119=0,0,SUM($F119:AE119))</f>
        <v>6902518.1530690407</v>
      </c>
      <c r="AF120" s="160">
        <f>+IF(AF119=0,0,SUM($F119:AF119))</f>
        <v>0</v>
      </c>
      <c r="AG120" s="160">
        <f>+IF(AG119=0,0,SUM($F119:AG119))</f>
        <v>0</v>
      </c>
      <c r="AH120" s="160"/>
      <c r="AI120" s="202"/>
    </row>
    <row r="121" spans="1:35" s="293" customFormat="1" ht="25.35" customHeight="1">
      <c r="A121" s="189"/>
      <c r="B121" s="190"/>
      <c r="C121" s="187"/>
      <c r="D121" s="294" t="s">
        <v>67</v>
      </c>
      <c r="E121" s="188"/>
      <c r="F121" s="295"/>
      <c r="G121" s="295"/>
      <c r="H121" s="295"/>
      <c r="I121" s="295"/>
      <c r="J121" s="295"/>
      <c r="K121" s="295"/>
      <c r="L121" s="295"/>
      <c r="M121" s="295"/>
      <c r="N121" s="295"/>
      <c r="O121" s="295"/>
      <c r="P121" s="295"/>
      <c r="Q121" s="295"/>
      <c r="R121" s="295"/>
      <c r="S121" s="295"/>
      <c r="T121" s="295"/>
      <c r="U121" s="295"/>
      <c r="V121" s="295"/>
      <c r="W121" s="295"/>
      <c r="X121" s="295"/>
      <c r="Y121" s="295"/>
      <c r="Z121" s="295"/>
      <c r="AA121" s="295"/>
      <c r="AB121" s="295"/>
      <c r="AC121" s="295"/>
      <c r="AD121" s="295"/>
      <c r="AE121" s="295"/>
      <c r="AF121" s="295"/>
      <c r="AG121" s="295"/>
      <c r="AH121" s="295"/>
      <c r="AI121" s="296"/>
    </row>
    <row r="122" spans="1:35" ht="25.35" customHeight="1">
      <c r="A122" s="177"/>
      <c r="B122" s="158" t="s">
        <v>58</v>
      </c>
      <c r="C122" s="175" t="s">
        <v>59</v>
      </c>
      <c r="D122" s="310" t="s">
        <v>64</v>
      </c>
      <c r="E122" s="176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>
        <f t="shared" ref="AF122" si="513">+IF(AF124=0,AE124,0)</f>
        <v>0</v>
      </c>
      <c r="AG122" s="159">
        <f t="shared" ref="AG122" si="514">+IF(AG124=0,AF124,0)</f>
        <v>6902518.1530690398</v>
      </c>
      <c r="AH122" s="159"/>
      <c r="AI122" s="201"/>
    </row>
    <row r="123" spans="1:35" s="293" customFormat="1" ht="25.35" customHeight="1">
      <c r="A123" s="186"/>
      <c r="B123" s="184" t="s">
        <v>58</v>
      </c>
      <c r="C123" s="185" t="s">
        <v>59</v>
      </c>
      <c r="D123" s="290" t="s">
        <v>66</v>
      </c>
      <c r="E123" s="188"/>
      <c r="F123" s="291"/>
      <c r="G123" s="291"/>
      <c r="H123" s="291"/>
      <c r="I123" s="291"/>
      <c r="J123" s="291"/>
      <c r="K123" s="291"/>
      <c r="L123" s="291"/>
      <c r="M123" s="291"/>
      <c r="N123" s="291"/>
      <c r="O123" s="291"/>
      <c r="P123" s="291"/>
      <c r="Q123" s="291"/>
      <c r="R123" s="291"/>
      <c r="S123" s="291"/>
      <c r="T123" s="291"/>
      <c r="U123" s="291"/>
      <c r="V123" s="291"/>
      <c r="W123" s="291"/>
      <c r="X123" s="291"/>
      <c r="Y123" s="291"/>
      <c r="Z123" s="291"/>
      <c r="AA123" s="291"/>
      <c r="AB123" s="291"/>
      <c r="AC123" s="291"/>
      <c r="AD123" s="291"/>
      <c r="AE123" s="291"/>
      <c r="AF123" s="291">
        <v>6902518.1530690398</v>
      </c>
      <c r="AG123" s="291"/>
      <c r="AH123" s="291"/>
      <c r="AI123" s="292"/>
    </row>
    <row r="124" spans="1:35" ht="25.35" customHeight="1">
      <c r="A124" s="150"/>
      <c r="B124" s="158" t="s">
        <v>58</v>
      </c>
      <c r="C124" s="175" t="s">
        <v>59</v>
      </c>
      <c r="D124" s="179" t="s">
        <v>54</v>
      </c>
      <c r="E124" s="18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>
        <f>+IF(AD123=0,0,SUM($F123:AD123))</f>
        <v>0</v>
      </c>
      <c r="AE124" s="160">
        <f>+IF(AE123=0,0,SUM($F123:AE123))</f>
        <v>0</v>
      </c>
      <c r="AF124" s="160">
        <f>+IF(AF123=0,0,SUM($F123:AF123))</f>
        <v>6902518.1530690398</v>
      </c>
      <c r="AG124" s="160">
        <f>+IF(AG123=0,0,SUM($F123:AG123))</f>
        <v>0</v>
      </c>
      <c r="AH124" s="160">
        <f>+IF(AH123=0,0,SUM($F123:AH123))</f>
        <v>0</v>
      </c>
      <c r="AI124" s="160">
        <f>+IF(AI123=0,0,SUM($F123:AI123))</f>
        <v>0</v>
      </c>
    </row>
    <row r="125" spans="1:35" s="293" customFormat="1" ht="25.35" customHeight="1">
      <c r="A125" s="189"/>
      <c r="B125" s="190"/>
      <c r="C125" s="187"/>
      <c r="D125" s="294" t="s">
        <v>67</v>
      </c>
      <c r="E125" s="188"/>
      <c r="F125" s="295"/>
      <c r="G125" s="295"/>
      <c r="H125" s="295"/>
      <c r="I125" s="295"/>
      <c r="J125" s="295"/>
      <c r="K125" s="295"/>
      <c r="L125" s="295"/>
      <c r="M125" s="295"/>
      <c r="N125" s="295"/>
      <c r="O125" s="295"/>
      <c r="P125" s="295"/>
      <c r="Q125" s="295"/>
      <c r="R125" s="295"/>
      <c r="S125" s="295"/>
      <c r="T125" s="295"/>
      <c r="U125" s="295"/>
      <c r="V125" s="295"/>
      <c r="W125" s="295"/>
      <c r="X125" s="295"/>
      <c r="Y125" s="295"/>
      <c r="Z125" s="295"/>
      <c r="AA125" s="295"/>
      <c r="AB125" s="295"/>
      <c r="AC125" s="295"/>
      <c r="AD125" s="295"/>
      <c r="AE125" s="295"/>
      <c r="AF125" s="295"/>
      <c r="AG125" s="295"/>
      <c r="AH125" s="295"/>
      <c r="AI125" s="296"/>
    </row>
    <row r="126" spans="1:35" ht="25.35" customHeight="1">
      <c r="A126" s="177"/>
      <c r="B126" s="158" t="s">
        <v>58</v>
      </c>
      <c r="C126" s="175" t="s">
        <v>59</v>
      </c>
      <c r="D126" s="310" t="s">
        <v>64</v>
      </c>
      <c r="E126" s="176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>
        <f t="shared" ref="AG126" si="515">+IF(AG128=0,AF128,0)</f>
        <v>0</v>
      </c>
      <c r="AH126" s="159">
        <f t="shared" ref="AH126" si="516">+IF(AH128=0,AG128,0)</f>
        <v>5176888.6148017803</v>
      </c>
      <c r="AI126" s="201"/>
    </row>
    <row r="127" spans="1:35" s="293" customFormat="1" ht="25.35" customHeight="1">
      <c r="A127" s="186"/>
      <c r="B127" s="184" t="s">
        <v>58</v>
      </c>
      <c r="C127" s="185" t="s">
        <v>59</v>
      </c>
      <c r="D127" s="290" t="s">
        <v>66</v>
      </c>
      <c r="E127" s="188"/>
      <c r="F127" s="291"/>
      <c r="G127" s="291"/>
      <c r="H127" s="291"/>
      <c r="I127" s="291"/>
      <c r="J127" s="291"/>
      <c r="K127" s="291"/>
      <c r="L127" s="291"/>
      <c r="M127" s="291"/>
      <c r="N127" s="291"/>
      <c r="O127" s="291"/>
      <c r="P127" s="291"/>
      <c r="Q127" s="291"/>
      <c r="R127" s="291"/>
      <c r="S127" s="291"/>
      <c r="T127" s="291"/>
      <c r="U127" s="291"/>
      <c r="V127" s="291"/>
      <c r="W127" s="291"/>
      <c r="X127" s="291"/>
      <c r="Y127" s="291"/>
      <c r="Z127" s="291"/>
      <c r="AA127" s="291"/>
      <c r="AB127" s="291"/>
      <c r="AC127" s="291"/>
      <c r="AD127" s="291"/>
      <c r="AE127" s="291"/>
      <c r="AF127" s="291"/>
      <c r="AG127" s="291">
        <v>5176888.6148017803</v>
      </c>
      <c r="AH127" s="291"/>
      <c r="AI127" s="292"/>
    </row>
    <row r="128" spans="1:35" ht="25.35" customHeight="1">
      <c r="A128" s="150"/>
      <c r="B128" s="158" t="s">
        <v>58</v>
      </c>
      <c r="C128" s="175" t="s">
        <v>59</v>
      </c>
      <c r="D128" s="179" t="s">
        <v>54</v>
      </c>
      <c r="E128" s="18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>
        <f>+IF(AE127=0,0,SUM($F127:AE127))</f>
        <v>0</v>
      </c>
      <c r="AF128" s="160">
        <f>+IF(AF127=0,0,SUM($F127:AF127))</f>
        <v>0</v>
      </c>
      <c r="AG128" s="160">
        <f>+IF(AG127=0,0,SUM($F127:AG127))</f>
        <v>5176888.6148017803</v>
      </c>
      <c r="AH128" s="160">
        <f>+IF(AH127=0,0,SUM($F127:AH127))</f>
        <v>0</v>
      </c>
      <c r="AI128" s="160">
        <f>+IF(AI127=0,0,SUM($F127:AI127))</f>
        <v>0</v>
      </c>
    </row>
    <row r="129" spans="1:35" s="293" customFormat="1" ht="25.35" customHeight="1">
      <c r="A129" s="189"/>
      <c r="B129" s="190"/>
      <c r="C129" s="187"/>
      <c r="D129" s="294" t="s">
        <v>67</v>
      </c>
      <c r="E129" s="188"/>
      <c r="F129" s="295"/>
      <c r="G129" s="295"/>
      <c r="H129" s="295"/>
      <c r="I129" s="295"/>
      <c r="J129" s="295"/>
      <c r="K129" s="295"/>
      <c r="L129" s="295"/>
      <c r="M129" s="295"/>
      <c r="N129" s="295"/>
      <c r="O129" s="295"/>
      <c r="P129" s="295"/>
      <c r="Q129" s="295"/>
      <c r="R129" s="295"/>
      <c r="S129" s="295"/>
      <c r="T129" s="295"/>
      <c r="U129" s="295"/>
      <c r="V129" s="295"/>
      <c r="W129" s="295"/>
      <c r="X129" s="295"/>
      <c r="Y129" s="295"/>
      <c r="Z129" s="295"/>
      <c r="AA129" s="295"/>
      <c r="AB129" s="295"/>
      <c r="AC129" s="295"/>
      <c r="AD129" s="295"/>
      <c r="AE129" s="295"/>
      <c r="AF129" s="295"/>
      <c r="AG129" s="295"/>
      <c r="AH129" s="295"/>
      <c r="AI129" s="296"/>
    </row>
    <row r="130" spans="1:35" ht="25.35" customHeight="1">
      <c r="A130" s="177"/>
      <c r="B130" s="158" t="s">
        <v>58</v>
      </c>
      <c r="C130" s="175" t="s">
        <v>59</v>
      </c>
      <c r="D130" s="310" t="s">
        <v>64</v>
      </c>
      <c r="E130" s="176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>
        <f t="shared" ref="AH130" si="517">+IF(AH132=0,AG132,0)</f>
        <v>0</v>
      </c>
      <c r="AI130" s="201">
        <f>+AH132</f>
        <v>5176888.6148017803</v>
      </c>
    </row>
    <row r="131" spans="1:35" s="293" customFormat="1" ht="25.35" customHeight="1">
      <c r="A131" s="186"/>
      <c r="B131" s="184" t="s">
        <v>58</v>
      </c>
      <c r="C131" s="185" t="s">
        <v>59</v>
      </c>
      <c r="D131" s="290" t="s">
        <v>66</v>
      </c>
      <c r="E131" s="188"/>
      <c r="F131" s="291"/>
      <c r="G131" s="291"/>
      <c r="H131" s="291"/>
      <c r="I131" s="291"/>
      <c r="J131" s="291"/>
      <c r="K131" s="291"/>
      <c r="L131" s="291"/>
      <c r="M131" s="291"/>
      <c r="N131" s="291"/>
      <c r="O131" s="291"/>
      <c r="P131" s="291"/>
      <c r="Q131" s="291"/>
      <c r="R131" s="291"/>
      <c r="S131" s="291"/>
      <c r="T131" s="291"/>
      <c r="U131" s="291"/>
      <c r="V131" s="291"/>
      <c r="W131" s="291"/>
      <c r="X131" s="291"/>
      <c r="Y131" s="291"/>
      <c r="Z131" s="291"/>
      <c r="AA131" s="291"/>
      <c r="AB131" s="291"/>
      <c r="AC131" s="291"/>
      <c r="AD131" s="291"/>
      <c r="AE131" s="291"/>
      <c r="AF131" s="291"/>
      <c r="AG131" s="291"/>
      <c r="AH131" s="291">
        <v>5176888.6148017803</v>
      </c>
      <c r="AI131" s="292"/>
    </row>
    <row r="132" spans="1:35" ht="25.35" customHeight="1">
      <c r="A132" s="150"/>
      <c r="B132" s="158" t="s">
        <v>58</v>
      </c>
      <c r="C132" s="175" t="s">
        <v>59</v>
      </c>
      <c r="D132" s="179" t="s">
        <v>54</v>
      </c>
      <c r="E132" s="18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  <c r="AE132" s="160"/>
      <c r="AF132" s="160">
        <f>+IF(AF131=0,0,SUM($F131:AF131))</f>
        <v>0</v>
      </c>
      <c r="AG132" s="160">
        <f>+IF(AG131=0,0,SUM($F131:AG131))</f>
        <v>0</v>
      </c>
      <c r="AH132" s="160">
        <f>+IF(AH131=0,0,SUM($F131:AH131))</f>
        <v>5176888.6148017803</v>
      </c>
      <c r="AI132" s="160">
        <f>+IF(AI131=0,0,SUM($F131:AI131))</f>
        <v>0</v>
      </c>
    </row>
    <row r="133" spans="1:35" s="293" customFormat="1" ht="25.35" customHeight="1">
      <c r="A133" s="189"/>
      <c r="B133" s="190"/>
      <c r="C133" s="187"/>
      <c r="D133" s="294" t="s">
        <v>67</v>
      </c>
      <c r="E133" s="188"/>
      <c r="F133" s="295"/>
      <c r="G133" s="295"/>
      <c r="H133" s="295"/>
      <c r="I133" s="295"/>
      <c r="J133" s="295"/>
      <c r="K133" s="295"/>
      <c r="L133" s="295"/>
      <c r="M133" s="295"/>
      <c r="N133" s="295"/>
      <c r="O133" s="295"/>
      <c r="P133" s="295"/>
      <c r="Q133" s="295"/>
      <c r="R133" s="295"/>
      <c r="S133" s="295"/>
      <c r="T133" s="295"/>
      <c r="U133" s="295"/>
      <c r="V133" s="295"/>
      <c r="W133" s="295"/>
      <c r="X133" s="295"/>
      <c r="Y133" s="295"/>
      <c r="Z133" s="295"/>
      <c r="AA133" s="295"/>
      <c r="AB133" s="295"/>
      <c r="AC133" s="295"/>
      <c r="AD133" s="295"/>
      <c r="AE133" s="295"/>
      <c r="AF133" s="295"/>
      <c r="AG133" s="295"/>
      <c r="AH133" s="295"/>
      <c r="AI133" s="296"/>
    </row>
    <row r="134" spans="1:35" ht="25.35" customHeight="1">
      <c r="A134" s="177"/>
      <c r="B134" s="158" t="s">
        <v>58</v>
      </c>
      <c r="C134" s="175" t="s">
        <v>59</v>
      </c>
      <c r="D134" s="310" t="s">
        <v>64</v>
      </c>
      <c r="E134" s="176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201">
        <f t="shared" ref="AI134" si="518">+IF(AI136=0,AH136,0)</f>
        <v>0</v>
      </c>
    </row>
    <row r="135" spans="1:35" s="293" customFormat="1" ht="25.35" customHeight="1">
      <c r="A135" s="186"/>
      <c r="B135" s="184" t="s">
        <v>58</v>
      </c>
      <c r="C135" s="185" t="s">
        <v>59</v>
      </c>
      <c r="D135" s="290" t="s">
        <v>66</v>
      </c>
      <c r="E135" s="188"/>
      <c r="F135" s="291"/>
      <c r="G135" s="291"/>
      <c r="H135" s="291"/>
      <c r="I135" s="291"/>
      <c r="J135" s="291"/>
      <c r="K135" s="291"/>
      <c r="L135" s="291"/>
      <c r="M135" s="291"/>
      <c r="N135" s="291"/>
      <c r="O135" s="291"/>
      <c r="P135" s="291"/>
      <c r="Q135" s="291"/>
      <c r="R135" s="291"/>
      <c r="S135" s="291"/>
      <c r="T135" s="291"/>
      <c r="U135" s="291"/>
      <c r="V135" s="291"/>
      <c r="W135" s="291"/>
      <c r="X135" s="291"/>
      <c r="Y135" s="291"/>
      <c r="Z135" s="291"/>
      <c r="AA135" s="291"/>
      <c r="AB135" s="291"/>
      <c r="AC135" s="291"/>
      <c r="AD135" s="291"/>
      <c r="AE135" s="291"/>
      <c r="AF135" s="291"/>
      <c r="AG135" s="291"/>
      <c r="AH135" s="291"/>
      <c r="AI135" s="292"/>
    </row>
    <row r="136" spans="1:35" ht="25.35" customHeight="1">
      <c r="A136" s="150"/>
      <c r="B136" s="158" t="s">
        <v>58</v>
      </c>
      <c r="C136" s="175" t="s">
        <v>59</v>
      </c>
      <c r="D136" s="179" t="s">
        <v>54</v>
      </c>
      <c r="E136" s="18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  <c r="AE136" s="160"/>
      <c r="AF136" s="160"/>
      <c r="AG136" s="160">
        <f>+IF(AG135=0,0,SUM($F135:AG135))</f>
        <v>0</v>
      </c>
      <c r="AH136" s="160">
        <f>+IF(AH135=0,0,SUM($F135:AH135))</f>
        <v>0</v>
      </c>
      <c r="AI136" s="160">
        <f>+IF(AI135=0,0,SUM($F135:AI135))</f>
        <v>0</v>
      </c>
    </row>
    <row r="137" spans="1:35" s="293" customFormat="1" ht="25.35" customHeight="1">
      <c r="A137" s="189"/>
      <c r="B137" s="190"/>
      <c r="C137" s="187"/>
      <c r="D137" s="294" t="s">
        <v>67</v>
      </c>
      <c r="E137" s="188"/>
      <c r="F137" s="295"/>
      <c r="G137" s="295"/>
      <c r="H137" s="295"/>
      <c r="I137" s="295"/>
      <c r="J137" s="295"/>
      <c r="K137" s="295"/>
      <c r="L137" s="295"/>
      <c r="M137" s="295"/>
      <c r="N137" s="295"/>
      <c r="O137" s="295"/>
      <c r="P137" s="295"/>
      <c r="Q137" s="295"/>
      <c r="R137" s="295"/>
      <c r="S137" s="295"/>
      <c r="T137" s="295"/>
      <c r="U137" s="295"/>
      <c r="V137" s="295"/>
      <c r="W137" s="295"/>
      <c r="X137" s="295"/>
      <c r="Y137" s="295"/>
      <c r="Z137" s="295"/>
      <c r="AA137" s="295"/>
      <c r="AB137" s="295"/>
      <c r="AC137" s="295"/>
      <c r="AD137" s="295"/>
      <c r="AE137" s="295"/>
      <c r="AF137" s="295"/>
      <c r="AG137" s="295"/>
      <c r="AH137" s="295"/>
      <c r="AI137" s="296"/>
    </row>
    <row r="138" spans="1:35" ht="25.35" customHeight="1">
      <c r="A138" s="177"/>
      <c r="B138" s="158" t="s">
        <v>58</v>
      </c>
      <c r="C138" s="175" t="s">
        <v>59</v>
      </c>
      <c r="D138" s="310" t="s">
        <v>68</v>
      </c>
      <c r="E138" s="176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201">
        <f t="shared" ref="AI138" si="519">+IF(AI140=0,AH140,0)</f>
        <v>0</v>
      </c>
    </row>
    <row r="139" spans="1:35" s="293" customFormat="1" ht="25.35" customHeight="1">
      <c r="A139" s="186"/>
      <c r="B139" s="184" t="s">
        <v>58</v>
      </c>
      <c r="C139" s="185" t="s">
        <v>59</v>
      </c>
      <c r="D139" s="290" t="s">
        <v>66</v>
      </c>
      <c r="E139" s="188"/>
      <c r="F139" s="291"/>
      <c r="G139" s="291"/>
      <c r="H139" s="291"/>
      <c r="I139" s="291"/>
      <c r="J139" s="291"/>
      <c r="K139" s="291"/>
      <c r="L139" s="291"/>
      <c r="M139" s="291"/>
      <c r="N139" s="291"/>
      <c r="O139" s="291"/>
      <c r="P139" s="291"/>
      <c r="Q139" s="291"/>
      <c r="R139" s="291"/>
      <c r="S139" s="291"/>
      <c r="T139" s="291"/>
      <c r="U139" s="291"/>
      <c r="V139" s="291"/>
      <c r="W139" s="291"/>
      <c r="X139" s="291"/>
      <c r="Y139" s="291"/>
      <c r="Z139" s="291"/>
      <c r="AA139" s="291"/>
      <c r="AB139" s="291"/>
      <c r="AC139" s="291"/>
      <c r="AD139" s="291"/>
      <c r="AE139" s="291"/>
      <c r="AF139" s="291"/>
      <c r="AG139" s="291"/>
      <c r="AH139" s="291"/>
      <c r="AI139" s="292"/>
    </row>
    <row r="140" spans="1:35" ht="25.35" customHeight="1">
      <c r="A140" s="150"/>
      <c r="B140" s="158" t="s">
        <v>58</v>
      </c>
      <c r="C140" s="175" t="s">
        <v>59</v>
      </c>
      <c r="D140" s="179" t="s">
        <v>54</v>
      </c>
      <c r="E140" s="18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  <c r="AE140" s="160"/>
      <c r="AF140" s="160"/>
      <c r="AG140" s="160">
        <f>+IF(AG139=0,0,SUM($F139:AG139))</f>
        <v>0</v>
      </c>
      <c r="AH140" s="160">
        <f>+IF(AH139=0,0,SUM($F139:AH139))</f>
        <v>0</v>
      </c>
      <c r="AI140" s="160">
        <f>+IF(AI139=0,0,SUM($F139:AI139))</f>
        <v>0</v>
      </c>
    </row>
    <row r="141" spans="1:35" s="293" customFormat="1" ht="25.35" customHeight="1">
      <c r="A141" s="189"/>
      <c r="B141" s="190"/>
      <c r="C141" s="187"/>
      <c r="D141" s="294" t="s">
        <v>67</v>
      </c>
      <c r="E141" s="188"/>
      <c r="F141" s="295"/>
      <c r="G141" s="295"/>
      <c r="H141" s="295"/>
      <c r="I141" s="295"/>
      <c r="J141" s="295"/>
      <c r="K141" s="295"/>
      <c r="L141" s="295"/>
      <c r="M141" s="295"/>
      <c r="N141" s="295"/>
      <c r="O141" s="295"/>
      <c r="P141" s="295"/>
      <c r="Q141" s="295"/>
      <c r="R141" s="295"/>
      <c r="S141" s="295"/>
      <c r="T141" s="295"/>
      <c r="U141" s="295"/>
      <c r="V141" s="295"/>
      <c r="W141" s="295"/>
      <c r="X141" s="295"/>
      <c r="Y141" s="295"/>
      <c r="Z141" s="295"/>
      <c r="AA141" s="295"/>
      <c r="AB141" s="295"/>
      <c r="AC141" s="295"/>
      <c r="AD141" s="295"/>
      <c r="AE141" s="295"/>
      <c r="AF141" s="295"/>
      <c r="AG141" s="295"/>
      <c r="AH141" s="295"/>
      <c r="AI141" s="296"/>
    </row>
    <row r="142" spans="1:35" ht="25.35" customHeight="1">
      <c r="A142" s="317"/>
      <c r="B142" s="318" t="s">
        <v>58</v>
      </c>
      <c r="C142" s="319" t="s">
        <v>69</v>
      </c>
      <c r="D142" s="320" t="s">
        <v>70</v>
      </c>
      <c r="E142" s="321">
        <v>20</v>
      </c>
      <c r="F142" s="322">
        <f>+F146+F150+F154+F158+F162+F166+F258+F170+F174+F178+F182+F186+F190+F194+F198+F202+F206+F210+F214+F218+F222+F226+F230+F234+F238+F242+F246+F250+F254</f>
        <v>0</v>
      </c>
      <c r="G142" s="322">
        <f t="shared" ref="G142:AI145" si="520">+G146+G150+G154+G158+G162+G166+G258+G170+G174+G178+G182+G186+G190+G194+G198+G202+G206+G210+G214+G218+G222+G226+G230+G234+G238+G242+G246+G250+G254</f>
        <v>0</v>
      </c>
      <c r="H142" s="322">
        <f t="shared" si="520"/>
        <v>0</v>
      </c>
      <c r="I142" s="322">
        <f t="shared" si="520"/>
        <v>0</v>
      </c>
      <c r="J142" s="322">
        <f t="shared" si="520"/>
        <v>0</v>
      </c>
      <c r="K142" s="322">
        <f t="shared" si="520"/>
        <v>0</v>
      </c>
      <c r="L142" s="322">
        <f t="shared" si="520"/>
        <v>0</v>
      </c>
      <c r="M142" s="322">
        <f t="shared" si="520"/>
        <v>0</v>
      </c>
      <c r="N142" s="322">
        <f t="shared" si="520"/>
        <v>0</v>
      </c>
      <c r="O142" s="322">
        <f t="shared" si="520"/>
        <v>0</v>
      </c>
      <c r="P142" s="322">
        <f t="shared" si="520"/>
        <v>0</v>
      </c>
      <c r="Q142" s="322">
        <f t="shared" si="520"/>
        <v>0</v>
      </c>
      <c r="R142" s="322">
        <f t="shared" si="520"/>
        <v>0</v>
      </c>
      <c r="S142" s="322">
        <f t="shared" si="520"/>
        <v>0</v>
      </c>
      <c r="T142" s="322">
        <f t="shared" si="520"/>
        <v>0</v>
      </c>
      <c r="U142" s="322">
        <f t="shared" si="520"/>
        <v>0</v>
      </c>
      <c r="V142" s="322">
        <f t="shared" si="520"/>
        <v>0</v>
      </c>
      <c r="W142" s="322">
        <f t="shared" si="520"/>
        <v>0</v>
      </c>
      <c r="X142" s="322">
        <f t="shared" si="520"/>
        <v>0</v>
      </c>
      <c r="Y142" s="322">
        <f t="shared" si="520"/>
        <v>0</v>
      </c>
      <c r="Z142" s="322">
        <f t="shared" si="520"/>
        <v>0</v>
      </c>
      <c r="AA142" s="322">
        <f t="shared" si="520"/>
        <v>0</v>
      </c>
      <c r="AB142" s="322">
        <f t="shared" si="520"/>
        <v>0</v>
      </c>
      <c r="AC142" s="322">
        <f t="shared" si="520"/>
        <v>0</v>
      </c>
      <c r="AD142" s="322">
        <f t="shared" si="520"/>
        <v>0</v>
      </c>
      <c r="AE142" s="322">
        <f t="shared" si="520"/>
        <v>0</v>
      </c>
      <c r="AF142" s="322">
        <f t="shared" si="520"/>
        <v>0</v>
      </c>
      <c r="AG142" s="322">
        <f t="shared" si="520"/>
        <v>0</v>
      </c>
      <c r="AH142" s="322">
        <f t="shared" si="520"/>
        <v>0</v>
      </c>
      <c r="AI142" s="322">
        <f t="shared" si="520"/>
        <v>0</v>
      </c>
    </row>
    <row r="143" spans="1:35" ht="25.35" customHeight="1">
      <c r="A143" s="317"/>
      <c r="B143" s="318" t="s">
        <v>58</v>
      </c>
      <c r="C143" s="319" t="s">
        <v>69</v>
      </c>
      <c r="D143" s="323" t="s">
        <v>53</v>
      </c>
      <c r="E143" s="321"/>
      <c r="F143" s="322">
        <f t="shared" ref="F143:U145" si="521">+F147+F151+F155+F159+F163+F167+F259+F171+F175+F179+F183+F187+F191+F195+F199+F203+F207+F211+F215+F219+F223+F227+F231+F235+F239+F243+F247+F251+F255</f>
        <v>0</v>
      </c>
      <c r="G143" s="322">
        <f t="shared" si="521"/>
        <v>0</v>
      </c>
      <c r="H143" s="322">
        <f t="shared" si="521"/>
        <v>0</v>
      </c>
      <c r="I143" s="322">
        <f t="shared" si="521"/>
        <v>0</v>
      </c>
      <c r="J143" s="322">
        <f t="shared" si="521"/>
        <v>0</v>
      </c>
      <c r="K143" s="322">
        <f t="shared" si="521"/>
        <v>0</v>
      </c>
      <c r="L143" s="322">
        <f t="shared" si="521"/>
        <v>0</v>
      </c>
      <c r="M143" s="322">
        <f t="shared" si="521"/>
        <v>0</v>
      </c>
      <c r="N143" s="322">
        <f t="shared" si="521"/>
        <v>0</v>
      </c>
      <c r="O143" s="322">
        <f t="shared" si="521"/>
        <v>0</v>
      </c>
      <c r="P143" s="322">
        <f t="shared" si="521"/>
        <v>0</v>
      </c>
      <c r="Q143" s="322">
        <f t="shared" si="521"/>
        <v>0</v>
      </c>
      <c r="R143" s="322">
        <f t="shared" si="521"/>
        <v>0</v>
      </c>
      <c r="S143" s="322">
        <f t="shared" si="521"/>
        <v>0</v>
      </c>
      <c r="T143" s="322">
        <f t="shared" si="521"/>
        <v>0</v>
      </c>
      <c r="U143" s="322">
        <f t="shared" si="521"/>
        <v>0</v>
      </c>
      <c r="V143" s="322">
        <f t="shared" si="520"/>
        <v>0</v>
      </c>
      <c r="W143" s="322">
        <f t="shared" si="520"/>
        <v>0</v>
      </c>
      <c r="X143" s="322">
        <f t="shared" si="520"/>
        <v>0</v>
      </c>
      <c r="Y143" s="322">
        <f t="shared" si="520"/>
        <v>0</v>
      </c>
      <c r="Z143" s="322">
        <f t="shared" si="520"/>
        <v>0</v>
      </c>
      <c r="AA143" s="322">
        <f t="shared" si="520"/>
        <v>0</v>
      </c>
      <c r="AB143" s="322">
        <f t="shared" si="520"/>
        <v>0</v>
      </c>
      <c r="AC143" s="322">
        <f t="shared" si="520"/>
        <v>0</v>
      </c>
      <c r="AD143" s="322">
        <f t="shared" si="520"/>
        <v>0</v>
      </c>
      <c r="AE143" s="322">
        <f t="shared" si="520"/>
        <v>0</v>
      </c>
      <c r="AF143" s="322">
        <f t="shared" si="520"/>
        <v>0</v>
      </c>
      <c r="AG143" s="322">
        <f t="shared" si="520"/>
        <v>0</v>
      </c>
      <c r="AH143" s="322">
        <f t="shared" si="520"/>
        <v>0</v>
      </c>
      <c r="AI143" s="322">
        <f t="shared" si="520"/>
        <v>0</v>
      </c>
    </row>
    <row r="144" spans="1:35" ht="25.35" customHeight="1">
      <c r="A144" s="317"/>
      <c r="B144" s="318" t="s">
        <v>58</v>
      </c>
      <c r="C144" s="319" t="s">
        <v>69</v>
      </c>
      <c r="D144" s="323" t="s">
        <v>54</v>
      </c>
      <c r="E144" s="321"/>
      <c r="F144" s="322">
        <f t="shared" si="521"/>
        <v>0</v>
      </c>
      <c r="G144" s="322">
        <f t="shared" si="520"/>
        <v>0</v>
      </c>
      <c r="H144" s="322">
        <f t="shared" si="520"/>
        <v>0</v>
      </c>
      <c r="I144" s="322">
        <f t="shared" si="520"/>
        <v>0</v>
      </c>
      <c r="J144" s="322">
        <f t="shared" si="520"/>
        <v>0</v>
      </c>
      <c r="K144" s="322">
        <f t="shared" si="520"/>
        <v>0</v>
      </c>
      <c r="L144" s="322">
        <f t="shared" si="520"/>
        <v>0</v>
      </c>
      <c r="M144" s="322">
        <f t="shared" si="520"/>
        <v>0</v>
      </c>
      <c r="N144" s="322">
        <f t="shared" si="520"/>
        <v>0</v>
      </c>
      <c r="O144" s="322">
        <f t="shared" si="520"/>
        <v>0</v>
      </c>
      <c r="P144" s="322">
        <f t="shared" si="520"/>
        <v>0</v>
      </c>
      <c r="Q144" s="322">
        <f t="shared" si="520"/>
        <v>0</v>
      </c>
      <c r="R144" s="322">
        <f t="shared" si="520"/>
        <v>0</v>
      </c>
      <c r="S144" s="322">
        <f t="shared" si="520"/>
        <v>0</v>
      </c>
      <c r="T144" s="322">
        <f t="shared" si="520"/>
        <v>0</v>
      </c>
      <c r="U144" s="322">
        <f t="shared" si="520"/>
        <v>0</v>
      </c>
      <c r="V144" s="322">
        <f t="shared" si="520"/>
        <v>0</v>
      </c>
      <c r="W144" s="322">
        <f t="shared" si="520"/>
        <v>0</v>
      </c>
      <c r="X144" s="322">
        <f t="shared" si="520"/>
        <v>0</v>
      </c>
      <c r="Y144" s="322">
        <f t="shared" si="520"/>
        <v>0</v>
      </c>
      <c r="Z144" s="322">
        <f t="shared" si="520"/>
        <v>0</v>
      </c>
      <c r="AA144" s="322">
        <f t="shared" si="520"/>
        <v>0</v>
      </c>
      <c r="AB144" s="322">
        <f t="shared" si="520"/>
        <v>0</v>
      </c>
      <c r="AC144" s="322">
        <f t="shared" si="520"/>
        <v>0</v>
      </c>
      <c r="AD144" s="322">
        <f t="shared" si="520"/>
        <v>0</v>
      </c>
      <c r="AE144" s="322">
        <f t="shared" si="520"/>
        <v>0</v>
      </c>
      <c r="AF144" s="322">
        <f t="shared" si="520"/>
        <v>0</v>
      </c>
      <c r="AG144" s="322">
        <f t="shared" si="520"/>
        <v>0</v>
      </c>
      <c r="AH144" s="322">
        <f t="shared" si="520"/>
        <v>0</v>
      </c>
      <c r="AI144" s="322">
        <f t="shared" si="520"/>
        <v>0</v>
      </c>
    </row>
    <row r="145" spans="1:35" ht="25.35" customHeight="1">
      <c r="A145" s="317"/>
      <c r="B145" s="318" t="s">
        <v>58</v>
      </c>
      <c r="C145" s="319" t="s">
        <v>69</v>
      </c>
      <c r="D145" s="323" t="s">
        <v>57</v>
      </c>
      <c r="E145" s="321"/>
      <c r="F145" s="322">
        <f t="shared" si="521"/>
        <v>0</v>
      </c>
      <c r="G145" s="322">
        <f t="shared" si="520"/>
        <v>0</v>
      </c>
      <c r="H145" s="322">
        <f t="shared" si="520"/>
        <v>0</v>
      </c>
      <c r="I145" s="322">
        <f t="shared" si="520"/>
        <v>0</v>
      </c>
      <c r="J145" s="322">
        <f t="shared" si="520"/>
        <v>0</v>
      </c>
      <c r="K145" s="322">
        <f t="shared" si="520"/>
        <v>0</v>
      </c>
      <c r="L145" s="322">
        <f t="shared" si="520"/>
        <v>0</v>
      </c>
      <c r="M145" s="322">
        <f t="shared" si="520"/>
        <v>0</v>
      </c>
      <c r="N145" s="322">
        <f t="shared" si="520"/>
        <v>0</v>
      </c>
      <c r="O145" s="322">
        <f t="shared" si="520"/>
        <v>0</v>
      </c>
      <c r="P145" s="322">
        <f t="shared" si="520"/>
        <v>0</v>
      </c>
      <c r="Q145" s="322">
        <f t="shared" si="520"/>
        <v>0</v>
      </c>
      <c r="R145" s="322">
        <f t="shared" si="520"/>
        <v>0</v>
      </c>
      <c r="S145" s="322">
        <f t="shared" si="520"/>
        <v>0</v>
      </c>
      <c r="T145" s="322">
        <f t="shared" si="520"/>
        <v>0</v>
      </c>
      <c r="U145" s="322">
        <f t="shared" si="520"/>
        <v>0</v>
      </c>
      <c r="V145" s="322">
        <f t="shared" si="520"/>
        <v>0</v>
      </c>
      <c r="W145" s="322">
        <f t="shared" si="520"/>
        <v>0</v>
      </c>
      <c r="X145" s="322">
        <f t="shared" si="520"/>
        <v>0</v>
      </c>
      <c r="Y145" s="322">
        <f t="shared" si="520"/>
        <v>0</v>
      </c>
      <c r="Z145" s="322">
        <f t="shared" si="520"/>
        <v>0</v>
      </c>
      <c r="AA145" s="322">
        <f t="shared" si="520"/>
        <v>0</v>
      </c>
      <c r="AB145" s="322">
        <f t="shared" si="520"/>
        <v>0</v>
      </c>
      <c r="AC145" s="322">
        <f t="shared" si="520"/>
        <v>0</v>
      </c>
      <c r="AD145" s="322">
        <f t="shared" si="520"/>
        <v>0</v>
      </c>
      <c r="AE145" s="322">
        <f t="shared" si="520"/>
        <v>0</v>
      </c>
      <c r="AF145" s="322">
        <f t="shared" si="520"/>
        <v>0</v>
      </c>
      <c r="AG145" s="322">
        <f t="shared" si="520"/>
        <v>0</v>
      </c>
      <c r="AH145" s="322">
        <f t="shared" si="520"/>
        <v>0</v>
      </c>
      <c r="AI145" s="322">
        <f t="shared" si="520"/>
        <v>0</v>
      </c>
    </row>
    <row r="146" spans="1:35" ht="25.35" customHeight="1">
      <c r="A146" s="177"/>
      <c r="B146" s="158" t="s">
        <v>58</v>
      </c>
      <c r="C146" s="175" t="s">
        <v>69</v>
      </c>
      <c r="D146" s="310" t="s">
        <v>64</v>
      </c>
      <c r="E146" s="176">
        <v>20</v>
      </c>
      <c r="F146" s="159">
        <f>+IF(F148=0,F148,0)</f>
        <v>0</v>
      </c>
      <c r="G146" s="159">
        <f t="shared" ref="G146" si="522">+IF(G148=0,F148,0)</f>
        <v>0</v>
      </c>
      <c r="H146" s="159">
        <f t="shared" ref="H146" si="523">+IF(H148=0,G148,0)</f>
        <v>0</v>
      </c>
      <c r="I146" s="159">
        <f t="shared" ref="I146" si="524">+IF(I148=0,H148,0)</f>
        <v>0</v>
      </c>
      <c r="J146" s="159">
        <f>+IF(J148=0,I148,0)</f>
        <v>0</v>
      </c>
      <c r="K146" s="159">
        <f t="shared" ref="K146" si="525">+IF(K148=0,J148,0)</f>
        <v>0</v>
      </c>
      <c r="L146" s="159">
        <f t="shared" ref="L146" si="526">+IF(L148=0,K148,0)</f>
        <v>0</v>
      </c>
      <c r="M146" s="159">
        <f t="shared" ref="M146" si="527">+IF(M148=0,L148,0)</f>
        <v>0</v>
      </c>
      <c r="N146" s="159">
        <f t="shared" ref="N146" si="528">+IF(N148=0,M148,0)</f>
        <v>0</v>
      </c>
      <c r="O146" s="159">
        <f t="shared" ref="O146" si="529">+IF(O148=0,N148,0)</f>
        <v>0</v>
      </c>
      <c r="P146" s="159">
        <f t="shared" ref="P146" si="530">+IF(P148=0,O148,0)</f>
        <v>0</v>
      </c>
      <c r="Q146" s="159">
        <f t="shared" ref="Q146" si="531">+IF(Q148=0,P148,0)</f>
        <v>0</v>
      </c>
      <c r="R146" s="159">
        <f t="shared" ref="R146" si="532">+IF(R148=0,Q148,0)</f>
        <v>0</v>
      </c>
      <c r="S146" s="159">
        <f t="shared" ref="S146" si="533">+IF(S148=0,R148,0)</f>
        <v>0</v>
      </c>
      <c r="T146" s="159">
        <f t="shared" ref="T146" si="534">+IF(T148=0,S148,0)</f>
        <v>0</v>
      </c>
      <c r="U146" s="159">
        <f t="shared" ref="U146" si="535">+IF(U148=0,T148,0)</f>
        <v>0</v>
      </c>
      <c r="V146" s="159">
        <f t="shared" ref="V146" si="536">+IF(V148=0,U148,0)</f>
        <v>0</v>
      </c>
      <c r="W146" s="159">
        <f t="shared" ref="W146" si="537">+IF(W148=0,V148,0)</f>
        <v>0</v>
      </c>
      <c r="X146" s="159">
        <f t="shared" ref="X146" si="538">+IF(X148=0,W148,0)</f>
        <v>0</v>
      </c>
      <c r="Y146" s="159">
        <f t="shared" ref="Y146" si="539">+IF(Y148=0,X148,0)</f>
        <v>0</v>
      </c>
      <c r="Z146" s="159">
        <f t="shared" ref="Z146" si="540">+IF(Z148=0,Y148,0)</f>
        <v>0</v>
      </c>
      <c r="AA146" s="159">
        <f t="shared" ref="AA146" si="541">+IF(AA148=0,Z148,0)</f>
        <v>0</v>
      </c>
      <c r="AB146" s="159">
        <f t="shared" ref="AB146" si="542">+IF(AB148=0,AA148,0)</f>
        <v>0</v>
      </c>
      <c r="AC146" s="159">
        <f t="shared" ref="AC146" si="543">+IF(AC148=0,AB148,0)</f>
        <v>0</v>
      </c>
      <c r="AD146" s="159">
        <f t="shared" ref="AD146" si="544">+IF(AD148=0,AC148,0)</f>
        <v>0</v>
      </c>
      <c r="AE146" s="159">
        <f t="shared" ref="AE146" si="545">+IF(AE148=0,AD148,0)</f>
        <v>0</v>
      </c>
      <c r="AF146" s="159">
        <f t="shared" ref="AF146" si="546">+IF(AF148=0,AE148,0)</f>
        <v>0</v>
      </c>
      <c r="AG146" s="159">
        <f t="shared" ref="AG146" si="547">+IF(AG148=0,AF148,0)</f>
        <v>0</v>
      </c>
      <c r="AH146" s="159">
        <f t="shared" ref="AH146" si="548">+IF(AH148=0,AG148,0)</f>
        <v>0</v>
      </c>
      <c r="AI146" s="201">
        <f t="shared" ref="AI146" si="549">+IF(AI148=0,AH148,0)</f>
        <v>0</v>
      </c>
    </row>
    <row r="147" spans="1:35" s="293" customFormat="1" ht="25.35" customHeight="1">
      <c r="A147" s="186" t="s">
        <v>65</v>
      </c>
      <c r="B147" s="184" t="s">
        <v>58</v>
      </c>
      <c r="C147" s="185" t="s">
        <v>69</v>
      </c>
      <c r="D147" s="290" t="s">
        <v>66</v>
      </c>
      <c r="E147" s="188"/>
      <c r="H147" s="291"/>
      <c r="I147" s="291"/>
      <c r="J147" s="291"/>
      <c r="K147" s="291"/>
      <c r="L147" s="291"/>
      <c r="M147" s="291"/>
      <c r="N147" s="291"/>
      <c r="O147" s="291"/>
      <c r="P147" s="291"/>
      <c r="Q147" s="291"/>
      <c r="R147" s="291"/>
      <c r="S147" s="291"/>
      <c r="T147" s="291"/>
      <c r="U147" s="291"/>
      <c r="V147" s="291"/>
      <c r="W147" s="291"/>
      <c r="X147" s="291"/>
      <c r="Y147" s="291"/>
      <c r="Z147" s="291"/>
      <c r="AA147" s="291"/>
      <c r="AB147" s="291"/>
      <c r="AC147" s="291"/>
      <c r="AD147" s="291"/>
      <c r="AE147" s="291"/>
      <c r="AF147" s="291"/>
      <c r="AG147" s="291"/>
      <c r="AH147" s="291"/>
      <c r="AI147" s="292"/>
    </row>
    <row r="148" spans="1:35" ht="25.35" customHeight="1">
      <c r="A148" s="150"/>
      <c r="B148" s="158" t="s">
        <v>58</v>
      </c>
      <c r="C148" s="175" t="s">
        <v>69</v>
      </c>
      <c r="D148" s="179" t="s">
        <v>54</v>
      </c>
      <c r="E148" s="180"/>
      <c r="F148" s="160"/>
      <c r="G148" s="160"/>
      <c r="H148" s="160">
        <f>+IF(H147=0,0,SUM($F147:H147))</f>
        <v>0</v>
      </c>
      <c r="I148" s="160">
        <f>+IF(I147=0,0,SUM($F147:I147))</f>
        <v>0</v>
      </c>
      <c r="J148" s="160">
        <f>+IF(J147=0,0,SUM($F147:J147))</f>
        <v>0</v>
      </c>
      <c r="K148" s="160">
        <f>+IF(K147=0,0,SUM($F147:K147))</f>
        <v>0</v>
      </c>
      <c r="L148" s="160">
        <f>+IF(L147=0,0,SUM($F147:L147))</f>
        <v>0</v>
      </c>
      <c r="M148" s="160">
        <f>+IF(M147=0,0,SUM($F147:M147))</f>
        <v>0</v>
      </c>
      <c r="N148" s="160">
        <f>+IF(N147=0,0,SUM($F147:N147))</f>
        <v>0</v>
      </c>
      <c r="O148" s="160">
        <f>+IF(O147=0,0,SUM($F147:O147))</f>
        <v>0</v>
      </c>
      <c r="P148" s="160">
        <f>+IF(P147=0,0,SUM($F147:P147))</f>
        <v>0</v>
      </c>
      <c r="Q148" s="160">
        <f>+IF(Q147=0,0,SUM($F147:Q147))</f>
        <v>0</v>
      </c>
      <c r="R148" s="160">
        <f>+IF(R147=0,0,SUM($F147:R147))</f>
        <v>0</v>
      </c>
      <c r="S148" s="160">
        <f>+IF(S147=0,0,SUM($F147:S147))</f>
        <v>0</v>
      </c>
      <c r="T148" s="160">
        <f>+IF(T147=0,0,SUM($F147:T147))</f>
        <v>0</v>
      </c>
      <c r="U148" s="160">
        <f>+IF(U147=0,0,SUM($F147:U147))</f>
        <v>0</v>
      </c>
      <c r="V148" s="160">
        <f>+IF(V147=0,0,SUM($F147:V147))</f>
        <v>0</v>
      </c>
      <c r="W148" s="160">
        <f>+IF(W147=0,0,SUM($F147:W147))</f>
        <v>0</v>
      </c>
      <c r="X148" s="160">
        <f>+IF(X147=0,0,SUM($F147:X147))</f>
        <v>0</v>
      </c>
      <c r="Y148" s="160">
        <f>+IF(Y147=0,0,SUM($F147:Y147))</f>
        <v>0</v>
      </c>
      <c r="Z148" s="160">
        <f>+IF(Z147=0,0,SUM($F147:Z147))</f>
        <v>0</v>
      </c>
      <c r="AA148" s="160">
        <f>+IF(AA147=0,0,SUM($F147:AA147))</f>
        <v>0</v>
      </c>
      <c r="AB148" s="160">
        <f>+IF(AB147=0,0,SUM($F147:AB147))</f>
        <v>0</v>
      </c>
      <c r="AC148" s="160">
        <f>+IF(AC147=0,0,SUM($F147:AC147))</f>
        <v>0</v>
      </c>
      <c r="AD148" s="160">
        <f>+IF(AD147=0,0,SUM($F147:AD147))</f>
        <v>0</v>
      </c>
      <c r="AE148" s="160">
        <f>+IF(AE147=0,0,SUM($F147:AE147))</f>
        <v>0</v>
      </c>
      <c r="AF148" s="160">
        <f>+IF(AF147=0,0,SUM($F147:AF147))</f>
        <v>0</v>
      </c>
      <c r="AG148" s="160">
        <f>+IF(AG147=0,0,SUM($F147:AG147))</f>
        <v>0</v>
      </c>
      <c r="AH148" s="160">
        <f>+IF(AH147=0,0,SUM($F147:AH147))</f>
        <v>0</v>
      </c>
      <c r="AI148" s="202">
        <f>+IF(AI147=0,0,SUM($F147:AI147))</f>
        <v>0</v>
      </c>
    </row>
    <row r="149" spans="1:35" s="293" customFormat="1" ht="25.35" customHeight="1">
      <c r="A149" s="189"/>
      <c r="B149" s="190"/>
      <c r="C149" s="187"/>
      <c r="D149" s="294" t="s">
        <v>67</v>
      </c>
      <c r="E149" s="188"/>
      <c r="F149" s="295"/>
      <c r="G149" s="295"/>
      <c r="H149" s="295"/>
      <c r="I149" s="295"/>
      <c r="J149" s="295"/>
      <c r="K149" s="295"/>
      <c r="L149" s="295"/>
      <c r="M149" s="295"/>
      <c r="N149" s="295"/>
      <c r="O149" s="295"/>
      <c r="P149" s="295"/>
      <c r="Q149" s="295"/>
      <c r="R149" s="295"/>
      <c r="S149" s="295"/>
      <c r="T149" s="295"/>
      <c r="U149" s="295"/>
      <c r="V149" s="295"/>
      <c r="W149" s="295"/>
      <c r="X149" s="295"/>
      <c r="Y149" s="295"/>
      <c r="Z149" s="295"/>
      <c r="AA149" s="295"/>
      <c r="AB149" s="295"/>
      <c r="AC149" s="295"/>
      <c r="AD149" s="295"/>
      <c r="AE149" s="295"/>
      <c r="AF149" s="295"/>
      <c r="AG149" s="295"/>
      <c r="AH149" s="295"/>
      <c r="AI149" s="296"/>
    </row>
    <row r="150" spans="1:35" ht="25.35" customHeight="1">
      <c r="A150" s="177"/>
      <c r="B150" s="158" t="s">
        <v>58</v>
      </c>
      <c r="C150" s="175" t="s">
        <v>69</v>
      </c>
      <c r="D150" s="310" t="s">
        <v>64</v>
      </c>
      <c r="E150" s="176">
        <v>20</v>
      </c>
      <c r="F150" s="159">
        <f>+IF(F152=0,F152,0)</f>
        <v>0</v>
      </c>
      <c r="G150" s="159">
        <f t="shared" ref="G150" si="550">+IF(G152=0,F152,0)</f>
        <v>0</v>
      </c>
      <c r="H150" s="159">
        <f t="shared" ref="H150" si="551">+IF(H152=0,G152,0)</f>
        <v>0</v>
      </c>
      <c r="I150" s="159">
        <f t="shared" ref="I150" si="552">+IF(I152=0,H152,0)</f>
        <v>0</v>
      </c>
      <c r="J150" s="159">
        <f>+IF(J152=0,I152,0)</f>
        <v>0</v>
      </c>
      <c r="K150" s="159">
        <f t="shared" ref="K150" si="553">+IF(K152=0,J152,0)</f>
        <v>0</v>
      </c>
      <c r="L150" s="159">
        <f t="shared" ref="L150" si="554">+IF(L152=0,K152,0)</f>
        <v>0</v>
      </c>
      <c r="M150" s="159">
        <f t="shared" ref="M150" si="555">+IF(M152=0,L152,0)</f>
        <v>0</v>
      </c>
      <c r="N150" s="159">
        <f t="shared" ref="N150" si="556">+IF(N152=0,M152,0)</f>
        <v>0</v>
      </c>
      <c r="O150" s="159">
        <f t="shared" ref="O150" si="557">+IF(O152=0,N152,0)</f>
        <v>0</v>
      </c>
      <c r="P150" s="159">
        <f t="shared" ref="P150" si="558">+IF(P152=0,O152,0)</f>
        <v>0</v>
      </c>
      <c r="Q150" s="159">
        <f t="shared" ref="Q150" si="559">+IF(Q152=0,P152,0)</f>
        <v>0</v>
      </c>
      <c r="R150" s="159">
        <f t="shared" ref="R150" si="560">+IF(R152=0,Q152,0)</f>
        <v>0</v>
      </c>
      <c r="S150" s="159">
        <f t="shared" ref="S150" si="561">+IF(S152=0,R152,0)</f>
        <v>0</v>
      </c>
      <c r="T150" s="159">
        <f t="shared" ref="T150" si="562">+IF(T152=0,S152,0)</f>
        <v>0</v>
      </c>
      <c r="U150" s="159">
        <f t="shared" ref="U150" si="563">+IF(U152=0,T152,0)</f>
        <v>0</v>
      </c>
      <c r="V150" s="159">
        <f t="shared" ref="V150" si="564">+IF(V152=0,U152,0)</f>
        <v>0</v>
      </c>
      <c r="W150" s="159">
        <f t="shared" ref="W150" si="565">+IF(W152=0,V152,0)</f>
        <v>0</v>
      </c>
      <c r="X150" s="159">
        <f t="shared" ref="X150" si="566">+IF(X152=0,W152,0)</f>
        <v>0</v>
      </c>
      <c r="Y150" s="159">
        <f t="shared" ref="Y150" si="567">+IF(Y152=0,X152,0)</f>
        <v>0</v>
      </c>
      <c r="Z150" s="159">
        <f t="shared" ref="Z150" si="568">+IF(Z152=0,Y152,0)</f>
        <v>0</v>
      </c>
      <c r="AA150" s="159">
        <f t="shared" ref="AA150" si="569">+IF(AA152=0,Z152,0)</f>
        <v>0</v>
      </c>
      <c r="AB150" s="159">
        <f t="shared" ref="AB150" si="570">+IF(AB152=0,AA152,0)</f>
        <v>0</v>
      </c>
      <c r="AC150" s="159">
        <f t="shared" ref="AC150" si="571">+IF(AC152=0,AB152,0)</f>
        <v>0</v>
      </c>
      <c r="AD150" s="159">
        <f t="shared" ref="AD150" si="572">+IF(AD152=0,AC152,0)</f>
        <v>0</v>
      </c>
      <c r="AE150" s="159">
        <f t="shared" ref="AE150" si="573">+IF(AE152=0,AD152,0)</f>
        <v>0</v>
      </c>
      <c r="AF150" s="159">
        <f t="shared" ref="AF150" si="574">+IF(AF152=0,AE152,0)</f>
        <v>0</v>
      </c>
      <c r="AG150" s="159">
        <f t="shared" ref="AG150" si="575">+IF(AG152=0,AF152,0)</f>
        <v>0</v>
      </c>
      <c r="AH150" s="159">
        <f t="shared" ref="AH150" si="576">+IF(AH152=0,AG152,0)</f>
        <v>0</v>
      </c>
      <c r="AI150" s="201">
        <f t="shared" ref="AI150" si="577">+IF(AI152=0,AH152,0)</f>
        <v>0</v>
      </c>
    </row>
    <row r="151" spans="1:35" s="293" customFormat="1" ht="25.35" customHeight="1">
      <c r="A151" s="186" t="s">
        <v>65</v>
      </c>
      <c r="B151" s="184" t="s">
        <v>58</v>
      </c>
      <c r="C151" s="185" t="s">
        <v>69</v>
      </c>
      <c r="D151" s="290" t="s">
        <v>66</v>
      </c>
      <c r="E151" s="188"/>
      <c r="F151" s="291"/>
      <c r="I151" s="291"/>
      <c r="J151" s="291"/>
      <c r="K151" s="291"/>
      <c r="L151" s="291"/>
      <c r="M151" s="291"/>
      <c r="N151" s="291"/>
      <c r="O151" s="291"/>
      <c r="P151" s="291"/>
      <c r="Q151" s="291"/>
      <c r="R151" s="291"/>
      <c r="S151" s="291"/>
      <c r="T151" s="291"/>
      <c r="U151" s="291"/>
      <c r="V151" s="291"/>
      <c r="W151" s="291"/>
      <c r="X151" s="291"/>
      <c r="Y151" s="291"/>
      <c r="Z151" s="291"/>
      <c r="AA151" s="291"/>
      <c r="AB151" s="291"/>
      <c r="AC151" s="291"/>
      <c r="AD151" s="291"/>
      <c r="AE151" s="291"/>
      <c r="AF151" s="291"/>
      <c r="AG151" s="291"/>
      <c r="AH151" s="291"/>
      <c r="AI151" s="292"/>
    </row>
    <row r="152" spans="1:35" ht="25.35" customHeight="1">
      <c r="A152" s="150"/>
      <c r="B152" s="158" t="s">
        <v>58</v>
      </c>
      <c r="C152" s="175" t="s">
        <v>69</v>
      </c>
      <c r="D152" s="179" t="s">
        <v>54</v>
      </c>
      <c r="E152" s="180"/>
      <c r="F152" s="160">
        <f>+IF(F151=0,0,SUM($F151:F151))</f>
        <v>0</v>
      </c>
      <c r="G152" s="160">
        <f>+IF(G272=0,0,SUM($F151:G151))</f>
        <v>0</v>
      </c>
      <c r="H152" s="160">
        <f>+IF(H272=0,0,SUM($F151:H151))</f>
        <v>0</v>
      </c>
      <c r="I152" s="160">
        <f>+IF(I151=0,0,SUM($F151:I151))</f>
        <v>0</v>
      </c>
      <c r="J152" s="160">
        <f>+IF(J151=0,0,SUM($F151:J151))</f>
        <v>0</v>
      </c>
      <c r="K152" s="160">
        <f>+IF(K151=0,0,SUM($F151:K151))</f>
        <v>0</v>
      </c>
      <c r="L152" s="160">
        <f>+IF(L151=0,0,SUM($F151:L151))</f>
        <v>0</v>
      </c>
      <c r="M152" s="160">
        <f>+IF(M151=0,0,SUM($F151:M151))</f>
        <v>0</v>
      </c>
      <c r="N152" s="160">
        <f>+IF(N151=0,0,SUM($F151:N151))</f>
        <v>0</v>
      </c>
      <c r="O152" s="160">
        <f>+IF(O151=0,0,SUM($F151:O151))</f>
        <v>0</v>
      </c>
      <c r="P152" s="160">
        <f>+IF(P151=0,0,SUM($F151:P151))</f>
        <v>0</v>
      </c>
      <c r="Q152" s="160">
        <f>+IF(Q151=0,0,SUM($F151:Q151))</f>
        <v>0</v>
      </c>
      <c r="R152" s="160">
        <f>+IF(R151=0,0,SUM($F151:R151))</f>
        <v>0</v>
      </c>
      <c r="S152" s="160">
        <f>+IF(S151=0,0,SUM($F151:S151))</f>
        <v>0</v>
      </c>
      <c r="T152" s="160">
        <f>+IF(T151=0,0,SUM($F151:T151))</f>
        <v>0</v>
      </c>
      <c r="U152" s="160">
        <f>+IF(U151=0,0,SUM($F151:U151))</f>
        <v>0</v>
      </c>
      <c r="V152" s="160">
        <f>+IF(V151=0,0,SUM($F151:V151))</f>
        <v>0</v>
      </c>
      <c r="W152" s="160">
        <f>+IF(W151=0,0,SUM($F151:W151))</f>
        <v>0</v>
      </c>
      <c r="X152" s="160">
        <f>+IF(X151=0,0,SUM($F151:X151))</f>
        <v>0</v>
      </c>
      <c r="Y152" s="160">
        <f>+IF(Y151=0,0,SUM($F151:Y151))</f>
        <v>0</v>
      </c>
      <c r="Z152" s="160">
        <f>+IF(Z151=0,0,SUM($F151:Z151))</f>
        <v>0</v>
      </c>
      <c r="AA152" s="160">
        <f>+IF(AA151=0,0,SUM($F151:AA151))</f>
        <v>0</v>
      </c>
      <c r="AB152" s="160">
        <f>+IF(AB151=0,0,SUM($F151:AB151))</f>
        <v>0</v>
      </c>
      <c r="AC152" s="160">
        <f>+IF(AC151=0,0,SUM($F151:AC151))</f>
        <v>0</v>
      </c>
      <c r="AD152" s="160">
        <f>+IF(AD151=0,0,SUM($F151:AD151))</f>
        <v>0</v>
      </c>
      <c r="AE152" s="160">
        <f>+IF(AE151=0,0,SUM($F151:AE151))</f>
        <v>0</v>
      </c>
      <c r="AF152" s="160">
        <f>+IF(AF151=0,0,SUM($F151:AF151))</f>
        <v>0</v>
      </c>
      <c r="AG152" s="160">
        <f>+IF(AG151=0,0,SUM($F151:AG151))</f>
        <v>0</v>
      </c>
      <c r="AH152" s="160">
        <f>+IF(AH151=0,0,SUM($F151:AH151))</f>
        <v>0</v>
      </c>
      <c r="AI152" s="202">
        <f>+IF(AI151=0,0,SUM($F151:AI151))</f>
        <v>0</v>
      </c>
    </row>
    <row r="153" spans="1:35" s="293" customFormat="1" ht="25.35" customHeight="1">
      <c r="A153" s="189"/>
      <c r="B153" s="190"/>
      <c r="C153" s="187"/>
      <c r="D153" s="294" t="s">
        <v>67</v>
      </c>
      <c r="E153" s="188"/>
      <c r="F153" s="295"/>
      <c r="G153" s="295"/>
      <c r="H153" s="295"/>
      <c r="I153" s="295"/>
      <c r="J153" s="295"/>
      <c r="K153" s="295"/>
      <c r="L153" s="295"/>
      <c r="M153" s="295"/>
      <c r="N153" s="295"/>
      <c r="O153" s="295"/>
      <c r="P153" s="295"/>
      <c r="Q153" s="295"/>
      <c r="R153" s="295"/>
      <c r="S153" s="295"/>
      <c r="T153" s="295"/>
      <c r="U153" s="295"/>
      <c r="V153" s="295"/>
      <c r="W153" s="295"/>
      <c r="X153" s="295"/>
      <c r="Y153" s="295"/>
      <c r="Z153" s="295"/>
      <c r="AA153" s="295"/>
      <c r="AB153" s="295"/>
      <c r="AC153" s="295"/>
      <c r="AD153" s="295"/>
      <c r="AE153" s="295"/>
      <c r="AF153" s="295"/>
      <c r="AG153" s="295"/>
      <c r="AH153" s="295"/>
      <c r="AI153" s="296"/>
    </row>
    <row r="154" spans="1:35" ht="25.35" customHeight="1">
      <c r="A154" s="177"/>
      <c r="B154" s="158" t="s">
        <v>58</v>
      </c>
      <c r="C154" s="175" t="s">
        <v>69</v>
      </c>
      <c r="D154" s="310" t="s">
        <v>64</v>
      </c>
      <c r="E154" s="176">
        <v>20</v>
      </c>
      <c r="F154" s="159">
        <f>+IF(F156=0,F156,0)</f>
        <v>0</v>
      </c>
      <c r="G154" s="159">
        <f t="shared" ref="G154" si="578">+IF(G156=0,F156,0)</f>
        <v>0</v>
      </c>
      <c r="H154" s="159">
        <f t="shared" ref="H154" si="579">+IF(H156=0,G156,0)</f>
        <v>0</v>
      </c>
      <c r="I154" s="159">
        <f t="shared" ref="I154" si="580">+IF(I156=0,H156,0)</f>
        <v>0</v>
      </c>
      <c r="J154" s="159">
        <f>+IF(J156=0,I156,0)</f>
        <v>0</v>
      </c>
      <c r="K154" s="159">
        <f t="shared" ref="K154" si="581">+IF(K156=0,J156,0)</f>
        <v>0</v>
      </c>
      <c r="L154" s="159">
        <f t="shared" ref="L154" si="582">+IF(L156=0,K156,0)</f>
        <v>0</v>
      </c>
      <c r="M154" s="159">
        <f t="shared" ref="M154" si="583">+IF(M156=0,L156,0)</f>
        <v>0</v>
      </c>
      <c r="N154" s="159">
        <f t="shared" ref="N154" si="584">+IF(N156=0,M156,0)</f>
        <v>0</v>
      </c>
      <c r="O154" s="159">
        <f t="shared" ref="O154" si="585">+IF(O156=0,N156,0)</f>
        <v>0</v>
      </c>
      <c r="P154" s="159">
        <f t="shared" ref="P154" si="586">+IF(P156=0,O156,0)</f>
        <v>0</v>
      </c>
      <c r="Q154" s="159">
        <f t="shared" ref="Q154" si="587">+IF(Q156=0,P156,0)</f>
        <v>0</v>
      </c>
      <c r="R154" s="159">
        <f t="shared" ref="R154" si="588">+IF(R156=0,Q156,0)</f>
        <v>0</v>
      </c>
      <c r="S154" s="159">
        <f t="shared" ref="S154" si="589">+IF(S156=0,R156,0)</f>
        <v>0</v>
      </c>
      <c r="T154" s="159">
        <f t="shared" ref="T154" si="590">+IF(T156=0,S156,0)</f>
        <v>0</v>
      </c>
      <c r="U154" s="159">
        <f t="shared" ref="U154" si="591">+IF(U156=0,T156,0)</f>
        <v>0</v>
      </c>
      <c r="V154" s="159">
        <f t="shared" ref="V154" si="592">+IF(V156=0,U156,0)</f>
        <v>0</v>
      </c>
      <c r="W154" s="159">
        <f t="shared" ref="W154" si="593">+IF(W156=0,V156,0)</f>
        <v>0</v>
      </c>
      <c r="X154" s="159">
        <f t="shared" ref="X154" si="594">+IF(X156=0,W156,0)</f>
        <v>0</v>
      </c>
      <c r="Y154" s="159">
        <f t="shared" ref="Y154" si="595">+IF(Y156=0,X156,0)</f>
        <v>0</v>
      </c>
      <c r="Z154" s="159">
        <f t="shared" ref="Z154" si="596">+IF(Z156=0,Y156,0)</f>
        <v>0</v>
      </c>
      <c r="AA154" s="159">
        <f t="shared" ref="AA154" si="597">+IF(AA156=0,Z156,0)</f>
        <v>0</v>
      </c>
      <c r="AB154" s="159">
        <f t="shared" ref="AB154" si="598">+IF(AB156=0,AA156,0)</f>
        <v>0</v>
      </c>
      <c r="AC154" s="159">
        <f t="shared" ref="AC154" si="599">+IF(AC156=0,AB156,0)</f>
        <v>0</v>
      </c>
      <c r="AD154" s="159">
        <f t="shared" ref="AD154" si="600">+IF(AD156=0,AC156,0)</f>
        <v>0</v>
      </c>
      <c r="AE154" s="159">
        <f t="shared" ref="AE154" si="601">+IF(AE156=0,AD156,0)</f>
        <v>0</v>
      </c>
      <c r="AF154" s="159">
        <f t="shared" ref="AF154" si="602">+IF(AF156=0,AE156,0)</f>
        <v>0</v>
      </c>
      <c r="AG154" s="159">
        <f t="shared" ref="AG154" si="603">+IF(AG156=0,AF156,0)</f>
        <v>0</v>
      </c>
      <c r="AH154" s="159">
        <f t="shared" ref="AH154" si="604">+IF(AH156=0,AG156,0)</f>
        <v>0</v>
      </c>
      <c r="AI154" s="201">
        <f t="shared" ref="AI154" si="605">+IF(AI156=0,AH156,0)</f>
        <v>0</v>
      </c>
    </row>
    <row r="155" spans="1:35" s="293" customFormat="1" ht="25.35" customHeight="1">
      <c r="A155" s="186" t="s">
        <v>65</v>
      </c>
      <c r="B155" s="184" t="s">
        <v>58</v>
      </c>
      <c r="C155" s="185" t="s">
        <v>69</v>
      </c>
      <c r="D155" s="290" t="s">
        <v>66</v>
      </c>
      <c r="E155" s="188"/>
      <c r="F155" s="291"/>
      <c r="G155" s="291"/>
      <c r="J155" s="291"/>
      <c r="K155" s="291"/>
      <c r="L155" s="291"/>
      <c r="M155" s="291"/>
      <c r="N155" s="291"/>
      <c r="O155" s="291"/>
      <c r="P155" s="291"/>
      <c r="Q155" s="291"/>
      <c r="R155" s="291"/>
      <c r="S155" s="291"/>
      <c r="T155" s="291"/>
      <c r="U155" s="291"/>
      <c r="V155" s="291"/>
      <c r="W155" s="291"/>
      <c r="X155" s="291"/>
      <c r="Y155" s="291"/>
      <c r="Z155" s="291"/>
      <c r="AA155" s="291"/>
      <c r="AB155" s="291"/>
      <c r="AC155" s="291"/>
      <c r="AD155" s="291"/>
      <c r="AE155" s="291"/>
      <c r="AF155" s="291"/>
      <c r="AG155" s="291"/>
      <c r="AH155" s="291"/>
      <c r="AI155" s="292"/>
    </row>
    <row r="156" spans="1:35" ht="25.35" customHeight="1">
      <c r="A156" s="150"/>
      <c r="B156" s="158" t="s">
        <v>58</v>
      </c>
      <c r="C156" s="175" t="s">
        <v>69</v>
      </c>
      <c r="D156" s="179" t="s">
        <v>54</v>
      </c>
      <c r="E156" s="180"/>
      <c r="F156" s="160">
        <f>+IF(F155=0,0,SUM($F155:F155))</f>
        <v>0</v>
      </c>
      <c r="G156" s="160">
        <f>+IF(G155=0,0,SUM($F155:G155))</f>
        <v>0</v>
      </c>
      <c r="H156" s="160">
        <f>+IF(H276=0,0,SUM($F155:H155))</f>
        <v>0</v>
      </c>
      <c r="I156" s="160">
        <f>+IF(I276=0,0,SUM($F155:I155))</f>
        <v>0</v>
      </c>
      <c r="J156" s="160">
        <f>+IF(J155=0,0,SUM($F155:J155))</f>
        <v>0</v>
      </c>
      <c r="K156" s="160">
        <f>+IF(K155=0,0,SUM($F155:K155))</f>
        <v>0</v>
      </c>
      <c r="L156" s="160">
        <f>+IF(L155=0,0,SUM($F155:L155))</f>
        <v>0</v>
      </c>
      <c r="M156" s="160">
        <f>+IF(M155=0,0,SUM($F155:M155))</f>
        <v>0</v>
      </c>
      <c r="N156" s="160">
        <f>+IF(N155=0,0,SUM($F155:N155))</f>
        <v>0</v>
      </c>
      <c r="O156" s="160">
        <f>+IF(O155=0,0,SUM($F155:O155))</f>
        <v>0</v>
      </c>
      <c r="P156" s="160">
        <f>+IF(P155=0,0,SUM($F155:P155))</f>
        <v>0</v>
      </c>
      <c r="Q156" s="160">
        <f>+IF(Q155=0,0,SUM($F155:Q155))</f>
        <v>0</v>
      </c>
      <c r="R156" s="160">
        <f>+IF(R155=0,0,SUM($F155:R155))</f>
        <v>0</v>
      </c>
      <c r="S156" s="160">
        <f>+IF(S155=0,0,SUM($F155:S155))</f>
        <v>0</v>
      </c>
      <c r="T156" s="160">
        <f>+IF(T155=0,0,SUM($F155:T155))</f>
        <v>0</v>
      </c>
      <c r="U156" s="160">
        <f>+IF(U155=0,0,SUM($F155:U155))</f>
        <v>0</v>
      </c>
      <c r="V156" s="160">
        <f>+IF(V155=0,0,SUM($F155:V155))</f>
        <v>0</v>
      </c>
      <c r="W156" s="160">
        <f>+IF(W155=0,0,SUM($F155:W155))</f>
        <v>0</v>
      </c>
      <c r="X156" s="160">
        <f>+IF(X155=0,0,SUM($F155:X155))</f>
        <v>0</v>
      </c>
      <c r="Y156" s="160">
        <f>+IF(Y155=0,0,SUM($F155:Y155))</f>
        <v>0</v>
      </c>
      <c r="Z156" s="160">
        <f>+IF(Z155=0,0,SUM($F155:Z155))</f>
        <v>0</v>
      </c>
      <c r="AA156" s="160">
        <f>+IF(AA155=0,0,SUM($F155:AA155))</f>
        <v>0</v>
      </c>
      <c r="AB156" s="160">
        <f>+IF(AB155=0,0,SUM($F155:AB155))</f>
        <v>0</v>
      </c>
      <c r="AC156" s="160">
        <f>+IF(AC155=0,0,SUM($F155:AC155))</f>
        <v>0</v>
      </c>
      <c r="AD156" s="160">
        <f>+IF(AD155=0,0,SUM($F155:AD155))</f>
        <v>0</v>
      </c>
      <c r="AE156" s="160">
        <f>+IF(AE155=0,0,SUM($F155:AE155))</f>
        <v>0</v>
      </c>
      <c r="AF156" s="160">
        <f>+IF(AF155=0,0,SUM($F155:AF155))</f>
        <v>0</v>
      </c>
      <c r="AG156" s="160">
        <f>+IF(AG155=0,0,SUM($F155:AG155))</f>
        <v>0</v>
      </c>
      <c r="AH156" s="160">
        <f>+IF(AH155=0,0,SUM($F155:AH155))</f>
        <v>0</v>
      </c>
      <c r="AI156" s="202">
        <f>+IF(AI155=0,0,SUM($F155:AI155))</f>
        <v>0</v>
      </c>
    </row>
    <row r="157" spans="1:35" s="293" customFormat="1" ht="25.35" customHeight="1">
      <c r="A157" s="189"/>
      <c r="B157" s="190"/>
      <c r="C157" s="187"/>
      <c r="D157" s="294" t="s">
        <v>67</v>
      </c>
      <c r="E157" s="188"/>
      <c r="F157" s="295"/>
      <c r="G157" s="295"/>
      <c r="H157" s="295"/>
      <c r="I157" s="295"/>
      <c r="J157" s="295"/>
      <c r="K157" s="295"/>
      <c r="L157" s="295"/>
      <c r="M157" s="295"/>
      <c r="N157" s="295"/>
      <c r="O157" s="295"/>
      <c r="P157" s="295"/>
      <c r="Q157" s="295"/>
      <c r="R157" s="295"/>
      <c r="S157" s="295"/>
      <c r="T157" s="295"/>
      <c r="U157" s="295"/>
      <c r="V157" s="295"/>
      <c r="W157" s="295"/>
      <c r="X157" s="295"/>
      <c r="Y157" s="295"/>
      <c r="Z157" s="295"/>
      <c r="AA157" s="295"/>
      <c r="AB157" s="295"/>
      <c r="AC157" s="295"/>
      <c r="AD157" s="295"/>
      <c r="AE157" s="295"/>
      <c r="AF157" s="295"/>
      <c r="AG157" s="295"/>
      <c r="AH157" s="295"/>
      <c r="AI157" s="296"/>
    </row>
    <row r="158" spans="1:35" ht="25.35" customHeight="1">
      <c r="A158" s="177"/>
      <c r="B158" s="158" t="s">
        <v>58</v>
      </c>
      <c r="C158" s="175" t="s">
        <v>69</v>
      </c>
      <c r="D158" s="310" t="s">
        <v>64</v>
      </c>
      <c r="E158" s="176">
        <v>20</v>
      </c>
      <c r="F158" s="159">
        <f>+IF(F160=0,F160,0)</f>
        <v>0</v>
      </c>
      <c r="G158" s="159">
        <f t="shared" ref="G158" si="606">+IF(G160=0,F160,0)</f>
        <v>0</v>
      </c>
      <c r="H158" s="159">
        <f t="shared" ref="H158" si="607">+IF(H160=0,G160,0)</f>
        <v>0</v>
      </c>
      <c r="I158" s="159">
        <f t="shared" ref="I158" si="608">+IF(I160=0,H160,0)</f>
        <v>0</v>
      </c>
      <c r="J158" s="159">
        <f>+IF(J160=0,I160,0)</f>
        <v>0</v>
      </c>
      <c r="K158" s="159">
        <f t="shared" ref="K158" si="609">+IF(K160=0,J160,0)</f>
        <v>0</v>
      </c>
      <c r="L158" s="159">
        <f t="shared" ref="L158" si="610">+IF(L160=0,K160,0)</f>
        <v>0</v>
      </c>
      <c r="M158" s="159">
        <f t="shared" ref="M158" si="611">+IF(M160=0,L160,0)</f>
        <v>0</v>
      </c>
      <c r="N158" s="159">
        <f t="shared" ref="N158" si="612">+IF(N160=0,M160,0)</f>
        <v>0</v>
      </c>
      <c r="O158" s="159">
        <f t="shared" ref="O158" si="613">+IF(O160=0,N160,0)</f>
        <v>0</v>
      </c>
      <c r="P158" s="159">
        <f t="shared" ref="P158" si="614">+IF(P160=0,O160,0)</f>
        <v>0</v>
      </c>
      <c r="Q158" s="159">
        <f t="shared" ref="Q158" si="615">+IF(Q160=0,P160,0)</f>
        <v>0</v>
      </c>
      <c r="R158" s="159">
        <f t="shared" ref="R158" si="616">+IF(R160=0,Q160,0)</f>
        <v>0</v>
      </c>
      <c r="S158" s="159">
        <f t="shared" ref="S158" si="617">+IF(S160=0,R160,0)</f>
        <v>0</v>
      </c>
      <c r="T158" s="159">
        <f t="shared" ref="T158" si="618">+IF(T160=0,S160,0)</f>
        <v>0</v>
      </c>
      <c r="U158" s="159">
        <f t="shared" ref="U158" si="619">+IF(U160=0,T160,0)</f>
        <v>0</v>
      </c>
      <c r="V158" s="159">
        <f t="shared" ref="V158" si="620">+IF(V160=0,U160,0)</f>
        <v>0</v>
      </c>
      <c r="W158" s="159">
        <f t="shared" ref="W158" si="621">+IF(W160=0,V160,0)</f>
        <v>0</v>
      </c>
      <c r="X158" s="159">
        <f t="shared" ref="X158" si="622">+IF(X160=0,W160,0)</f>
        <v>0</v>
      </c>
      <c r="Y158" s="159">
        <f t="shared" ref="Y158" si="623">+IF(Y160=0,X160,0)</f>
        <v>0</v>
      </c>
      <c r="Z158" s="159">
        <f t="shared" ref="Z158" si="624">+IF(Z160=0,Y160,0)</f>
        <v>0</v>
      </c>
      <c r="AA158" s="159">
        <f t="shared" ref="AA158" si="625">+IF(AA160=0,Z160,0)</f>
        <v>0</v>
      </c>
      <c r="AB158" s="159">
        <f t="shared" ref="AB158" si="626">+IF(AB160=0,AA160,0)</f>
        <v>0</v>
      </c>
      <c r="AC158" s="159">
        <f t="shared" ref="AC158" si="627">+IF(AC160=0,AB160,0)</f>
        <v>0</v>
      </c>
      <c r="AD158" s="159">
        <f t="shared" ref="AD158" si="628">+IF(AD160=0,AC160,0)</f>
        <v>0</v>
      </c>
      <c r="AE158" s="159">
        <f t="shared" ref="AE158" si="629">+IF(AE160=0,AD160,0)</f>
        <v>0</v>
      </c>
      <c r="AF158" s="159">
        <f t="shared" ref="AF158" si="630">+IF(AF160=0,AE160,0)</f>
        <v>0</v>
      </c>
      <c r="AG158" s="159">
        <f t="shared" ref="AG158" si="631">+IF(AG160=0,AF160,0)</f>
        <v>0</v>
      </c>
      <c r="AH158" s="159">
        <f t="shared" ref="AH158" si="632">+IF(AH160=0,AG160,0)</f>
        <v>0</v>
      </c>
      <c r="AI158" s="201">
        <f t="shared" ref="AI158" si="633">+IF(AI160=0,AH160,0)</f>
        <v>0</v>
      </c>
    </row>
    <row r="159" spans="1:35" s="293" customFormat="1" ht="25.35" customHeight="1">
      <c r="A159" s="186" t="s">
        <v>65</v>
      </c>
      <c r="B159" s="184" t="s">
        <v>58</v>
      </c>
      <c r="C159" s="185" t="s">
        <v>69</v>
      </c>
      <c r="D159" s="290" t="s">
        <v>66</v>
      </c>
      <c r="E159" s="188"/>
      <c r="F159" s="291"/>
      <c r="G159" s="291"/>
      <c r="H159" s="291"/>
      <c r="K159" s="291"/>
      <c r="L159" s="291"/>
      <c r="M159" s="291"/>
      <c r="N159" s="291"/>
      <c r="O159" s="291"/>
      <c r="P159" s="291"/>
      <c r="Q159" s="291"/>
      <c r="R159" s="291"/>
      <c r="S159" s="291"/>
      <c r="T159" s="291"/>
      <c r="U159" s="291"/>
      <c r="V159" s="291"/>
      <c r="W159" s="291"/>
      <c r="X159" s="291"/>
      <c r="Y159" s="291"/>
      <c r="Z159" s="291"/>
      <c r="AA159" s="291"/>
      <c r="AB159" s="291"/>
      <c r="AC159" s="291"/>
      <c r="AD159" s="291"/>
      <c r="AE159" s="291"/>
      <c r="AF159" s="291"/>
      <c r="AG159" s="291"/>
      <c r="AH159" s="291"/>
      <c r="AI159" s="292"/>
    </row>
    <row r="160" spans="1:35" ht="25.35" customHeight="1">
      <c r="A160" s="150"/>
      <c r="B160" s="158" t="s">
        <v>58</v>
      </c>
      <c r="C160" s="175" t="s">
        <v>69</v>
      </c>
      <c r="D160" s="179" t="s">
        <v>54</v>
      </c>
      <c r="E160" s="180"/>
      <c r="F160" s="160">
        <f>+IF(F159=0,0,SUM($F159:F159))</f>
        <v>0</v>
      </c>
      <c r="G160" s="160">
        <f>+IF(G159=0,0,SUM($F159:G159))</f>
        <v>0</v>
      </c>
      <c r="H160" s="160">
        <f>+IF(H159=0,0,SUM($F159:H159))</f>
        <v>0</v>
      </c>
      <c r="I160" s="160">
        <f>+IF(I280=0,0,SUM($F159:I159))</f>
        <v>0</v>
      </c>
      <c r="J160" s="160">
        <f>+IF(J280=0,0,SUM($F159:J159))</f>
        <v>0</v>
      </c>
      <c r="K160" s="160">
        <f>+IF(K159=0,0,SUM($F159:K159))</f>
        <v>0</v>
      </c>
      <c r="L160" s="160">
        <f>+IF(L159=0,0,SUM($F159:L159))</f>
        <v>0</v>
      </c>
      <c r="M160" s="160">
        <f>+IF(M159=0,0,SUM($F159:M159))</f>
        <v>0</v>
      </c>
      <c r="N160" s="160">
        <f>+IF(N159=0,0,SUM($F159:N159))</f>
        <v>0</v>
      </c>
      <c r="O160" s="160">
        <f>+IF(O159=0,0,SUM($F159:O159))</f>
        <v>0</v>
      </c>
      <c r="P160" s="160">
        <f>+IF(P159=0,0,SUM($F159:P159))</f>
        <v>0</v>
      </c>
      <c r="Q160" s="160">
        <f>+IF(Q159=0,0,SUM($F159:Q159))</f>
        <v>0</v>
      </c>
      <c r="R160" s="160">
        <f>+IF(R159=0,0,SUM($F159:R159))</f>
        <v>0</v>
      </c>
      <c r="S160" s="160">
        <f>+IF(S159=0,0,SUM($F159:S159))</f>
        <v>0</v>
      </c>
      <c r="T160" s="160">
        <f>+IF(T159=0,0,SUM($F159:T159))</f>
        <v>0</v>
      </c>
      <c r="U160" s="160">
        <f>+IF(U159=0,0,SUM($F159:U159))</f>
        <v>0</v>
      </c>
      <c r="V160" s="160">
        <f>+IF(V159=0,0,SUM($F159:V159))</f>
        <v>0</v>
      </c>
      <c r="W160" s="160">
        <f>+IF(W159=0,0,SUM($F159:W159))</f>
        <v>0</v>
      </c>
      <c r="X160" s="160">
        <f>+IF(X159=0,0,SUM($F159:X159))</f>
        <v>0</v>
      </c>
      <c r="Y160" s="160">
        <f>+IF(Y159=0,0,SUM($F159:Y159))</f>
        <v>0</v>
      </c>
      <c r="Z160" s="160">
        <f>+IF(Z159=0,0,SUM($F159:Z159))</f>
        <v>0</v>
      </c>
      <c r="AA160" s="160">
        <f>+IF(AA159=0,0,SUM($F159:AA159))</f>
        <v>0</v>
      </c>
      <c r="AB160" s="160">
        <f>+IF(AB159=0,0,SUM($F159:AB159))</f>
        <v>0</v>
      </c>
      <c r="AC160" s="160">
        <f>+IF(AC159=0,0,SUM($F159:AC159))</f>
        <v>0</v>
      </c>
      <c r="AD160" s="160">
        <f>+IF(AD159=0,0,SUM($F159:AD159))</f>
        <v>0</v>
      </c>
      <c r="AE160" s="160">
        <f>+IF(AE159=0,0,SUM($F159:AE159))</f>
        <v>0</v>
      </c>
      <c r="AF160" s="160">
        <f>+IF(AF159=0,0,SUM($F159:AF159))</f>
        <v>0</v>
      </c>
      <c r="AG160" s="160">
        <f>+IF(AG159=0,0,SUM($F159:AG159))</f>
        <v>0</v>
      </c>
      <c r="AH160" s="160">
        <f>+IF(AH159=0,0,SUM($F159:AH159))</f>
        <v>0</v>
      </c>
      <c r="AI160" s="202">
        <f>+IF(AI159=0,0,SUM($F159:AI159))</f>
        <v>0</v>
      </c>
    </row>
    <row r="161" spans="1:35" s="293" customFormat="1" ht="25.35" customHeight="1">
      <c r="A161" s="189"/>
      <c r="B161" s="190"/>
      <c r="C161" s="187"/>
      <c r="D161" s="294" t="s">
        <v>67</v>
      </c>
      <c r="E161" s="188"/>
      <c r="F161" s="295"/>
      <c r="G161" s="295"/>
      <c r="H161" s="295"/>
      <c r="I161" s="295"/>
      <c r="J161" s="295"/>
      <c r="K161" s="295"/>
      <c r="L161" s="295"/>
      <c r="M161" s="295"/>
      <c r="N161" s="295"/>
      <c r="O161" s="295"/>
      <c r="P161" s="295"/>
      <c r="Q161" s="295"/>
      <c r="R161" s="295"/>
      <c r="S161" s="295"/>
      <c r="T161" s="295"/>
      <c r="U161" s="295"/>
      <c r="V161" s="295"/>
      <c r="W161" s="295"/>
      <c r="X161" s="295"/>
      <c r="Y161" s="295"/>
      <c r="Z161" s="295"/>
      <c r="AA161" s="295"/>
      <c r="AB161" s="295"/>
      <c r="AC161" s="295"/>
      <c r="AD161" s="295"/>
      <c r="AE161" s="295"/>
      <c r="AF161" s="295"/>
      <c r="AG161" s="295"/>
      <c r="AH161" s="295"/>
      <c r="AI161" s="296"/>
    </row>
    <row r="162" spans="1:35" ht="25.35" customHeight="1">
      <c r="A162" s="177"/>
      <c r="B162" s="158" t="s">
        <v>58</v>
      </c>
      <c r="C162" s="175" t="s">
        <v>69</v>
      </c>
      <c r="D162" s="310" t="s">
        <v>64</v>
      </c>
      <c r="E162" s="176">
        <v>20</v>
      </c>
      <c r="F162" s="159">
        <f>+IF(F164=0,F164,0)</f>
        <v>0</v>
      </c>
      <c r="G162" s="159">
        <f t="shared" ref="G162" si="634">+IF(G164=0,F164,0)</f>
        <v>0</v>
      </c>
      <c r="H162" s="159">
        <f t="shared" ref="H162" si="635">+IF(H164=0,G164,0)</f>
        <v>0</v>
      </c>
      <c r="I162" s="159">
        <f t="shared" ref="I162" si="636">+IF(I164=0,H164,0)</f>
        <v>0</v>
      </c>
      <c r="J162" s="159">
        <f>+IF(J164=0,I164,0)</f>
        <v>0</v>
      </c>
      <c r="K162" s="159">
        <f t="shared" ref="K162" si="637">+IF(K164=0,J164,0)</f>
        <v>0</v>
      </c>
      <c r="L162" s="159">
        <f t="shared" ref="L162" si="638">+IF(L164=0,K164,0)</f>
        <v>0</v>
      </c>
      <c r="M162" s="159">
        <f t="shared" ref="M162" si="639">+IF(M164=0,L164,0)</f>
        <v>0</v>
      </c>
      <c r="N162" s="159">
        <f t="shared" ref="N162" si="640">+IF(N164=0,M164,0)</f>
        <v>0</v>
      </c>
      <c r="O162" s="159">
        <f t="shared" ref="O162" si="641">+IF(O164=0,N164,0)</f>
        <v>0</v>
      </c>
      <c r="P162" s="159">
        <f t="shared" ref="P162" si="642">+IF(P164=0,O164,0)</f>
        <v>0</v>
      </c>
      <c r="Q162" s="159">
        <f t="shared" ref="Q162" si="643">+IF(Q164=0,P164,0)</f>
        <v>0</v>
      </c>
      <c r="R162" s="159">
        <f t="shared" ref="R162" si="644">+IF(R164=0,Q164,0)</f>
        <v>0</v>
      </c>
      <c r="S162" s="159">
        <f t="shared" ref="S162" si="645">+IF(S164=0,R164,0)</f>
        <v>0</v>
      </c>
      <c r="T162" s="159">
        <f t="shared" ref="T162" si="646">+IF(T164=0,S164,0)</f>
        <v>0</v>
      </c>
      <c r="U162" s="159">
        <f t="shared" ref="U162" si="647">+IF(U164=0,T164,0)</f>
        <v>0</v>
      </c>
      <c r="V162" s="159">
        <f t="shared" ref="V162" si="648">+IF(V164=0,U164,0)</f>
        <v>0</v>
      </c>
      <c r="W162" s="159">
        <f t="shared" ref="W162" si="649">+IF(W164=0,V164,0)</f>
        <v>0</v>
      </c>
      <c r="X162" s="159">
        <f t="shared" ref="X162" si="650">+IF(X164=0,W164,0)</f>
        <v>0</v>
      </c>
      <c r="Y162" s="159">
        <f t="shared" ref="Y162" si="651">+IF(Y164=0,X164,0)</f>
        <v>0</v>
      </c>
      <c r="Z162" s="159">
        <f t="shared" ref="Z162" si="652">+IF(Z164=0,Y164,0)</f>
        <v>0</v>
      </c>
      <c r="AA162" s="159">
        <f t="shared" ref="AA162" si="653">+IF(AA164=0,Z164,0)</f>
        <v>0</v>
      </c>
      <c r="AB162" s="159">
        <f t="shared" ref="AB162" si="654">+IF(AB164=0,AA164,0)</f>
        <v>0</v>
      </c>
      <c r="AC162" s="159">
        <f t="shared" ref="AC162" si="655">+IF(AC164=0,AB164,0)</f>
        <v>0</v>
      </c>
      <c r="AD162" s="159">
        <f t="shared" ref="AD162" si="656">+IF(AD164=0,AC164,0)</f>
        <v>0</v>
      </c>
      <c r="AE162" s="159">
        <f t="shared" ref="AE162" si="657">+IF(AE164=0,AD164,0)</f>
        <v>0</v>
      </c>
      <c r="AF162" s="159">
        <f t="shared" ref="AF162" si="658">+IF(AF164=0,AE164,0)</f>
        <v>0</v>
      </c>
      <c r="AG162" s="159">
        <f t="shared" ref="AG162" si="659">+IF(AG164=0,AF164,0)</f>
        <v>0</v>
      </c>
      <c r="AH162" s="159">
        <f t="shared" ref="AH162" si="660">+IF(AH164=0,AG164,0)</f>
        <v>0</v>
      </c>
      <c r="AI162" s="201">
        <f t="shared" ref="AI162" si="661">+IF(AI164=0,AH164,0)</f>
        <v>0</v>
      </c>
    </row>
    <row r="163" spans="1:35" s="293" customFormat="1" ht="25.35" customHeight="1">
      <c r="A163" s="186" t="s">
        <v>65</v>
      </c>
      <c r="B163" s="184" t="s">
        <v>58</v>
      </c>
      <c r="C163" s="185" t="s">
        <v>69</v>
      </c>
      <c r="D163" s="290" t="s">
        <v>66</v>
      </c>
      <c r="E163" s="188"/>
      <c r="F163" s="291"/>
      <c r="G163" s="291"/>
      <c r="H163" s="291"/>
      <c r="I163" s="291"/>
      <c r="L163" s="291"/>
      <c r="M163" s="291"/>
      <c r="N163" s="291"/>
      <c r="O163" s="291"/>
      <c r="P163" s="291"/>
      <c r="Q163" s="291"/>
      <c r="R163" s="291"/>
      <c r="S163" s="291"/>
      <c r="T163" s="291"/>
      <c r="U163" s="291"/>
      <c r="V163" s="291"/>
      <c r="W163" s="291"/>
      <c r="X163" s="291"/>
      <c r="Y163" s="291"/>
      <c r="Z163" s="291"/>
      <c r="AA163" s="291"/>
      <c r="AB163" s="291"/>
      <c r="AC163" s="291"/>
      <c r="AD163" s="291"/>
      <c r="AE163" s="291"/>
      <c r="AF163" s="291"/>
      <c r="AG163" s="291"/>
      <c r="AH163" s="291"/>
      <c r="AI163" s="292"/>
    </row>
    <row r="164" spans="1:35" ht="25.35" customHeight="1">
      <c r="A164" s="150"/>
      <c r="B164" s="158" t="s">
        <v>58</v>
      </c>
      <c r="C164" s="175" t="s">
        <v>69</v>
      </c>
      <c r="D164" s="179" t="s">
        <v>54</v>
      </c>
      <c r="E164" s="180"/>
      <c r="F164" s="160">
        <f>+IF(F163=0,0,SUM($F163:F163))</f>
        <v>0</v>
      </c>
      <c r="G164" s="160">
        <f>+IF(G163=0,0,SUM($F163:G163))</f>
        <v>0</v>
      </c>
      <c r="H164" s="160">
        <f>+IF(H163=0,0,SUM($F163:H163))</f>
        <v>0</v>
      </c>
      <c r="I164" s="160">
        <f>+IF(I163=0,0,SUM($F163:I163))</f>
        <v>0</v>
      </c>
      <c r="J164" s="160">
        <f>+IF(J284=0,0,SUM($F163:J163))</f>
        <v>0</v>
      </c>
      <c r="K164" s="160">
        <f>+IF(K284=0,0,SUM($F163:K163))</f>
        <v>0</v>
      </c>
      <c r="L164" s="160">
        <f>+IF(L163=0,0,SUM($F163:L163))</f>
        <v>0</v>
      </c>
      <c r="M164" s="160">
        <f>+IF(M163=0,0,SUM($F163:M163))</f>
        <v>0</v>
      </c>
      <c r="N164" s="160">
        <f>+IF(N163=0,0,SUM($F163:N163))</f>
        <v>0</v>
      </c>
      <c r="O164" s="160">
        <f>+IF(O163=0,0,SUM($F163:O163))</f>
        <v>0</v>
      </c>
      <c r="P164" s="160">
        <f>+IF(P163=0,0,SUM($F163:P163))</f>
        <v>0</v>
      </c>
      <c r="Q164" s="160">
        <f>+IF(Q163=0,0,SUM($F163:Q163))</f>
        <v>0</v>
      </c>
      <c r="R164" s="160">
        <f>+IF(R163=0,0,SUM($F163:R163))</f>
        <v>0</v>
      </c>
      <c r="S164" s="160">
        <f>+IF(S163=0,0,SUM($F163:S163))</f>
        <v>0</v>
      </c>
      <c r="T164" s="160">
        <f>+IF(T163=0,0,SUM($F163:T163))</f>
        <v>0</v>
      </c>
      <c r="U164" s="160">
        <f>+IF(U163=0,0,SUM($F163:U163))</f>
        <v>0</v>
      </c>
      <c r="V164" s="160">
        <f>+IF(V163=0,0,SUM($F163:V163))</f>
        <v>0</v>
      </c>
      <c r="W164" s="160">
        <f>+IF(W163=0,0,SUM($F163:W163))</f>
        <v>0</v>
      </c>
      <c r="X164" s="160">
        <f>+IF(X163=0,0,SUM($F163:X163))</f>
        <v>0</v>
      </c>
      <c r="Y164" s="160">
        <f>+IF(Y163=0,0,SUM($F163:Y163))</f>
        <v>0</v>
      </c>
      <c r="Z164" s="160">
        <f>+IF(Z163=0,0,SUM($F163:Z163))</f>
        <v>0</v>
      </c>
      <c r="AA164" s="160">
        <f>+IF(AA163=0,0,SUM($F163:AA163))</f>
        <v>0</v>
      </c>
      <c r="AB164" s="160">
        <f>+IF(AB163=0,0,SUM($F163:AB163))</f>
        <v>0</v>
      </c>
      <c r="AC164" s="160">
        <f>+IF(AC163=0,0,SUM($F163:AC163))</f>
        <v>0</v>
      </c>
      <c r="AD164" s="160">
        <f>+IF(AD163=0,0,SUM($F163:AD163))</f>
        <v>0</v>
      </c>
      <c r="AE164" s="160">
        <f>+IF(AE163=0,0,SUM($F163:AE163))</f>
        <v>0</v>
      </c>
      <c r="AF164" s="160">
        <f>+IF(AF163=0,0,SUM($F163:AF163))</f>
        <v>0</v>
      </c>
      <c r="AG164" s="160">
        <f>+IF(AG163=0,0,SUM($F163:AG163))</f>
        <v>0</v>
      </c>
      <c r="AH164" s="160">
        <f>+IF(AH163=0,0,SUM($F163:AH163))</f>
        <v>0</v>
      </c>
      <c r="AI164" s="202">
        <f>+IF(AI163=0,0,SUM($F163:AI163))</f>
        <v>0</v>
      </c>
    </row>
    <row r="165" spans="1:35" s="293" customFormat="1" ht="25.35" customHeight="1">
      <c r="A165" s="189"/>
      <c r="B165" s="190"/>
      <c r="C165" s="187"/>
      <c r="D165" s="294" t="s">
        <v>67</v>
      </c>
      <c r="E165" s="188"/>
      <c r="F165" s="295"/>
      <c r="G165" s="295"/>
      <c r="H165" s="295"/>
      <c r="I165" s="295"/>
      <c r="J165" s="295"/>
      <c r="K165" s="295"/>
      <c r="L165" s="295"/>
      <c r="M165" s="295"/>
      <c r="N165" s="295"/>
      <c r="O165" s="295"/>
      <c r="P165" s="295"/>
      <c r="Q165" s="295"/>
      <c r="R165" s="295"/>
      <c r="S165" s="295"/>
      <c r="T165" s="295"/>
      <c r="U165" s="295"/>
      <c r="V165" s="295"/>
      <c r="W165" s="295"/>
      <c r="X165" s="295"/>
      <c r="Y165" s="295"/>
      <c r="Z165" s="295"/>
      <c r="AA165" s="295"/>
      <c r="AB165" s="295"/>
      <c r="AC165" s="295"/>
      <c r="AD165" s="295"/>
      <c r="AE165" s="295"/>
      <c r="AF165" s="295"/>
      <c r="AG165" s="295"/>
      <c r="AH165" s="295"/>
      <c r="AI165" s="296"/>
    </row>
    <row r="166" spans="1:35" ht="25.35" customHeight="1">
      <c r="A166" s="177"/>
      <c r="B166" s="158" t="s">
        <v>58</v>
      </c>
      <c r="C166" s="175" t="s">
        <v>69</v>
      </c>
      <c r="D166" s="310" t="s">
        <v>64</v>
      </c>
      <c r="E166" s="176">
        <v>20</v>
      </c>
      <c r="F166" s="159">
        <f>+IF(F168=0,F168,0)</f>
        <v>0</v>
      </c>
      <c r="G166" s="159">
        <f t="shared" ref="G166" si="662">+IF(G168=0,F168,0)</f>
        <v>0</v>
      </c>
      <c r="H166" s="159">
        <f t="shared" ref="H166" si="663">+IF(H168=0,G168,0)</f>
        <v>0</v>
      </c>
      <c r="I166" s="159">
        <f t="shared" ref="I166" si="664">+IF(I168=0,H168,0)</f>
        <v>0</v>
      </c>
      <c r="J166" s="159">
        <f>+IF(J168=0,I168,0)</f>
        <v>0</v>
      </c>
      <c r="K166" s="159">
        <f t="shared" ref="K166" si="665">+IF(K168=0,J168,0)</f>
        <v>0</v>
      </c>
      <c r="L166" s="159">
        <f t="shared" ref="L166" si="666">+IF(L168=0,K168,0)</f>
        <v>0</v>
      </c>
      <c r="M166" s="159">
        <f t="shared" ref="M166" si="667">+IF(M168=0,L168,0)</f>
        <v>0</v>
      </c>
      <c r="N166" s="159">
        <f t="shared" ref="N166" si="668">+IF(N168=0,M168,0)</f>
        <v>0</v>
      </c>
      <c r="O166" s="159">
        <f t="shared" ref="O166" si="669">+IF(O168=0,N168,0)</f>
        <v>0</v>
      </c>
      <c r="P166" s="159">
        <f t="shared" ref="P166" si="670">+IF(P168=0,O168,0)</f>
        <v>0</v>
      </c>
      <c r="Q166" s="159">
        <f t="shared" ref="Q166" si="671">+IF(Q168=0,P168,0)</f>
        <v>0</v>
      </c>
      <c r="R166" s="159">
        <f t="shared" ref="R166" si="672">+IF(R168=0,Q168,0)</f>
        <v>0</v>
      </c>
      <c r="S166" s="159">
        <f t="shared" ref="S166" si="673">+IF(S168=0,R168,0)</f>
        <v>0</v>
      </c>
      <c r="T166" s="159">
        <f t="shared" ref="T166" si="674">+IF(T168=0,S168,0)</f>
        <v>0</v>
      </c>
      <c r="U166" s="159">
        <f t="shared" ref="U166" si="675">+IF(U168=0,T168,0)</f>
        <v>0</v>
      </c>
      <c r="V166" s="159">
        <f t="shared" ref="V166" si="676">+IF(V168=0,U168,0)</f>
        <v>0</v>
      </c>
      <c r="W166" s="159">
        <f t="shared" ref="W166" si="677">+IF(W168=0,V168,0)</f>
        <v>0</v>
      </c>
      <c r="X166" s="159">
        <f t="shared" ref="X166" si="678">+IF(X168=0,W168,0)</f>
        <v>0</v>
      </c>
      <c r="Y166" s="159">
        <f t="shared" ref="Y166" si="679">+IF(Y168=0,X168,0)</f>
        <v>0</v>
      </c>
      <c r="Z166" s="159">
        <f t="shared" ref="Z166" si="680">+IF(Z168=0,Y168,0)</f>
        <v>0</v>
      </c>
      <c r="AA166" s="159">
        <f t="shared" ref="AA166" si="681">+IF(AA168=0,Z168,0)</f>
        <v>0</v>
      </c>
      <c r="AB166" s="159">
        <f t="shared" ref="AB166" si="682">+IF(AB168=0,AA168,0)</f>
        <v>0</v>
      </c>
      <c r="AC166" s="159">
        <f t="shared" ref="AC166" si="683">+IF(AC168=0,AB168,0)</f>
        <v>0</v>
      </c>
      <c r="AD166" s="159">
        <f t="shared" ref="AD166" si="684">+IF(AD168=0,AC168,0)</f>
        <v>0</v>
      </c>
      <c r="AE166" s="159">
        <f t="shared" ref="AE166" si="685">+IF(AE168=0,AD168,0)</f>
        <v>0</v>
      </c>
      <c r="AF166" s="159">
        <f t="shared" ref="AF166" si="686">+IF(AF168=0,AE168,0)</f>
        <v>0</v>
      </c>
      <c r="AG166" s="159">
        <f t="shared" ref="AG166" si="687">+IF(AG168=0,AF168,0)</f>
        <v>0</v>
      </c>
      <c r="AH166" s="159">
        <f t="shared" ref="AH166" si="688">+IF(AH168=0,AG168,0)</f>
        <v>0</v>
      </c>
      <c r="AI166" s="201">
        <f t="shared" ref="AI166" si="689">+IF(AI168=0,AH168,0)</f>
        <v>0</v>
      </c>
    </row>
    <row r="167" spans="1:35" s="293" customFormat="1" ht="25.35" customHeight="1">
      <c r="A167" s="186" t="s">
        <v>65</v>
      </c>
      <c r="B167" s="184" t="s">
        <v>58</v>
      </c>
      <c r="C167" s="185" t="s">
        <v>69</v>
      </c>
      <c r="D167" s="290" t="s">
        <v>66</v>
      </c>
      <c r="E167" s="188"/>
      <c r="F167" s="291"/>
      <c r="G167" s="291"/>
      <c r="H167" s="291"/>
      <c r="I167" s="291"/>
      <c r="J167" s="291"/>
      <c r="M167" s="291"/>
      <c r="N167" s="291"/>
      <c r="O167" s="291"/>
      <c r="P167" s="291"/>
      <c r="Q167" s="291"/>
      <c r="R167" s="291"/>
      <c r="S167" s="291"/>
      <c r="T167" s="291"/>
      <c r="U167" s="291"/>
      <c r="V167" s="291"/>
      <c r="W167" s="291"/>
      <c r="X167" s="291"/>
      <c r="Y167" s="291"/>
      <c r="Z167" s="291"/>
      <c r="AA167" s="291"/>
      <c r="AB167" s="291"/>
      <c r="AC167" s="291"/>
      <c r="AD167" s="291"/>
      <c r="AE167" s="291"/>
      <c r="AF167" s="291"/>
      <c r="AG167" s="291"/>
      <c r="AH167" s="291"/>
      <c r="AI167" s="292"/>
    </row>
    <row r="168" spans="1:35" ht="25.35" customHeight="1">
      <c r="A168" s="150"/>
      <c r="B168" s="158" t="s">
        <v>58</v>
      </c>
      <c r="C168" s="175" t="s">
        <v>69</v>
      </c>
      <c r="D168" s="179" t="s">
        <v>54</v>
      </c>
      <c r="E168" s="180"/>
      <c r="F168" s="160">
        <f>+IF(F167=0,0,SUM($F167:F167))</f>
        <v>0</v>
      </c>
      <c r="G168" s="160">
        <f>+IF(G167=0,0,SUM($F167:G167))</f>
        <v>0</v>
      </c>
      <c r="H168" s="160">
        <f>+IF(H167=0,0,SUM($F167:H167))</f>
        <v>0</v>
      </c>
      <c r="I168" s="160">
        <f>+IF(I167=0,0,SUM($F167:I167))</f>
        <v>0</v>
      </c>
      <c r="J168" s="160">
        <f>+IF(J167=0,0,SUM($F167:J167))</f>
        <v>0</v>
      </c>
      <c r="K168" s="160">
        <f>+IF(K288=0,0,SUM($F167:K167))</f>
        <v>0</v>
      </c>
      <c r="L168" s="160">
        <f>+IF(L288=0,0,SUM($F167:L167))</f>
        <v>0</v>
      </c>
      <c r="M168" s="160">
        <f>+IF(M167=0,0,SUM($F167:M167))</f>
        <v>0</v>
      </c>
      <c r="N168" s="160">
        <f>+IF(N167=0,0,SUM($F167:N167))</f>
        <v>0</v>
      </c>
      <c r="O168" s="160">
        <f>+IF(O167=0,0,SUM($F167:O167))</f>
        <v>0</v>
      </c>
      <c r="P168" s="160">
        <f>+IF(P167=0,0,SUM($F167:P167))</f>
        <v>0</v>
      </c>
      <c r="Q168" s="160">
        <f>+IF(Q167=0,0,SUM($F167:Q167))</f>
        <v>0</v>
      </c>
      <c r="R168" s="160">
        <f>+IF(R167=0,0,SUM($F167:R167))</f>
        <v>0</v>
      </c>
      <c r="S168" s="160">
        <f>+IF(S167=0,0,SUM($F167:S167))</f>
        <v>0</v>
      </c>
      <c r="T168" s="160">
        <f>+IF(T167=0,0,SUM($F167:T167))</f>
        <v>0</v>
      </c>
      <c r="U168" s="160">
        <f>+IF(U167=0,0,SUM($F167:U167))</f>
        <v>0</v>
      </c>
      <c r="V168" s="160">
        <f>+IF(V167=0,0,SUM($F167:V167))</f>
        <v>0</v>
      </c>
      <c r="W168" s="160">
        <f>+IF(W167=0,0,SUM($F167:W167))</f>
        <v>0</v>
      </c>
      <c r="X168" s="160">
        <f>+IF(X167=0,0,SUM($F167:X167))</f>
        <v>0</v>
      </c>
      <c r="Y168" s="160">
        <f>+IF(Y167=0,0,SUM($F167:Y167))</f>
        <v>0</v>
      </c>
      <c r="Z168" s="160">
        <f>+IF(Z167=0,0,SUM($F167:Z167))</f>
        <v>0</v>
      </c>
      <c r="AA168" s="160">
        <f>+IF(AA167=0,0,SUM($F167:AA167))</f>
        <v>0</v>
      </c>
      <c r="AB168" s="160">
        <f>+IF(AB167=0,0,SUM($F167:AB167))</f>
        <v>0</v>
      </c>
      <c r="AC168" s="160">
        <f>+IF(AC167=0,0,SUM($F167:AC167))</f>
        <v>0</v>
      </c>
      <c r="AD168" s="160">
        <f>+IF(AD167=0,0,SUM($F167:AD167))</f>
        <v>0</v>
      </c>
      <c r="AE168" s="160">
        <f>+IF(AE167=0,0,SUM($F167:AE167))</f>
        <v>0</v>
      </c>
      <c r="AF168" s="160">
        <f>+IF(AF167=0,0,SUM($F167:AF167))</f>
        <v>0</v>
      </c>
      <c r="AG168" s="160">
        <f>+IF(AG167=0,0,SUM($F167:AG167))</f>
        <v>0</v>
      </c>
      <c r="AH168" s="160">
        <f>+IF(AH167=0,0,SUM($F167:AH167))</f>
        <v>0</v>
      </c>
      <c r="AI168" s="202">
        <f>+IF(AI167=0,0,SUM($F167:AI167))</f>
        <v>0</v>
      </c>
    </row>
    <row r="169" spans="1:35" s="293" customFormat="1" ht="25.35" customHeight="1">
      <c r="A169" s="189"/>
      <c r="B169" s="190"/>
      <c r="C169" s="187"/>
      <c r="D169" s="294" t="s">
        <v>67</v>
      </c>
      <c r="E169" s="188"/>
      <c r="F169" s="295"/>
      <c r="G169" s="295"/>
      <c r="H169" s="295"/>
      <c r="I169" s="295"/>
      <c r="J169" s="295"/>
      <c r="K169" s="295"/>
      <c r="L169" s="295"/>
      <c r="M169" s="295"/>
      <c r="N169" s="295"/>
      <c r="O169" s="295"/>
      <c r="P169" s="295"/>
      <c r="Q169" s="295"/>
      <c r="R169" s="295"/>
      <c r="S169" s="295"/>
      <c r="T169" s="295"/>
      <c r="U169" s="295"/>
      <c r="V169" s="295"/>
      <c r="W169" s="295"/>
      <c r="X169" s="295"/>
      <c r="Y169" s="295"/>
      <c r="Z169" s="295"/>
      <c r="AA169" s="295"/>
      <c r="AB169" s="295"/>
      <c r="AC169" s="295"/>
      <c r="AD169" s="295"/>
      <c r="AE169" s="295"/>
      <c r="AF169" s="295"/>
      <c r="AG169" s="295"/>
      <c r="AH169" s="295"/>
      <c r="AI169" s="296"/>
    </row>
    <row r="170" spans="1:35" ht="25.35" customHeight="1">
      <c r="A170" s="177"/>
      <c r="B170" s="158" t="s">
        <v>58</v>
      </c>
      <c r="C170" s="175" t="s">
        <v>69</v>
      </c>
      <c r="D170" s="310" t="s">
        <v>64</v>
      </c>
      <c r="E170" s="176"/>
      <c r="F170" s="159"/>
      <c r="G170" s="159"/>
      <c r="H170" s="159"/>
      <c r="I170" s="159"/>
      <c r="J170" s="159"/>
      <c r="K170" s="159"/>
      <c r="L170" s="159"/>
      <c r="M170" s="159"/>
      <c r="N170" s="159">
        <f t="shared" ref="N170" si="690">+IF(N172=0,M172,0)</f>
        <v>0</v>
      </c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9"/>
      <c r="Z170" s="159"/>
      <c r="AA170" s="159"/>
      <c r="AB170" s="159"/>
      <c r="AC170" s="159"/>
      <c r="AD170" s="159"/>
      <c r="AE170" s="159"/>
      <c r="AF170" s="159"/>
      <c r="AG170" s="159"/>
      <c r="AH170" s="159"/>
      <c r="AI170" s="201"/>
    </row>
    <row r="171" spans="1:35" s="293" customFormat="1" ht="25.35" customHeight="1">
      <c r="A171" s="186" t="s">
        <v>65</v>
      </c>
      <c r="B171" s="184" t="s">
        <v>58</v>
      </c>
      <c r="C171" s="185" t="s">
        <v>69</v>
      </c>
      <c r="D171" s="290" t="s">
        <v>66</v>
      </c>
      <c r="E171" s="188"/>
      <c r="F171" s="291"/>
      <c r="G171" s="291"/>
      <c r="H171" s="291"/>
      <c r="I171" s="291"/>
      <c r="J171" s="291"/>
      <c r="K171" s="291"/>
      <c r="N171" s="291"/>
      <c r="O171" s="291"/>
      <c r="P171" s="291"/>
      <c r="Q171" s="291"/>
      <c r="R171" s="291"/>
      <c r="S171" s="291"/>
      <c r="T171" s="291"/>
      <c r="U171" s="291"/>
      <c r="V171" s="291"/>
      <c r="W171" s="291"/>
      <c r="X171" s="291"/>
      <c r="Y171" s="291"/>
      <c r="Z171" s="291"/>
      <c r="AA171" s="291"/>
      <c r="AB171" s="291"/>
      <c r="AC171" s="291"/>
      <c r="AD171" s="291"/>
      <c r="AE171" s="291"/>
      <c r="AF171" s="291"/>
      <c r="AG171" s="291"/>
      <c r="AH171" s="291"/>
      <c r="AI171" s="292"/>
    </row>
    <row r="172" spans="1:35" ht="25.35" customHeight="1">
      <c r="A172" s="150"/>
      <c r="B172" s="158" t="s">
        <v>58</v>
      </c>
      <c r="C172" s="175" t="s">
        <v>69</v>
      </c>
      <c r="D172" s="179" t="s">
        <v>54</v>
      </c>
      <c r="E172" s="180"/>
      <c r="F172" s="160"/>
      <c r="G172" s="160"/>
      <c r="H172" s="160"/>
      <c r="I172" s="160"/>
      <c r="J172" s="160"/>
      <c r="K172" s="160"/>
      <c r="L172" s="160">
        <f>+IF(L292=0,0,SUM($F171:L171))</f>
        <v>0</v>
      </c>
      <c r="M172" s="160">
        <f>+IF(M292=0,0,SUM($F171:M171))</f>
        <v>0</v>
      </c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202"/>
    </row>
    <row r="173" spans="1:35" s="293" customFormat="1" ht="25.35" customHeight="1">
      <c r="A173" s="189"/>
      <c r="B173" s="190"/>
      <c r="C173" s="187"/>
      <c r="D173" s="294" t="s">
        <v>67</v>
      </c>
      <c r="E173" s="188"/>
      <c r="F173" s="295"/>
      <c r="G173" s="295"/>
      <c r="H173" s="295"/>
      <c r="I173" s="295"/>
      <c r="J173" s="295"/>
      <c r="K173" s="295"/>
      <c r="L173" s="295"/>
      <c r="M173" s="295"/>
      <c r="N173" s="295"/>
      <c r="O173" s="295"/>
      <c r="P173" s="295"/>
      <c r="Q173" s="295"/>
      <c r="R173" s="295"/>
      <c r="S173" s="295"/>
      <c r="T173" s="295"/>
      <c r="U173" s="295"/>
      <c r="V173" s="295"/>
      <c r="W173" s="295"/>
      <c r="X173" s="295"/>
      <c r="Y173" s="295"/>
      <c r="Z173" s="295"/>
      <c r="AA173" s="295"/>
      <c r="AB173" s="295"/>
      <c r="AC173" s="295"/>
      <c r="AD173" s="295"/>
      <c r="AE173" s="295"/>
      <c r="AF173" s="295"/>
      <c r="AG173" s="295"/>
      <c r="AH173" s="295"/>
      <c r="AI173" s="296"/>
    </row>
    <row r="174" spans="1:35" ht="25.35" customHeight="1">
      <c r="A174" s="177"/>
      <c r="B174" s="158" t="s">
        <v>58</v>
      </c>
      <c r="C174" s="175" t="s">
        <v>69</v>
      </c>
      <c r="D174" s="310" t="s">
        <v>64</v>
      </c>
      <c r="E174" s="176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>
        <f t="shared" ref="O174" si="691">+IF(O176=0,N176,0)</f>
        <v>0</v>
      </c>
      <c r="P174" s="159"/>
      <c r="Q174" s="159"/>
      <c r="R174" s="159"/>
      <c r="S174" s="159"/>
      <c r="T174" s="159"/>
      <c r="U174" s="159"/>
      <c r="V174" s="159"/>
      <c r="W174" s="159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  <c r="AH174" s="159"/>
      <c r="AI174" s="201"/>
    </row>
    <row r="175" spans="1:35" s="293" customFormat="1" ht="25.35" customHeight="1">
      <c r="A175" s="186" t="s">
        <v>65</v>
      </c>
      <c r="B175" s="184" t="s">
        <v>58</v>
      </c>
      <c r="C175" s="185" t="s">
        <v>69</v>
      </c>
      <c r="D175" s="290" t="s">
        <v>66</v>
      </c>
      <c r="E175" s="188"/>
      <c r="F175" s="291"/>
      <c r="G175" s="291"/>
      <c r="H175" s="291"/>
      <c r="I175" s="291"/>
      <c r="J175" s="291"/>
      <c r="K175" s="291"/>
      <c r="L175" s="291"/>
      <c r="O175" s="291"/>
      <c r="P175" s="291"/>
      <c r="Q175" s="291"/>
      <c r="R175" s="291"/>
      <c r="S175" s="291"/>
      <c r="T175" s="291"/>
      <c r="U175" s="291"/>
      <c r="V175" s="291"/>
      <c r="W175" s="291"/>
      <c r="X175" s="291"/>
      <c r="Y175" s="291"/>
      <c r="Z175" s="291"/>
      <c r="AA175" s="291"/>
      <c r="AB175" s="291"/>
      <c r="AC175" s="291"/>
      <c r="AD175" s="291"/>
      <c r="AE175" s="291"/>
      <c r="AF175" s="291"/>
      <c r="AG175" s="291"/>
      <c r="AH175" s="291"/>
      <c r="AI175" s="292"/>
    </row>
    <row r="176" spans="1:35" ht="25.35" customHeight="1">
      <c r="A176" s="150"/>
      <c r="B176" s="158" t="s">
        <v>58</v>
      </c>
      <c r="C176" s="175" t="s">
        <v>69</v>
      </c>
      <c r="D176" s="179" t="s">
        <v>54</v>
      </c>
      <c r="E176" s="180"/>
      <c r="F176" s="160"/>
      <c r="G176" s="160"/>
      <c r="H176" s="160"/>
      <c r="I176" s="160"/>
      <c r="J176" s="160"/>
      <c r="K176" s="160"/>
      <c r="L176" s="160"/>
      <c r="M176" s="160">
        <f>+IF(M296=0,0,SUM($F175:M175))</f>
        <v>0</v>
      </c>
      <c r="N176" s="160">
        <f>+IF(N296=0,0,SUM($F175:N175))</f>
        <v>0</v>
      </c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202"/>
    </row>
    <row r="177" spans="1:35" s="293" customFormat="1" ht="25.35" customHeight="1">
      <c r="A177" s="189"/>
      <c r="B177" s="190"/>
      <c r="C177" s="187"/>
      <c r="D177" s="294" t="s">
        <v>67</v>
      </c>
      <c r="E177" s="188"/>
      <c r="F177" s="295"/>
      <c r="G177" s="295"/>
      <c r="H177" s="295"/>
      <c r="I177" s="295"/>
      <c r="J177" s="295"/>
      <c r="K177" s="295"/>
      <c r="L177" s="295"/>
      <c r="M177" s="295"/>
      <c r="N177" s="295"/>
      <c r="O177" s="295"/>
      <c r="P177" s="295"/>
      <c r="Q177" s="295"/>
      <c r="R177" s="295"/>
      <c r="S177" s="295"/>
      <c r="T177" s="295"/>
      <c r="U177" s="295"/>
      <c r="V177" s="295"/>
      <c r="W177" s="295"/>
      <c r="X177" s="295"/>
      <c r="Y177" s="295"/>
      <c r="Z177" s="295"/>
      <c r="AA177" s="295"/>
      <c r="AB177" s="295"/>
      <c r="AC177" s="295"/>
      <c r="AD177" s="295"/>
      <c r="AE177" s="295"/>
      <c r="AF177" s="295"/>
      <c r="AG177" s="295"/>
      <c r="AH177" s="295"/>
      <c r="AI177" s="296"/>
    </row>
    <row r="178" spans="1:35" ht="25.35" customHeight="1">
      <c r="A178" s="177"/>
      <c r="B178" s="158" t="s">
        <v>58</v>
      </c>
      <c r="C178" s="175" t="s">
        <v>69</v>
      </c>
      <c r="D178" s="310" t="s">
        <v>64</v>
      </c>
      <c r="E178" s="176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>
        <f t="shared" ref="P178" si="692">+IF(P180=0,O180,0)</f>
        <v>0</v>
      </c>
      <c r="Q178" s="159"/>
      <c r="R178" s="159"/>
      <c r="S178" s="159"/>
      <c r="T178" s="159"/>
      <c r="U178" s="159"/>
      <c r="V178" s="159"/>
      <c r="W178" s="159"/>
      <c r="X178" s="159"/>
      <c r="Y178" s="159"/>
      <c r="Z178" s="159"/>
      <c r="AA178" s="159"/>
      <c r="AB178" s="159"/>
      <c r="AC178" s="159"/>
      <c r="AD178" s="159"/>
      <c r="AE178" s="159"/>
      <c r="AF178" s="159"/>
      <c r="AG178" s="159"/>
      <c r="AH178" s="159"/>
      <c r="AI178" s="201"/>
    </row>
    <row r="179" spans="1:35" s="293" customFormat="1" ht="25.35" customHeight="1">
      <c r="A179" s="186" t="s">
        <v>65</v>
      </c>
      <c r="B179" s="184" t="s">
        <v>58</v>
      </c>
      <c r="C179" s="185" t="s">
        <v>69</v>
      </c>
      <c r="D179" s="290" t="s">
        <v>66</v>
      </c>
      <c r="E179" s="188"/>
      <c r="F179" s="291"/>
      <c r="G179" s="291"/>
      <c r="H179" s="291"/>
      <c r="I179" s="291"/>
      <c r="J179" s="291"/>
      <c r="K179" s="291"/>
      <c r="L179" s="291"/>
      <c r="M179" s="291"/>
      <c r="P179" s="291"/>
      <c r="Q179" s="291"/>
      <c r="R179" s="291"/>
      <c r="S179" s="291"/>
      <c r="T179" s="291"/>
      <c r="U179" s="291"/>
      <c r="V179" s="291"/>
      <c r="W179" s="291"/>
      <c r="X179" s="291"/>
      <c r="Y179" s="291"/>
      <c r="Z179" s="291"/>
      <c r="AA179" s="291"/>
      <c r="AB179" s="291"/>
      <c r="AC179" s="291"/>
      <c r="AD179" s="291"/>
      <c r="AE179" s="291"/>
      <c r="AF179" s="291"/>
      <c r="AG179" s="291"/>
      <c r="AH179" s="291"/>
      <c r="AI179" s="292"/>
    </row>
    <row r="180" spans="1:35" ht="25.35" customHeight="1">
      <c r="A180" s="150"/>
      <c r="B180" s="158" t="s">
        <v>58</v>
      </c>
      <c r="C180" s="175" t="s">
        <v>69</v>
      </c>
      <c r="D180" s="179" t="s">
        <v>54</v>
      </c>
      <c r="E180" s="180"/>
      <c r="F180" s="160"/>
      <c r="G180" s="160"/>
      <c r="H180" s="160"/>
      <c r="I180" s="160"/>
      <c r="J180" s="160"/>
      <c r="K180" s="160"/>
      <c r="L180" s="160"/>
      <c r="M180" s="160"/>
      <c r="N180" s="160">
        <f>+IF(N300=0,0,SUM($F179:N179))</f>
        <v>0</v>
      </c>
      <c r="O180" s="160">
        <f>+IF(O300=0,0,SUM($F179:O179))</f>
        <v>0</v>
      </c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  <c r="AE180" s="160"/>
      <c r="AF180" s="160"/>
      <c r="AG180" s="160"/>
      <c r="AH180" s="160"/>
      <c r="AI180" s="202"/>
    </row>
    <row r="181" spans="1:35" s="293" customFormat="1" ht="25.35" customHeight="1">
      <c r="A181" s="189"/>
      <c r="B181" s="190"/>
      <c r="C181" s="187"/>
      <c r="D181" s="294" t="s">
        <v>67</v>
      </c>
      <c r="E181" s="188"/>
      <c r="F181" s="295"/>
      <c r="G181" s="295"/>
      <c r="H181" s="295"/>
      <c r="I181" s="295"/>
      <c r="J181" s="295"/>
      <c r="K181" s="295"/>
      <c r="L181" s="295"/>
      <c r="M181" s="295"/>
      <c r="N181" s="295"/>
      <c r="O181" s="295"/>
      <c r="P181" s="295"/>
      <c r="Q181" s="295"/>
      <c r="R181" s="295"/>
      <c r="S181" s="295"/>
      <c r="T181" s="295"/>
      <c r="U181" s="295"/>
      <c r="V181" s="295"/>
      <c r="W181" s="295"/>
      <c r="X181" s="295"/>
      <c r="Y181" s="295"/>
      <c r="Z181" s="295"/>
      <c r="AA181" s="295"/>
      <c r="AB181" s="295"/>
      <c r="AC181" s="295"/>
      <c r="AD181" s="295"/>
      <c r="AE181" s="295"/>
      <c r="AF181" s="295"/>
      <c r="AG181" s="295"/>
      <c r="AH181" s="295"/>
      <c r="AI181" s="296"/>
    </row>
    <row r="182" spans="1:35" ht="25.35" customHeight="1">
      <c r="A182" s="177"/>
      <c r="B182" s="158" t="s">
        <v>58</v>
      </c>
      <c r="C182" s="175" t="s">
        <v>69</v>
      </c>
      <c r="D182" s="310" t="s">
        <v>64</v>
      </c>
      <c r="E182" s="176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>
        <f t="shared" ref="Q182" si="693">+IF(Q184=0,P184,0)</f>
        <v>0</v>
      </c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/>
      <c r="AD182" s="159"/>
      <c r="AE182" s="159"/>
      <c r="AF182" s="159"/>
      <c r="AG182" s="159"/>
      <c r="AH182" s="159"/>
      <c r="AI182" s="201"/>
    </row>
    <row r="183" spans="1:35" s="293" customFormat="1" ht="25.35" customHeight="1">
      <c r="A183" s="186" t="s">
        <v>65</v>
      </c>
      <c r="B183" s="184" t="s">
        <v>58</v>
      </c>
      <c r="C183" s="185" t="s">
        <v>69</v>
      </c>
      <c r="D183" s="290" t="s">
        <v>66</v>
      </c>
      <c r="E183" s="188"/>
      <c r="F183" s="291"/>
      <c r="G183" s="291"/>
      <c r="H183" s="291"/>
      <c r="I183" s="291"/>
      <c r="J183" s="291"/>
      <c r="K183" s="291"/>
      <c r="L183" s="291"/>
      <c r="M183" s="291"/>
      <c r="N183" s="291"/>
      <c r="Q183" s="291"/>
      <c r="R183" s="291"/>
      <c r="S183" s="291"/>
      <c r="T183" s="291"/>
      <c r="U183" s="291"/>
      <c r="V183" s="291"/>
      <c r="W183" s="291"/>
      <c r="X183" s="291"/>
      <c r="Y183" s="291"/>
      <c r="Z183" s="291"/>
      <c r="AA183" s="291"/>
      <c r="AB183" s="291"/>
      <c r="AC183" s="291"/>
      <c r="AD183" s="291"/>
      <c r="AE183" s="291"/>
      <c r="AF183" s="291"/>
      <c r="AG183" s="291"/>
      <c r="AH183" s="291"/>
      <c r="AI183" s="292"/>
    </row>
    <row r="184" spans="1:35" ht="25.35" customHeight="1">
      <c r="A184" s="150"/>
      <c r="B184" s="158" t="s">
        <v>58</v>
      </c>
      <c r="C184" s="175" t="s">
        <v>69</v>
      </c>
      <c r="D184" s="179" t="s">
        <v>54</v>
      </c>
      <c r="E184" s="18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>
        <f>+IF(O304=0,0,SUM($F183:O183))</f>
        <v>0</v>
      </c>
      <c r="P184" s="160">
        <f>+IF(P304=0,0,SUM($F183:P183))</f>
        <v>0</v>
      </c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  <c r="AE184" s="160"/>
      <c r="AF184" s="160"/>
      <c r="AG184" s="160"/>
      <c r="AH184" s="160"/>
      <c r="AI184" s="202"/>
    </row>
    <row r="185" spans="1:35" s="293" customFormat="1" ht="25.35" customHeight="1">
      <c r="A185" s="189"/>
      <c r="B185" s="190"/>
      <c r="C185" s="187"/>
      <c r="D185" s="294" t="s">
        <v>67</v>
      </c>
      <c r="E185" s="188"/>
      <c r="F185" s="295"/>
      <c r="G185" s="295"/>
      <c r="H185" s="295"/>
      <c r="I185" s="295"/>
      <c r="J185" s="295"/>
      <c r="K185" s="295"/>
      <c r="L185" s="295"/>
      <c r="M185" s="295"/>
      <c r="N185" s="295"/>
      <c r="O185" s="295"/>
      <c r="P185" s="295"/>
      <c r="Q185" s="295"/>
      <c r="R185" s="295"/>
      <c r="S185" s="295"/>
      <c r="T185" s="295"/>
      <c r="U185" s="295"/>
      <c r="V185" s="295"/>
      <c r="W185" s="295"/>
      <c r="X185" s="295"/>
      <c r="Y185" s="295"/>
      <c r="Z185" s="295"/>
      <c r="AA185" s="295"/>
      <c r="AB185" s="295"/>
      <c r="AC185" s="295"/>
      <c r="AD185" s="295"/>
      <c r="AE185" s="295"/>
      <c r="AF185" s="295"/>
      <c r="AG185" s="295"/>
      <c r="AH185" s="295"/>
      <c r="AI185" s="296"/>
    </row>
    <row r="186" spans="1:35" ht="25.35" customHeight="1">
      <c r="A186" s="177"/>
      <c r="B186" s="158" t="s">
        <v>58</v>
      </c>
      <c r="C186" s="175" t="s">
        <v>69</v>
      </c>
      <c r="D186" s="310" t="s">
        <v>64</v>
      </c>
      <c r="E186" s="176"/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>
        <f t="shared" ref="R186" si="694">+IF(R188=0,Q188,0)</f>
        <v>0</v>
      </c>
      <c r="S186" s="159"/>
      <c r="T186" s="159"/>
      <c r="U186" s="159"/>
      <c r="V186" s="159"/>
      <c r="W186" s="159"/>
      <c r="X186" s="159"/>
      <c r="Y186" s="159"/>
      <c r="Z186" s="159"/>
      <c r="AA186" s="159"/>
      <c r="AB186" s="159"/>
      <c r="AC186" s="159"/>
      <c r="AD186" s="159"/>
      <c r="AE186" s="159"/>
      <c r="AF186" s="159"/>
      <c r="AG186" s="159"/>
      <c r="AH186" s="159"/>
      <c r="AI186" s="201"/>
    </row>
    <row r="187" spans="1:35" s="293" customFormat="1" ht="25.35" customHeight="1">
      <c r="A187" s="186" t="s">
        <v>65</v>
      </c>
      <c r="B187" s="184" t="s">
        <v>58</v>
      </c>
      <c r="C187" s="185" t="s">
        <v>69</v>
      </c>
      <c r="D187" s="290" t="s">
        <v>66</v>
      </c>
      <c r="E187" s="188"/>
      <c r="F187" s="291"/>
      <c r="G187" s="291"/>
      <c r="H187" s="291"/>
      <c r="I187" s="291"/>
      <c r="J187" s="291"/>
      <c r="K187" s="291"/>
      <c r="L187" s="291"/>
      <c r="M187" s="291"/>
      <c r="N187" s="291"/>
      <c r="O187" s="291"/>
      <c r="R187" s="291"/>
      <c r="S187" s="291"/>
      <c r="T187" s="291"/>
      <c r="U187" s="291"/>
      <c r="V187" s="291"/>
      <c r="W187" s="291"/>
      <c r="X187" s="291"/>
      <c r="Y187" s="291"/>
      <c r="Z187" s="291"/>
      <c r="AA187" s="291"/>
      <c r="AB187" s="291"/>
      <c r="AC187" s="291"/>
      <c r="AD187" s="291"/>
      <c r="AE187" s="291"/>
      <c r="AF187" s="291"/>
      <c r="AG187" s="291"/>
      <c r="AH187" s="291"/>
      <c r="AI187" s="292"/>
    </row>
    <row r="188" spans="1:35" ht="25.35" customHeight="1">
      <c r="A188" s="150"/>
      <c r="B188" s="158" t="s">
        <v>58</v>
      </c>
      <c r="C188" s="175" t="s">
        <v>69</v>
      </c>
      <c r="D188" s="179" t="s">
        <v>54</v>
      </c>
      <c r="E188" s="18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>
        <f>+IF(P308=0,0,SUM($F187:P187))</f>
        <v>0</v>
      </c>
      <c r="Q188" s="160">
        <f>+IF(Q308=0,0,SUM($F187:Q187))</f>
        <v>0</v>
      </c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  <c r="AE188" s="160"/>
      <c r="AF188" s="160"/>
      <c r="AG188" s="160"/>
      <c r="AH188" s="160"/>
      <c r="AI188" s="202"/>
    </row>
    <row r="189" spans="1:35" s="293" customFormat="1" ht="25.35" customHeight="1">
      <c r="A189" s="189"/>
      <c r="B189" s="190"/>
      <c r="C189" s="187"/>
      <c r="D189" s="294" t="s">
        <v>67</v>
      </c>
      <c r="E189" s="188"/>
      <c r="F189" s="295"/>
      <c r="G189" s="295"/>
      <c r="H189" s="295"/>
      <c r="I189" s="295"/>
      <c r="J189" s="295"/>
      <c r="K189" s="295"/>
      <c r="L189" s="295"/>
      <c r="M189" s="295"/>
      <c r="N189" s="295"/>
      <c r="O189" s="295"/>
      <c r="P189" s="295"/>
      <c r="Q189" s="295"/>
      <c r="R189" s="295"/>
      <c r="S189" s="295"/>
      <c r="T189" s="295"/>
      <c r="U189" s="295"/>
      <c r="V189" s="295"/>
      <c r="W189" s="295"/>
      <c r="X189" s="295"/>
      <c r="Y189" s="295"/>
      <c r="Z189" s="295"/>
      <c r="AA189" s="295"/>
      <c r="AB189" s="295"/>
      <c r="AC189" s="295"/>
      <c r="AD189" s="295"/>
      <c r="AE189" s="295"/>
      <c r="AF189" s="295"/>
      <c r="AG189" s="295"/>
      <c r="AH189" s="295"/>
      <c r="AI189" s="296"/>
    </row>
    <row r="190" spans="1:35" ht="25.35" customHeight="1">
      <c r="A190" s="177"/>
      <c r="B190" s="158" t="s">
        <v>58</v>
      </c>
      <c r="C190" s="175" t="s">
        <v>69</v>
      </c>
      <c r="D190" s="310" t="s">
        <v>64</v>
      </c>
      <c r="E190" s="176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>
        <f t="shared" ref="S190" si="695">+IF(S192=0,R192,0)</f>
        <v>0</v>
      </c>
      <c r="T190" s="159"/>
      <c r="U190" s="159"/>
      <c r="V190" s="159"/>
      <c r="W190" s="159"/>
      <c r="X190" s="159"/>
      <c r="Y190" s="159"/>
      <c r="Z190" s="159"/>
      <c r="AA190" s="159"/>
      <c r="AB190" s="159"/>
      <c r="AC190" s="159"/>
      <c r="AD190" s="159"/>
      <c r="AE190" s="159"/>
      <c r="AF190" s="159"/>
      <c r="AG190" s="159"/>
      <c r="AH190" s="159"/>
      <c r="AI190" s="201"/>
    </row>
    <row r="191" spans="1:35" s="293" customFormat="1" ht="25.35" customHeight="1">
      <c r="A191" s="186" t="s">
        <v>65</v>
      </c>
      <c r="B191" s="184" t="s">
        <v>58</v>
      </c>
      <c r="C191" s="185" t="s">
        <v>69</v>
      </c>
      <c r="D191" s="290" t="s">
        <v>66</v>
      </c>
      <c r="E191" s="188"/>
      <c r="F191" s="291"/>
      <c r="G191" s="291"/>
      <c r="H191" s="291"/>
      <c r="I191" s="291"/>
      <c r="J191" s="291"/>
      <c r="K191" s="291"/>
      <c r="L191" s="291"/>
      <c r="M191" s="291"/>
      <c r="N191" s="291"/>
      <c r="O191" s="291"/>
      <c r="P191" s="291"/>
      <c r="S191" s="291"/>
      <c r="T191" s="291"/>
      <c r="U191" s="291"/>
      <c r="V191" s="291"/>
      <c r="W191" s="291"/>
      <c r="X191" s="291"/>
      <c r="Y191" s="291"/>
      <c r="Z191" s="291"/>
      <c r="AA191" s="291"/>
      <c r="AB191" s="291"/>
      <c r="AC191" s="291"/>
      <c r="AD191" s="291"/>
      <c r="AE191" s="291"/>
      <c r="AF191" s="291"/>
      <c r="AG191" s="291"/>
      <c r="AH191" s="291"/>
      <c r="AI191" s="292"/>
    </row>
    <row r="192" spans="1:35" ht="25.35" customHeight="1">
      <c r="A192" s="150"/>
      <c r="B192" s="158" t="s">
        <v>58</v>
      </c>
      <c r="C192" s="175" t="s">
        <v>69</v>
      </c>
      <c r="D192" s="179" t="s">
        <v>54</v>
      </c>
      <c r="E192" s="18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>
        <f>+IF(Q312=0,0,SUM($F191:Q191))</f>
        <v>0</v>
      </c>
      <c r="R192" s="160">
        <f>+IF(R312=0,0,SUM($F191:R191))</f>
        <v>0</v>
      </c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202"/>
    </row>
    <row r="193" spans="1:35" s="293" customFormat="1" ht="25.35" customHeight="1">
      <c r="A193" s="189"/>
      <c r="B193" s="190"/>
      <c r="C193" s="187"/>
      <c r="D193" s="294" t="s">
        <v>67</v>
      </c>
      <c r="E193" s="188"/>
      <c r="F193" s="295"/>
      <c r="G193" s="295"/>
      <c r="H193" s="295"/>
      <c r="I193" s="295"/>
      <c r="J193" s="295"/>
      <c r="K193" s="295"/>
      <c r="L193" s="295"/>
      <c r="M193" s="295"/>
      <c r="N193" s="295"/>
      <c r="O193" s="295"/>
      <c r="P193" s="295"/>
      <c r="Q193" s="295"/>
      <c r="R193" s="295"/>
      <c r="S193" s="295"/>
      <c r="T193" s="295"/>
      <c r="U193" s="295"/>
      <c r="V193" s="295"/>
      <c r="W193" s="295"/>
      <c r="X193" s="295"/>
      <c r="Y193" s="295"/>
      <c r="Z193" s="295"/>
      <c r="AA193" s="295"/>
      <c r="AB193" s="295"/>
      <c r="AC193" s="295"/>
      <c r="AD193" s="295"/>
      <c r="AE193" s="295"/>
      <c r="AF193" s="295"/>
      <c r="AG193" s="295"/>
      <c r="AH193" s="295"/>
      <c r="AI193" s="296"/>
    </row>
    <row r="194" spans="1:35" ht="25.35" customHeight="1">
      <c r="A194" s="177"/>
      <c r="B194" s="158" t="s">
        <v>58</v>
      </c>
      <c r="C194" s="175" t="s">
        <v>69</v>
      </c>
      <c r="D194" s="310" t="s">
        <v>64</v>
      </c>
      <c r="E194" s="176"/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>
        <f t="shared" ref="T194" si="696">+IF(T196=0,S196,0)</f>
        <v>0</v>
      </c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59"/>
      <c r="AG194" s="159"/>
      <c r="AH194" s="159"/>
      <c r="AI194" s="201"/>
    </row>
    <row r="195" spans="1:35" s="293" customFormat="1" ht="25.35" customHeight="1">
      <c r="A195" s="186" t="s">
        <v>65</v>
      </c>
      <c r="B195" s="184" t="s">
        <v>58</v>
      </c>
      <c r="C195" s="185" t="s">
        <v>69</v>
      </c>
      <c r="D195" s="290" t="s">
        <v>66</v>
      </c>
      <c r="E195" s="188"/>
      <c r="F195" s="291"/>
      <c r="G195" s="291"/>
      <c r="H195" s="291"/>
      <c r="I195" s="291"/>
      <c r="J195" s="291"/>
      <c r="K195" s="291"/>
      <c r="L195" s="291"/>
      <c r="M195" s="291"/>
      <c r="N195" s="291"/>
      <c r="O195" s="291"/>
      <c r="P195" s="291"/>
      <c r="Q195" s="291"/>
      <c r="T195" s="291"/>
      <c r="U195" s="291"/>
      <c r="V195" s="291"/>
      <c r="W195" s="291"/>
      <c r="X195" s="291"/>
      <c r="Y195" s="291"/>
      <c r="Z195" s="291"/>
      <c r="AA195" s="291"/>
      <c r="AB195" s="291"/>
      <c r="AC195" s="291"/>
      <c r="AD195" s="291"/>
      <c r="AE195" s="291"/>
      <c r="AF195" s="291"/>
      <c r="AG195" s="291"/>
      <c r="AH195" s="291"/>
      <c r="AI195" s="292"/>
    </row>
    <row r="196" spans="1:35" ht="25.35" customHeight="1">
      <c r="A196" s="150"/>
      <c r="B196" s="158" t="s">
        <v>58</v>
      </c>
      <c r="C196" s="175" t="s">
        <v>69</v>
      </c>
      <c r="D196" s="179" t="s">
        <v>54</v>
      </c>
      <c r="E196" s="18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>
        <f>+IF(R316=0,0,SUM($F195:R195))</f>
        <v>0</v>
      </c>
      <c r="S196" s="160">
        <f>+IF(S316=0,0,SUM($F195:S195))</f>
        <v>0</v>
      </c>
      <c r="T196" s="160"/>
      <c r="U196" s="160"/>
      <c r="V196" s="160"/>
      <c r="W196" s="160"/>
      <c r="X196" s="160"/>
      <c r="Y196" s="160"/>
      <c r="Z196" s="160"/>
      <c r="AA196" s="160"/>
      <c r="AB196" s="160"/>
      <c r="AC196" s="160"/>
      <c r="AD196" s="160"/>
      <c r="AE196" s="160"/>
      <c r="AF196" s="160"/>
      <c r="AG196" s="160"/>
      <c r="AH196" s="160"/>
      <c r="AI196" s="202"/>
    </row>
    <row r="197" spans="1:35" s="293" customFormat="1" ht="25.35" customHeight="1">
      <c r="A197" s="189"/>
      <c r="B197" s="190"/>
      <c r="C197" s="187"/>
      <c r="D197" s="294" t="s">
        <v>67</v>
      </c>
      <c r="E197" s="188"/>
      <c r="F197" s="295"/>
      <c r="G197" s="295"/>
      <c r="H197" s="295"/>
      <c r="I197" s="295"/>
      <c r="J197" s="295"/>
      <c r="K197" s="295"/>
      <c r="L197" s="295"/>
      <c r="M197" s="295"/>
      <c r="N197" s="295"/>
      <c r="O197" s="295"/>
      <c r="P197" s="295"/>
      <c r="Q197" s="295"/>
      <c r="R197" s="295"/>
      <c r="S197" s="295"/>
      <c r="T197" s="295"/>
      <c r="U197" s="295"/>
      <c r="V197" s="295"/>
      <c r="W197" s="295"/>
      <c r="X197" s="295"/>
      <c r="Y197" s="295"/>
      <c r="Z197" s="295"/>
      <c r="AA197" s="295"/>
      <c r="AB197" s="295"/>
      <c r="AC197" s="295"/>
      <c r="AD197" s="295"/>
      <c r="AE197" s="295"/>
      <c r="AF197" s="295"/>
      <c r="AG197" s="295"/>
      <c r="AH197" s="295"/>
      <c r="AI197" s="296"/>
    </row>
    <row r="198" spans="1:35" ht="25.35" customHeight="1">
      <c r="A198" s="177"/>
      <c r="B198" s="158" t="s">
        <v>58</v>
      </c>
      <c r="C198" s="175" t="s">
        <v>69</v>
      </c>
      <c r="D198" s="310" t="s">
        <v>64</v>
      </c>
      <c r="E198" s="176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>
        <f t="shared" ref="U198" si="697">+IF(U200=0,T200,0)</f>
        <v>0</v>
      </c>
      <c r="V198" s="159"/>
      <c r="W198" s="159"/>
      <c r="X198" s="159"/>
      <c r="Y198" s="159"/>
      <c r="Z198" s="159"/>
      <c r="AA198" s="159"/>
      <c r="AB198" s="159"/>
      <c r="AC198" s="159"/>
      <c r="AD198" s="159"/>
      <c r="AE198" s="159"/>
      <c r="AF198" s="159"/>
      <c r="AG198" s="159"/>
      <c r="AH198" s="159"/>
      <c r="AI198" s="201"/>
    </row>
    <row r="199" spans="1:35" s="293" customFormat="1" ht="25.35" customHeight="1">
      <c r="A199" s="186" t="s">
        <v>65</v>
      </c>
      <c r="B199" s="184" t="s">
        <v>58</v>
      </c>
      <c r="C199" s="185" t="s">
        <v>69</v>
      </c>
      <c r="D199" s="290" t="s">
        <v>66</v>
      </c>
      <c r="E199" s="188"/>
      <c r="F199" s="291"/>
      <c r="G199" s="291"/>
      <c r="H199" s="291"/>
      <c r="I199" s="291"/>
      <c r="J199" s="291"/>
      <c r="K199" s="291"/>
      <c r="L199" s="291"/>
      <c r="M199" s="291"/>
      <c r="N199" s="291"/>
      <c r="O199" s="291"/>
      <c r="P199" s="291"/>
      <c r="Q199" s="291"/>
      <c r="R199" s="291"/>
      <c r="U199" s="291"/>
      <c r="V199" s="291"/>
      <c r="W199" s="291"/>
      <c r="X199" s="291"/>
      <c r="Y199" s="291"/>
      <c r="Z199" s="291"/>
      <c r="AA199" s="291"/>
      <c r="AB199" s="291"/>
      <c r="AC199" s="291"/>
      <c r="AD199" s="291"/>
      <c r="AE199" s="291"/>
      <c r="AF199" s="291"/>
      <c r="AG199" s="291"/>
      <c r="AH199" s="291"/>
      <c r="AI199" s="292"/>
    </row>
    <row r="200" spans="1:35" ht="25.35" customHeight="1">
      <c r="A200" s="150"/>
      <c r="B200" s="158" t="s">
        <v>58</v>
      </c>
      <c r="C200" s="175" t="s">
        <v>69</v>
      </c>
      <c r="D200" s="179" t="s">
        <v>54</v>
      </c>
      <c r="E200" s="18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>
        <f>+IF(S320=0,0,SUM($F199:S199))</f>
        <v>0</v>
      </c>
      <c r="T200" s="160">
        <f>+IF(T320=0,0,SUM($F199:T199))</f>
        <v>0</v>
      </c>
      <c r="U200" s="160"/>
      <c r="V200" s="160"/>
      <c r="W200" s="160"/>
      <c r="X200" s="160"/>
      <c r="Y200" s="160"/>
      <c r="Z200" s="160"/>
      <c r="AA200" s="160"/>
      <c r="AB200" s="160"/>
      <c r="AC200" s="160"/>
      <c r="AD200" s="160"/>
      <c r="AE200" s="160"/>
      <c r="AF200" s="160"/>
      <c r="AG200" s="160"/>
      <c r="AH200" s="160"/>
      <c r="AI200" s="202"/>
    </row>
    <row r="201" spans="1:35" s="293" customFormat="1" ht="25.35" customHeight="1">
      <c r="A201" s="189"/>
      <c r="B201" s="190"/>
      <c r="C201" s="187"/>
      <c r="D201" s="294" t="s">
        <v>67</v>
      </c>
      <c r="E201" s="188"/>
      <c r="F201" s="295"/>
      <c r="G201" s="295"/>
      <c r="H201" s="295"/>
      <c r="I201" s="295"/>
      <c r="J201" s="295"/>
      <c r="K201" s="295"/>
      <c r="L201" s="295"/>
      <c r="M201" s="295"/>
      <c r="N201" s="295"/>
      <c r="O201" s="295"/>
      <c r="P201" s="295"/>
      <c r="Q201" s="295"/>
      <c r="R201" s="295"/>
      <c r="S201" s="295"/>
      <c r="T201" s="295"/>
      <c r="U201" s="295"/>
      <c r="V201" s="295"/>
      <c r="W201" s="295"/>
      <c r="X201" s="295"/>
      <c r="Y201" s="295"/>
      <c r="Z201" s="295"/>
      <c r="AA201" s="295"/>
      <c r="AB201" s="295"/>
      <c r="AC201" s="295"/>
      <c r="AD201" s="295"/>
      <c r="AE201" s="295"/>
      <c r="AF201" s="295"/>
      <c r="AG201" s="295"/>
      <c r="AH201" s="295"/>
      <c r="AI201" s="296"/>
    </row>
    <row r="202" spans="1:35" ht="25.35" customHeight="1">
      <c r="A202" s="177"/>
      <c r="B202" s="158" t="s">
        <v>58</v>
      </c>
      <c r="C202" s="175" t="s">
        <v>69</v>
      </c>
      <c r="D202" s="310" t="s">
        <v>64</v>
      </c>
      <c r="E202" s="176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>
        <f t="shared" ref="V202" si="698">+IF(V204=0,U204,0)</f>
        <v>0</v>
      </c>
      <c r="W202" s="159"/>
      <c r="X202" s="159"/>
      <c r="Y202" s="159"/>
      <c r="Z202" s="159"/>
      <c r="AA202" s="159"/>
      <c r="AB202" s="159"/>
      <c r="AC202" s="159"/>
      <c r="AD202" s="159"/>
      <c r="AE202" s="159"/>
      <c r="AF202" s="159"/>
      <c r="AG202" s="159"/>
      <c r="AH202" s="159"/>
      <c r="AI202" s="201"/>
    </row>
    <row r="203" spans="1:35" s="293" customFormat="1" ht="25.35" customHeight="1">
      <c r="A203" s="186" t="s">
        <v>65</v>
      </c>
      <c r="B203" s="184" t="s">
        <v>58</v>
      </c>
      <c r="C203" s="185" t="s">
        <v>69</v>
      </c>
      <c r="D203" s="290" t="s">
        <v>66</v>
      </c>
      <c r="E203" s="188"/>
      <c r="F203" s="291"/>
      <c r="G203" s="291"/>
      <c r="H203" s="291"/>
      <c r="I203" s="291"/>
      <c r="J203" s="291"/>
      <c r="K203" s="291"/>
      <c r="L203" s="291"/>
      <c r="M203" s="291"/>
      <c r="N203" s="291"/>
      <c r="O203" s="291"/>
      <c r="P203" s="291"/>
      <c r="Q203" s="291"/>
      <c r="R203" s="291"/>
      <c r="S203" s="291"/>
      <c r="V203" s="291"/>
      <c r="W203" s="291"/>
      <c r="X203" s="291"/>
      <c r="Y203" s="291"/>
      <c r="Z203" s="291"/>
      <c r="AA203" s="291"/>
      <c r="AB203" s="291"/>
      <c r="AC203" s="291"/>
      <c r="AD203" s="291"/>
      <c r="AE203" s="291"/>
      <c r="AF203" s="291"/>
      <c r="AG203" s="291"/>
      <c r="AH203" s="291"/>
      <c r="AI203" s="292"/>
    </row>
    <row r="204" spans="1:35" ht="25.35" customHeight="1">
      <c r="A204" s="150"/>
      <c r="B204" s="158" t="s">
        <v>58</v>
      </c>
      <c r="C204" s="175" t="s">
        <v>69</v>
      </c>
      <c r="D204" s="179" t="s">
        <v>54</v>
      </c>
      <c r="E204" s="18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>
        <f>+IF(T324=0,0,SUM($F203:T203))</f>
        <v>0</v>
      </c>
      <c r="U204" s="160">
        <f>+IF(U324=0,0,SUM($F203:U203))</f>
        <v>0</v>
      </c>
      <c r="V204" s="160"/>
      <c r="W204" s="160"/>
      <c r="X204" s="160"/>
      <c r="Y204" s="160"/>
      <c r="Z204" s="160"/>
      <c r="AA204" s="160"/>
      <c r="AB204" s="160"/>
      <c r="AC204" s="160"/>
      <c r="AD204" s="160"/>
      <c r="AE204" s="160"/>
      <c r="AF204" s="160"/>
      <c r="AG204" s="160"/>
      <c r="AH204" s="160"/>
      <c r="AI204" s="202"/>
    </row>
    <row r="205" spans="1:35" s="293" customFormat="1" ht="25.35" customHeight="1">
      <c r="A205" s="189"/>
      <c r="B205" s="190"/>
      <c r="C205" s="187"/>
      <c r="D205" s="294" t="s">
        <v>67</v>
      </c>
      <c r="E205" s="188"/>
      <c r="F205" s="295"/>
      <c r="G205" s="295"/>
      <c r="H205" s="295"/>
      <c r="I205" s="295"/>
      <c r="J205" s="295"/>
      <c r="K205" s="295"/>
      <c r="L205" s="295"/>
      <c r="M205" s="295"/>
      <c r="N205" s="295"/>
      <c r="O205" s="295"/>
      <c r="P205" s="295"/>
      <c r="Q205" s="295"/>
      <c r="R205" s="295"/>
      <c r="S205" s="295"/>
      <c r="T205" s="295"/>
      <c r="U205" s="295"/>
      <c r="V205" s="295"/>
      <c r="W205" s="295"/>
      <c r="X205" s="295"/>
      <c r="Y205" s="295"/>
      <c r="Z205" s="295"/>
      <c r="AA205" s="295"/>
      <c r="AB205" s="295"/>
      <c r="AC205" s="295"/>
      <c r="AD205" s="295"/>
      <c r="AE205" s="295"/>
      <c r="AF205" s="295"/>
      <c r="AG205" s="295"/>
      <c r="AH205" s="295"/>
      <c r="AI205" s="296"/>
    </row>
    <row r="206" spans="1:35" ht="25.35" customHeight="1">
      <c r="A206" s="177"/>
      <c r="B206" s="158" t="s">
        <v>58</v>
      </c>
      <c r="C206" s="175" t="s">
        <v>69</v>
      </c>
      <c r="D206" s="310" t="s">
        <v>64</v>
      </c>
      <c r="E206" s="176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>
        <f t="shared" ref="W206" si="699">+IF(W208=0,V208,0)</f>
        <v>0</v>
      </c>
      <c r="X206" s="159"/>
      <c r="Y206" s="159"/>
      <c r="Z206" s="159"/>
      <c r="AA206" s="159"/>
      <c r="AB206" s="159"/>
      <c r="AC206" s="159"/>
      <c r="AD206" s="159"/>
      <c r="AE206" s="159"/>
      <c r="AF206" s="159"/>
      <c r="AG206" s="159"/>
      <c r="AH206" s="159"/>
      <c r="AI206" s="201"/>
    </row>
    <row r="207" spans="1:35" s="293" customFormat="1" ht="25.35" customHeight="1">
      <c r="A207" s="186" t="s">
        <v>65</v>
      </c>
      <c r="B207" s="184" t="s">
        <v>58</v>
      </c>
      <c r="C207" s="185" t="s">
        <v>69</v>
      </c>
      <c r="D207" s="290" t="s">
        <v>66</v>
      </c>
      <c r="E207" s="188"/>
      <c r="F207" s="291"/>
      <c r="G207" s="291"/>
      <c r="H207" s="291"/>
      <c r="I207" s="291"/>
      <c r="J207" s="291"/>
      <c r="K207" s="291"/>
      <c r="L207" s="291"/>
      <c r="M207" s="291"/>
      <c r="N207" s="291"/>
      <c r="O207" s="291"/>
      <c r="P207" s="291"/>
      <c r="Q207" s="291"/>
      <c r="R207" s="291"/>
      <c r="S207" s="291"/>
      <c r="T207" s="291"/>
      <c r="W207" s="291"/>
      <c r="X207" s="291"/>
      <c r="Y207" s="291"/>
      <c r="Z207" s="291"/>
      <c r="AA207" s="291"/>
      <c r="AB207" s="291"/>
      <c r="AC207" s="291"/>
      <c r="AD207" s="291"/>
      <c r="AE207" s="291"/>
      <c r="AF207" s="291"/>
      <c r="AG207" s="291"/>
      <c r="AH207" s="291"/>
      <c r="AI207" s="292"/>
    </row>
    <row r="208" spans="1:35" ht="25.35" customHeight="1">
      <c r="A208" s="150"/>
      <c r="B208" s="158" t="s">
        <v>58</v>
      </c>
      <c r="C208" s="175" t="s">
        <v>69</v>
      </c>
      <c r="D208" s="179" t="s">
        <v>54</v>
      </c>
      <c r="E208" s="18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>
        <f>+IF(U328=0,0,SUM($F207:U207))</f>
        <v>0</v>
      </c>
      <c r="V208" s="160">
        <f>+IF(V328=0,0,SUM($F207:V207))</f>
        <v>0</v>
      </c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202"/>
    </row>
    <row r="209" spans="1:35" s="293" customFormat="1" ht="25.35" customHeight="1">
      <c r="A209" s="189"/>
      <c r="B209" s="190"/>
      <c r="C209" s="187"/>
      <c r="D209" s="294" t="s">
        <v>67</v>
      </c>
      <c r="E209" s="188"/>
      <c r="F209" s="295"/>
      <c r="G209" s="295"/>
      <c r="H209" s="295"/>
      <c r="I209" s="295"/>
      <c r="J209" s="295"/>
      <c r="K209" s="295"/>
      <c r="L209" s="295"/>
      <c r="M209" s="295"/>
      <c r="N209" s="295"/>
      <c r="O209" s="295"/>
      <c r="P209" s="295"/>
      <c r="Q209" s="295"/>
      <c r="R209" s="295"/>
      <c r="S209" s="295"/>
      <c r="T209" s="295"/>
      <c r="U209" s="295"/>
      <c r="V209" s="295"/>
      <c r="W209" s="295"/>
      <c r="X209" s="295"/>
      <c r="Y209" s="295"/>
      <c r="Z209" s="295"/>
      <c r="AA209" s="295"/>
      <c r="AB209" s="295"/>
      <c r="AC209" s="295"/>
      <c r="AD209" s="295"/>
      <c r="AE209" s="295"/>
      <c r="AF209" s="295"/>
      <c r="AG209" s="295"/>
      <c r="AH209" s="295"/>
      <c r="AI209" s="296"/>
    </row>
    <row r="210" spans="1:35" ht="25.35" customHeight="1">
      <c r="A210" s="177"/>
      <c r="B210" s="158" t="s">
        <v>58</v>
      </c>
      <c r="C210" s="175" t="s">
        <v>69</v>
      </c>
      <c r="D210" s="310" t="s">
        <v>64</v>
      </c>
      <c r="E210" s="176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9">
        <f t="shared" ref="X210" si="700">+IF(X212=0,W212,0)</f>
        <v>0</v>
      </c>
      <c r="Y210" s="159"/>
      <c r="Z210" s="159"/>
      <c r="AA210" s="159"/>
      <c r="AB210" s="159"/>
      <c r="AC210" s="159"/>
      <c r="AD210" s="159"/>
      <c r="AE210" s="159"/>
      <c r="AF210" s="159"/>
      <c r="AG210" s="159"/>
      <c r="AH210" s="159"/>
      <c r="AI210" s="201"/>
    </row>
    <row r="211" spans="1:35" s="293" customFormat="1" ht="25.35" customHeight="1">
      <c r="A211" s="186" t="s">
        <v>65</v>
      </c>
      <c r="B211" s="184" t="s">
        <v>58</v>
      </c>
      <c r="C211" s="185" t="s">
        <v>69</v>
      </c>
      <c r="D211" s="290" t="s">
        <v>66</v>
      </c>
      <c r="E211" s="188"/>
      <c r="F211" s="291"/>
      <c r="G211" s="291"/>
      <c r="H211" s="291"/>
      <c r="I211" s="291"/>
      <c r="J211" s="291"/>
      <c r="K211" s="291"/>
      <c r="L211" s="291"/>
      <c r="M211" s="291"/>
      <c r="N211" s="291"/>
      <c r="O211" s="291"/>
      <c r="P211" s="291"/>
      <c r="Q211" s="291"/>
      <c r="R211" s="291"/>
      <c r="S211" s="291"/>
      <c r="T211" s="291"/>
      <c r="U211" s="291"/>
      <c r="X211" s="291"/>
      <c r="Y211" s="291"/>
      <c r="Z211" s="291"/>
      <c r="AA211" s="291"/>
      <c r="AB211" s="291"/>
      <c r="AC211" s="291"/>
      <c r="AD211" s="291"/>
      <c r="AE211" s="291"/>
      <c r="AF211" s="291"/>
      <c r="AG211" s="291"/>
      <c r="AH211" s="291"/>
      <c r="AI211" s="292"/>
    </row>
    <row r="212" spans="1:35" ht="25.35" customHeight="1">
      <c r="A212" s="150"/>
      <c r="B212" s="158" t="s">
        <v>58</v>
      </c>
      <c r="C212" s="175" t="s">
        <v>69</v>
      </c>
      <c r="D212" s="179" t="s">
        <v>54</v>
      </c>
      <c r="E212" s="18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>
        <f>+IF(V332=0,0,SUM($F211:V211))</f>
        <v>0</v>
      </c>
      <c r="W212" s="160">
        <f>+IF(W332=0,0,SUM($F211:W211))</f>
        <v>0</v>
      </c>
      <c r="X212" s="160"/>
      <c r="Y212" s="160"/>
      <c r="Z212" s="160"/>
      <c r="AA212" s="160"/>
      <c r="AB212" s="160"/>
      <c r="AC212" s="160"/>
      <c r="AD212" s="160"/>
      <c r="AE212" s="160"/>
      <c r="AF212" s="160"/>
      <c r="AG212" s="160"/>
      <c r="AH212" s="160"/>
      <c r="AI212" s="202"/>
    </row>
    <row r="213" spans="1:35" s="293" customFormat="1" ht="25.35" customHeight="1">
      <c r="A213" s="189"/>
      <c r="B213" s="190"/>
      <c r="C213" s="187"/>
      <c r="D213" s="294" t="s">
        <v>67</v>
      </c>
      <c r="E213" s="188"/>
      <c r="F213" s="295"/>
      <c r="G213" s="295"/>
      <c r="H213" s="295"/>
      <c r="I213" s="295"/>
      <c r="J213" s="295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  <c r="V213" s="295"/>
      <c r="W213" s="295"/>
      <c r="X213" s="295"/>
      <c r="Y213" s="295"/>
      <c r="Z213" s="295"/>
      <c r="AA213" s="295"/>
      <c r="AB213" s="295"/>
      <c r="AC213" s="295"/>
      <c r="AD213" s="295"/>
      <c r="AE213" s="295"/>
      <c r="AF213" s="295"/>
      <c r="AG213" s="295"/>
      <c r="AH213" s="295"/>
      <c r="AI213" s="296"/>
    </row>
    <row r="214" spans="1:35" ht="25.35" customHeight="1">
      <c r="A214" s="177"/>
      <c r="B214" s="158" t="s">
        <v>58</v>
      </c>
      <c r="C214" s="175" t="s">
        <v>69</v>
      </c>
      <c r="D214" s="310" t="s">
        <v>64</v>
      </c>
      <c r="E214" s="176"/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>
        <f t="shared" ref="Y214" si="701">+IF(Y216=0,X216,0)</f>
        <v>0</v>
      </c>
      <c r="Z214" s="159"/>
      <c r="AA214" s="159"/>
      <c r="AB214" s="159"/>
      <c r="AC214" s="159"/>
      <c r="AD214" s="159"/>
      <c r="AE214" s="159"/>
      <c r="AF214" s="159"/>
      <c r="AG214" s="159"/>
      <c r="AH214" s="159"/>
      <c r="AI214" s="201"/>
    </row>
    <row r="215" spans="1:35" s="293" customFormat="1" ht="25.35" customHeight="1">
      <c r="A215" s="186" t="s">
        <v>65</v>
      </c>
      <c r="B215" s="184" t="s">
        <v>58</v>
      </c>
      <c r="C215" s="185" t="s">
        <v>69</v>
      </c>
      <c r="D215" s="290" t="s">
        <v>66</v>
      </c>
      <c r="E215" s="188"/>
      <c r="F215" s="291"/>
      <c r="G215" s="291"/>
      <c r="H215" s="291"/>
      <c r="I215" s="291"/>
      <c r="J215" s="291"/>
      <c r="K215" s="291"/>
      <c r="L215" s="291"/>
      <c r="M215" s="291"/>
      <c r="N215" s="291"/>
      <c r="O215" s="291"/>
      <c r="P215" s="291"/>
      <c r="Q215" s="291"/>
      <c r="R215" s="291"/>
      <c r="S215" s="291"/>
      <c r="T215" s="291"/>
      <c r="U215" s="291"/>
      <c r="V215" s="291"/>
      <c r="Y215" s="291"/>
      <c r="Z215" s="291"/>
      <c r="AA215" s="291"/>
      <c r="AB215" s="291"/>
      <c r="AC215" s="291"/>
      <c r="AD215" s="291"/>
      <c r="AE215" s="291"/>
      <c r="AF215" s="291"/>
      <c r="AG215" s="291"/>
      <c r="AH215" s="291"/>
      <c r="AI215" s="292"/>
    </row>
    <row r="216" spans="1:35" ht="25.35" customHeight="1">
      <c r="A216" s="150"/>
      <c r="B216" s="158" t="s">
        <v>58</v>
      </c>
      <c r="C216" s="175" t="s">
        <v>69</v>
      </c>
      <c r="D216" s="179" t="s">
        <v>54</v>
      </c>
      <c r="E216" s="18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>
        <f>+IF(W336=0,0,SUM($F215:W215))</f>
        <v>0</v>
      </c>
      <c r="X216" s="160">
        <f>+IF(X336=0,0,SUM($F215:X215))</f>
        <v>0</v>
      </c>
      <c r="Y216" s="160"/>
      <c r="Z216" s="160"/>
      <c r="AA216" s="160"/>
      <c r="AB216" s="160"/>
      <c r="AC216" s="160"/>
      <c r="AD216" s="160"/>
      <c r="AE216" s="160"/>
      <c r="AF216" s="160"/>
      <c r="AG216" s="160"/>
      <c r="AH216" s="160"/>
      <c r="AI216" s="202"/>
    </row>
    <row r="217" spans="1:35" s="293" customFormat="1" ht="25.35" customHeight="1">
      <c r="A217" s="189"/>
      <c r="B217" s="190"/>
      <c r="C217" s="187"/>
      <c r="D217" s="294" t="s">
        <v>67</v>
      </c>
      <c r="E217" s="188"/>
      <c r="F217" s="295"/>
      <c r="G217" s="295"/>
      <c r="H217" s="295"/>
      <c r="I217" s="295"/>
      <c r="J217" s="295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  <c r="V217" s="295"/>
      <c r="W217" s="295"/>
      <c r="X217" s="295"/>
      <c r="Y217" s="295"/>
      <c r="Z217" s="295"/>
      <c r="AA217" s="295"/>
      <c r="AB217" s="295"/>
      <c r="AC217" s="295"/>
      <c r="AD217" s="295"/>
      <c r="AE217" s="295"/>
      <c r="AF217" s="295"/>
      <c r="AG217" s="295"/>
      <c r="AH217" s="295"/>
      <c r="AI217" s="296"/>
    </row>
    <row r="218" spans="1:35" ht="25.35" customHeight="1">
      <c r="A218" s="177"/>
      <c r="B218" s="158" t="s">
        <v>58</v>
      </c>
      <c r="C218" s="175" t="s">
        <v>69</v>
      </c>
      <c r="D218" s="310" t="s">
        <v>64</v>
      </c>
      <c r="E218" s="176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>
        <f t="shared" ref="Z218" si="702">+IF(Z220=0,Y220,0)</f>
        <v>0</v>
      </c>
      <c r="AA218" s="159"/>
      <c r="AB218" s="159"/>
      <c r="AC218" s="159"/>
      <c r="AD218" s="159"/>
      <c r="AE218" s="159"/>
      <c r="AF218" s="159"/>
      <c r="AG218" s="159"/>
      <c r="AH218" s="159"/>
      <c r="AI218" s="201"/>
    </row>
    <row r="219" spans="1:35" s="293" customFormat="1" ht="25.35" customHeight="1">
      <c r="A219" s="186" t="s">
        <v>65</v>
      </c>
      <c r="B219" s="184" t="s">
        <v>58</v>
      </c>
      <c r="C219" s="185" t="s">
        <v>69</v>
      </c>
      <c r="D219" s="290" t="s">
        <v>66</v>
      </c>
      <c r="E219" s="188"/>
      <c r="F219" s="291"/>
      <c r="G219" s="291"/>
      <c r="H219" s="291"/>
      <c r="I219" s="291"/>
      <c r="J219" s="291"/>
      <c r="K219" s="291"/>
      <c r="L219" s="291"/>
      <c r="M219" s="291"/>
      <c r="N219" s="291"/>
      <c r="O219" s="291"/>
      <c r="P219" s="291"/>
      <c r="Q219" s="291"/>
      <c r="R219" s="291"/>
      <c r="S219" s="291"/>
      <c r="T219" s="291"/>
      <c r="U219" s="291"/>
      <c r="V219" s="291"/>
      <c r="W219" s="291"/>
      <c r="Z219" s="291"/>
      <c r="AA219" s="291"/>
      <c r="AB219" s="291"/>
      <c r="AC219" s="291"/>
      <c r="AD219" s="291"/>
      <c r="AE219" s="291"/>
      <c r="AF219" s="291"/>
      <c r="AG219" s="291"/>
      <c r="AH219" s="291"/>
      <c r="AI219" s="292"/>
    </row>
    <row r="220" spans="1:35" ht="25.35" customHeight="1">
      <c r="A220" s="150"/>
      <c r="B220" s="158" t="s">
        <v>58</v>
      </c>
      <c r="C220" s="175" t="s">
        <v>69</v>
      </c>
      <c r="D220" s="179" t="s">
        <v>54</v>
      </c>
      <c r="E220" s="18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>
        <f>+IF(X340=0,0,SUM($F219:X219))</f>
        <v>0</v>
      </c>
      <c r="Y220" s="160">
        <f>+IF(Y340=0,0,SUM($F219:Y219))</f>
        <v>0</v>
      </c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202"/>
    </row>
    <row r="221" spans="1:35" s="293" customFormat="1" ht="25.35" customHeight="1">
      <c r="A221" s="189"/>
      <c r="B221" s="190"/>
      <c r="C221" s="187"/>
      <c r="D221" s="294" t="s">
        <v>67</v>
      </c>
      <c r="E221" s="188"/>
      <c r="F221" s="295"/>
      <c r="G221" s="295"/>
      <c r="H221" s="295"/>
      <c r="I221" s="295"/>
      <c r="J221" s="295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  <c r="V221" s="295"/>
      <c r="W221" s="295"/>
      <c r="X221" s="295"/>
      <c r="Y221" s="295"/>
      <c r="Z221" s="295"/>
      <c r="AA221" s="295"/>
      <c r="AB221" s="295"/>
      <c r="AC221" s="295"/>
      <c r="AD221" s="295"/>
      <c r="AE221" s="295"/>
      <c r="AF221" s="295"/>
      <c r="AG221" s="295"/>
      <c r="AH221" s="295"/>
      <c r="AI221" s="296"/>
    </row>
    <row r="222" spans="1:35" ht="25.35" customHeight="1">
      <c r="A222" s="177"/>
      <c r="B222" s="158" t="s">
        <v>58</v>
      </c>
      <c r="C222" s="175" t="s">
        <v>69</v>
      </c>
      <c r="D222" s="310" t="s">
        <v>64</v>
      </c>
      <c r="E222" s="176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  <c r="AA222" s="159">
        <f t="shared" ref="AA222" si="703">+IF(AA224=0,Z224,0)</f>
        <v>0</v>
      </c>
      <c r="AB222" s="159"/>
      <c r="AC222" s="159"/>
      <c r="AD222" s="159"/>
      <c r="AE222" s="159"/>
      <c r="AF222" s="159"/>
      <c r="AG222" s="159"/>
      <c r="AH222" s="159"/>
      <c r="AI222" s="201"/>
    </row>
    <row r="223" spans="1:35" s="293" customFormat="1" ht="25.35" customHeight="1">
      <c r="A223" s="186" t="s">
        <v>65</v>
      </c>
      <c r="B223" s="184" t="s">
        <v>58</v>
      </c>
      <c r="C223" s="185" t="s">
        <v>69</v>
      </c>
      <c r="D223" s="290" t="s">
        <v>66</v>
      </c>
      <c r="E223" s="188"/>
      <c r="F223" s="291"/>
      <c r="G223" s="291"/>
      <c r="H223" s="291"/>
      <c r="I223" s="291"/>
      <c r="J223" s="291"/>
      <c r="K223" s="291"/>
      <c r="L223" s="291"/>
      <c r="M223" s="291"/>
      <c r="N223" s="291"/>
      <c r="O223" s="291"/>
      <c r="P223" s="291"/>
      <c r="Q223" s="291"/>
      <c r="R223" s="291"/>
      <c r="S223" s="291"/>
      <c r="T223" s="291"/>
      <c r="U223" s="291"/>
      <c r="V223" s="291"/>
      <c r="W223" s="291"/>
      <c r="X223" s="291"/>
      <c r="AA223" s="291"/>
      <c r="AB223" s="291"/>
      <c r="AC223" s="291"/>
      <c r="AD223" s="291"/>
      <c r="AE223" s="291"/>
      <c r="AF223" s="291"/>
      <c r="AG223" s="291"/>
      <c r="AH223" s="291"/>
      <c r="AI223" s="292"/>
    </row>
    <row r="224" spans="1:35" ht="25.35" customHeight="1">
      <c r="A224" s="150"/>
      <c r="B224" s="158" t="s">
        <v>58</v>
      </c>
      <c r="C224" s="175" t="s">
        <v>69</v>
      </c>
      <c r="D224" s="179" t="s">
        <v>54</v>
      </c>
      <c r="E224" s="18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>
        <f>+IF(Y344=0,0,SUM($F223:Y223))</f>
        <v>0</v>
      </c>
      <c r="Z224" s="160">
        <f>+IF(Z344=0,0,SUM($F223:Z223))</f>
        <v>0</v>
      </c>
      <c r="AA224" s="160"/>
      <c r="AB224" s="160"/>
      <c r="AC224" s="160"/>
      <c r="AD224" s="160"/>
      <c r="AE224" s="160"/>
      <c r="AF224" s="160"/>
      <c r="AG224" s="160"/>
      <c r="AH224" s="160"/>
      <c r="AI224" s="202"/>
    </row>
    <row r="225" spans="1:35" s="293" customFormat="1" ht="25.35" customHeight="1">
      <c r="A225" s="189"/>
      <c r="B225" s="190"/>
      <c r="C225" s="187"/>
      <c r="D225" s="294" t="s">
        <v>67</v>
      </c>
      <c r="E225" s="188"/>
      <c r="F225" s="295"/>
      <c r="G225" s="295"/>
      <c r="H225" s="295"/>
      <c r="I225" s="295"/>
      <c r="J225" s="295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  <c r="V225" s="295"/>
      <c r="W225" s="295"/>
      <c r="X225" s="295"/>
      <c r="Y225" s="295"/>
      <c r="Z225" s="295"/>
      <c r="AA225" s="295"/>
      <c r="AB225" s="295"/>
      <c r="AC225" s="295"/>
      <c r="AD225" s="295"/>
      <c r="AE225" s="295"/>
      <c r="AF225" s="295"/>
      <c r="AG225" s="295"/>
      <c r="AH225" s="295"/>
      <c r="AI225" s="296"/>
    </row>
    <row r="226" spans="1:35" ht="25.35" customHeight="1">
      <c r="A226" s="177"/>
      <c r="B226" s="158" t="s">
        <v>58</v>
      </c>
      <c r="C226" s="175" t="s">
        <v>69</v>
      </c>
      <c r="D226" s="310" t="s">
        <v>64</v>
      </c>
      <c r="E226" s="176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59"/>
      <c r="AB226" s="159">
        <f t="shared" ref="AB226" si="704">+IF(AB228=0,AA228,0)</f>
        <v>0</v>
      </c>
      <c r="AC226" s="159"/>
      <c r="AD226" s="159"/>
      <c r="AE226" s="159"/>
      <c r="AF226" s="159"/>
      <c r="AG226" s="159"/>
      <c r="AH226" s="159"/>
      <c r="AI226" s="201"/>
    </row>
    <row r="227" spans="1:35" s="293" customFormat="1" ht="25.35" customHeight="1">
      <c r="A227" s="186" t="s">
        <v>65</v>
      </c>
      <c r="B227" s="184" t="s">
        <v>58</v>
      </c>
      <c r="C227" s="185" t="s">
        <v>69</v>
      </c>
      <c r="D227" s="290" t="s">
        <v>66</v>
      </c>
      <c r="E227" s="188"/>
      <c r="F227" s="291"/>
      <c r="G227" s="291"/>
      <c r="H227" s="291"/>
      <c r="I227" s="291"/>
      <c r="J227" s="291"/>
      <c r="K227" s="291"/>
      <c r="L227" s="291"/>
      <c r="M227" s="291"/>
      <c r="N227" s="291"/>
      <c r="O227" s="291"/>
      <c r="P227" s="291"/>
      <c r="Q227" s="291"/>
      <c r="R227" s="291"/>
      <c r="S227" s="291"/>
      <c r="T227" s="291"/>
      <c r="U227" s="291"/>
      <c r="V227" s="291"/>
      <c r="W227" s="291"/>
      <c r="X227" s="291"/>
      <c r="Y227" s="291"/>
      <c r="AB227" s="291"/>
      <c r="AC227" s="291"/>
      <c r="AD227" s="291"/>
      <c r="AE227" s="291"/>
      <c r="AF227" s="291"/>
      <c r="AG227" s="291"/>
      <c r="AH227" s="291"/>
      <c r="AI227" s="292"/>
    </row>
    <row r="228" spans="1:35" ht="25.35" customHeight="1">
      <c r="A228" s="150"/>
      <c r="B228" s="158" t="s">
        <v>58</v>
      </c>
      <c r="C228" s="175" t="s">
        <v>69</v>
      </c>
      <c r="D228" s="179" t="s">
        <v>54</v>
      </c>
      <c r="E228" s="18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>
        <f>+IF(Z348=0,0,SUM($F227:Z227))</f>
        <v>0</v>
      </c>
      <c r="AA228" s="160">
        <f>+IF(AA348=0,0,SUM($F227:AA227))</f>
        <v>0</v>
      </c>
      <c r="AB228" s="160"/>
      <c r="AC228" s="160"/>
      <c r="AD228" s="160"/>
      <c r="AE228" s="160"/>
      <c r="AF228" s="160"/>
      <c r="AG228" s="160"/>
      <c r="AH228" s="160"/>
      <c r="AI228" s="202"/>
    </row>
    <row r="229" spans="1:35" s="293" customFormat="1" ht="25.35" customHeight="1">
      <c r="A229" s="189"/>
      <c r="B229" s="190"/>
      <c r="C229" s="187"/>
      <c r="D229" s="294" t="s">
        <v>67</v>
      </c>
      <c r="E229" s="188"/>
      <c r="F229" s="295"/>
      <c r="G229" s="295"/>
      <c r="H229" s="295"/>
      <c r="I229" s="295"/>
      <c r="J229" s="295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  <c r="V229" s="295"/>
      <c r="W229" s="295"/>
      <c r="X229" s="295"/>
      <c r="Y229" s="295"/>
      <c r="Z229" s="295"/>
      <c r="AA229" s="295"/>
      <c r="AB229" s="295"/>
      <c r="AC229" s="295"/>
      <c r="AD229" s="295"/>
      <c r="AE229" s="295"/>
      <c r="AF229" s="295"/>
      <c r="AG229" s="295"/>
      <c r="AH229" s="295"/>
      <c r="AI229" s="296"/>
    </row>
    <row r="230" spans="1:35" ht="25.35" customHeight="1">
      <c r="A230" s="177"/>
      <c r="B230" s="158" t="s">
        <v>58</v>
      </c>
      <c r="C230" s="175" t="s">
        <v>69</v>
      </c>
      <c r="D230" s="310" t="s">
        <v>64</v>
      </c>
      <c r="E230" s="176"/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9"/>
      <c r="Z230" s="159"/>
      <c r="AA230" s="159"/>
      <c r="AB230" s="159"/>
      <c r="AC230" s="159">
        <f t="shared" ref="AC230" si="705">+IF(AC232=0,AB232,0)</f>
        <v>0</v>
      </c>
      <c r="AD230" s="159"/>
      <c r="AE230" s="159"/>
      <c r="AF230" s="159"/>
      <c r="AG230" s="159"/>
      <c r="AH230" s="159"/>
      <c r="AI230" s="201"/>
    </row>
    <row r="231" spans="1:35" s="293" customFormat="1" ht="25.35" customHeight="1">
      <c r="A231" s="186" t="s">
        <v>65</v>
      </c>
      <c r="B231" s="184" t="s">
        <v>58</v>
      </c>
      <c r="C231" s="185" t="s">
        <v>69</v>
      </c>
      <c r="D231" s="290" t="s">
        <v>66</v>
      </c>
      <c r="E231" s="188"/>
      <c r="F231" s="291"/>
      <c r="G231" s="291"/>
      <c r="H231" s="291"/>
      <c r="I231" s="291"/>
      <c r="J231" s="291"/>
      <c r="K231" s="291"/>
      <c r="L231" s="291"/>
      <c r="M231" s="291"/>
      <c r="N231" s="291"/>
      <c r="O231" s="291"/>
      <c r="P231" s="291"/>
      <c r="Q231" s="291"/>
      <c r="R231" s="291"/>
      <c r="S231" s="291"/>
      <c r="T231" s="291"/>
      <c r="U231" s="291"/>
      <c r="V231" s="291"/>
      <c r="W231" s="291"/>
      <c r="X231" s="291"/>
      <c r="Y231" s="291"/>
      <c r="Z231" s="291"/>
      <c r="AC231" s="291"/>
      <c r="AD231" s="291"/>
      <c r="AE231" s="291"/>
      <c r="AF231" s="291"/>
      <c r="AG231" s="291"/>
      <c r="AH231" s="291"/>
      <c r="AI231" s="292"/>
    </row>
    <row r="232" spans="1:35" ht="25.35" customHeight="1">
      <c r="A232" s="150"/>
      <c r="B232" s="158" t="s">
        <v>58</v>
      </c>
      <c r="C232" s="175" t="s">
        <v>69</v>
      </c>
      <c r="D232" s="179" t="s">
        <v>54</v>
      </c>
      <c r="E232" s="18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>
        <f>+IF(AA352=0,0,SUM($F231:AA231))</f>
        <v>0</v>
      </c>
      <c r="AB232" s="160">
        <f>+IF(AB352=0,0,SUM($F231:AB231))</f>
        <v>0</v>
      </c>
      <c r="AC232" s="160"/>
      <c r="AD232" s="160"/>
      <c r="AE232" s="160"/>
      <c r="AF232" s="160"/>
      <c r="AG232" s="160"/>
      <c r="AH232" s="160"/>
      <c r="AI232" s="202"/>
    </row>
    <row r="233" spans="1:35" s="293" customFormat="1" ht="25.35" customHeight="1">
      <c r="A233" s="189"/>
      <c r="B233" s="190"/>
      <c r="C233" s="187"/>
      <c r="D233" s="294" t="s">
        <v>67</v>
      </c>
      <c r="E233" s="188"/>
      <c r="F233" s="295"/>
      <c r="G233" s="295"/>
      <c r="H233" s="295"/>
      <c r="I233" s="295"/>
      <c r="J233" s="295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  <c r="V233" s="295"/>
      <c r="W233" s="295"/>
      <c r="X233" s="295"/>
      <c r="Y233" s="295"/>
      <c r="Z233" s="295"/>
      <c r="AA233" s="295"/>
      <c r="AB233" s="295"/>
      <c r="AC233" s="295"/>
      <c r="AD233" s="295"/>
      <c r="AE233" s="295"/>
      <c r="AF233" s="295"/>
      <c r="AG233" s="295"/>
      <c r="AH233" s="295"/>
      <c r="AI233" s="296"/>
    </row>
    <row r="234" spans="1:35" ht="25.35" customHeight="1">
      <c r="A234" s="177"/>
      <c r="B234" s="158" t="s">
        <v>58</v>
      </c>
      <c r="C234" s="175" t="s">
        <v>69</v>
      </c>
      <c r="D234" s="310" t="s">
        <v>64</v>
      </c>
      <c r="E234" s="176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9"/>
      <c r="Z234" s="159"/>
      <c r="AA234" s="159"/>
      <c r="AB234" s="159"/>
      <c r="AC234" s="159"/>
      <c r="AD234" s="159">
        <f t="shared" ref="AD234" si="706">+IF(AD236=0,AC236,0)</f>
        <v>0</v>
      </c>
      <c r="AE234" s="159"/>
      <c r="AF234" s="159"/>
      <c r="AG234" s="159"/>
      <c r="AH234" s="159"/>
      <c r="AI234" s="201"/>
    </row>
    <row r="235" spans="1:35" s="293" customFormat="1" ht="25.35" customHeight="1">
      <c r="A235" s="186" t="s">
        <v>65</v>
      </c>
      <c r="B235" s="184" t="s">
        <v>58</v>
      </c>
      <c r="C235" s="185" t="s">
        <v>69</v>
      </c>
      <c r="D235" s="290" t="s">
        <v>66</v>
      </c>
      <c r="E235" s="188"/>
      <c r="F235" s="291"/>
      <c r="G235" s="291"/>
      <c r="H235" s="291"/>
      <c r="I235" s="291"/>
      <c r="J235" s="291"/>
      <c r="K235" s="291"/>
      <c r="L235" s="291"/>
      <c r="M235" s="291"/>
      <c r="N235" s="291"/>
      <c r="O235" s="291"/>
      <c r="P235" s="291"/>
      <c r="Q235" s="291"/>
      <c r="R235" s="291"/>
      <c r="S235" s="291"/>
      <c r="T235" s="291"/>
      <c r="U235" s="291"/>
      <c r="V235" s="291"/>
      <c r="W235" s="291"/>
      <c r="X235" s="291"/>
      <c r="Y235" s="291"/>
      <c r="Z235" s="291"/>
      <c r="AA235" s="291"/>
      <c r="AD235" s="291"/>
      <c r="AE235" s="291"/>
      <c r="AF235" s="291"/>
      <c r="AG235" s="291"/>
      <c r="AH235" s="291"/>
      <c r="AI235" s="292"/>
    </row>
    <row r="236" spans="1:35" ht="25.35" customHeight="1">
      <c r="A236" s="150"/>
      <c r="B236" s="158" t="s">
        <v>58</v>
      </c>
      <c r="C236" s="175" t="s">
        <v>69</v>
      </c>
      <c r="D236" s="179" t="s">
        <v>54</v>
      </c>
      <c r="E236" s="180"/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  <c r="AA236" s="160"/>
      <c r="AB236" s="160">
        <f>+IF(AB356=0,0,SUM($F235:AB235))</f>
        <v>0</v>
      </c>
      <c r="AC236" s="160">
        <f>+IF(AC356=0,0,SUM($F235:AC235))</f>
        <v>0</v>
      </c>
      <c r="AD236" s="160"/>
      <c r="AE236" s="160"/>
      <c r="AF236" s="160"/>
      <c r="AG236" s="160"/>
      <c r="AH236" s="160"/>
      <c r="AI236" s="202"/>
    </row>
    <row r="237" spans="1:35" s="293" customFormat="1" ht="25.35" customHeight="1">
      <c r="A237" s="189"/>
      <c r="B237" s="190"/>
      <c r="C237" s="187"/>
      <c r="D237" s="294" t="s">
        <v>67</v>
      </c>
      <c r="E237" s="188"/>
      <c r="F237" s="295"/>
      <c r="G237" s="295"/>
      <c r="H237" s="295"/>
      <c r="I237" s="295"/>
      <c r="J237" s="295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  <c r="W237" s="295"/>
      <c r="X237" s="295"/>
      <c r="Y237" s="295"/>
      <c r="Z237" s="295"/>
      <c r="AA237" s="295"/>
      <c r="AB237" s="295"/>
      <c r="AC237" s="295"/>
      <c r="AD237" s="295"/>
      <c r="AE237" s="295"/>
      <c r="AF237" s="295"/>
      <c r="AG237" s="295"/>
      <c r="AH237" s="295"/>
      <c r="AI237" s="296"/>
    </row>
    <row r="238" spans="1:35" ht="25.35" customHeight="1">
      <c r="A238" s="177"/>
      <c r="B238" s="158" t="s">
        <v>58</v>
      </c>
      <c r="C238" s="175" t="s">
        <v>69</v>
      </c>
      <c r="D238" s="310" t="s">
        <v>64</v>
      </c>
      <c r="E238" s="176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>
        <f t="shared" ref="AE238" si="707">+IF(AE240=0,AD240,0)</f>
        <v>0</v>
      </c>
      <c r="AF238" s="159"/>
      <c r="AG238" s="159"/>
      <c r="AH238" s="159"/>
      <c r="AI238" s="201"/>
    </row>
    <row r="239" spans="1:35" s="293" customFormat="1" ht="25.35" customHeight="1">
      <c r="A239" s="186" t="s">
        <v>65</v>
      </c>
      <c r="B239" s="184" t="s">
        <v>58</v>
      </c>
      <c r="C239" s="185" t="s">
        <v>69</v>
      </c>
      <c r="D239" s="290" t="s">
        <v>66</v>
      </c>
      <c r="E239" s="188"/>
      <c r="F239" s="291"/>
      <c r="G239" s="291"/>
      <c r="H239" s="291"/>
      <c r="I239" s="291"/>
      <c r="J239" s="291"/>
      <c r="K239" s="291"/>
      <c r="L239" s="291"/>
      <c r="M239" s="291"/>
      <c r="N239" s="291"/>
      <c r="O239" s="291"/>
      <c r="P239" s="291"/>
      <c r="Q239" s="291"/>
      <c r="R239" s="291"/>
      <c r="S239" s="291"/>
      <c r="T239" s="291"/>
      <c r="U239" s="291"/>
      <c r="V239" s="291"/>
      <c r="W239" s="291"/>
      <c r="X239" s="291"/>
      <c r="Y239" s="291"/>
      <c r="Z239" s="291"/>
      <c r="AA239" s="291"/>
      <c r="AB239" s="291"/>
      <c r="AE239" s="291"/>
      <c r="AF239" s="291"/>
      <c r="AG239" s="291"/>
      <c r="AH239" s="291"/>
      <c r="AI239" s="292"/>
    </row>
    <row r="240" spans="1:35" ht="25.35" customHeight="1">
      <c r="A240" s="150"/>
      <c r="B240" s="158" t="s">
        <v>58</v>
      </c>
      <c r="C240" s="175" t="s">
        <v>69</v>
      </c>
      <c r="D240" s="179" t="s">
        <v>54</v>
      </c>
      <c r="E240" s="180"/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  <c r="AA240" s="160"/>
      <c r="AB240" s="160"/>
      <c r="AC240" s="160">
        <f>+IF(AC360=0,0,SUM($F239:AC239))</f>
        <v>0</v>
      </c>
      <c r="AD240" s="160">
        <f>+IF(AD360=0,0,SUM($F239:AD239))</f>
        <v>0</v>
      </c>
      <c r="AE240" s="160"/>
      <c r="AF240" s="160"/>
      <c r="AG240" s="160"/>
      <c r="AH240" s="160"/>
      <c r="AI240" s="202"/>
    </row>
    <row r="241" spans="1:35" s="293" customFormat="1" ht="25.35" customHeight="1">
      <c r="A241" s="189"/>
      <c r="B241" s="190"/>
      <c r="C241" s="187"/>
      <c r="D241" s="294" t="s">
        <v>67</v>
      </c>
      <c r="E241" s="188"/>
      <c r="F241" s="295"/>
      <c r="G241" s="295"/>
      <c r="H241" s="295"/>
      <c r="I241" s="295"/>
      <c r="J241" s="295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  <c r="V241" s="295"/>
      <c r="W241" s="295"/>
      <c r="X241" s="295"/>
      <c r="Y241" s="295"/>
      <c r="Z241" s="295"/>
      <c r="AA241" s="295"/>
      <c r="AB241" s="295"/>
      <c r="AC241" s="295"/>
      <c r="AD241" s="295"/>
      <c r="AE241" s="295"/>
      <c r="AF241" s="295"/>
      <c r="AG241" s="295"/>
      <c r="AH241" s="295"/>
      <c r="AI241" s="296"/>
    </row>
    <row r="242" spans="1:35" ht="25.35" customHeight="1">
      <c r="A242" s="177"/>
      <c r="B242" s="158" t="s">
        <v>58</v>
      </c>
      <c r="C242" s="175" t="s">
        <v>69</v>
      </c>
      <c r="D242" s="310" t="s">
        <v>64</v>
      </c>
      <c r="E242" s="176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  <c r="AE242" s="159"/>
      <c r="AF242" s="159">
        <f t="shared" ref="AF242" si="708">+IF(AF244=0,AE244,0)</f>
        <v>0</v>
      </c>
      <c r="AG242" s="159"/>
      <c r="AH242" s="159"/>
      <c r="AI242" s="201"/>
    </row>
    <row r="243" spans="1:35" s="293" customFormat="1" ht="25.35" customHeight="1">
      <c r="A243" s="186" t="s">
        <v>65</v>
      </c>
      <c r="B243" s="184" t="s">
        <v>58</v>
      </c>
      <c r="C243" s="185" t="s">
        <v>69</v>
      </c>
      <c r="D243" s="290" t="s">
        <v>66</v>
      </c>
      <c r="E243" s="188"/>
      <c r="F243" s="291"/>
      <c r="G243" s="291"/>
      <c r="H243" s="291"/>
      <c r="I243" s="291"/>
      <c r="J243" s="291"/>
      <c r="K243" s="291"/>
      <c r="L243" s="291"/>
      <c r="M243" s="291"/>
      <c r="N243" s="291"/>
      <c r="O243" s="291"/>
      <c r="P243" s="291"/>
      <c r="Q243" s="291"/>
      <c r="R243" s="291"/>
      <c r="S243" s="291"/>
      <c r="T243" s="291"/>
      <c r="U243" s="291"/>
      <c r="V243" s="291"/>
      <c r="W243" s="291"/>
      <c r="X243" s="291"/>
      <c r="Y243" s="291"/>
      <c r="Z243" s="291"/>
      <c r="AA243" s="291"/>
      <c r="AB243" s="291"/>
      <c r="AC243" s="291"/>
      <c r="AF243" s="291"/>
      <c r="AG243" s="291"/>
      <c r="AH243" s="291"/>
      <c r="AI243" s="292"/>
    </row>
    <row r="244" spans="1:35" ht="25.35" customHeight="1">
      <c r="A244" s="150"/>
      <c r="B244" s="158" t="s">
        <v>58</v>
      </c>
      <c r="C244" s="175" t="s">
        <v>69</v>
      </c>
      <c r="D244" s="179" t="s">
        <v>54</v>
      </c>
      <c r="E244" s="18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  <c r="AA244" s="160"/>
      <c r="AB244" s="160"/>
      <c r="AC244" s="160"/>
      <c r="AD244" s="160">
        <f>+IF(AD364=0,0,SUM($F243:AD243))</f>
        <v>0</v>
      </c>
      <c r="AE244" s="160">
        <f>+IF(AE364=0,0,SUM($F243:AE243))</f>
        <v>0</v>
      </c>
      <c r="AF244" s="160"/>
      <c r="AG244" s="160"/>
      <c r="AH244" s="160"/>
      <c r="AI244" s="202"/>
    </row>
    <row r="245" spans="1:35" s="293" customFormat="1" ht="25.35" customHeight="1">
      <c r="A245" s="189"/>
      <c r="B245" s="190"/>
      <c r="C245" s="187"/>
      <c r="D245" s="294" t="s">
        <v>67</v>
      </c>
      <c r="E245" s="188"/>
      <c r="F245" s="295"/>
      <c r="G245" s="295"/>
      <c r="H245" s="295"/>
      <c r="I245" s="295"/>
      <c r="J245" s="295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  <c r="V245" s="295"/>
      <c r="W245" s="295"/>
      <c r="X245" s="295"/>
      <c r="Y245" s="295"/>
      <c r="Z245" s="295"/>
      <c r="AA245" s="295"/>
      <c r="AB245" s="295"/>
      <c r="AC245" s="295"/>
      <c r="AD245" s="295"/>
      <c r="AE245" s="295"/>
      <c r="AF245" s="295"/>
      <c r="AG245" s="295"/>
      <c r="AH245" s="295"/>
      <c r="AI245" s="296"/>
    </row>
    <row r="246" spans="1:35" ht="25.35" customHeight="1">
      <c r="A246" s="177"/>
      <c r="B246" s="158" t="s">
        <v>58</v>
      </c>
      <c r="C246" s="175" t="s">
        <v>69</v>
      </c>
      <c r="D246" s="310" t="s">
        <v>64</v>
      </c>
      <c r="E246" s="176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  <c r="AE246" s="159"/>
      <c r="AF246" s="159"/>
      <c r="AG246" s="159">
        <f t="shared" ref="AG246" si="709">+IF(AG248=0,AF248,0)</f>
        <v>0</v>
      </c>
      <c r="AH246" s="159"/>
      <c r="AI246" s="201"/>
    </row>
    <row r="247" spans="1:35" s="293" customFormat="1" ht="25.35" customHeight="1">
      <c r="A247" s="186" t="s">
        <v>65</v>
      </c>
      <c r="B247" s="184" t="s">
        <v>58</v>
      </c>
      <c r="C247" s="185" t="s">
        <v>69</v>
      </c>
      <c r="D247" s="290" t="s">
        <v>66</v>
      </c>
      <c r="E247" s="188"/>
      <c r="F247" s="291"/>
      <c r="G247" s="291"/>
      <c r="H247" s="291"/>
      <c r="I247" s="291"/>
      <c r="J247" s="291"/>
      <c r="K247" s="291"/>
      <c r="L247" s="291"/>
      <c r="M247" s="291"/>
      <c r="N247" s="291"/>
      <c r="O247" s="291"/>
      <c r="P247" s="291"/>
      <c r="Q247" s="291"/>
      <c r="R247" s="291"/>
      <c r="S247" s="291"/>
      <c r="T247" s="291"/>
      <c r="U247" s="291"/>
      <c r="V247" s="291"/>
      <c r="W247" s="291"/>
      <c r="X247" s="291"/>
      <c r="Y247" s="291"/>
      <c r="Z247" s="291"/>
      <c r="AA247" s="291"/>
      <c r="AB247" s="291"/>
      <c r="AC247" s="291"/>
      <c r="AD247" s="291"/>
      <c r="AG247" s="291"/>
      <c r="AH247" s="291"/>
      <c r="AI247" s="292"/>
    </row>
    <row r="248" spans="1:35" ht="25.35" customHeight="1">
      <c r="A248" s="150"/>
      <c r="B248" s="158" t="s">
        <v>58</v>
      </c>
      <c r="C248" s="175" t="s">
        <v>69</v>
      </c>
      <c r="D248" s="179" t="s">
        <v>54</v>
      </c>
      <c r="E248" s="18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  <c r="AA248" s="160"/>
      <c r="AB248" s="160"/>
      <c r="AC248" s="160"/>
      <c r="AD248" s="160"/>
      <c r="AE248" s="160">
        <f>+IF(AE368=0,0,SUM($F247:AE247))</f>
        <v>0</v>
      </c>
      <c r="AF248" s="160">
        <f>+IF(AF368=0,0,SUM($F247:AF247))</f>
        <v>0</v>
      </c>
      <c r="AG248" s="160"/>
      <c r="AH248" s="160"/>
      <c r="AI248" s="202"/>
    </row>
    <row r="249" spans="1:35" s="293" customFormat="1" ht="25.35" customHeight="1">
      <c r="A249" s="189"/>
      <c r="B249" s="190"/>
      <c r="C249" s="187"/>
      <c r="D249" s="294" t="s">
        <v>67</v>
      </c>
      <c r="E249" s="188"/>
      <c r="F249" s="295"/>
      <c r="G249" s="295"/>
      <c r="H249" s="295"/>
      <c r="I249" s="295"/>
      <c r="J249" s="295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  <c r="V249" s="295"/>
      <c r="W249" s="295"/>
      <c r="X249" s="295"/>
      <c r="Y249" s="295"/>
      <c r="Z249" s="295"/>
      <c r="AA249" s="295"/>
      <c r="AB249" s="295"/>
      <c r="AC249" s="295"/>
      <c r="AD249" s="295"/>
      <c r="AE249" s="295"/>
      <c r="AF249" s="295"/>
      <c r="AG249" s="295"/>
      <c r="AH249" s="295"/>
      <c r="AI249" s="296"/>
    </row>
    <row r="250" spans="1:35" ht="25.35" customHeight="1">
      <c r="A250" s="177"/>
      <c r="B250" s="158" t="s">
        <v>58</v>
      </c>
      <c r="C250" s="175" t="s">
        <v>69</v>
      </c>
      <c r="D250" s="310" t="s">
        <v>64</v>
      </c>
      <c r="E250" s="176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9"/>
      <c r="Y250" s="159"/>
      <c r="Z250" s="159"/>
      <c r="AA250" s="159"/>
      <c r="AB250" s="159"/>
      <c r="AC250" s="159"/>
      <c r="AD250" s="159"/>
      <c r="AE250" s="159"/>
      <c r="AF250" s="159"/>
      <c r="AG250" s="159"/>
      <c r="AH250" s="159">
        <f t="shared" ref="AH250" si="710">+IF(AH252=0,AG252,0)</f>
        <v>0</v>
      </c>
      <c r="AI250" s="201"/>
    </row>
    <row r="251" spans="1:35" s="293" customFormat="1" ht="25.35" customHeight="1">
      <c r="A251" s="186" t="s">
        <v>65</v>
      </c>
      <c r="B251" s="184" t="s">
        <v>58</v>
      </c>
      <c r="C251" s="185" t="s">
        <v>69</v>
      </c>
      <c r="D251" s="290" t="s">
        <v>66</v>
      </c>
      <c r="E251" s="188"/>
      <c r="F251" s="291"/>
      <c r="G251" s="291"/>
      <c r="H251" s="291"/>
      <c r="I251" s="291"/>
      <c r="J251" s="291"/>
      <c r="K251" s="291"/>
      <c r="L251" s="291"/>
      <c r="M251" s="291"/>
      <c r="N251" s="291"/>
      <c r="O251" s="291"/>
      <c r="P251" s="291"/>
      <c r="Q251" s="291"/>
      <c r="R251" s="291"/>
      <c r="S251" s="291"/>
      <c r="T251" s="291"/>
      <c r="U251" s="291"/>
      <c r="V251" s="291"/>
      <c r="W251" s="291"/>
      <c r="X251" s="291"/>
      <c r="Y251" s="291"/>
      <c r="Z251" s="291"/>
      <c r="AA251" s="291"/>
      <c r="AB251" s="291"/>
      <c r="AC251" s="291"/>
      <c r="AD251" s="291"/>
      <c r="AE251" s="291"/>
      <c r="AH251" s="291"/>
      <c r="AI251" s="292"/>
    </row>
    <row r="252" spans="1:35" ht="25.35" customHeight="1">
      <c r="A252" s="150"/>
      <c r="B252" s="158" t="s">
        <v>58</v>
      </c>
      <c r="C252" s="175" t="s">
        <v>69</v>
      </c>
      <c r="D252" s="179" t="s">
        <v>54</v>
      </c>
      <c r="E252" s="180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  <c r="AA252" s="160"/>
      <c r="AB252" s="160"/>
      <c r="AC252" s="160"/>
      <c r="AD252" s="160"/>
      <c r="AE252" s="160"/>
      <c r="AF252" s="160">
        <f>+IF(AF372=0,0,SUM($F251:AF251))</f>
        <v>0</v>
      </c>
      <c r="AG252" s="160">
        <f>+IF(AG372=0,0,SUM($F251:AG251))</f>
        <v>0</v>
      </c>
      <c r="AH252" s="160"/>
      <c r="AI252" s="202"/>
    </row>
    <row r="253" spans="1:35" s="293" customFormat="1" ht="25.35" customHeight="1">
      <c r="A253" s="189"/>
      <c r="B253" s="190"/>
      <c r="C253" s="187"/>
      <c r="D253" s="294" t="s">
        <v>67</v>
      </c>
      <c r="E253" s="188"/>
      <c r="F253" s="295"/>
      <c r="G253" s="295"/>
      <c r="H253" s="295"/>
      <c r="I253" s="295"/>
      <c r="J253" s="295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  <c r="V253" s="295"/>
      <c r="W253" s="295"/>
      <c r="X253" s="295"/>
      <c r="Y253" s="295"/>
      <c r="Z253" s="295"/>
      <c r="AA253" s="295"/>
      <c r="AB253" s="295"/>
      <c r="AC253" s="295"/>
      <c r="AD253" s="295"/>
      <c r="AE253" s="295"/>
      <c r="AF253" s="295"/>
      <c r="AG253" s="295"/>
      <c r="AH253" s="295"/>
      <c r="AI253" s="296"/>
    </row>
    <row r="254" spans="1:35" ht="25.35" customHeight="1">
      <c r="A254" s="177"/>
      <c r="B254" s="158" t="s">
        <v>58</v>
      </c>
      <c r="C254" s="175" t="s">
        <v>69</v>
      </c>
      <c r="D254" s="310" t="s">
        <v>64</v>
      </c>
      <c r="E254" s="176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9"/>
      <c r="Y254" s="159"/>
      <c r="Z254" s="159"/>
      <c r="AA254" s="159"/>
      <c r="AB254" s="159"/>
      <c r="AC254" s="159"/>
      <c r="AD254" s="159"/>
      <c r="AE254" s="159"/>
      <c r="AF254" s="159"/>
      <c r="AG254" s="159"/>
      <c r="AH254" s="159"/>
      <c r="AI254" s="201">
        <f t="shared" ref="AI254" si="711">+IF(AI256=0,AH256,0)</f>
        <v>0</v>
      </c>
    </row>
    <row r="255" spans="1:35" s="293" customFormat="1" ht="25.35" customHeight="1">
      <c r="A255" s="186" t="s">
        <v>65</v>
      </c>
      <c r="B255" s="184" t="s">
        <v>58</v>
      </c>
      <c r="C255" s="185" t="s">
        <v>69</v>
      </c>
      <c r="D255" s="290" t="s">
        <v>66</v>
      </c>
      <c r="E255" s="188"/>
      <c r="F255" s="291"/>
      <c r="G255" s="291"/>
      <c r="H255" s="291"/>
      <c r="I255" s="291"/>
      <c r="J255" s="291"/>
      <c r="K255" s="291"/>
      <c r="L255" s="291"/>
      <c r="M255" s="291"/>
      <c r="N255" s="291"/>
      <c r="O255" s="291"/>
      <c r="P255" s="291"/>
      <c r="Q255" s="291"/>
      <c r="R255" s="291"/>
      <c r="S255" s="291"/>
      <c r="T255" s="291"/>
      <c r="U255" s="291"/>
      <c r="V255" s="291"/>
      <c r="W255" s="291"/>
      <c r="X255" s="291"/>
      <c r="Y255" s="291"/>
      <c r="Z255" s="291"/>
      <c r="AA255" s="291"/>
      <c r="AB255" s="291"/>
      <c r="AC255" s="291"/>
      <c r="AD255" s="291"/>
      <c r="AE255" s="291"/>
      <c r="AF255" s="291"/>
      <c r="AI255" s="292"/>
    </row>
    <row r="256" spans="1:35" ht="25.35" customHeight="1">
      <c r="A256" s="150"/>
      <c r="B256" s="158" t="s">
        <v>58</v>
      </c>
      <c r="C256" s="175" t="s">
        <v>69</v>
      </c>
      <c r="D256" s="179" t="s">
        <v>54</v>
      </c>
      <c r="E256" s="18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  <c r="AE256" s="160"/>
      <c r="AF256" s="160"/>
      <c r="AG256" s="160">
        <f>+IF(AG376=0,0,SUM($F255:AG255))</f>
        <v>0</v>
      </c>
      <c r="AH256" s="160">
        <f>+IF(AH376=0,0,SUM($F255:AH255))</f>
        <v>0</v>
      </c>
      <c r="AI256" s="202"/>
    </row>
    <row r="257" spans="1:35" s="293" customFormat="1" ht="25.35" customHeight="1">
      <c r="A257" s="189"/>
      <c r="B257" s="190"/>
      <c r="C257" s="187"/>
      <c r="D257" s="294" t="s">
        <v>67</v>
      </c>
      <c r="E257" s="188"/>
      <c r="F257" s="295"/>
      <c r="G257" s="295"/>
      <c r="H257" s="295"/>
      <c r="I257" s="295"/>
      <c r="J257" s="295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  <c r="V257" s="295"/>
      <c r="W257" s="295"/>
      <c r="X257" s="295"/>
      <c r="Y257" s="295"/>
      <c r="Z257" s="295"/>
      <c r="AA257" s="295"/>
      <c r="AB257" s="295"/>
      <c r="AC257" s="295"/>
      <c r="AD257" s="295"/>
      <c r="AE257" s="295"/>
      <c r="AF257" s="295"/>
      <c r="AG257" s="295"/>
      <c r="AH257" s="295"/>
      <c r="AI257" s="296"/>
    </row>
    <row r="258" spans="1:35" ht="25.35" customHeight="1">
      <c r="A258" s="177"/>
      <c r="B258" s="158" t="s">
        <v>58</v>
      </c>
      <c r="C258" s="175" t="s">
        <v>69</v>
      </c>
      <c r="D258" s="310" t="s">
        <v>64</v>
      </c>
      <c r="E258" s="176">
        <v>20</v>
      </c>
      <c r="F258" s="159">
        <f>+IF(F260=0,F260,0)</f>
        <v>0</v>
      </c>
      <c r="G258" s="159">
        <f t="shared" ref="G258" si="712">+IF(G260=0,F260,0)</f>
        <v>0</v>
      </c>
      <c r="H258" s="159">
        <f t="shared" ref="H258" si="713">+IF(H260=0,G260,0)</f>
        <v>0</v>
      </c>
      <c r="I258" s="159">
        <f t="shared" ref="I258" si="714">+IF(I260=0,H260,0)</f>
        <v>0</v>
      </c>
      <c r="J258" s="159">
        <f>+IF(J260=0,I260,0)</f>
        <v>0</v>
      </c>
      <c r="K258" s="159">
        <f t="shared" ref="K258" si="715">+IF(K260=0,J260,0)</f>
        <v>0</v>
      </c>
      <c r="L258" s="159">
        <f t="shared" ref="L258" si="716">+IF(L260=0,K260,0)</f>
        <v>0</v>
      </c>
      <c r="M258" s="159">
        <f t="shared" ref="M258" si="717">+IF(M260=0,L260,0)</f>
        <v>0</v>
      </c>
      <c r="N258" s="159">
        <f t="shared" ref="N258" si="718">+IF(N260=0,M260,0)</f>
        <v>0</v>
      </c>
      <c r="O258" s="159">
        <f t="shared" ref="O258" si="719">+IF(O260=0,N260,0)</f>
        <v>0</v>
      </c>
      <c r="P258" s="159">
        <f t="shared" ref="P258" si="720">+IF(P260=0,O260,0)</f>
        <v>0</v>
      </c>
      <c r="Q258" s="159">
        <f t="shared" ref="Q258" si="721">+IF(Q260=0,P260,0)</f>
        <v>0</v>
      </c>
      <c r="R258" s="159">
        <f t="shared" ref="R258" si="722">+IF(R260=0,Q260,0)</f>
        <v>0</v>
      </c>
      <c r="S258" s="159">
        <f t="shared" ref="S258" si="723">+IF(S260=0,R260,0)</f>
        <v>0</v>
      </c>
      <c r="T258" s="159">
        <f t="shared" ref="T258" si="724">+IF(T260=0,S260,0)</f>
        <v>0</v>
      </c>
      <c r="U258" s="159">
        <f t="shared" ref="U258" si="725">+IF(U260=0,T260,0)</f>
        <v>0</v>
      </c>
      <c r="V258" s="159">
        <f t="shared" ref="V258" si="726">+IF(V260=0,U260,0)</f>
        <v>0</v>
      </c>
      <c r="W258" s="159">
        <f t="shared" ref="W258" si="727">+IF(W260=0,V260,0)</f>
        <v>0</v>
      </c>
      <c r="X258" s="159">
        <f t="shared" ref="X258" si="728">+IF(X260=0,W260,0)</f>
        <v>0</v>
      </c>
      <c r="Y258" s="159">
        <f t="shared" ref="Y258" si="729">+IF(Y260=0,X260,0)</f>
        <v>0</v>
      </c>
      <c r="Z258" s="159">
        <f t="shared" ref="Z258" si="730">+IF(Z260=0,Y260,0)</f>
        <v>0</v>
      </c>
      <c r="AA258" s="159">
        <f t="shared" ref="AA258" si="731">+IF(AA260=0,Z260,0)</f>
        <v>0</v>
      </c>
      <c r="AB258" s="159">
        <f t="shared" ref="AB258" si="732">+IF(AB260=0,AA260,0)</f>
        <v>0</v>
      </c>
      <c r="AC258" s="159">
        <f t="shared" ref="AC258" si="733">+IF(AC260=0,AB260,0)</f>
        <v>0</v>
      </c>
      <c r="AD258" s="159">
        <f t="shared" ref="AD258" si="734">+IF(AD260=0,AC260,0)</f>
        <v>0</v>
      </c>
      <c r="AE258" s="159">
        <f t="shared" ref="AE258" si="735">+IF(AE260=0,AD260,0)</f>
        <v>0</v>
      </c>
      <c r="AF258" s="159">
        <f t="shared" ref="AF258" si="736">+IF(AF260=0,AE260,0)</f>
        <v>0</v>
      </c>
      <c r="AG258" s="159">
        <f t="shared" ref="AG258" si="737">+IF(AG260=0,AF260,0)</f>
        <v>0</v>
      </c>
      <c r="AH258" s="159">
        <f t="shared" ref="AH258" si="738">+IF(AH260=0,AG260,0)</f>
        <v>0</v>
      </c>
      <c r="AI258" s="201">
        <f t="shared" ref="AI258" si="739">+IF(AI260=0,AH260,0)</f>
        <v>0</v>
      </c>
    </row>
    <row r="259" spans="1:35" s="293" customFormat="1" ht="25.35" customHeight="1">
      <c r="A259" s="186" t="s">
        <v>65</v>
      </c>
      <c r="B259" s="184" t="s">
        <v>58</v>
      </c>
      <c r="C259" s="185" t="s">
        <v>69</v>
      </c>
      <c r="D259" s="290" t="s">
        <v>66</v>
      </c>
      <c r="E259" s="188"/>
      <c r="F259" s="291"/>
      <c r="G259" s="291"/>
      <c r="H259" s="291"/>
      <c r="I259" s="291"/>
      <c r="J259" s="291"/>
      <c r="K259" s="291"/>
      <c r="L259" s="291"/>
      <c r="M259" s="291"/>
      <c r="N259" s="291"/>
      <c r="O259" s="291"/>
      <c r="P259" s="291"/>
      <c r="Q259" s="291"/>
      <c r="R259" s="291"/>
      <c r="S259" s="291"/>
      <c r="T259" s="291"/>
      <c r="U259" s="291"/>
      <c r="V259" s="291"/>
      <c r="W259" s="291"/>
      <c r="X259" s="291"/>
      <c r="Y259" s="291"/>
      <c r="Z259" s="291"/>
      <c r="AA259" s="291"/>
      <c r="AB259" s="291"/>
      <c r="AC259" s="291"/>
      <c r="AD259" s="291"/>
      <c r="AE259" s="291"/>
      <c r="AF259" s="291"/>
      <c r="AG259" s="291"/>
    </row>
    <row r="260" spans="1:35" ht="25.35" customHeight="1">
      <c r="A260" s="150"/>
      <c r="B260" s="158" t="s">
        <v>58</v>
      </c>
      <c r="C260" s="175" t="s">
        <v>69</v>
      </c>
      <c r="D260" s="179" t="s">
        <v>54</v>
      </c>
      <c r="E260" s="180"/>
      <c r="F260" s="160">
        <f>+IF(F259=0,0,SUM($F259:F259))</f>
        <v>0</v>
      </c>
      <c r="G260" s="160">
        <f>+IF(G259=0,0,SUM($F259:G259))</f>
        <v>0</v>
      </c>
      <c r="H260" s="160">
        <f>+IF(H259=0,0,SUM($F259:H259))</f>
        <v>0</v>
      </c>
      <c r="I260" s="160">
        <f>+IF(I259=0,0,SUM($F259:I259))</f>
        <v>0</v>
      </c>
      <c r="J260" s="160">
        <f>+IF(J259=0,0,SUM($F259:J259))</f>
        <v>0</v>
      </c>
      <c r="K260" s="160">
        <f>+IF(K259=0,0,SUM($F259:K259))</f>
        <v>0</v>
      </c>
      <c r="L260" s="160">
        <f>+IF(L259=0,0,SUM($F259:L259))</f>
        <v>0</v>
      </c>
      <c r="M260" s="160">
        <f>+IF(M259=0,0,SUM($F259:M259))</f>
        <v>0</v>
      </c>
      <c r="N260" s="160">
        <f>+IF(N259=0,0,SUM($F259:N259))</f>
        <v>0</v>
      </c>
      <c r="O260" s="160">
        <f>+IF(O259=0,0,SUM($F259:O259))</f>
        <v>0</v>
      </c>
      <c r="P260" s="160">
        <f>+IF(P259=0,0,SUM($F259:P259))</f>
        <v>0</v>
      </c>
      <c r="Q260" s="160">
        <f>+IF(Q259=0,0,SUM($F259:Q259))</f>
        <v>0</v>
      </c>
      <c r="R260" s="160">
        <f>+IF(R259=0,0,SUM($F259:R259))</f>
        <v>0</v>
      </c>
      <c r="S260" s="160">
        <f>+IF(S259=0,0,SUM($F259:S259))</f>
        <v>0</v>
      </c>
      <c r="T260" s="160">
        <f>+IF(T259=0,0,SUM($F259:T259))</f>
        <v>0</v>
      </c>
      <c r="U260" s="160">
        <f>+IF(U259=0,0,SUM($F259:U259))</f>
        <v>0</v>
      </c>
      <c r="V260" s="160">
        <f>+IF(V259=0,0,SUM($F259:V259))</f>
        <v>0</v>
      </c>
      <c r="W260" s="160">
        <f>+IF(W259=0,0,SUM($F259:W259))</f>
        <v>0</v>
      </c>
      <c r="X260" s="160">
        <f>+IF(X259=0,0,SUM($F259:X259))</f>
        <v>0</v>
      </c>
      <c r="Y260" s="160">
        <f>+IF(Y259=0,0,SUM($F259:Y259))</f>
        <v>0</v>
      </c>
      <c r="Z260" s="160">
        <f>+IF(Z259=0,0,SUM($F259:Z259))</f>
        <v>0</v>
      </c>
      <c r="AA260" s="160">
        <f>+IF(AA259=0,0,SUM($F259:AA259))</f>
        <v>0</v>
      </c>
      <c r="AB260" s="160">
        <f>+IF(AB259=0,0,SUM($F259:AB259))</f>
        <v>0</v>
      </c>
      <c r="AC260" s="160">
        <f>+IF(AC259=0,0,SUM($F259:AC259))</f>
        <v>0</v>
      </c>
      <c r="AD260" s="160">
        <f>+IF(AD259=0,0,SUM($F259:AD259))</f>
        <v>0</v>
      </c>
      <c r="AE260" s="160">
        <f>+IF(AE259=0,0,SUM($F259:AE259))</f>
        <v>0</v>
      </c>
      <c r="AF260" s="160">
        <f>+IF(AF259=0,0,SUM($F259:AF259))</f>
        <v>0</v>
      </c>
      <c r="AG260" s="160">
        <f>+IF(AG259=0,0,SUM($F259:AG259))</f>
        <v>0</v>
      </c>
      <c r="AH260" s="160">
        <f>+IF(AH380=0,0,SUM($F259:AH259))</f>
        <v>0</v>
      </c>
      <c r="AI260" s="202">
        <f>+IF(AI380=0,0,SUM($F259:AI259))</f>
        <v>0</v>
      </c>
    </row>
    <row r="261" spans="1:35" s="293" customFormat="1" ht="25.35" customHeight="1">
      <c r="A261" s="189"/>
      <c r="B261" s="190"/>
      <c r="C261" s="187"/>
      <c r="D261" s="294" t="s">
        <v>67</v>
      </c>
      <c r="E261" s="188"/>
      <c r="F261" s="295"/>
      <c r="G261" s="295"/>
      <c r="H261" s="295"/>
      <c r="I261" s="295"/>
      <c r="J261" s="295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  <c r="V261" s="295"/>
      <c r="W261" s="295"/>
      <c r="X261" s="295"/>
      <c r="Y261" s="295"/>
      <c r="Z261" s="295"/>
      <c r="AA261" s="295"/>
      <c r="AB261" s="295"/>
      <c r="AC261" s="295"/>
      <c r="AD261" s="295"/>
      <c r="AE261" s="295"/>
      <c r="AF261" s="295"/>
      <c r="AG261" s="295"/>
      <c r="AH261" s="295"/>
      <c r="AI261" s="296"/>
    </row>
    <row r="262" spans="1:35" s="316" customFormat="1" ht="25.35" customHeight="1">
      <c r="A262" s="311"/>
      <c r="B262" s="318"/>
      <c r="C262" s="319"/>
      <c r="D262" s="311"/>
      <c r="E262" s="324"/>
      <c r="F262" s="325"/>
      <c r="G262" s="325"/>
      <c r="H262" s="325"/>
      <c r="I262" s="325"/>
      <c r="J262" s="325"/>
      <c r="K262" s="325"/>
      <c r="L262" s="325"/>
      <c r="M262" s="325"/>
      <c r="N262" s="325"/>
      <c r="O262" s="325"/>
      <c r="P262" s="325"/>
      <c r="Q262" s="325"/>
      <c r="R262" s="325"/>
      <c r="S262" s="325"/>
      <c r="T262" s="325"/>
      <c r="U262" s="325"/>
      <c r="V262" s="325"/>
      <c r="W262" s="325"/>
      <c r="X262" s="325"/>
      <c r="Y262" s="325"/>
      <c r="Z262" s="325"/>
      <c r="AA262" s="325"/>
      <c r="AB262" s="325"/>
      <c r="AC262" s="325"/>
      <c r="AD262" s="325"/>
      <c r="AE262" s="325"/>
      <c r="AF262" s="325"/>
      <c r="AG262" s="325"/>
      <c r="AH262" s="325"/>
      <c r="AI262" s="326"/>
    </row>
    <row r="263" spans="1:35" s="316" customFormat="1" ht="25.35" customHeight="1">
      <c r="A263" s="311"/>
      <c r="B263" s="318" t="s">
        <v>58</v>
      </c>
      <c r="C263" s="319" t="s">
        <v>71</v>
      </c>
      <c r="D263" s="320" t="s">
        <v>72</v>
      </c>
      <c r="E263" s="315">
        <v>40</v>
      </c>
      <c r="F263" s="327">
        <f>+F267+F271+F275+F279+F283+F287+F291+F295+F299+F303+F307+F311+F315+F319+F323+F327+F331+F335+F339+F343+F347+F351+F355+F359+F363+F367+F371+F375+F379+F383</f>
        <v>0</v>
      </c>
      <c r="G263" s="327">
        <f t="shared" ref="G263:AI263" si="740">+G267+G271+G275+G279+G283+G287+G291+G295+G299+G303+G307+G311+G315+G319+G323+G327+G331+G335+G339+G343+G347+G351+G355+G359+G363+G367+G371+G375+G379+G383</f>
        <v>0</v>
      </c>
      <c r="H263" s="327">
        <f t="shared" si="740"/>
        <v>0</v>
      </c>
      <c r="I263" s="327">
        <f t="shared" si="740"/>
        <v>63356.853693227655</v>
      </c>
      <c r="J263" s="327">
        <f t="shared" si="740"/>
        <v>126713.70738645531</v>
      </c>
      <c r="K263" s="327">
        <f t="shared" si="740"/>
        <v>131692.50142670498</v>
      </c>
      <c r="L263" s="327">
        <f t="shared" si="740"/>
        <v>131692.50142670496</v>
      </c>
      <c r="M263" s="327">
        <f t="shared" si="740"/>
        <v>131692.50142670496</v>
      </c>
      <c r="N263" s="327">
        <f t="shared" si="740"/>
        <v>131692.50142670496</v>
      </c>
      <c r="O263" s="327">
        <f t="shared" si="740"/>
        <v>184949.38674581589</v>
      </c>
      <c r="P263" s="327">
        <f t="shared" si="740"/>
        <v>184949.38674581589</v>
      </c>
      <c r="Q263" s="327">
        <f t="shared" si="740"/>
        <v>184949.38674581589</v>
      </c>
      <c r="R263" s="327">
        <f t="shared" si="740"/>
        <v>184949.38674581592</v>
      </c>
      <c r="S263" s="327">
        <f t="shared" si="740"/>
        <v>184949.38674581589</v>
      </c>
      <c r="T263" s="327">
        <f t="shared" si="740"/>
        <v>263385.00285340997</v>
      </c>
      <c r="U263" s="327">
        <f t="shared" si="740"/>
        <v>263385.00285340997</v>
      </c>
      <c r="V263" s="327">
        <f t="shared" si="740"/>
        <v>263385.00285340997</v>
      </c>
      <c r="W263" s="327">
        <f t="shared" si="740"/>
        <v>263385.00285340997</v>
      </c>
      <c r="X263" s="327">
        <f t="shared" si="740"/>
        <v>263385.00285340997</v>
      </c>
      <c r="Y263" s="327">
        <f t="shared" si="740"/>
        <v>263385.00285340997</v>
      </c>
      <c r="Z263" s="327">
        <f t="shared" si="740"/>
        <v>263385.00285340997</v>
      </c>
      <c r="AA263" s="327">
        <f t="shared" si="740"/>
        <v>263385.00285340997</v>
      </c>
      <c r="AB263" s="327">
        <f t="shared" si="740"/>
        <v>216119.11962973321</v>
      </c>
      <c r="AC263" s="327">
        <f t="shared" si="740"/>
        <v>199275.23825363046</v>
      </c>
      <c r="AD263" s="327">
        <f t="shared" si="740"/>
        <v>199275.23825363046</v>
      </c>
      <c r="AE263" s="327">
        <f t="shared" si="740"/>
        <v>199275.23825363046</v>
      </c>
      <c r="AF263" s="327">
        <f t="shared" si="740"/>
        <v>159420.19060290436</v>
      </c>
      <c r="AG263" s="327">
        <f t="shared" si="740"/>
        <v>159420.19060290436</v>
      </c>
      <c r="AH263" s="327">
        <f t="shared" si="740"/>
        <v>119565.14295217827</v>
      </c>
      <c r="AI263" s="327">
        <f t="shared" si="740"/>
        <v>119565.14295217827</v>
      </c>
    </row>
    <row r="264" spans="1:35" s="316" customFormat="1" ht="25.35" customHeight="1">
      <c r="A264" s="311"/>
      <c r="B264" s="318" t="s">
        <v>58</v>
      </c>
      <c r="C264" s="319" t="s">
        <v>71</v>
      </c>
      <c r="D264" s="323" t="s">
        <v>73</v>
      </c>
      <c r="E264" s="315"/>
      <c r="F264" s="327">
        <f t="shared" ref="F264:AI264" si="741">+F268+F272+F276+F280+F284+F288+F292+F296+F300+F304+F308+F312+F316+F320+F324+F328+F332+F336+F340+F344+F348+F352+F356+F360+F364+F368+F372+F376+F380+F384</f>
        <v>0</v>
      </c>
      <c r="G264" s="327">
        <f t="shared" si="741"/>
        <v>0</v>
      </c>
      <c r="H264" s="327">
        <f t="shared" si="741"/>
        <v>63356.853693227655</v>
      </c>
      <c r="I264" s="327">
        <f t="shared" si="741"/>
        <v>126713.70738645531</v>
      </c>
      <c r="J264" s="327">
        <f t="shared" si="741"/>
        <v>131692.50142670498</v>
      </c>
      <c r="K264" s="327">
        <f t="shared" si="741"/>
        <v>131692.50142670496</v>
      </c>
      <c r="L264" s="327">
        <f t="shared" si="741"/>
        <v>131692.50142670496</v>
      </c>
      <c r="M264" s="327">
        <f t="shared" si="741"/>
        <v>131692.50142670496</v>
      </c>
      <c r="N264" s="327">
        <f t="shared" si="741"/>
        <v>184949.38674581589</v>
      </c>
      <c r="O264" s="327">
        <f t="shared" si="741"/>
        <v>184949.38674581589</v>
      </c>
      <c r="P264" s="327">
        <f t="shared" si="741"/>
        <v>184949.38674581589</v>
      </c>
      <c r="Q264" s="327">
        <f t="shared" si="741"/>
        <v>184949.38674581592</v>
      </c>
      <c r="R264" s="327">
        <f t="shared" si="741"/>
        <v>184949.38674581589</v>
      </c>
      <c r="S264" s="327">
        <f t="shared" si="741"/>
        <v>263385.00285340997</v>
      </c>
      <c r="T264" s="327">
        <f t="shared" si="741"/>
        <v>263385.00285340997</v>
      </c>
      <c r="U264" s="327">
        <f t="shared" si="741"/>
        <v>263385.00285340997</v>
      </c>
      <c r="V264" s="327">
        <f t="shared" si="741"/>
        <v>263385.00285340997</v>
      </c>
      <c r="W264" s="327">
        <f t="shared" si="741"/>
        <v>263385.00285340997</v>
      </c>
      <c r="X264" s="327">
        <f t="shared" si="741"/>
        <v>263385.00285340997</v>
      </c>
      <c r="Y264" s="327">
        <f t="shared" si="741"/>
        <v>263385.00285340997</v>
      </c>
      <c r="Z264" s="327">
        <f t="shared" si="741"/>
        <v>263385.00285340997</v>
      </c>
      <c r="AA264" s="327">
        <f t="shared" si="741"/>
        <v>216119.11962973321</v>
      </c>
      <c r="AB264" s="327">
        <f t="shared" si="741"/>
        <v>199275.23825363046</v>
      </c>
      <c r="AC264" s="327">
        <f t="shared" si="741"/>
        <v>199275.23825363046</v>
      </c>
      <c r="AD264" s="327">
        <f t="shared" si="741"/>
        <v>199275.23825363046</v>
      </c>
      <c r="AE264" s="327">
        <f t="shared" si="741"/>
        <v>159420.19060290436</v>
      </c>
      <c r="AF264" s="327">
        <f t="shared" si="741"/>
        <v>159420.19060290436</v>
      </c>
      <c r="AG264" s="327">
        <f t="shared" si="741"/>
        <v>119565.14295217827</v>
      </c>
      <c r="AH264" s="327">
        <f t="shared" si="741"/>
        <v>119565.14295217827</v>
      </c>
      <c r="AI264" s="327">
        <f t="shared" si="741"/>
        <v>0</v>
      </c>
    </row>
    <row r="265" spans="1:35" s="316" customFormat="1" ht="25.35" customHeight="1">
      <c r="A265" s="311"/>
      <c r="B265" s="318" t="s">
        <v>58</v>
      </c>
      <c r="C265" s="319" t="s">
        <v>71</v>
      </c>
      <c r="D265" s="323" t="s">
        <v>54</v>
      </c>
      <c r="E265" s="315"/>
      <c r="F265" s="327">
        <f t="shared" ref="F265:AI265" si="742">+F269+F273+F277+F281+F285+F289+F293+F297+F301+F305+F309+F313+F317+F321+F325+F329+F333+F337+F341+F345+F349+F353+F357+F361+F365+F369+F373+F377+F381+F385</f>
        <v>0</v>
      </c>
      <c r="G265" s="327">
        <f t="shared" si="742"/>
        <v>0</v>
      </c>
      <c r="H265" s="327">
        <f t="shared" si="742"/>
        <v>63356.853693227655</v>
      </c>
      <c r="I265" s="327">
        <f t="shared" si="742"/>
        <v>126713.70738645531</v>
      </c>
      <c r="J265" s="327">
        <f t="shared" si="742"/>
        <v>131692.50142670498</v>
      </c>
      <c r="K265" s="327">
        <f t="shared" si="742"/>
        <v>131692.50142670496</v>
      </c>
      <c r="L265" s="327">
        <f t="shared" si="742"/>
        <v>131692.50142670496</v>
      </c>
      <c r="M265" s="327">
        <f t="shared" si="742"/>
        <v>131692.50142670496</v>
      </c>
      <c r="N265" s="327">
        <f t="shared" si="742"/>
        <v>184949.38674581589</v>
      </c>
      <c r="O265" s="327">
        <f t="shared" si="742"/>
        <v>184949.38674581589</v>
      </c>
      <c r="P265" s="327">
        <f t="shared" si="742"/>
        <v>184949.38674581589</v>
      </c>
      <c r="Q265" s="327">
        <f t="shared" si="742"/>
        <v>184949.38674581592</v>
      </c>
      <c r="R265" s="327">
        <f t="shared" si="742"/>
        <v>184949.38674581589</v>
      </c>
      <c r="S265" s="327">
        <f t="shared" si="742"/>
        <v>263385.00285340997</v>
      </c>
      <c r="T265" s="327">
        <f t="shared" si="742"/>
        <v>263385.00285340997</v>
      </c>
      <c r="U265" s="327">
        <f t="shared" si="742"/>
        <v>263385.00285340997</v>
      </c>
      <c r="V265" s="327">
        <f t="shared" si="742"/>
        <v>263385.00285340997</v>
      </c>
      <c r="W265" s="327">
        <f t="shared" si="742"/>
        <v>263385.00285340997</v>
      </c>
      <c r="X265" s="327">
        <f t="shared" si="742"/>
        <v>263385.00285340997</v>
      </c>
      <c r="Y265" s="327">
        <f t="shared" si="742"/>
        <v>263385.00285340997</v>
      </c>
      <c r="Z265" s="327">
        <f t="shared" si="742"/>
        <v>263385.00285340997</v>
      </c>
      <c r="AA265" s="327">
        <f t="shared" si="742"/>
        <v>216119.11962973321</v>
      </c>
      <c r="AB265" s="327">
        <f t="shared" si="742"/>
        <v>199275.23825363046</v>
      </c>
      <c r="AC265" s="327">
        <f t="shared" si="742"/>
        <v>199275.23825363046</v>
      </c>
      <c r="AD265" s="327">
        <f t="shared" si="742"/>
        <v>199275.23825363046</v>
      </c>
      <c r="AE265" s="327">
        <f t="shared" si="742"/>
        <v>159420.19060290436</v>
      </c>
      <c r="AF265" s="327">
        <f t="shared" si="742"/>
        <v>159420.19060290436</v>
      </c>
      <c r="AG265" s="327">
        <f t="shared" si="742"/>
        <v>119565.14295217827</v>
      </c>
      <c r="AH265" s="327">
        <f t="shared" si="742"/>
        <v>119565.14295217827</v>
      </c>
      <c r="AI265" s="327">
        <f t="shared" si="742"/>
        <v>0</v>
      </c>
    </row>
    <row r="266" spans="1:35" s="316" customFormat="1" ht="25.35" customHeight="1">
      <c r="A266" s="311"/>
      <c r="B266" s="318" t="s">
        <v>58</v>
      </c>
      <c r="C266" s="319" t="s">
        <v>71</v>
      </c>
      <c r="D266" s="323" t="s">
        <v>57</v>
      </c>
      <c r="E266" s="315"/>
      <c r="F266" s="327">
        <f t="shared" ref="F266" si="743">+F270+F274+F278+F282+F286+F290+F294+F298+F302+F306+F310+F314+F318+F322+F326+F330+F334+F338+F342+F346+F350+F354+F358+F362+F366+F370+F374+F378+F382</f>
        <v>0</v>
      </c>
      <c r="G266" s="327">
        <f t="shared" ref="G266:AI266" si="744">+G270+G274+G278+G282+G286+G290+G294+G298+G302+G306+G310+G314+G318+G322+G326+G330+G334+G338+G342+G346+G350+G354+G358+G362+G366+G370+G374+G378+G382</f>
        <v>0</v>
      </c>
      <c r="H266" s="327">
        <f t="shared" si="744"/>
        <v>0</v>
      </c>
      <c r="I266" s="327">
        <f t="shared" si="744"/>
        <v>0</v>
      </c>
      <c r="J266" s="327">
        <f t="shared" si="744"/>
        <v>0</v>
      </c>
      <c r="K266" s="327">
        <f t="shared" si="744"/>
        <v>0</v>
      </c>
      <c r="L266" s="327">
        <f t="shared" si="744"/>
        <v>0</v>
      </c>
      <c r="M266" s="327">
        <f t="shared" si="744"/>
        <v>0</v>
      </c>
      <c r="N266" s="327">
        <f t="shared" si="744"/>
        <v>0</v>
      </c>
      <c r="O266" s="327">
        <f t="shared" si="744"/>
        <v>0</v>
      </c>
      <c r="P266" s="327">
        <f t="shared" si="744"/>
        <v>0</v>
      </c>
      <c r="Q266" s="327">
        <f t="shared" si="744"/>
        <v>0</v>
      </c>
      <c r="R266" s="327">
        <f t="shared" si="744"/>
        <v>0</v>
      </c>
      <c r="S266" s="327">
        <f t="shared" si="744"/>
        <v>0</v>
      </c>
      <c r="T266" s="327">
        <f t="shared" si="744"/>
        <v>0</v>
      </c>
      <c r="U266" s="327">
        <f t="shared" si="744"/>
        <v>0</v>
      </c>
      <c r="V266" s="327">
        <f t="shared" si="744"/>
        <v>0</v>
      </c>
      <c r="W266" s="327">
        <f t="shared" si="744"/>
        <v>0</v>
      </c>
      <c r="X266" s="327">
        <f t="shared" si="744"/>
        <v>0</v>
      </c>
      <c r="Y266" s="327">
        <f t="shared" si="744"/>
        <v>0</v>
      </c>
      <c r="Z266" s="327">
        <f t="shared" si="744"/>
        <v>0</v>
      </c>
      <c r="AA266" s="327">
        <f t="shared" si="744"/>
        <v>0</v>
      </c>
      <c r="AB266" s="327">
        <f t="shared" si="744"/>
        <v>0</v>
      </c>
      <c r="AC266" s="327">
        <f t="shared" si="744"/>
        <v>0</v>
      </c>
      <c r="AD266" s="327">
        <f t="shared" si="744"/>
        <v>0</v>
      </c>
      <c r="AE266" s="327">
        <f t="shared" si="744"/>
        <v>0</v>
      </c>
      <c r="AF266" s="327">
        <f t="shared" si="744"/>
        <v>0</v>
      </c>
      <c r="AG266" s="327">
        <f t="shared" si="744"/>
        <v>0</v>
      </c>
      <c r="AH266" s="327">
        <f t="shared" si="744"/>
        <v>0</v>
      </c>
      <c r="AI266" s="327">
        <f t="shared" si="744"/>
        <v>0</v>
      </c>
    </row>
    <row r="267" spans="1:35" ht="25.35" customHeight="1">
      <c r="A267" s="177"/>
      <c r="B267" s="158" t="s">
        <v>58</v>
      </c>
      <c r="C267" s="175" t="s">
        <v>71</v>
      </c>
      <c r="D267" s="310" t="s">
        <v>64</v>
      </c>
      <c r="E267" s="176">
        <v>40</v>
      </c>
      <c r="F267" s="159">
        <f>+IF(F269=0,F269,0)</f>
        <v>0</v>
      </c>
      <c r="G267" s="159">
        <f t="shared" ref="G267" si="745">+IF(G269=0,F269,0)</f>
        <v>0</v>
      </c>
      <c r="H267" s="159">
        <f t="shared" ref="H267" si="746">+IF(H269=0,G269,0)</f>
        <v>0</v>
      </c>
      <c r="I267" s="159">
        <f>+IF(I269=0,H269,0)</f>
        <v>63356.853693227655</v>
      </c>
      <c r="J267" s="159">
        <f>+IF(J269=0,I269,0)</f>
        <v>0</v>
      </c>
      <c r="K267" s="159">
        <f t="shared" ref="K267" si="747">+IF(K269=0,J269,0)</f>
        <v>0</v>
      </c>
      <c r="L267" s="159">
        <f t="shared" ref="L267" si="748">+IF(L269=0,K269,0)</f>
        <v>0</v>
      </c>
      <c r="M267" s="159">
        <f t="shared" ref="M267" si="749">+IF(M269=0,L269,0)</f>
        <v>0</v>
      </c>
      <c r="N267" s="159">
        <f t="shared" ref="N267" si="750">+IF(N269=0,M269,0)</f>
        <v>0</v>
      </c>
      <c r="O267" s="159">
        <f t="shared" ref="O267" si="751">+IF(O269=0,N269,0)</f>
        <v>0</v>
      </c>
      <c r="P267" s="159">
        <f t="shared" ref="P267" si="752">+IF(P269=0,O269,0)</f>
        <v>0</v>
      </c>
      <c r="Q267" s="159">
        <f t="shared" ref="Q267" si="753">+IF(Q269=0,P269,0)</f>
        <v>0</v>
      </c>
      <c r="R267" s="159">
        <f t="shared" ref="R267" si="754">+IF(R269=0,Q269,0)</f>
        <v>0</v>
      </c>
      <c r="S267" s="159">
        <f t="shared" ref="S267" si="755">+IF(S269=0,R269,0)</f>
        <v>0</v>
      </c>
      <c r="T267" s="159">
        <f t="shared" ref="T267" si="756">+IF(T269=0,S269,0)</f>
        <v>0</v>
      </c>
      <c r="U267" s="159">
        <f t="shared" ref="U267" si="757">+IF(U269=0,T269,0)</f>
        <v>0</v>
      </c>
      <c r="V267" s="159">
        <f t="shared" ref="V267" si="758">+IF(V269=0,U269,0)</f>
        <v>0</v>
      </c>
      <c r="W267" s="159">
        <f t="shared" ref="W267" si="759">+IF(W269=0,V269,0)</f>
        <v>0</v>
      </c>
      <c r="X267" s="159">
        <f t="shared" ref="X267" si="760">+IF(X269=0,W269,0)</f>
        <v>0</v>
      </c>
      <c r="Y267" s="159">
        <f t="shared" ref="Y267" si="761">+IF(Y269=0,X269,0)</f>
        <v>0</v>
      </c>
      <c r="Z267" s="159">
        <f t="shared" ref="Z267" si="762">+IF(Z269=0,Y269,0)</f>
        <v>0</v>
      </c>
      <c r="AA267" s="159">
        <f t="shared" ref="AA267" si="763">+IF(AA269=0,Z269,0)</f>
        <v>0</v>
      </c>
      <c r="AB267" s="159">
        <f t="shared" ref="AB267" si="764">+IF(AB269=0,AA269,0)</f>
        <v>0</v>
      </c>
      <c r="AC267" s="159">
        <f t="shared" ref="AC267" si="765">+IF(AC269=0,AB269,0)</f>
        <v>0</v>
      </c>
      <c r="AD267" s="159">
        <f t="shared" ref="AD267" si="766">+IF(AD269=0,AC269,0)</f>
        <v>0</v>
      </c>
      <c r="AE267" s="159">
        <f t="shared" ref="AE267" si="767">+IF(AE269=0,AD269,0)</f>
        <v>0</v>
      </c>
      <c r="AF267" s="159">
        <f t="shared" ref="AF267" si="768">+IF(AF269=0,AE269,0)</f>
        <v>0</v>
      </c>
      <c r="AG267" s="159">
        <f t="shared" ref="AG267" si="769">+IF(AG269=0,AF269,0)</f>
        <v>0</v>
      </c>
      <c r="AH267" s="159">
        <f t="shared" ref="AH267" si="770">+IF(AH269=0,AG269,0)</f>
        <v>0</v>
      </c>
      <c r="AI267" s="201">
        <f t="shared" ref="AI267" si="771">+IF(AI269=0,AH269,0)</f>
        <v>0</v>
      </c>
    </row>
    <row r="268" spans="1:35" s="293" customFormat="1" ht="25.35" customHeight="1">
      <c r="A268" s="186" t="s">
        <v>65</v>
      </c>
      <c r="B268" s="184" t="s">
        <v>58</v>
      </c>
      <c r="C268" s="185" t="s">
        <v>71</v>
      </c>
      <c r="D268" s="290" t="s">
        <v>66</v>
      </c>
      <c r="E268" s="188"/>
      <c r="F268" s="291"/>
      <c r="G268" s="291"/>
      <c r="H268" s="291">
        <v>63356.853693227655</v>
      </c>
      <c r="I268" s="291"/>
      <c r="J268" s="291"/>
      <c r="K268" s="291"/>
      <c r="L268" s="291"/>
      <c r="M268" s="291"/>
      <c r="N268" s="291"/>
      <c r="O268" s="291"/>
      <c r="P268" s="291"/>
      <c r="Q268" s="291"/>
      <c r="R268" s="291"/>
      <c r="S268" s="291"/>
      <c r="T268" s="291"/>
      <c r="U268" s="291"/>
      <c r="V268" s="291"/>
      <c r="W268" s="291"/>
      <c r="X268" s="291"/>
      <c r="Y268" s="291"/>
      <c r="Z268" s="291"/>
      <c r="AA268" s="291"/>
      <c r="AB268" s="291"/>
      <c r="AC268" s="291"/>
      <c r="AD268" s="291"/>
      <c r="AE268" s="291"/>
      <c r="AF268" s="291"/>
      <c r="AG268" s="291"/>
      <c r="AH268" s="291"/>
      <c r="AI268" s="292"/>
    </row>
    <row r="269" spans="1:35" ht="25.35" customHeight="1">
      <c r="A269" s="150"/>
      <c r="B269" s="158" t="s">
        <v>58</v>
      </c>
      <c r="C269" s="175" t="s">
        <v>71</v>
      </c>
      <c r="D269" s="179" t="s">
        <v>54</v>
      </c>
      <c r="E269" s="180"/>
      <c r="F269" s="160">
        <f>+IF(F268=0,0,SUM(F268:$F268))</f>
        <v>0</v>
      </c>
      <c r="G269" s="160">
        <f>+IF(G268=0,0,SUM($F268:G268))</f>
        <v>0</v>
      </c>
      <c r="H269" s="160">
        <f>+IF(H268=0,0,SUM($F268:H268))</f>
        <v>63356.853693227655</v>
      </c>
      <c r="I269" s="160">
        <f>+IF(I268=0,0,SUM($F268:I268))</f>
        <v>0</v>
      </c>
      <c r="J269" s="160">
        <f>+IF(J268=0,0,SUM($F268:J268))</f>
        <v>0</v>
      </c>
      <c r="K269" s="160">
        <f>+IF(K268=0,0,SUM($F268:K268))</f>
        <v>0</v>
      </c>
      <c r="L269" s="160">
        <f>+IF(L268=0,0,SUM($F268:L268))</f>
        <v>0</v>
      </c>
      <c r="M269" s="160">
        <f>+IF(M268=0,0,SUM($F268:M268))</f>
        <v>0</v>
      </c>
      <c r="N269" s="160">
        <f>+IF(N268=0,0,SUM($F268:N268))</f>
        <v>0</v>
      </c>
      <c r="O269" s="160">
        <f>+IF(O268=0,0,SUM($F268:O268))</f>
        <v>0</v>
      </c>
      <c r="P269" s="160">
        <f>+IF(P268=0,0,SUM($F268:P268))</f>
        <v>0</v>
      </c>
      <c r="Q269" s="160">
        <f>+IF(Q268=0,0,SUM($F268:Q268))</f>
        <v>0</v>
      </c>
      <c r="R269" s="160">
        <f>+IF(R268=0,0,SUM($F268:R268))</f>
        <v>0</v>
      </c>
      <c r="S269" s="160">
        <f>+IF(S268=0,0,SUM($F268:S268))</f>
        <v>0</v>
      </c>
      <c r="T269" s="160">
        <f>+IF(T268=0,0,SUM($F268:T268))</f>
        <v>0</v>
      </c>
      <c r="U269" s="160">
        <f>+IF(U268=0,0,SUM($F268:U268))</f>
        <v>0</v>
      </c>
      <c r="V269" s="160">
        <f>+IF(V268=0,0,SUM($F268:V268))</f>
        <v>0</v>
      </c>
      <c r="W269" s="160">
        <f>+IF(W268=0,0,SUM($F268:W268))</f>
        <v>0</v>
      </c>
      <c r="X269" s="160">
        <f>+IF(X268=0,0,SUM($F268:X268))</f>
        <v>0</v>
      </c>
      <c r="Y269" s="160">
        <f>+IF(Y268=0,0,SUM($F268:Y268))</f>
        <v>0</v>
      </c>
      <c r="Z269" s="160">
        <f>+IF(Z268=0,0,SUM($F268:Z268))</f>
        <v>0</v>
      </c>
      <c r="AA269" s="160">
        <f>+IF(AA268=0,0,SUM($F268:AA268))</f>
        <v>0</v>
      </c>
      <c r="AB269" s="160">
        <f>+IF(AB268=0,0,SUM($F268:AB268))</f>
        <v>0</v>
      </c>
      <c r="AC269" s="160">
        <f>+IF(AC268=0,0,SUM($F268:AC268))</f>
        <v>0</v>
      </c>
      <c r="AD269" s="160">
        <f>+IF(AD268=0,0,SUM($F268:AD268))</f>
        <v>0</v>
      </c>
      <c r="AE269" s="160">
        <f>+IF(AE268=0,0,SUM($F268:AE268))</f>
        <v>0</v>
      </c>
      <c r="AF269" s="160">
        <f>+IF(AF268=0,0,SUM($F268:AF268))</f>
        <v>0</v>
      </c>
      <c r="AG269" s="160">
        <f>+IF(AG268=0,0,SUM($F268:AG268))</f>
        <v>0</v>
      </c>
      <c r="AH269" s="160">
        <f>+IF(AH268=0,0,SUM($F268:AH268))</f>
        <v>0</v>
      </c>
      <c r="AI269" s="202">
        <f>+IF(AI268=0,0,SUM($F268:AI268))</f>
        <v>0</v>
      </c>
    </row>
    <row r="270" spans="1:35" s="293" customFormat="1" ht="25.35" customHeight="1">
      <c r="A270" s="189"/>
      <c r="B270" s="190"/>
      <c r="C270" s="187"/>
      <c r="D270" s="294" t="s">
        <v>67</v>
      </c>
      <c r="E270" s="188"/>
      <c r="F270" s="295"/>
      <c r="G270" s="295"/>
      <c r="H270" s="295"/>
      <c r="I270" s="295"/>
      <c r="J270" s="295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  <c r="V270" s="295"/>
      <c r="W270" s="295"/>
      <c r="X270" s="295"/>
      <c r="Y270" s="295"/>
      <c r="Z270" s="295"/>
      <c r="AA270" s="295"/>
      <c r="AB270" s="295"/>
      <c r="AC270" s="295"/>
      <c r="AD270" s="295"/>
      <c r="AE270" s="295"/>
      <c r="AF270" s="295"/>
      <c r="AG270" s="295"/>
      <c r="AH270" s="295"/>
      <c r="AI270" s="296"/>
    </row>
    <row r="271" spans="1:35" ht="25.35" customHeight="1">
      <c r="A271" s="177"/>
      <c r="B271" s="158" t="s">
        <v>58</v>
      </c>
      <c r="C271" s="175" t="s">
        <v>71</v>
      </c>
      <c r="D271" s="310" t="s">
        <v>64</v>
      </c>
      <c r="E271" s="176">
        <v>40</v>
      </c>
      <c r="F271" s="159">
        <f>+IF(F273=0,F273,0)</f>
        <v>0</v>
      </c>
      <c r="G271" s="159">
        <f t="shared" ref="G271" si="772">+IF(G273=0,F273,0)</f>
        <v>0</v>
      </c>
      <c r="H271" s="159">
        <f t="shared" ref="H271" si="773">+IF(H273=0,G273,0)</f>
        <v>0</v>
      </c>
      <c r="I271" s="159">
        <f t="shared" ref="I271" si="774">+IF(I273=0,H273,0)</f>
        <v>0</v>
      </c>
      <c r="J271" s="159">
        <f>+IF(J273=0,I273,0)</f>
        <v>126713.70738645531</v>
      </c>
      <c r="K271" s="159">
        <f t="shared" ref="K271" si="775">+IF(K273=0,J273,0)</f>
        <v>0</v>
      </c>
      <c r="L271" s="159">
        <f t="shared" ref="L271" si="776">+IF(L273=0,K273,0)</f>
        <v>0</v>
      </c>
      <c r="M271" s="159">
        <f t="shared" ref="M271" si="777">+IF(M273=0,L273,0)</f>
        <v>0</v>
      </c>
      <c r="N271" s="159">
        <f t="shared" ref="N271" si="778">+IF(N273=0,M273,0)</f>
        <v>0</v>
      </c>
      <c r="O271" s="159">
        <f t="shared" ref="O271" si="779">+IF(O273=0,N273,0)</f>
        <v>0</v>
      </c>
      <c r="P271" s="159">
        <f t="shared" ref="P271" si="780">+IF(P273=0,O273,0)</f>
        <v>0</v>
      </c>
      <c r="Q271" s="159">
        <f t="shared" ref="Q271" si="781">+IF(Q273=0,P273,0)</f>
        <v>0</v>
      </c>
      <c r="R271" s="159">
        <f t="shared" ref="R271" si="782">+IF(R273=0,Q273,0)</f>
        <v>0</v>
      </c>
      <c r="S271" s="159">
        <f t="shared" ref="S271" si="783">+IF(S273=0,R273,0)</f>
        <v>0</v>
      </c>
      <c r="T271" s="159">
        <f t="shared" ref="T271" si="784">+IF(T273=0,S273,0)</f>
        <v>0</v>
      </c>
      <c r="U271" s="159">
        <f t="shared" ref="U271" si="785">+IF(U273=0,T273,0)</f>
        <v>0</v>
      </c>
      <c r="V271" s="159">
        <f t="shared" ref="V271" si="786">+IF(V273=0,U273,0)</f>
        <v>0</v>
      </c>
      <c r="W271" s="159">
        <f t="shared" ref="W271" si="787">+IF(W273=0,V273,0)</f>
        <v>0</v>
      </c>
      <c r="X271" s="159">
        <f t="shared" ref="X271" si="788">+IF(X273=0,W273,0)</f>
        <v>0</v>
      </c>
      <c r="Y271" s="159">
        <f t="shared" ref="Y271" si="789">+IF(Y273=0,X273,0)</f>
        <v>0</v>
      </c>
      <c r="Z271" s="159">
        <f t="shared" ref="Z271" si="790">+IF(Z273=0,Y273,0)</f>
        <v>0</v>
      </c>
      <c r="AA271" s="159">
        <f t="shared" ref="AA271" si="791">+IF(AA273=0,Z273,0)</f>
        <v>0</v>
      </c>
      <c r="AB271" s="159">
        <f t="shared" ref="AB271" si="792">+IF(AB273=0,AA273,0)</f>
        <v>0</v>
      </c>
      <c r="AC271" s="159">
        <f t="shared" ref="AC271" si="793">+IF(AC273=0,AB273,0)</f>
        <v>0</v>
      </c>
      <c r="AD271" s="159">
        <f t="shared" ref="AD271" si="794">+IF(AD273=0,AC273,0)</f>
        <v>0</v>
      </c>
      <c r="AE271" s="159">
        <f t="shared" ref="AE271" si="795">+IF(AE273=0,AD273,0)</f>
        <v>0</v>
      </c>
      <c r="AF271" s="159">
        <f t="shared" ref="AF271" si="796">+IF(AF273=0,AE273,0)</f>
        <v>0</v>
      </c>
      <c r="AG271" s="159">
        <f t="shared" ref="AG271" si="797">+IF(AG273=0,AF273,0)</f>
        <v>0</v>
      </c>
      <c r="AH271" s="159">
        <f t="shared" ref="AH271" si="798">+IF(AH273=0,AG273,0)</f>
        <v>0</v>
      </c>
      <c r="AI271" s="201">
        <f t="shared" ref="AI271" si="799">+IF(AI273=0,AH273,0)</f>
        <v>0</v>
      </c>
    </row>
    <row r="272" spans="1:35" s="293" customFormat="1" ht="25.35" customHeight="1">
      <c r="A272" s="186" t="s">
        <v>65</v>
      </c>
      <c r="B272" s="184" t="s">
        <v>58</v>
      </c>
      <c r="C272" s="185" t="s">
        <v>71</v>
      </c>
      <c r="D272" s="290" t="s">
        <v>66</v>
      </c>
      <c r="E272" s="188"/>
      <c r="F272" s="291"/>
      <c r="G272" s="291"/>
      <c r="H272" s="291"/>
      <c r="I272" s="291">
        <v>126713.70738645531</v>
      </c>
      <c r="J272" s="291"/>
      <c r="K272" s="291"/>
      <c r="L272" s="291"/>
      <c r="M272" s="291"/>
      <c r="N272" s="291"/>
      <c r="O272" s="291"/>
      <c r="P272" s="291"/>
      <c r="Q272" s="291"/>
      <c r="R272" s="291"/>
      <c r="S272" s="291"/>
      <c r="T272" s="291"/>
      <c r="U272" s="291"/>
      <c r="V272" s="291"/>
      <c r="W272" s="291"/>
      <c r="X272" s="291"/>
      <c r="Y272" s="291"/>
      <c r="Z272" s="291"/>
      <c r="AA272" s="291"/>
      <c r="AB272" s="291"/>
      <c r="AC272" s="291"/>
      <c r="AD272" s="291"/>
      <c r="AE272" s="291"/>
      <c r="AF272" s="291"/>
      <c r="AG272" s="291"/>
      <c r="AH272" s="291"/>
      <c r="AI272" s="292"/>
    </row>
    <row r="273" spans="1:35" ht="25.35" customHeight="1">
      <c r="A273" s="150"/>
      <c r="B273" s="158" t="s">
        <v>58</v>
      </c>
      <c r="C273" s="175" t="s">
        <v>71</v>
      </c>
      <c r="D273" s="179" t="s">
        <v>54</v>
      </c>
      <c r="E273" s="180"/>
      <c r="F273" s="160">
        <f>+IF(F272=0,0,SUM($F272:F272))</f>
        <v>0</v>
      </c>
      <c r="G273" s="160">
        <f>+IF(G272=0,0,SUM($F272:G272))</f>
        <v>0</v>
      </c>
      <c r="H273" s="160">
        <f>+IF(H272=0,0,SUM($F272:H272))</f>
        <v>0</v>
      </c>
      <c r="I273" s="160">
        <f>+IF(I272=0,0,SUM($F272:I272))</f>
        <v>126713.70738645531</v>
      </c>
      <c r="J273" s="160">
        <f>+IF(J272=0,0,SUM($F272:J272))</f>
        <v>0</v>
      </c>
      <c r="K273" s="160">
        <f>+IF(K272=0,0,SUM($F272:K272))</f>
        <v>0</v>
      </c>
      <c r="L273" s="160">
        <f>+IF(L272=0,0,SUM($F272:L272))</f>
        <v>0</v>
      </c>
      <c r="M273" s="160">
        <f>+IF(M272=0,0,SUM($F272:M272))</f>
        <v>0</v>
      </c>
      <c r="N273" s="160">
        <f>+IF(N272=0,0,SUM($F272:N272))</f>
        <v>0</v>
      </c>
      <c r="O273" s="160">
        <f>+IF(O272=0,0,SUM($F272:O272))</f>
        <v>0</v>
      </c>
      <c r="P273" s="160">
        <f>+IF(P272=0,0,SUM($F272:P272))</f>
        <v>0</v>
      </c>
      <c r="Q273" s="160">
        <f>+IF(Q272=0,0,SUM($F272:Q272))</f>
        <v>0</v>
      </c>
      <c r="R273" s="160">
        <f>+IF(R272=0,0,SUM($F272:R272))</f>
        <v>0</v>
      </c>
      <c r="S273" s="160">
        <f>+IF(S272=0,0,SUM($F272:S272))</f>
        <v>0</v>
      </c>
      <c r="T273" s="160">
        <f>+IF(T272=0,0,SUM($F272:T272))</f>
        <v>0</v>
      </c>
      <c r="U273" s="160">
        <f>+IF(U272=0,0,SUM($F272:U272))</f>
        <v>0</v>
      </c>
      <c r="V273" s="160">
        <f>+IF(V272=0,0,SUM($F272:V272))</f>
        <v>0</v>
      </c>
      <c r="W273" s="160">
        <f>+IF(W272=0,0,SUM($F272:W272))</f>
        <v>0</v>
      </c>
      <c r="X273" s="160">
        <f>+IF(X272=0,0,SUM($F272:X272))</f>
        <v>0</v>
      </c>
      <c r="Y273" s="160">
        <f>+IF(Y272=0,0,SUM($F272:Y272))</f>
        <v>0</v>
      </c>
      <c r="Z273" s="160">
        <f>+IF(Z272=0,0,SUM($F272:Z272))</f>
        <v>0</v>
      </c>
      <c r="AA273" s="160">
        <f>+IF(AA272=0,0,SUM($F272:AA272))</f>
        <v>0</v>
      </c>
      <c r="AB273" s="160">
        <f>+IF(AB272=0,0,SUM($F272:AB272))</f>
        <v>0</v>
      </c>
      <c r="AC273" s="160">
        <f>+IF(AC272=0,0,SUM($F272:AC272))</f>
        <v>0</v>
      </c>
      <c r="AD273" s="160">
        <f>+IF(AD272=0,0,SUM($F272:AD272))</f>
        <v>0</v>
      </c>
      <c r="AE273" s="160">
        <f>+IF(AE272=0,0,SUM($F272:AE272))</f>
        <v>0</v>
      </c>
      <c r="AF273" s="160">
        <f>+IF(AF272=0,0,SUM($F272:AF272))</f>
        <v>0</v>
      </c>
      <c r="AG273" s="160">
        <f>+IF(AG272=0,0,SUM($F272:AG272))</f>
        <v>0</v>
      </c>
      <c r="AH273" s="160">
        <f>+IF(AH272=0,0,SUM($F272:AH272))</f>
        <v>0</v>
      </c>
      <c r="AI273" s="202">
        <f>+IF(AI272=0,0,SUM($F272:AI272))</f>
        <v>0</v>
      </c>
    </row>
    <row r="274" spans="1:35" s="293" customFormat="1" ht="25.35" customHeight="1">
      <c r="A274" s="189"/>
      <c r="B274" s="190"/>
      <c r="C274" s="187"/>
      <c r="D274" s="294" t="s">
        <v>67</v>
      </c>
      <c r="E274" s="188"/>
      <c r="F274" s="295"/>
      <c r="G274" s="295"/>
      <c r="H274" s="295"/>
      <c r="I274" s="295"/>
      <c r="J274" s="295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  <c r="V274" s="295"/>
      <c r="W274" s="295"/>
      <c r="X274" s="295"/>
      <c r="Y274" s="295"/>
      <c r="Z274" s="295"/>
      <c r="AA274" s="295"/>
      <c r="AB274" s="295"/>
      <c r="AC274" s="295"/>
      <c r="AD274" s="295"/>
      <c r="AE274" s="295"/>
      <c r="AF274" s="295"/>
      <c r="AG274" s="295"/>
      <c r="AH274" s="295"/>
      <c r="AI274" s="296"/>
    </row>
    <row r="275" spans="1:35" ht="25.35" customHeight="1">
      <c r="A275" s="177"/>
      <c r="B275" s="158" t="s">
        <v>58</v>
      </c>
      <c r="C275" s="175" t="s">
        <v>71</v>
      </c>
      <c r="D275" s="310" t="s">
        <v>64</v>
      </c>
      <c r="E275" s="176"/>
      <c r="F275" s="159"/>
      <c r="G275" s="159"/>
      <c r="H275" s="159"/>
      <c r="I275" s="159"/>
      <c r="J275" s="159">
        <f t="shared" ref="J275" si="800">+IF(J277=0,I277,0)</f>
        <v>0</v>
      </c>
      <c r="K275" s="159">
        <f t="shared" ref="K275" si="801">+IF(K277=0,J277,0)</f>
        <v>131692.50142670498</v>
      </c>
      <c r="L275" s="159">
        <f t="shared" ref="L275" si="802">+IF(L277=0,K277,0)</f>
        <v>0</v>
      </c>
      <c r="M275" s="159">
        <f t="shared" ref="M275" si="803">+IF(M277=0,L277,0)</f>
        <v>0</v>
      </c>
      <c r="N275" s="159">
        <f t="shared" ref="N275" si="804">+IF(N277=0,M277,0)</f>
        <v>0</v>
      </c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9"/>
      <c r="Z275" s="159"/>
      <c r="AA275" s="159"/>
      <c r="AB275" s="159"/>
      <c r="AC275" s="159"/>
      <c r="AD275" s="159"/>
      <c r="AE275" s="159"/>
      <c r="AF275" s="159"/>
      <c r="AG275" s="159"/>
      <c r="AH275" s="159"/>
      <c r="AI275" s="201"/>
    </row>
    <row r="276" spans="1:35" s="293" customFormat="1" ht="25.35" customHeight="1">
      <c r="A276" s="186" t="s">
        <v>65</v>
      </c>
      <c r="B276" s="184" t="s">
        <v>58</v>
      </c>
      <c r="C276" s="185" t="s">
        <v>71</v>
      </c>
      <c r="D276" s="290" t="s">
        <v>66</v>
      </c>
      <c r="E276" s="188"/>
      <c r="F276" s="291"/>
      <c r="G276" s="291"/>
      <c r="H276" s="291"/>
      <c r="I276" s="291"/>
      <c r="J276" s="291">
        <v>131692.50142670498</v>
      </c>
      <c r="K276" s="291"/>
      <c r="L276" s="291"/>
      <c r="M276" s="291"/>
      <c r="N276" s="291"/>
      <c r="O276" s="291"/>
      <c r="P276" s="291"/>
      <c r="Q276" s="291"/>
      <c r="R276" s="291"/>
      <c r="S276" s="291"/>
      <c r="T276" s="291"/>
      <c r="U276" s="291"/>
      <c r="V276" s="291"/>
      <c r="W276" s="291"/>
      <c r="X276" s="291"/>
      <c r="Y276" s="291"/>
      <c r="Z276" s="291"/>
      <c r="AA276" s="291"/>
      <c r="AB276" s="291"/>
      <c r="AC276" s="291"/>
      <c r="AD276" s="291"/>
      <c r="AE276" s="291"/>
      <c r="AF276" s="291"/>
      <c r="AG276" s="291"/>
      <c r="AH276" s="291"/>
      <c r="AI276" s="292"/>
    </row>
    <row r="277" spans="1:35" ht="25.35" customHeight="1">
      <c r="A277" s="150"/>
      <c r="B277" s="158" t="s">
        <v>58</v>
      </c>
      <c r="C277" s="175" t="s">
        <v>71</v>
      </c>
      <c r="D277" s="179" t="s">
        <v>54</v>
      </c>
      <c r="E277" s="180"/>
      <c r="F277" s="160"/>
      <c r="G277" s="160"/>
      <c r="H277" s="160">
        <f>+IF(H276=0,0,SUM($F276:H276))</f>
        <v>0</v>
      </c>
      <c r="I277" s="160">
        <f>+IF(I276=0,0,SUM($F276:I276))</f>
        <v>0</v>
      </c>
      <c r="J277" s="160">
        <f>+IF(J276=0,0,SUM($F276:J276))</f>
        <v>131692.50142670498</v>
      </c>
      <c r="K277" s="160">
        <f>+IF(K276=0,0,SUM($F276:K276))</f>
        <v>0</v>
      </c>
      <c r="L277" s="160">
        <f>+IF(L276=0,0,SUM($F276:L276))</f>
        <v>0</v>
      </c>
      <c r="M277" s="160">
        <f>+IF(M276=0,0,SUM($F276:M276))</f>
        <v>0</v>
      </c>
      <c r="N277" s="160">
        <f>+IF(N276=0,0,SUM($F276:N276))</f>
        <v>0</v>
      </c>
      <c r="O277" s="160">
        <f>+IF(O276=0,0,SUM($F276:O276))</f>
        <v>0</v>
      </c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  <c r="AC277" s="160"/>
      <c r="AD277" s="160"/>
      <c r="AE277" s="160"/>
      <c r="AF277" s="160"/>
      <c r="AG277" s="160"/>
      <c r="AH277" s="160"/>
      <c r="AI277" s="202"/>
    </row>
    <row r="278" spans="1:35" s="293" customFormat="1" ht="25.35" customHeight="1">
      <c r="A278" s="189"/>
      <c r="B278" s="190"/>
      <c r="C278" s="187"/>
      <c r="D278" s="294" t="s">
        <v>67</v>
      </c>
      <c r="E278" s="188"/>
      <c r="F278" s="295"/>
      <c r="G278" s="295"/>
      <c r="H278" s="295"/>
      <c r="I278" s="295"/>
      <c r="J278" s="295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  <c r="V278" s="295"/>
      <c r="W278" s="295"/>
      <c r="X278" s="295"/>
      <c r="Y278" s="295"/>
      <c r="Z278" s="295"/>
      <c r="AA278" s="295"/>
      <c r="AB278" s="295"/>
      <c r="AC278" s="295"/>
      <c r="AD278" s="295"/>
      <c r="AE278" s="295"/>
      <c r="AF278" s="295"/>
      <c r="AG278" s="295"/>
      <c r="AH278" s="295"/>
      <c r="AI278" s="296"/>
    </row>
    <row r="279" spans="1:35" ht="25.35" customHeight="1">
      <c r="A279" s="177"/>
      <c r="B279" s="158" t="s">
        <v>58</v>
      </c>
      <c r="C279" s="175" t="s">
        <v>71</v>
      </c>
      <c r="D279" s="310" t="s">
        <v>64</v>
      </c>
      <c r="E279" s="176"/>
      <c r="F279" s="159"/>
      <c r="G279" s="159"/>
      <c r="H279" s="159"/>
      <c r="I279" s="159"/>
      <c r="J279" s="159"/>
      <c r="K279" s="159">
        <f t="shared" ref="K279" si="805">+IF(K281=0,J281,0)</f>
        <v>0</v>
      </c>
      <c r="L279" s="159">
        <f t="shared" ref="L279" si="806">+IF(L281=0,K281,0)</f>
        <v>131692.50142670496</v>
      </c>
      <c r="M279" s="159">
        <f t="shared" ref="M279" si="807">+IF(M281=0,L281,0)</f>
        <v>0</v>
      </c>
      <c r="N279" s="159">
        <f t="shared" ref="N279" si="808">+IF(N281=0,M281,0)</f>
        <v>0</v>
      </c>
      <c r="O279" s="159"/>
      <c r="P279" s="159"/>
      <c r="Q279" s="159"/>
      <c r="R279" s="159"/>
      <c r="S279" s="159"/>
      <c r="T279" s="159"/>
      <c r="U279" s="159"/>
      <c r="V279" s="159"/>
      <c r="W279" s="159"/>
      <c r="X279" s="159"/>
      <c r="Y279" s="159"/>
      <c r="Z279" s="159"/>
      <c r="AA279" s="159"/>
      <c r="AB279" s="159"/>
      <c r="AC279" s="159"/>
      <c r="AD279" s="159"/>
      <c r="AE279" s="159"/>
      <c r="AF279" s="159"/>
      <c r="AG279" s="159"/>
      <c r="AH279" s="159"/>
      <c r="AI279" s="201"/>
    </row>
    <row r="280" spans="1:35" s="293" customFormat="1" ht="25.35" customHeight="1">
      <c r="A280" s="186" t="s">
        <v>65</v>
      </c>
      <c r="B280" s="184" t="s">
        <v>58</v>
      </c>
      <c r="C280" s="185" t="s">
        <v>71</v>
      </c>
      <c r="D280" s="290" t="s">
        <v>66</v>
      </c>
      <c r="E280" s="188"/>
      <c r="F280" s="291"/>
      <c r="G280" s="291"/>
      <c r="H280" s="291"/>
      <c r="I280" s="291"/>
      <c r="J280" s="291"/>
      <c r="K280" s="291">
        <v>131692.50142670496</v>
      </c>
      <c r="L280" s="291"/>
      <c r="M280" s="291"/>
      <c r="N280" s="291"/>
      <c r="O280" s="291"/>
      <c r="P280" s="291"/>
      <c r="Q280" s="291"/>
      <c r="R280" s="291"/>
      <c r="S280" s="291"/>
      <c r="T280" s="291"/>
      <c r="U280" s="291"/>
      <c r="V280" s="291"/>
      <c r="W280" s="291"/>
      <c r="X280" s="291"/>
      <c r="Y280" s="291"/>
      <c r="Z280" s="291"/>
      <c r="AA280" s="291"/>
      <c r="AB280" s="291"/>
      <c r="AC280" s="291"/>
      <c r="AD280" s="291"/>
      <c r="AE280" s="291"/>
      <c r="AF280" s="291"/>
      <c r="AG280" s="291"/>
      <c r="AH280" s="291"/>
      <c r="AI280" s="292"/>
    </row>
    <row r="281" spans="1:35" ht="25.35" customHeight="1">
      <c r="A281" s="150"/>
      <c r="B281" s="158" t="s">
        <v>58</v>
      </c>
      <c r="C281" s="175" t="s">
        <v>71</v>
      </c>
      <c r="D281" s="179" t="s">
        <v>54</v>
      </c>
      <c r="E281" s="180"/>
      <c r="F281" s="160"/>
      <c r="G281" s="160"/>
      <c r="H281" s="160"/>
      <c r="I281" s="160">
        <f>+IF(I280=0,0,SUM($F280:I280))</f>
        <v>0</v>
      </c>
      <c r="J281" s="160">
        <f>+IF(J280=0,0,SUM($F280:J280))</f>
        <v>0</v>
      </c>
      <c r="K281" s="160">
        <f>+IF(K280=0,0,SUM($F280:K280))</f>
        <v>131692.50142670496</v>
      </c>
      <c r="L281" s="160">
        <f>+IF(L280=0,0,SUM($F280:L280))</f>
        <v>0</v>
      </c>
      <c r="M281" s="160">
        <f>+IF(M280=0,0,SUM($F280:M280))</f>
        <v>0</v>
      </c>
      <c r="N281" s="160">
        <f>+IF(N280=0,0,SUM($F280:N280))</f>
        <v>0</v>
      </c>
      <c r="O281" s="160">
        <f>+IF(O280=0,0,SUM($F280:O280))</f>
        <v>0</v>
      </c>
      <c r="P281" s="160">
        <f>+IF(P280=0,0,SUM($F280:P280))</f>
        <v>0</v>
      </c>
      <c r="Q281" s="160">
        <f>+IF(Q280=0,0,SUM($F280:Q280))</f>
        <v>0</v>
      </c>
      <c r="R281" s="160">
        <f>+IF(R280=0,0,SUM($F280:R280))</f>
        <v>0</v>
      </c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  <c r="AI281" s="202"/>
    </row>
    <row r="282" spans="1:35" s="293" customFormat="1" ht="25.35" customHeight="1">
      <c r="A282" s="189"/>
      <c r="B282" s="190"/>
      <c r="C282" s="187"/>
      <c r="D282" s="294" t="s">
        <v>67</v>
      </c>
      <c r="E282" s="188"/>
      <c r="F282" s="295"/>
      <c r="G282" s="295"/>
      <c r="H282" s="295"/>
      <c r="I282" s="295"/>
      <c r="J282" s="295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  <c r="V282" s="295"/>
      <c r="W282" s="295"/>
      <c r="X282" s="295"/>
      <c r="Y282" s="295"/>
      <c r="Z282" s="295"/>
      <c r="AA282" s="295"/>
      <c r="AB282" s="295"/>
      <c r="AC282" s="295"/>
      <c r="AD282" s="295"/>
      <c r="AE282" s="295"/>
      <c r="AF282" s="295"/>
      <c r="AG282" s="295"/>
      <c r="AH282" s="295"/>
      <c r="AI282" s="296"/>
    </row>
    <row r="283" spans="1:35" ht="25.35" customHeight="1">
      <c r="A283" s="177"/>
      <c r="B283" s="158" t="s">
        <v>58</v>
      </c>
      <c r="C283" s="175" t="s">
        <v>71</v>
      </c>
      <c r="D283" s="310" t="s">
        <v>64</v>
      </c>
      <c r="E283" s="176"/>
      <c r="F283" s="159"/>
      <c r="G283" s="159"/>
      <c r="H283" s="159"/>
      <c r="I283" s="159"/>
      <c r="J283" s="159"/>
      <c r="K283" s="159"/>
      <c r="L283" s="159">
        <f t="shared" ref="L283" si="809">+IF(L285=0,K285,0)</f>
        <v>0</v>
      </c>
      <c r="M283" s="159">
        <f t="shared" ref="M283" si="810">+IF(M285=0,L285,0)</f>
        <v>131692.50142670496</v>
      </c>
      <c r="N283" s="159">
        <f t="shared" ref="N283" si="811">+IF(N285=0,M285,0)</f>
        <v>0</v>
      </c>
      <c r="O283" s="159">
        <f t="shared" ref="O283" si="812">+IF(O285=0,N285,0)</f>
        <v>0</v>
      </c>
      <c r="P283" s="159"/>
      <c r="Q283" s="159"/>
      <c r="R283" s="159"/>
      <c r="S283" s="159"/>
      <c r="T283" s="159"/>
      <c r="U283" s="159"/>
      <c r="V283" s="159"/>
      <c r="W283" s="159"/>
      <c r="X283" s="159"/>
      <c r="Y283" s="159"/>
      <c r="Z283" s="159"/>
      <c r="AA283" s="159"/>
      <c r="AB283" s="159"/>
      <c r="AC283" s="159"/>
      <c r="AD283" s="159"/>
      <c r="AE283" s="159"/>
      <c r="AF283" s="159"/>
      <c r="AG283" s="159"/>
      <c r="AH283" s="159"/>
      <c r="AI283" s="201"/>
    </row>
    <row r="284" spans="1:35" s="293" customFormat="1" ht="25.35" customHeight="1">
      <c r="A284" s="186" t="s">
        <v>65</v>
      </c>
      <c r="B284" s="184" t="s">
        <v>58</v>
      </c>
      <c r="C284" s="185" t="s">
        <v>71</v>
      </c>
      <c r="D284" s="290" t="s">
        <v>66</v>
      </c>
      <c r="E284" s="188"/>
      <c r="F284" s="291"/>
      <c r="G284" s="291"/>
      <c r="H284" s="291"/>
      <c r="I284" s="291"/>
      <c r="J284" s="291"/>
      <c r="K284" s="291"/>
      <c r="L284" s="291">
        <v>131692.50142670496</v>
      </c>
      <c r="M284" s="291"/>
      <c r="N284" s="291"/>
      <c r="O284" s="291"/>
      <c r="P284" s="291"/>
      <c r="Q284" s="291"/>
      <c r="R284" s="291"/>
      <c r="S284" s="291"/>
      <c r="T284" s="291"/>
      <c r="U284" s="291"/>
      <c r="V284" s="291"/>
      <c r="W284" s="291"/>
      <c r="X284" s="291"/>
      <c r="Y284" s="291"/>
      <c r="Z284" s="291"/>
      <c r="AA284" s="291"/>
      <c r="AB284" s="291"/>
      <c r="AC284" s="291"/>
      <c r="AD284" s="291"/>
      <c r="AE284" s="291"/>
      <c r="AF284" s="291"/>
      <c r="AG284" s="291"/>
      <c r="AH284" s="291"/>
      <c r="AI284" s="292"/>
    </row>
    <row r="285" spans="1:35" ht="25.35" customHeight="1">
      <c r="A285" s="150"/>
      <c r="B285" s="158" t="s">
        <v>58</v>
      </c>
      <c r="C285" s="175" t="s">
        <v>71</v>
      </c>
      <c r="D285" s="179" t="s">
        <v>54</v>
      </c>
      <c r="E285" s="180"/>
      <c r="F285" s="160"/>
      <c r="G285" s="160"/>
      <c r="H285" s="160"/>
      <c r="I285" s="160"/>
      <c r="J285" s="160">
        <f>+IF(J284=0,0,SUM($F284:J284))</f>
        <v>0</v>
      </c>
      <c r="K285" s="160">
        <f>+IF(K284=0,0,SUM($F284:K284))</f>
        <v>0</v>
      </c>
      <c r="L285" s="160">
        <f>+IF(L284=0,0,SUM($F284:L284))</f>
        <v>131692.50142670496</v>
      </c>
      <c r="M285" s="160">
        <f>+IF(M284=0,0,SUM($F284:M284))</f>
        <v>0</v>
      </c>
      <c r="N285" s="160">
        <f>+IF(N284=0,0,SUM($F284:N284))</f>
        <v>0</v>
      </c>
      <c r="O285" s="160">
        <f>+IF(O284=0,0,SUM($F284:O284))</f>
        <v>0</v>
      </c>
      <c r="P285" s="160">
        <f>+IF(P284=0,0,SUM($F284:P284))</f>
        <v>0</v>
      </c>
      <c r="Q285" s="160">
        <f>+IF(Q284=0,0,SUM($F284:Q284))</f>
        <v>0</v>
      </c>
      <c r="R285" s="160">
        <f>+IF(R284=0,0,SUM($F284:R284))</f>
        <v>0</v>
      </c>
      <c r="S285" s="160">
        <f>+IF(S284=0,0,SUM($F284:S284))</f>
        <v>0</v>
      </c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  <c r="AE285" s="160"/>
      <c r="AF285" s="160"/>
      <c r="AG285" s="160"/>
      <c r="AH285" s="160"/>
      <c r="AI285" s="202"/>
    </row>
    <row r="286" spans="1:35" s="293" customFormat="1" ht="25.35" customHeight="1">
      <c r="A286" s="189"/>
      <c r="B286" s="190"/>
      <c r="C286" s="187"/>
      <c r="D286" s="294" t="s">
        <v>67</v>
      </c>
      <c r="E286" s="188"/>
      <c r="F286" s="295"/>
      <c r="G286" s="295"/>
      <c r="H286" s="295"/>
      <c r="I286" s="295"/>
      <c r="J286" s="295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  <c r="V286" s="295"/>
      <c r="W286" s="295"/>
      <c r="X286" s="295"/>
      <c r="Y286" s="295"/>
      <c r="Z286" s="295"/>
      <c r="AA286" s="295"/>
      <c r="AB286" s="295"/>
      <c r="AC286" s="295"/>
      <c r="AD286" s="295"/>
      <c r="AE286" s="295"/>
      <c r="AF286" s="295"/>
      <c r="AG286" s="295"/>
      <c r="AH286" s="295"/>
      <c r="AI286" s="296"/>
    </row>
    <row r="287" spans="1:35" ht="25.35" customHeight="1">
      <c r="A287" s="177"/>
      <c r="B287" s="158" t="s">
        <v>58</v>
      </c>
      <c r="C287" s="175" t="s">
        <v>71</v>
      </c>
      <c r="D287" s="310" t="s">
        <v>64</v>
      </c>
      <c r="E287" s="176"/>
      <c r="F287" s="159"/>
      <c r="G287" s="159"/>
      <c r="H287" s="159"/>
      <c r="I287" s="159"/>
      <c r="J287" s="159"/>
      <c r="K287" s="159"/>
      <c r="L287" s="159"/>
      <c r="M287" s="159">
        <f t="shared" ref="M287" si="813">+IF(M289=0,L289,0)</f>
        <v>0</v>
      </c>
      <c r="N287" s="159">
        <f t="shared" ref="N287" si="814">+IF(N289=0,M289,0)</f>
        <v>131692.50142670496</v>
      </c>
      <c r="O287" s="159">
        <f t="shared" ref="O287" si="815">+IF(O289=0,N289,0)</f>
        <v>0</v>
      </c>
      <c r="P287" s="159">
        <f t="shared" ref="P287" si="816">+IF(P289=0,O289,0)</f>
        <v>0</v>
      </c>
      <c r="Q287" s="159"/>
      <c r="R287" s="159"/>
      <c r="S287" s="159"/>
      <c r="T287" s="159"/>
      <c r="U287" s="159"/>
      <c r="V287" s="159"/>
      <c r="W287" s="159"/>
      <c r="X287" s="159"/>
      <c r="Y287" s="159"/>
      <c r="Z287" s="159"/>
      <c r="AA287" s="159"/>
      <c r="AB287" s="159"/>
      <c r="AC287" s="159"/>
      <c r="AD287" s="159"/>
      <c r="AE287" s="159"/>
      <c r="AF287" s="159"/>
      <c r="AG287" s="159"/>
      <c r="AH287" s="159"/>
      <c r="AI287" s="201"/>
    </row>
    <row r="288" spans="1:35" s="293" customFormat="1" ht="25.35" customHeight="1">
      <c r="A288" s="186" t="s">
        <v>65</v>
      </c>
      <c r="B288" s="184" t="s">
        <v>58</v>
      </c>
      <c r="C288" s="185" t="s">
        <v>71</v>
      </c>
      <c r="D288" s="290" t="s">
        <v>66</v>
      </c>
      <c r="E288" s="188"/>
      <c r="F288" s="291"/>
      <c r="G288" s="291"/>
      <c r="H288" s="291"/>
      <c r="I288" s="291"/>
      <c r="J288" s="291"/>
      <c r="K288" s="291"/>
      <c r="L288" s="291"/>
      <c r="M288" s="291">
        <v>131692.50142670496</v>
      </c>
      <c r="N288" s="291"/>
      <c r="O288" s="291"/>
      <c r="P288" s="291"/>
      <c r="Q288" s="291"/>
      <c r="R288" s="291"/>
      <c r="S288" s="291"/>
      <c r="T288" s="291"/>
      <c r="U288" s="291"/>
      <c r="V288" s="291"/>
      <c r="W288" s="291"/>
      <c r="X288" s="291"/>
      <c r="Y288" s="291"/>
      <c r="Z288" s="291"/>
      <c r="AA288" s="291"/>
      <c r="AB288" s="291"/>
      <c r="AC288" s="291"/>
      <c r="AD288" s="291"/>
      <c r="AE288" s="291"/>
      <c r="AF288" s="291"/>
      <c r="AG288" s="291"/>
      <c r="AH288" s="291"/>
      <c r="AI288" s="292"/>
    </row>
    <row r="289" spans="1:35" ht="25.35" customHeight="1">
      <c r="A289" s="150"/>
      <c r="B289" s="158" t="s">
        <v>58</v>
      </c>
      <c r="C289" s="175" t="s">
        <v>71</v>
      </c>
      <c r="D289" s="179" t="s">
        <v>54</v>
      </c>
      <c r="E289" s="180"/>
      <c r="F289" s="160"/>
      <c r="G289" s="160"/>
      <c r="H289" s="160"/>
      <c r="I289" s="160"/>
      <c r="J289" s="160"/>
      <c r="K289" s="160">
        <f>+IF(K288=0,0,SUM($F288:K288))</f>
        <v>0</v>
      </c>
      <c r="L289" s="160">
        <f>+IF(L288=0,0,SUM($F288:L288))</f>
        <v>0</v>
      </c>
      <c r="M289" s="160">
        <f>+IF(M288=0,0,SUM($F288:M288))</f>
        <v>131692.50142670496</v>
      </c>
      <c r="N289" s="160">
        <f>+IF(N288=0,0,SUM($F288:N288))</f>
        <v>0</v>
      </c>
      <c r="O289" s="160">
        <f>+IF(O288=0,0,SUM($F288:O288))</f>
        <v>0</v>
      </c>
      <c r="P289" s="160">
        <f>+IF(P288=0,0,SUM($F288:P288))</f>
        <v>0</v>
      </c>
      <c r="Q289" s="160">
        <f>+IF(Q288=0,0,SUM($F288:Q288))</f>
        <v>0</v>
      </c>
      <c r="R289" s="160">
        <f>+IF(R288=0,0,SUM($F288:R288))</f>
        <v>0</v>
      </c>
      <c r="S289" s="160"/>
      <c r="T289" s="160"/>
      <c r="U289" s="160"/>
      <c r="V289" s="160"/>
      <c r="W289" s="160"/>
      <c r="X289" s="160"/>
      <c r="Y289" s="160"/>
      <c r="Z289" s="160"/>
      <c r="AA289" s="160"/>
      <c r="AB289" s="160"/>
      <c r="AC289" s="160"/>
      <c r="AD289" s="160"/>
      <c r="AE289" s="160"/>
      <c r="AF289" s="160"/>
      <c r="AG289" s="160"/>
      <c r="AH289" s="160"/>
      <c r="AI289" s="202"/>
    </row>
    <row r="290" spans="1:35" s="293" customFormat="1" ht="25.35" customHeight="1">
      <c r="A290" s="189"/>
      <c r="B290" s="190"/>
      <c r="C290" s="187"/>
      <c r="D290" s="294" t="s">
        <v>67</v>
      </c>
      <c r="E290" s="188"/>
      <c r="F290" s="295"/>
      <c r="G290" s="295"/>
      <c r="H290" s="295"/>
      <c r="I290" s="295"/>
      <c r="J290" s="295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  <c r="V290" s="295"/>
      <c r="W290" s="295"/>
      <c r="X290" s="295"/>
      <c r="Y290" s="295"/>
      <c r="Z290" s="295"/>
      <c r="AA290" s="295"/>
      <c r="AB290" s="295"/>
      <c r="AC290" s="295"/>
      <c r="AD290" s="295"/>
      <c r="AE290" s="295"/>
      <c r="AF290" s="295"/>
      <c r="AG290" s="295"/>
      <c r="AH290" s="295"/>
      <c r="AI290" s="296"/>
    </row>
    <row r="291" spans="1:35" ht="25.35" customHeight="1">
      <c r="A291" s="177"/>
      <c r="B291" s="158" t="s">
        <v>58</v>
      </c>
      <c r="C291" s="175" t="s">
        <v>71</v>
      </c>
      <c r="D291" s="310" t="s">
        <v>64</v>
      </c>
      <c r="E291" s="176"/>
      <c r="F291" s="159"/>
      <c r="G291" s="159"/>
      <c r="H291" s="159"/>
      <c r="I291" s="159"/>
      <c r="J291" s="159"/>
      <c r="K291" s="159"/>
      <c r="L291" s="159"/>
      <c r="M291" s="159"/>
      <c r="N291" s="159">
        <f t="shared" ref="N291" si="817">+IF(N293=0,M293,0)</f>
        <v>0</v>
      </c>
      <c r="O291" s="159">
        <f t="shared" ref="O291" si="818">+IF(O293=0,N293,0)</f>
        <v>184949.38674581589</v>
      </c>
      <c r="P291" s="159">
        <f t="shared" ref="P291" si="819">+IF(P293=0,O293,0)</f>
        <v>0</v>
      </c>
      <c r="Q291" s="159">
        <f t="shared" ref="Q291" si="820">+IF(Q293=0,P293,0)</f>
        <v>0</v>
      </c>
      <c r="R291" s="159"/>
      <c r="S291" s="159"/>
      <c r="T291" s="159"/>
      <c r="U291" s="159"/>
      <c r="V291" s="159"/>
      <c r="W291" s="159"/>
      <c r="X291" s="159"/>
      <c r="Y291" s="159"/>
      <c r="Z291" s="159"/>
      <c r="AA291" s="159"/>
      <c r="AB291" s="159"/>
      <c r="AC291" s="159"/>
      <c r="AD291" s="159"/>
      <c r="AE291" s="159"/>
      <c r="AF291" s="159"/>
      <c r="AG291" s="159"/>
      <c r="AH291" s="159"/>
      <c r="AI291" s="201"/>
    </row>
    <row r="292" spans="1:35" s="293" customFormat="1" ht="25.35" customHeight="1">
      <c r="A292" s="186" t="s">
        <v>65</v>
      </c>
      <c r="B292" s="184" t="s">
        <v>58</v>
      </c>
      <c r="C292" s="185" t="s">
        <v>71</v>
      </c>
      <c r="D292" s="290" t="s">
        <v>66</v>
      </c>
      <c r="E292" s="188"/>
      <c r="F292" s="291"/>
      <c r="G292" s="291"/>
      <c r="H292" s="291"/>
      <c r="I292" s="291"/>
      <c r="J292" s="291"/>
      <c r="K292" s="291"/>
      <c r="L292" s="291"/>
      <c r="M292" s="291"/>
      <c r="N292" s="291">
        <v>184949.38674581589</v>
      </c>
      <c r="O292" s="291"/>
      <c r="P292" s="291"/>
      <c r="Q292" s="291"/>
      <c r="R292" s="291"/>
      <c r="S292" s="291"/>
      <c r="T292" s="291"/>
      <c r="U292" s="291"/>
      <c r="V292" s="291"/>
      <c r="W292" s="291"/>
      <c r="X292" s="291"/>
      <c r="Y292" s="291"/>
      <c r="Z292" s="291"/>
      <c r="AA292" s="291"/>
      <c r="AB292" s="291"/>
      <c r="AC292" s="291"/>
      <c r="AD292" s="291"/>
      <c r="AE292" s="291"/>
      <c r="AF292" s="291"/>
      <c r="AG292" s="291"/>
      <c r="AH292" s="291"/>
      <c r="AI292" s="292"/>
    </row>
    <row r="293" spans="1:35" ht="25.35" customHeight="1">
      <c r="A293" s="150"/>
      <c r="B293" s="158" t="s">
        <v>58</v>
      </c>
      <c r="C293" s="175" t="s">
        <v>71</v>
      </c>
      <c r="D293" s="179" t="s">
        <v>54</v>
      </c>
      <c r="E293" s="180"/>
      <c r="F293" s="160"/>
      <c r="G293" s="160"/>
      <c r="H293" s="160"/>
      <c r="I293" s="160"/>
      <c r="J293" s="160"/>
      <c r="K293" s="160"/>
      <c r="L293" s="160">
        <f>+IF(L292=0,0,SUM($F292:L292))</f>
        <v>0</v>
      </c>
      <c r="M293" s="160">
        <f>+IF(M292=0,0,SUM($F292:M292))</f>
        <v>0</v>
      </c>
      <c r="N293" s="160">
        <f>+IF(N292=0,0,SUM($F292:N292))</f>
        <v>184949.38674581589</v>
      </c>
      <c r="O293" s="160">
        <f>+IF(O292=0,0,SUM($F292:O292))</f>
        <v>0</v>
      </c>
      <c r="P293" s="160">
        <f>+IF(P292=0,0,SUM($F292:P292))</f>
        <v>0</v>
      </c>
      <c r="Q293" s="160">
        <f>+IF(Q292=0,0,SUM($F292:Q292))</f>
        <v>0</v>
      </c>
      <c r="R293" s="160">
        <f>+IF(R292=0,0,SUM($F292:R292))</f>
        <v>0</v>
      </c>
      <c r="S293" s="160">
        <f>+IF(S292=0,0,SUM($F292:S292))</f>
        <v>0</v>
      </c>
      <c r="T293" s="160">
        <f>+IF(T292=0,0,SUM($F292:T292))</f>
        <v>0</v>
      </c>
      <c r="U293" s="160">
        <f>+IF(U292=0,0,SUM($F292:U292))</f>
        <v>0</v>
      </c>
      <c r="V293" s="160">
        <f>+IF(V292=0,0,SUM($F292:V292))</f>
        <v>0</v>
      </c>
      <c r="W293" s="160"/>
      <c r="X293" s="160"/>
      <c r="Y293" s="160"/>
      <c r="Z293" s="160"/>
      <c r="AA293" s="160"/>
      <c r="AB293" s="160"/>
      <c r="AC293" s="160"/>
      <c r="AD293" s="160"/>
      <c r="AE293" s="160"/>
      <c r="AF293" s="160"/>
      <c r="AG293" s="160"/>
      <c r="AH293" s="160"/>
      <c r="AI293" s="202"/>
    </row>
    <row r="294" spans="1:35" s="293" customFormat="1" ht="25.35" customHeight="1">
      <c r="A294" s="189"/>
      <c r="B294" s="190"/>
      <c r="C294" s="187"/>
      <c r="D294" s="294" t="s">
        <v>67</v>
      </c>
      <c r="E294" s="188"/>
      <c r="F294" s="295"/>
      <c r="G294" s="295"/>
      <c r="H294" s="295"/>
      <c r="I294" s="295"/>
      <c r="J294" s="295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  <c r="V294" s="295"/>
      <c r="W294" s="295"/>
      <c r="X294" s="295"/>
      <c r="Y294" s="295"/>
      <c r="Z294" s="295"/>
      <c r="AA294" s="295"/>
      <c r="AB294" s="295"/>
      <c r="AC294" s="295"/>
      <c r="AD294" s="295"/>
      <c r="AE294" s="295"/>
      <c r="AF294" s="295"/>
      <c r="AG294" s="295"/>
      <c r="AH294" s="295"/>
      <c r="AI294" s="296"/>
    </row>
    <row r="295" spans="1:35" ht="25.35" customHeight="1">
      <c r="A295" s="177"/>
      <c r="B295" s="158" t="s">
        <v>58</v>
      </c>
      <c r="C295" s="175" t="s">
        <v>71</v>
      </c>
      <c r="D295" s="310" t="s">
        <v>64</v>
      </c>
      <c r="E295" s="176"/>
      <c r="F295" s="159"/>
      <c r="G295" s="159"/>
      <c r="H295" s="159"/>
      <c r="I295" s="159"/>
      <c r="J295" s="159"/>
      <c r="K295" s="159"/>
      <c r="L295" s="159"/>
      <c r="M295" s="159"/>
      <c r="N295" s="159"/>
      <c r="O295" s="159">
        <f t="shared" ref="O295" si="821">+IF(O297=0,N297,0)</f>
        <v>0</v>
      </c>
      <c r="P295" s="159">
        <f t="shared" ref="P295" si="822">+IF(P297=0,O297,0)</f>
        <v>184949.38674581589</v>
      </c>
      <c r="Q295" s="159">
        <f t="shared" ref="Q295" si="823">+IF(Q297=0,P297,0)</f>
        <v>0</v>
      </c>
      <c r="R295" s="159">
        <f t="shared" ref="R295" si="824">+IF(R297=0,Q297,0)</f>
        <v>0</v>
      </c>
      <c r="S295" s="159"/>
      <c r="T295" s="159"/>
      <c r="U295" s="159"/>
      <c r="V295" s="159"/>
      <c r="W295" s="159"/>
      <c r="X295" s="159"/>
      <c r="Y295" s="159"/>
      <c r="Z295" s="159"/>
      <c r="AA295" s="159"/>
      <c r="AB295" s="159"/>
      <c r="AC295" s="159"/>
      <c r="AD295" s="159"/>
      <c r="AE295" s="159"/>
      <c r="AF295" s="159"/>
      <c r="AG295" s="159"/>
      <c r="AH295" s="159"/>
      <c r="AI295" s="201"/>
    </row>
    <row r="296" spans="1:35" s="293" customFormat="1" ht="25.35" customHeight="1">
      <c r="A296" s="186" t="s">
        <v>65</v>
      </c>
      <c r="B296" s="184" t="s">
        <v>58</v>
      </c>
      <c r="C296" s="185" t="s">
        <v>71</v>
      </c>
      <c r="D296" s="290" t="s">
        <v>66</v>
      </c>
      <c r="E296" s="188"/>
      <c r="F296" s="291"/>
      <c r="G296" s="291"/>
      <c r="H296" s="291"/>
      <c r="I296" s="291"/>
      <c r="J296" s="291"/>
      <c r="K296" s="291"/>
      <c r="L296" s="291"/>
      <c r="M296" s="291"/>
      <c r="N296" s="291"/>
      <c r="O296" s="291">
        <v>184949.38674581589</v>
      </c>
      <c r="P296" s="291"/>
      <c r="Q296" s="291"/>
      <c r="R296" s="291"/>
      <c r="S296" s="291"/>
      <c r="T296" s="291"/>
      <c r="U296" s="291"/>
      <c r="V296" s="291"/>
      <c r="W296" s="291"/>
      <c r="X296" s="291"/>
      <c r="Y296" s="291"/>
      <c r="Z296" s="291"/>
      <c r="AA296" s="291"/>
      <c r="AB296" s="291"/>
      <c r="AC296" s="291"/>
      <c r="AD296" s="291"/>
      <c r="AE296" s="291"/>
      <c r="AF296" s="291"/>
      <c r="AG296" s="291"/>
      <c r="AH296" s="291"/>
      <c r="AI296" s="292"/>
    </row>
    <row r="297" spans="1:35" ht="25.35" customHeight="1">
      <c r="A297" s="150"/>
      <c r="B297" s="158" t="s">
        <v>58</v>
      </c>
      <c r="C297" s="175" t="s">
        <v>71</v>
      </c>
      <c r="D297" s="179" t="s">
        <v>54</v>
      </c>
      <c r="E297" s="180"/>
      <c r="F297" s="160"/>
      <c r="G297" s="160"/>
      <c r="H297" s="160"/>
      <c r="I297" s="160"/>
      <c r="J297" s="160"/>
      <c r="K297" s="160"/>
      <c r="L297" s="160"/>
      <c r="M297" s="160">
        <f>+IF(M296=0,0,SUM($F296:M296))</f>
        <v>0</v>
      </c>
      <c r="N297" s="160">
        <f>+IF(N296=0,0,SUM($F296:N296))</f>
        <v>0</v>
      </c>
      <c r="O297" s="160">
        <f>+IF(O296=0,0,SUM($F296:O296))</f>
        <v>184949.38674581589</v>
      </c>
      <c r="P297" s="160">
        <f>+IF(P296=0,0,SUM($F296:P296))</f>
        <v>0</v>
      </c>
      <c r="Q297" s="160">
        <f>+IF(Q296=0,0,SUM($F296:Q296))</f>
        <v>0</v>
      </c>
      <c r="R297" s="160">
        <f>+IF(R296=0,0,SUM($F296:R296))</f>
        <v>0</v>
      </c>
      <c r="S297" s="160">
        <f>+IF(S296=0,0,SUM($F296:S296))</f>
        <v>0</v>
      </c>
      <c r="T297" s="160">
        <f>+IF(T296=0,0,SUM($F296:T296))</f>
        <v>0</v>
      </c>
      <c r="U297" s="160">
        <f>+IF(U296=0,0,SUM($F296:U296))</f>
        <v>0</v>
      </c>
      <c r="V297" s="160"/>
      <c r="W297" s="160"/>
      <c r="X297" s="160"/>
      <c r="Y297" s="160"/>
      <c r="Z297" s="160"/>
      <c r="AA297" s="160"/>
      <c r="AB297" s="160"/>
      <c r="AC297" s="160"/>
      <c r="AD297" s="160"/>
      <c r="AE297" s="160"/>
      <c r="AF297" s="160"/>
      <c r="AG297" s="160"/>
      <c r="AH297" s="160"/>
      <c r="AI297" s="202"/>
    </row>
    <row r="298" spans="1:35" s="293" customFormat="1" ht="25.35" customHeight="1">
      <c r="A298" s="189"/>
      <c r="B298" s="190"/>
      <c r="C298" s="187"/>
      <c r="D298" s="294" t="s">
        <v>67</v>
      </c>
      <c r="E298" s="188"/>
      <c r="F298" s="295"/>
      <c r="G298" s="295"/>
      <c r="H298" s="295"/>
      <c r="I298" s="295"/>
      <c r="J298" s="295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  <c r="V298" s="295"/>
      <c r="W298" s="295"/>
      <c r="X298" s="295"/>
      <c r="Y298" s="295"/>
      <c r="Z298" s="295"/>
      <c r="AA298" s="295"/>
      <c r="AB298" s="295"/>
      <c r="AC298" s="295"/>
      <c r="AD298" s="295"/>
      <c r="AE298" s="295"/>
      <c r="AF298" s="295"/>
      <c r="AG298" s="295"/>
      <c r="AH298" s="295"/>
      <c r="AI298" s="296"/>
    </row>
    <row r="299" spans="1:35" ht="25.35" customHeight="1">
      <c r="A299" s="177"/>
      <c r="B299" s="158" t="s">
        <v>58</v>
      </c>
      <c r="C299" s="175" t="s">
        <v>71</v>
      </c>
      <c r="D299" s="310" t="s">
        <v>64</v>
      </c>
      <c r="E299" s="176"/>
      <c r="F299" s="159"/>
      <c r="G299" s="159"/>
      <c r="H299" s="159"/>
      <c r="I299" s="159"/>
      <c r="J299" s="159"/>
      <c r="K299" s="159"/>
      <c r="L299" s="159"/>
      <c r="M299" s="159"/>
      <c r="N299" s="159"/>
      <c r="O299" s="159"/>
      <c r="P299" s="159">
        <f t="shared" ref="P299" si="825">+IF(P301=0,O301,0)</f>
        <v>0</v>
      </c>
      <c r="Q299" s="159">
        <f t="shared" ref="Q299" si="826">+IF(Q301=0,P301,0)</f>
        <v>184949.38674581589</v>
      </c>
      <c r="R299" s="159">
        <f t="shared" ref="R299" si="827">+IF(R301=0,Q301,0)</f>
        <v>0</v>
      </c>
      <c r="S299" s="159">
        <f t="shared" ref="S299" si="828">+IF(S301=0,R301,0)</f>
        <v>0</v>
      </c>
      <c r="T299" s="159"/>
      <c r="U299" s="159"/>
      <c r="V299" s="159"/>
      <c r="W299" s="159"/>
      <c r="X299" s="159"/>
      <c r="Y299" s="159"/>
      <c r="Z299" s="159"/>
      <c r="AA299" s="159"/>
      <c r="AB299" s="159"/>
      <c r="AC299" s="159"/>
      <c r="AD299" s="159"/>
      <c r="AE299" s="159"/>
      <c r="AF299" s="159"/>
      <c r="AG299" s="159"/>
      <c r="AH299" s="159"/>
      <c r="AI299" s="201"/>
    </row>
    <row r="300" spans="1:35" s="293" customFormat="1" ht="25.35" customHeight="1">
      <c r="A300" s="186" t="s">
        <v>65</v>
      </c>
      <c r="B300" s="184" t="s">
        <v>58</v>
      </c>
      <c r="C300" s="185" t="s">
        <v>71</v>
      </c>
      <c r="D300" s="290" t="s">
        <v>66</v>
      </c>
      <c r="E300" s="188"/>
      <c r="F300" s="291"/>
      <c r="G300" s="291"/>
      <c r="H300" s="291"/>
      <c r="I300" s="291"/>
      <c r="J300" s="291"/>
      <c r="K300" s="291"/>
      <c r="L300" s="291"/>
      <c r="M300" s="291"/>
      <c r="N300" s="291"/>
      <c r="O300" s="291"/>
      <c r="P300" s="291">
        <v>184949.38674581589</v>
      </c>
      <c r="Q300" s="291"/>
      <c r="R300" s="291"/>
      <c r="S300" s="291"/>
      <c r="T300" s="291"/>
      <c r="U300" s="291"/>
      <c r="V300" s="291"/>
      <c r="W300" s="291"/>
      <c r="X300" s="291"/>
      <c r="Y300" s="291"/>
      <c r="Z300" s="291"/>
      <c r="AA300" s="291"/>
      <c r="AB300" s="291"/>
      <c r="AC300" s="291"/>
      <c r="AD300" s="291"/>
      <c r="AE300" s="291"/>
      <c r="AF300" s="291"/>
      <c r="AG300" s="291"/>
      <c r="AH300" s="291"/>
      <c r="AI300" s="292"/>
    </row>
    <row r="301" spans="1:35" ht="25.35" customHeight="1">
      <c r="A301" s="150"/>
      <c r="B301" s="158" t="s">
        <v>58</v>
      </c>
      <c r="C301" s="175" t="s">
        <v>71</v>
      </c>
      <c r="D301" s="179" t="s">
        <v>54</v>
      </c>
      <c r="E301" s="180"/>
      <c r="F301" s="160"/>
      <c r="G301" s="160"/>
      <c r="H301" s="160"/>
      <c r="I301" s="160"/>
      <c r="J301" s="160"/>
      <c r="K301" s="160"/>
      <c r="L301" s="160"/>
      <c r="M301" s="160"/>
      <c r="N301" s="160">
        <f>+IF(N300=0,0,SUM($F300:N300))</f>
        <v>0</v>
      </c>
      <c r="O301" s="160">
        <f>+IF(O300=0,0,SUM($F300:O300))</f>
        <v>0</v>
      </c>
      <c r="P301" s="160">
        <f>+IF(P300=0,0,SUM($F300:P300))</f>
        <v>184949.38674581589</v>
      </c>
      <c r="Q301" s="160">
        <f>+IF(Q300=0,0,SUM($F300:Q300))</f>
        <v>0</v>
      </c>
      <c r="R301" s="160">
        <f>+IF(R300=0,0,SUM($F300:R300))</f>
        <v>0</v>
      </c>
      <c r="S301" s="160">
        <f>+IF(S300=0,0,SUM($F300:S300))</f>
        <v>0</v>
      </c>
      <c r="T301" s="160">
        <f>+IF(T300=0,0,SUM($F300:T300))</f>
        <v>0</v>
      </c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  <c r="AI301" s="202"/>
    </row>
    <row r="302" spans="1:35" s="293" customFormat="1" ht="25.35" customHeight="1">
      <c r="A302" s="189"/>
      <c r="B302" s="190"/>
      <c r="C302" s="187"/>
      <c r="D302" s="294" t="s">
        <v>67</v>
      </c>
      <c r="E302" s="188"/>
      <c r="F302" s="295"/>
      <c r="G302" s="295"/>
      <c r="H302" s="295"/>
      <c r="I302" s="295"/>
      <c r="J302" s="295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  <c r="V302" s="295"/>
      <c r="W302" s="295"/>
      <c r="X302" s="295"/>
      <c r="Y302" s="295"/>
      <c r="Z302" s="295"/>
      <c r="AA302" s="295"/>
      <c r="AB302" s="295"/>
      <c r="AC302" s="295"/>
      <c r="AD302" s="295"/>
      <c r="AE302" s="295"/>
      <c r="AF302" s="295"/>
      <c r="AG302" s="295"/>
      <c r="AH302" s="295"/>
      <c r="AI302" s="296"/>
    </row>
    <row r="303" spans="1:35" ht="25.35" customHeight="1">
      <c r="A303" s="177"/>
      <c r="B303" s="158" t="s">
        <v>58</v>
      </c>
      <c r="C303" s="175" t="s">
        <v>71</v>
      </c>
      <c r="D303" s="310" t="s">
        <v>64</v>
      </c>
      <c r="E303" s="176"/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>
        <f t="shared" ref="Q303" si="829">+IF(Q305=0,P305,0)</f>
        <v>0</v>
      </c>
      <c r="R303" s="159">
        <f t="shared" ref="R303" si="830">+IF(R305=0,Q305,0)</f>
        <v>184949.38674581592</v>
      </c>
      <c r="S303" s="159">
        <f t="shared" ref="S303" si="831">+IF(S305=0,R305,0)</f>
        <v>0</v>
      </c>
      <c r="T303" s="159"/>
      <c r="U303" s="159"/>
      <c r="V303" s="159"/>
      <c r="W303" s="159"/>
      <c r="X303" s="159"/>
      <c r="Y303" s="159"/>
      <c r="Z303" s="159"/>
      <c r="AA303" s="159"/>
      <c r="AB303" s="159"/>
      <c r="AC303" s="159"/>
      <c r="AD303" s="159"/>
      <c r="AE303" s="159"/>
      <c r="AF303" s="159"/>
      <c r="AG303" s="159"/>
      <c r="AH303" s="159"/>
      <c r="AI303" s="201"/>
    </row>
    <row r="304" spans="1:35" s="293" customFormat="1" ht="25.35" customHeight="1">
      <c r="A304" s="186" t="s">
        <v>65</v>
      </c>
      <c r="B304" s="184" t="s">
        <v>58</v>
      </c>
      <c r="C304" s="185" t="s">
        <v>71</v>
      </c>
      <c r="D304" s="290" t="s">
        <v>66</v>
      </c>
      <c r="E304" s="188"/>
      <c r="F304" s="291"/>
      <c r="G304" s="291"/>
      <c r="H304" s="291"/>
      <c r="I304" s="291"/>
      <c r="J304" s="291"/>
      <c r="K304" s="291"/>
      <c r="L304" s="291"/>
      <c r="M304" s="291"/>
      <c r="N304" s="291"/>
      <c r="O304" s="291"/>
      <c r="P304" s="291"/>
      <c r="Q304" s="291">
        <v>184949.38674581592</v>
      </c>
      <c r="R304" s="291"/>
      <c r="S304" s="291"/>
      <c r="T304" s="291"/>
      <c r="U304" s="291"/>
      <c r="V304" s="291"/>
      <c r="W304" s="291"/>
      <c r="X304" s="291"/>
      <c r="Y304" s="291"/>
      <c r="Z304" s="291"/>
      <c r="AA304" s="291"/>
      <c r="AB304" s="291"/>
      <c r="AC304" s="291"/>
      <c r="AD304" s="291"/>
      <c r="AE304" s="291"/>
      <c r="AF304" s="291"/>
      <c r="AG304" s="291"/>
      <c r="AH304" s="291"/>
      <c r="AI304" s="292"/>
    </row>
    <row r="305" spans="1:35" ht="25.35" customHeight="1">
      <c r="A305" s="150"/>
      <c r="B305" s="158" t="s">
        <v>58</v>
      </c>
      <c r="C305" s="175" t="s">
        <v>71</v>
      </c>
      <c r="D305" s="179" t="s">
        <v>54</v>
      </c>
      <c r="E305" s="18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>
        <f>+IF(O304=0,0,SUM($F304:O304))</f>
        <v>0</v>
      </c>
      <c r="P305" s="160">
        <f>+IF(P304=0,0,SUM($F304:P304))</f>
        <v>0</v>
      </c>
      <c r="Q305" s="160">
        <f>+IF(Q304=0,0,SUM($F304:Q304))</f>
        <v>184949.38674581592</v>
      </c>
      <c r="R305" s="160">
        <f>+IF(R304=0,0,SUM($F304:R304))</f>
        <v>0</v>
      </c>
      <c r="S305" s="160">
        <f>+IF(S304=0,0,SUM($F304:S304))</f>
        <v>0</v>
      </c>
      <c r="T305" s="160">
        <f>+IF(T304=0,0,SUM($F304:T304))</f>
        <v>0</v>
      </c>
      <c r="U305" s="160">
        <f>+IF(U304=0,0,SUM($F304:U304))</f>
        <v>0</v>
      </c>
      <c r="V305" s="160">
        <f>+IF(V304=0,0,SUM($F304:V304))</f>
        <v>0</v>
      </c>
      <c r="W305" s="160"/>
      <c r="X305" s="160"/>
      <c r="Y305" s="160"/>
      <c r="Z305" s="160"/>
      <c r="AA305" s="160"/>
      <c r="AB305" s="160"/>
      <c r="AC305" s="160"/>
      <c r="AD305" s="160"/>
      <c r="AE305" s="160"/>
      <c r="AF305" s="160"/>
      <c r="AG305" s="160"/>
      <c r="AH305" s="160"/>
      <c r="AI305" s="202"/>
    </row>
    <row r="306" spans="1:35" s="293" customFormat="1" ht="25.35" customHeight="1">
      <c r="A306" s="189"/>
      <c r="B306" s="190"/>
      <c r="C306" s="187"/>
      <c r="D306" s="294" t="s">
        <v>67</v>
      </c>
      <c r="E306" s="188"/>
      <c r="F306" s="295"/>
      <c r="G306" s="295"/>
      <c r="H306" s="295"/>
      <c r="I306" s="295"/>
      <c r="J306" s="295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  <c r="V306" s="295"/>
      <c r="W306" s="295"/>
      <c r="X306" s="295"/>
      <c r="Y306" s="295"/>
      <c r="Z306" s="295"/>
      <c r="AA306" s="295"/>
      <c r="AB306" s="295"/>
      <c r="AC306" s="295"/>
      <c r="AD306" s="295"/>
      <c r="AE306" s="295"/>
      <c r="AF306" s="295"/>
      <c r="AG306" s="295"/>
      <c r="AH306" s="295"/>
      <c r="AI306" s="296"/>
    </row>
    <row r="307" spans="1:35" ht="25.35" customHeight="1">
      <c r="A307" s="177"/>
      <c r="B307" s="158" t="s">
        <v>58</v>
      </c>
      <c r="C307" s="175" t="s">
        <v>71</v>
      </c>
      <c r="D307" s="310" t="s">
        <v>64</v>
      </c>
      <c r="E307" s="176"/>
      <c r="F307" s="159"/>
      <c r="G307" s="159"/>
      <c r="H307" s="159"/>
      <c r="I307" s="159"/>
      <c r="J307" s="159"/>
      <c r="K307" s="159"/>
      <c r="L307" s="159"/>
      <c r="M307" s="159"/>
      <c r="N307" s="159"/>
      <c r="O307" s="159"/>
      <c r="P307" s="159"/>
      <c r="Q307" s="159"/>
      <c r="R307" s="159">
        <f t="shared" ref="R307" si="832">+IF(R309=0,Q309,0)</f>
        <v>0</v>
      </c>
      <c r="S307" s="159">
        <f t="shared" ref="S307" si="833">+IF(S309=0,R309,0)</f>
        <v>184949.38674581589</v>
      </c>
      <c r="T307" s="159">
        <f t="shared" ref="T307" si="834">+IF(T309=0,S309,0)</f>
        <v>0</v>
      </c>
      <c r="U307" s="159">
        <f t="shared" ref="U307" si="835">+IF(U309=0,T309,0)</f>
        <v>0</v>
      </c>
      <c r="V307" s="159"/>
      <c r="W307" s="159"/>
      <c r="X307" s="159"/>
      <c r="Y307" s="159"/>
      <c r="Z307" s="159"/>
      <c r="AA307" s="159"/>
      <c r="AB307" s="159"/>
      <c r="AC307" s="159"/>
      <c r="AD307" s="159"/>
      <c r="AE307" s="159"/>
      <c r="AF307" s="159"/>
      <c r="AG307" s="159"/>
      <c r="AH307" s="159"/>
      <c r="AI307" s="201"/>
    </row>
    <row r="308" spans="1:35" s="293" customFormat="1" ht="25.35" customHeight="1">
      <c r="A308" s="186" t="s">
        <v>65</v>
      </c>
      <c r="B308" s="184" t="s">
        <v>58</v>
      </c>
      <c r="C308" s="185" t="s">
        <v>71</v>
      </c>
      <c r="D308" s="290" t="s">
        <v>66</v>
      </c>
      <c r="E308" s="188"/>
      <c r="F308" s="291"/>
      <c r="G308" s="291"/>
      <c r="H308" s="291"/>
      <c r="I308" s="291"/>
      <c r="J308" s="291"/>
      <c r="K308" s="291"/>
      <c r="L308" s="291"/>
      <c r="M308" s="291"/>
      <c r="N308" s="291"/>
      <c r="O308" s="291"/>
      <c r="P308" s="291"/>
      <c r="Q308" s="291"/>
      <c r="R308" s="291">
        <v>184949.38674581589</v>
      </c>
      <c r="S308" s="291"/>
      <c r="T308" s="291"/>
      <c r="U308" s="291"/>
      <c r="V308" s="291"/>
      <c r="W308" s="291"/>
      <c r="X308" s="291"/>
      <c r="Y308" s="291"/>
      <c r="Z308" s="291"/>
      <c r="AA308" s="291"/>
      <c r="AB308" s="291"/>
      <c r="AC308" s="291"/>
      <c r="AD308" s="291"/>
      <c r="AE308" s="291"/>
      <c r="AF308" s="291"/>
      <c r="AG308" s="291"/>
      <c r="AH308" s="291"/>
      <c r="AI308" s="292"/>
    </row>
    <row r="309" spans="1:35" ht="25.35" customHeight="1">
      <c r="A309" s="150"/>
      <c r="B309" s="158" t="s">
        <v>58</v>
      </c>
      <c r="C309" s="175" t="s">
        <v>71</v>
      </c>
      <c r="D309" s="179" t="s">
        <v>54</v>
      </c>
      <c r="E309" s="18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>
        <f>+IF(P308=0,0,SUM($F308:P308))</f>
        <v>0</v>
      </c>
      <c r="Q309" s="160">
        <f>+IF(Q308=0,0,SUM($F308:Q308))</f>
        <v>0</v>
      </c>
      <c r="R309" s="160">
        <f>+IF(R308=0,0,SUM($F308:R308))</f>
        <v>184949.38674581589</v>
      </c>
      <c r="S309" s="160">
        <f>+IF(S308=0,0,SUM($F308:S308))</f>
        <v>0</v>
      </c>
      <c r="T309" s="160">
        <f>+IF(T308=0,0,SUM($F308:T308))</f>
        <v>0</v>
      </c>
      <c r="U309" s="160">
        <f>+IF(U308=0,0,SUM($F308:U308))</f>
        <v>0</v>
      </c>
      <c r="V309" s="160">
        <f>+IF(V308=0,0,SUM($F308:V308))</f>
        <v>0</v>
      </c>
      <c r="W309" s="160"/>
      <c r="X309" s="160"/>
      <c r="Y309" s="160"/>
      <c r="Z309" s="160"/>
      <c r="AA309" s="160"/>
      <c r="AB309" s="160"/>
      <c r="AC309" s="160"/>
      <c r="AD309" s="160"/>
      <c r="AE309" s="160"/>
      <c r="AF309" s="160"/>
      <c r="AG309" s="160"/>
      <c r="AH309" s="160"/>
      <c r="AI309" s="202"/>
    </row>
    <row r="310" spans="1:35" s="293" customFormat="1" ht="25.35" customHeight="1">
      <c r="A310" s="189"/>
      <c r="B310" s="190"/>
      <c r="C310" s="187"/>
      <c r="D310" s="294" t="s">
        <v>67</v>
      </c>
      <c r="E310" s="188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295"/>
      <c r="AC310" s="295"/>
      <c r="AD310" s="295"/>
      <c r="AE310" s="295"/>
      <c r="AF310" s="295"/>
      <c r="AG310" s="295"/>
      <c r="AH310" s="295"/>
      <c r="AI310" s="296"/>
    </row>
    <row r="311" spans="1:35" ht="25.35" customHeight="1">
      <c r="A311" s="177"/>
      <c r="B311" s="158" t="s">
        <v>58</v>
      </c>
      <c r="C311" s="175" t="s">
        <v>71</v>
      </c>
      <c r="D311" s="310" t="s">
        <v>64</v>
      </c>
      <c r="E311" s="176"/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59"/>
      <c r="Q311" s="159"/>
      <c r="R311" s="159"/>
      <c r="S311" s="159">
        <f t="shared" ref="S311" si="836">+IF(S313=0,R313,0)</f>
        <v>0</v>
      </c>
      <c r="T311" s="159">
        <f t="shared" ref="T311" si="837">+IF(T313=0,S313,0)</f>
        <v>263385.00285340997</v>
      </c>
      <c r="U311" s="159">
        <f t="shared" ref="U311" si="838">+IF(U313=0,T313,0)</f>
        <v>0</v>
      </c>
      <c r="V311" s="159">
        <f t="shared" ref="V311" si="839">+IF(V313=0,U313,0)</f>
        <v>0</v>
      </c>
      <c r="W311" s="159"/>
      <c r="X311" s="159"/>
      <c r="Y311" s="159"/>
      <c r="Z311" s="159"/>
      <c r="AA311" s="159"/>
      <c r="AB311" s="159"/>
      <c r="AC311" s="159"/>
      <c r="AD311" s="159"/>
      <c r="AE311" s="159"/>
      <c r="AF311" s="159"/>
      <c r="AG311" s="159"/>
      <c r="AH311" s="159"/>
      <c r="AI311" s="201"/>
    </row>
    <row r="312" spans="1:35" s="293" customFormat="1" ht="25.35" customHeight="1">
      <c r="A312" s="186" t="s">
        <v>65</v>
      </c>
      <c r="B312" s="184" t="s">
        <v>58</v>
      </c>
      <c r="C312" s="185" t="s">
        <v>71</v>
      </c>
      <c r="D312" s="290" t="s">
        <v>66</v>
      </c>
      <c r="E312" s="188"/>
      <c r="F312" s="291"/>
      <c r="G312" s="291"/>
      <c r="H312" s="291"/>
      <c r="I312" s="291"/>
      <c r="J312" s="291"/>
      <c r="K312" s="291"/>
      <c r="L312" s="291"/>
      <c r="M312" s="291"/>
      <c r="N312" s="291"/>
      <c r="O312" s="291"/>
      <c r="P312" s="291"/>
      <c r="Q312" s="291"/>
      <c r="R312" s="291"/>
      <c r="S312" s="291">
        <v>263385.00285340997</v>
      </c>
      <c r="T312" s="291"/>
      <c r="U312" s="291"/>
      <c r="V312" s="291"/>
      <c r="W312" s="291"/>
      <c r="X312" s="291"/>
      <c r="Y312" s="291"/>
      <c r="Z312" s="291"/>
      <c r="AA312" s="291"/>
      <c r="AB312" s="291"/>
      <c r="AC312" s="291"/>
      <c r="AD312" s="291"/>
      <c r="AE312" s="291"/>
      <c r="AF312" s="291"/>
      <c r="AG312" s="291"/>
      <c r="AH312" s="291"/>
      <c r="AI312" s="292"/>
    </row>
    <row r="313" spans="1:35" ht="25.35" customHeight="1">
      <c r="A313" s="150"/>
      <c r="B313" s="158" t="s">
        <v>58</v>
      </c>
      <c r="C313" s="175" t="s">
        <v>71</v>
      </c>
      <c r="D313" s="179" t="s">
        <v>54</v>
      </c>
      <c r="E313" s="18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>
        <f>+IF(Q312=0,0,SUM($F312:Q312))</f>
        <v>0</v>
      </c>
      <c r="R313" s="160">
        <f>+IF(R312=0,0,SUM($F312:R312))</f>
        <v>0</v>
      </c>
      <c r="S313" s="160">
        <f>+IF(S312=0,0,SUM($F312:S312))</f>
        <v>263385.00285340997</v>
      </c>
      <c r="T313" s="160">
        <f>+IF(T312=0,0,SUM($F312:T312))</f>
        <v>0</v>
      </c>
      <c r="U313" s="160">
        <f>+IF(U312=0,0,SUM($F312:U312))</f>
        <v>0</v>
      </c>
      <c r="V313" s="160">
        <f>+IF(V312=0,0,SUM($F312:V312))</f>
        <v>0</v>
      </c>
      <c r="W313" s="160">
        <f>+IF(W312=0,0,SUM($F312:W312))</f>
        <v>0</v>
      </c>
      <c r="X313" s="160"/>
      <c r="Y313" s="160"/>
      <c r="Z313" s="160"/>
      <c r="AA313" s="160"/>
      <c r="AB313" s="160"/>
      <c r="AC313" s="160"/>
      <c r="AD313" s="160"/>
      <c r="AE313" s="160"/>
      <c r="AF313" s="160"/>
      <c r="AG313" s="160"/>
      <c r="AH313" s="160"/>
      <c r="AI313" s="202"/>
    </row>
    <row r="314" spans="1:35" s="293" customFormat="1" ht="25.35" customHeight="1">
      <c r="A314" s="189"/>
      <c r="B314" s="190"/>
      <c r="C314" s="187"/>
      <c r="D314" s="294" t="s">
        <v>67</v>
      </c>
      <c r="E314" s="188"/>
      <c r="F314" s="295"/>
      <c r="G314" s="295"/>
      <c r="H314" s="295"/>
      <c r="I314" s="295"/>
      <c r="J314" s="295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  <c r="V314" s="295"/>
      <c r="W314" s="295"/>
      <c r="X314" s="295"/>
      <c r="Y314" s="295"/>
      <c r="Z314" s="295"/>
      <c r="AA314" s="295"/>
      <c r="AB314" s="295"/>
      <c r="AC314" s="295"/>
      <c r="AD314" s="295"/>
      <c r="AE314" s="295"/>
      <c r="AF314" s="295"/>
      <c r="AG314" s="295"/>
      <c r="AH314" s="295"/>
      <c r="AI314" s="296"/>
    </row>
    <row r="315" spans="1:35" ht="25.35" customHeight="1">
      <c r="A315" s="177"/>
      <c r="B315" s="158" t="s">
        <v>58</v>
      </c>
      <c r="C315" s="175" t="s">
        <v>71</v>
      </c>
      <c r="D315" s="310" t="s">
        <v>64</v>
      </c>
      <c r="E315" s="176"/>
      <c r="F315" s="159"/>
      <c r="G315" s="159"/>
      <c r="H315" s="159"/>
      <c r="I315" s="159"/>
      <c r="J315" s="159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>
        <f t="shared" ref="T315" si="840">+IF(T317=0,S317,0)</f>
        <v>0</v>
      </c>
      <c r="U315" s="159">
        <f t="shared" ref="U315" si="841">+IF(U317=0,T317,0)</f>
        <v>263385.00285340997</v>
      </c>
      <c r="V315" s="159">
        <f t="shared" ref="V315" si="842">+IF(V317=0,U317,0)</f>
        <v>0</v>
      </c>
      <c r="W315" s="159">
        <f t="shared" ref="W315" si="843">+IF(W317=0,V317,0)</f>
        <v>0</v>
      </c>
      <c r="X315" s="159"/>
      <c r="Y315" s="159"/>
      <c r="Z315" s="159"/>
      <c r="AA315" s="159"/>
      <c r="AB315" s="159"/>
      <c r="AC315" s="159"/>
      <c r="AD315" s="159"/>
      <c r="AE315" s="159"/>
      <c r="AF315" s="159"/>
      <c r="AG315" s="159"/>
      <c r="AH315" s="159"/>
      <c r="AI315" s="201"/>
    </row>
    <row r="316" spans="1:35" s="293" customFormat="1" ht="25.35" customHeight="1">
      <c r="A316" s="186" t="s">
        <v>65</v>
      </c>
      <c r="B316" s="184" t="s">
        <v>58</v>
      </c>
      <c r="C316" s="185" t="s">
        <v>71</v>
      </c>
      <c r="D316" s="290" t="s">
        <v>66</v>
      </c>
      <c r="E316" s="188"/>
      <c r="F316" s="291"/>
      <c r="G316" s="291"/>
      <c r="H316" s="291"/>
      <c r="I316" s="291"/>
      <c r="J316" s="291"/>
      <c r="K316" s="291"/>
      <c r="L316" s="291"/>
      <c r="M316" s="291"/>
      <c r="N316" s="291"/>
      <c r="O316" s="291"/>
      <c r="P316" s="291"/>
      <c r="Q316" s="291"/>
      <c r="R316" s="291"/>
      <c r="S316" s="291"/>
      <c r="T316" s="291">
        <v>263385.00285340997</v>
      </c>
      <c r="U316" s="291"/>
      <c r="V316" s="291"/>
      <c r="W316" s="291"/>
      <c r="X316" s="291"/>
      <c r="Y316" s="291"/>
      <c r="Z316" s="291"/>
      <c r="AA316" s="291"/>
      <c r="AB316" s="291"/>
      <c r="AC316" s="291"/>
      <c r="AD316" s="291"/>
      <c r="AE316" s="291"/>
      <c r="AF316" s="291"/>
      <c r="AG316" s="291"/>
      <c r="AH316" s="291"/>
      <c r="AI316" s="292"/>
    </row>
    <row r="317" spans="1:35" ht="25.35" customHeight="1">
      <c r="A317" s="150"/>
      <c r="B317" s="158" t="s">
        <v>58</v>
      </c>
      <c r="C317" s="175" t="s">
        <v>71</v>
      </c>
      <c r="D317" s="179" t="s">
        <v>54</v>
      </c>
      <c r="E317" s="18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>
        <f>+IF(R316=0,0,SUM($F316:R316))</f>
        <v>0</v>
      </c>
      <c r="S317" s="160">
        <f>+IF(S316=0,0,SUM($F316:S316))</f>
        <v>0</v>
      </c>
      <c r="T317" s="160">
        <f>+IF(T316=0,0,SUM($F316:T316))</f>
        <v>263385.00285340997</v>
      </c>
      <c r="U317" s="160">
        <f>+IF(U316=0,0,SUM($F316:U316))</f>
        <v>0</v>
      </c>
      <c r="V317" s="160">
        <f>+IF(V316=0,0,SUM($F316:V316))</f>
        <v>0</v>
      </c>
      <c r="W317" s="160"/>
      <c r="X317" s="160"/>
      <c r="Y317" s="160"/>
      <c r="Z317" s="160"/>
      <c r="AA317" s="160"/>
      <c r="AB317" s="160"/>
      <c r="AC317" s="160"/>
      <c r="AD317" s="160"/>
      <c r="AE317" s="160"/>
      <c r="AF317" s="160"/>
      <c r="AG317" s="160"/>
      <c r="AH317" s="160"/>
      <c r="AI317" s="202"/>
    </row>
    <row r="318" spans="1:35" s="293" customFormat="1" ht="25.35" customHeight="1">
      <c r="A318" s="189"/>
      <c r="B318" s="190"/>
      <c r="C318" s="187"/>
      <c r="D318" s="294" t="s">
        <v>67</v>
      </c>
      <c r="E318" s="188"/>
      <c r="F318" s="295"/>
      <c r="G318" s="295"/>
      <c r="H318" s="295"/>
      <c r="I318" s="295"/>
      <c r="J318" s="295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  <c r="V318" s="295"/>
      <c r="W318" s="295"/>
      <c r="X318" s="295"/>
      <c r="Y318" s="295"/>
      <c r="Z318" s="295"/>
      <c r="AA318" s="295"/>
      <c r="AB318" s="295"/>
      <c r="AC318" s="295"/>
      <c r="AD318" s="295"/>
      <c r="AE318" s="295"/>
      <c r="AF318" s="295"/>
      <c r="AG318" s="295"/>
      <c r="AH318" s="295"/>
      <c r="AI318" s="296"/>
    </row>
    <row r="319" spans="1:35" ht="25.35" customHeight="1">
      <c r="A319" s="177"/>
      <c r="B319" s="158" t="s">
        <v>58</v>
      </c>
      <c r="C319" s="175" t="s">
        <v>71</v>
      </c>
      <c r="D319" s="310" t="s">
        <v>64</v>
      </c>
      <c r="E319" s="176"/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>
        <f t="shared" ref="U319" si="844">+IF(U321=0,T321,0)</f>
        <v>0</v>
      </c>
      <c r="V319" s="159">
        <f t="shared" ref="V319" si="845">+IF(V321=0,U321,0)</f>
        <v>263385.00285340997</v>
      </c>
      <c r="W319" s="159">
        <f t="shared" ref="W319" si="846">+IF(W321=0,V321,0)</f>
        <v>0</v>
      </c>
      <c r="X319" s="159">
        <f t="shared" ref="X319" si="847">+IF(X321=0,W321,0)</f>
        <v>0</v>
      </c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  <c r="AI319" s="201"/>
    </row>
    <row r="320" spans="1:35" s="293" customFormat="1" ht="25.35" customHeight="1">
      <c r="A320" s="186" t="s">
        <v>65</v>
      </c>
      <c r="B320" s="184" t="s">
        <v>58</v>
      </c>
      <c r="C320" s="185" t="s">
        <v>71</v>
      </c>
      <c r="D320" s="290" t="s">
        <v>66</v>
      </c>
      <c r="E320" s="188"/>
      <c r="F320" s="291"/>
      <c r="G320" s="291"/>
      <c r="H320" s="291"/>
      <c r="I320" s="291"/>
      <c r="J320" s="291"/>
      <c r="K320" s="291"/>
      <c r="L320" s="291"/>
      <c r="M320" s="291"/>
      <c r="N320" s="291"/>
      <c r="O320" s="291"/>
      <c r="P320" s="291"/>
      <c r="Q320" s="291"/>
      <c r="R320" s="291"/>
      <c r="S320" s="291"/>
      <c r="T320" s="291"/>
      <c r="U320" s="291">
        <v>263385.00285340997</v>
      </c>
      <c r="V320" s="291"/>
      <c r="W320" s="291"/>
      <c r="X320" s="291"/>
      <c r="Y320" s="291"/>
      <c r="Z320" s="291"/>
      <c r="AA320" s="291"/>
      <c r="AB320" s="291"/>
      <c r="AC320" s="291"/>
      <c r="AD320" s="291"/>
      <c r="AE320" s="291"/>
      <c r="AF320" s="291"/>
      <c r="AG320" s="291"/>
      <c r="AH320" s="291"/>
      <c r="AI320" s="292"/>
    </row>
    <row r="321" spans="1:35" ht="25.35" customHeight="1">
      <c r="A321" s="150"/>
      <c r="B321" s="158" t="s">
        <v>58</v>
      </c>
      <c r="C321" s="175" t="s">
        <v>71</v>
      </c>
      <c r="D321" s="179" t="s">
        <v>54</v>
      </c>
      <c r="E321" s="18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>
        <f>+IF(S320=0,0,SUM($F320:S320))</f>
        <v>0</v>
      </c>
      <c r="T321" s="160">
        <f>+IF(T320=0,0,SUM($F320:T320))</f>
        <v>0</v>
      </c>
      <c r="U321" s="160">
        <f>+IF(U320=0,0,SUM($F320:U320))</f>
        <v>263385.00285340997</v>
      </c>
      <c r="V321" s="160">
        <f>+IF(V320=0,0,SUM($F320:V320))</f>
        <v>0</v>
      </c>
      <c r="W321" s="160">
        <f>+IF(W320=0,0,SUM($F320:W320))</f>
        <v>0</v>
      </c>
      <c r="X321" s="160">
        <f>+IF(X320=0,0,SUM($F320:X320))</f>
        <v>0</v>
      </c>
      <c r="Y321" s="160">
        <f>+IF(Y320=0,0,SUM($F320:Y320))</f>
        <v>0</v>
      </c>
      <c r="Z321" s="160">
        <f>+IF(Z320=0,0,SUM($F320:Z320))</f>
        <v>0</v>
      </c>
      <c r="AA321" s="160"/>
      <c r="AB321" s="160"/>
      <c r="AC321" s="160"/>
      <c r="AD321" s="160"/>
      <c r="AE321" s="160"/>
      <c r="AF321" s="160"/>
      <c r="AG321" s="160"/>
      <c r="AH321" s="160"/>
      <c r="AI321" s="202"/>
    </row>
    <row r="322" spans="1:35" s="293" customFormat="1" ht="25.35" customHeight="1">
      <c r="A322" s="189"/>
      <c r="B322" s="190"/>
      <c r="C322" s="187"/>
      <c r="D322" s="294" t="s">
        <v>67</v>
      </c>
      <c r="E322" s="188"/>
      <c r="F322" s="295"/>
      <c r="G322" s="295"/>
      <c r="H322" s="295"/>
      <c r="I322" s="295"/>
      <c r="J322" s="295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  <c r="V322" s="295"/>
      <c r="W322" s="295"/>
      <c r="X322" s="295"/>
      <c r="Y322" s="295"/>
      <c r="Z322" s="295"/>
      <c r="AA322" s="295"/>
      <c r="AB322" s="295"/>
      <c r="AC322" s="295"/>
      <c r="AD322" s="295"/>
      <c r="AE322" s="295"/>
      <c r="AF322" s="295"/>
      <c r="AG322" s="295"/>
      <c r="AH322" s="295"/>
      <c r="AI322" s="296"/>
    </row>
    <row r="323" spans="1:35" ht="25.35" customHeight="1">
      <c r="A323" s="177"/>
      <c r="B323" s="158" t="s">
        <v>58</v>
      </c>
      <c r="C323" s="175" t="s">
        <v>71</v>
      </c>
      <c r="D323" s="310" t="s">
        <v>64</v>
      </c>
      <c r="E323" s="176"/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>
        <f t="shared" ref="V323" si="848">+IF(V325=0,U325,0)</f>
        <v>0</v>
      </c>
      <c r="W323" s="159">
        <f t="shared" ref="W323" si="849">+IF(W325=0,V325,0)</f>
        <v>263385.00285340997</v>
      </c>
      <c r="X323" s="159">
        <f t="shared" ref="X323" si="850">+IF(X325=0,W325,0)</f>
        <v>0</v>
      </c>
      <c r="Y323" s="159">
        <f t="shared" ref="Y323" si="851">+IF(Y325=0,X325,0)</f>
        <v>0</v>
      </c>
      <c r="Z323" s="159"/>
      <c r="AA323" s="159"/>
      <c r="AB323" s="159"/>
      <c r="AC323" s="159"/>
      <c r="AD323" s="159"/>
      <c r="AE323" s="159"/>
      <c r="AF323" s="159"/>
      <c r="AG323" s="159"/>
      <c r="AH323" s="159"/>
      <c r="AI323" s="201"/>
    </row>
    <row r="324" spans="1:35" s="293" customFormat="1" ht="25.35" customHeight="1">
      <c r="A324" s="186" t="s">
        <v>65</v>
      </c>
      <c r="B324" s="184" t="s">
        <v>58</v>
      </c>
      <c r="C324" s="185" t="s">
        <v>71</v>
      </c>
      <c r="D324" s="290" t="s">
        <v>66</v>
      </c>
      <c r="E324" s="188"/>
      <c r="F324" s="291"/>
      <c r="G324" s="291"/>
      <c r="H324" s="291"/>
      <c r="I324" s="291"/>
      <c r="J324" s="291"/>
      <c r="K324" s="291"/>
      <c r="L324" s="291"/>
      <c r="M324" s="291"/>
      <c r="N324" s="291"/>
      <c r="O324" s="291"/>
      <c r="P324" s="291"/>
      <c r="Q324" s="291"/>
      <c r="R324" s="291"/>
      <c r="S324" s="291"/>
      <c r="T324" s="291"/>
      <c r="U324" s="291"/>
      <c r="V324" s="291">
        <v>263385.00285340997</v>
      </c>
      <c r="W324" s="291"/>
      <c r="X324" s="291"/>
      <c r="Y324" s="291"/>
      <c r="Z324" s="291"/>
      <c r="AA324" s="291"/>
      <c r="AB324" s="291"/>
      <c r="AC324" s="291"/>
      <c r="AD324" s="291"/>
      <c r="AE324" s="291"/>
      <c r="AF324" s="291"/>
      <c r="AG324" s="291"/>
      <c r="AH324" s="291"/>
      <c r="AI324" s="292"/>
    </row>
    <row r="325" spans="1:35" ht="25.35" customHeight="1">
      <c r="A325" s="150"/>
      <c r="B325" s="158" t="s">
        <v>58</v>
      </c>
      <c r="C325" s="175" t="s">
        <v>71</v>
      </c>
      <c r="D325" s="179" t="s">
        <v>54</v>
      </c>
      <c r="E325" s="18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>
        <f>+IF(T324=0,0,SUM($F324:T324))</f>
        <v>0</v>
      </c>
      <c r="U325" s="160">
        <f>+IF(U324=0,0,SUM($F324:U324))</f>
        <v>0</v>
      </c>
      <c r="V325" s="160">
        <f>+IF(V324=0,0,SUM($F324:V324))</f>
        <v>263385.00285340997</v>
      </c>
      <c r="W325" s="160">
        <f>+IF(W324=0,0,SUM($F324:W324))</f>
        <v>0</v>
      </c>
      <c r="X325" s="160">
        <f>+IF(X324=0,0,SUM($F324:X324))</f>
        <v>0</v>
      </c>
      <c r="Y325" s="160">
        <f>+IF(Y324=0,0,SUM($F324:Y324))</f>
        <v>0</v>
      </c>
      <c r="Z325" s="160"/>
      <c r="AA325" s="160"/>
      <c r="AB325" s="160"/>
      <c r="AC325" s="160"/>
      <c r="AD325" s="160"/>
      <c r="AE325" s="160"/>
      <c r="AF325" s="160"/>
      <c r="AG325" s="160"/>
      <c r="AH325" s="160"/>
      <c r="AI325" s="202"/>
    </row>
    <row r="326" spans="1:35" s="293" customFormat="1" ht="25.35" customHeight="1">
      <c r="A326" s="189"/>
      <c r="B326" s="190"/>
      <c r="C326" s="187"/>
      <c r="D326" s="294" t="s">
        <v>67</v>
      </c>
      <c r="E326" s="188"/>
      <c r="F326" s="295"/>
      <c r="G326" s="295"/>
      <c r="H326" s="295"/>
      <c r="I326" s="295"/>
      <c r="J326" s="295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  <c r="V326" s="295"/>
      <c r="W326" s="295"/>
      <c r="X326" s="295"/>
      <c r="Y326" s="295"/>
      <c r="Z326" s="295"/>
      <c r="AA326" s="295"/>
      <c r="AB326" s="295"/>
      <c r="AC326" s="295"/>
      <c r="AD326" s="295"/>
      <c r="AE326" s="295"/>
      <c r="AF326" s="295"/>
      <c r="AG326" s="295"/>
      <c r="AH326" s="295"/>
      <c r="AI326" s="296"/>
    </row>
    <row r="327" spans="1:35" ht="25.35" customHeight="1">
      <c r="A327" s="177"/>
      <c r="B327" s="158" t="s">
        <v>58</v>
      </c>
      <c r="C327" s="175" t="s">
        <v>71</v>
      </c>
      <c r="D327" s="310" t="s">
        <v>64</v>
      </c>
      <c r="E327" s="176"/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>
        <f t="shared" ref="W327" si="852">+IF(W329=0,V329,0)</f>
        <v>0</v>
      </c>
      <c r="X327" s="159">
        <f t="shared" ref="X327" si="853">+IF(X329=0,W329,0)</f>
        <v>263385.00285340997</v>
      </c>
      <c r="Y327" s="159">
        <f t="shared" ref="Y327" si="854">+IF(Y329=0,X329,0)</f>
        <v>0</v>
      </c>
      <c r="Z327" s="159">
        <f t="shared" ref="Z327" si="855">+IF(Z329=0,Y329,0)</f>
        <v>0</v>
      </c>
      <c r="AA327" s="159"/>
      <c r="AB327" s="159"/>
      <c r="AC327" s="159"/>
      <c r="AD327" s="159"/>
      <c r="AE327" s="159"/>
      <c r="AF327" s="159"/>
      <c r="AG327" s="159"/>
      <c r="AH327" s="159"/>
      <c r="AI327" s="201"/>
    </row>
    <row r="328" spans="1:35" s="293" customFormat="1" ht="25.35" customHeight="1">
      <c r="A328" s="186" t="s">
        <v>65</v>
      </c>
      <c r="B328" s="184" t="s">
        <v>58</v>
      </c>
      <c r="C328" s="185" t="s">
        <v>71</v>
      </c>
      <c r="D328" s="290" t="s">
        <v>66</v>
      </c>
      <c r="E328" s="188"/>
      <c r="F328" s="291"/>
      <c r="G328" s="291"/>
      <c r="H328" s="291"/>
      <c r="I328" s="291"/>
      <c r="J328" s="291"/>
      <c r="K328" s="291"/>
      <c r="L328" s="291"/>
      <c r="M328" s="291"/>
      <c r="N328" s="291"/>
      <c r="O328" s="291"/>
      <c r="P328" s="291"/>
      <c r="Q328" s="291"/>
      <c r="R328" s="291"/>
      <c r="S328" s="291"/>
      <c r="T328" s="291"/>
      <c r="U328" s="291"/>
      <c r="V328" s="291"/>
      <c r="W328" s="291">
        <v>263385.00285340997</v>
      </c>
      <c r="X328" s="291"/>
      <c r="Y328" s="291"/>
      <c r="Z328" s="291"/>
      <c r="AA328" s="291"/>
      <c r="AB328" s="291"/>
      <c r="AC328" s="291"/>
      <c r="AD328" s="291"/>
      <c r="AE328" s="291"/>
      <c r="AF328" s="291"/>
      <c r="AG328" s="291"/>
      <c r="AH328" s="291"/>
      <c r="AI328" s="292"/>
    </row>
    <row r="329" spans="1:35" ht="25.35" customHeight="1">
      <c r="A329" s="150"/>
      <c r="B329" s="158" t="s">
        <v>58</v>
      </c>
      <c r="C329" s="175" t="s">
        <v>71</v>
      </c>
      <c r="D329" s="179" t="s">
        <v>54</v>
      </c>
      <c r="E329" s="180"/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>
        <f>+IF(U328=0,0,SUM($F328:U328))</f>
        <v>0</v>
      </c>
      <c r="V329" s="160">
        <f>+IF(V328=0,0,SUM($F328:V328))</f>
        <v>0</v>
      </c>
      <c r="W329" s="160">
        <f>+IF(W328=0,0,SUM($F328:W328))</f>
        <v>263385.00285340997</v>
      </c>
      <c r="X329" s="160">
        <f>+IF(X328=0,0,SUM($F328:X328))</f>
        <v>0</v>
      </c>
      <c r="Y329" s="160">
        <f>+IF(Y328=0,0,SUM($F328:Y328))</f>
        <v>0</v>
      </c>
      <c r="Z329" s="160">
        <f>+IF(Z328=0,0,SUM($F328:Z328))</f>
        <v>0</v>
      </c>
      <c r="AA329" s="160"/>
      <c r="AB329" s="160"/>
      <c r="AC329" s="160"/>
      <c r="AD329" s="160"/>
      <c r="AE329" s="160"/>
      <c r="AF329" s="160"/>
      <c r="AG329" s="160"/>
      <c r="AH329" s="160"/>
      <c r="AI329" s="202"/>
    </row>
    <row r="330" spans="1:35" s="293" customFormat="1" ht="25.35" customHeight="1">
      <c r="A330" s="189"/>
      <c r="B330" s="190"/>
      <c r="C330" s="187"/>
      <c r="D330" s="294" t="s">
        <v>67</v>
      </c>
      <c r="E330" s="188"/>
      <c r="F330" s="295"/>
      <c r="G330" s="295"/>
      <c r="H330" s="295"/>
      <c r="I330" s="295"/>
      <c r="J330" s="295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  <c r="V330" s="295"/>
      <c r="W330" s="295"/>
      <c r="X330" s="295"/>
      <c r="Y330" s="295"/>
      <c r="Z330" s="295"/>
      <c r="AA330" s="295"/>
      <c r="AB330" s="295"/>
      <c r="AC330" s="295"/>
      <c r="AD330" s="295"/>
      <c r="AE330" s="295"/>
      <c r="AF330" s="295"/>
      <c r="AG330" s="295"/>
      <c r="AH330" s="295"/>
      <c r="AI330" s="296"/>
    </row>
    <row r="331" spans="1:35" ht="25.35" customHeight="1">
      <c r="A331" s="177"/>
      <c r="B331" s="158" t="s">
        <v>58</v>
      </c>
      <c r="C331" s="175" t="s">
        <v>71</v>
      </c>
      <c r="D331" s="310" t="s">
        <v>64</v>
      </c>
      <c r="E331" s="176"/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9">
        <f t="shared" ref="X331" si="856">+IF(X333=0,W333,0)</f>
        <v>0</v>
      </c>
      <c r="Y331" s="159">
        <f t="shared" ref="Y331" si="857">+IF(Y333=0,X333,0)</f>
        <v>263385.00285340997</v>
      </c>
      <c r="Z331" s="159">
        <f t="shared" ref="Z331" si="858">+IF(Z333=0,Y333,0)</f>
        <v>0</v>
      </c>
      <c r="AA331" s="159">
        <f t="shared" ref="AA331" si="859">+IF(AA333=0,Z333,0)</f>
        <v>0</v>
      </c>
      <c r="AB331" s="159"/>
      <c r="AC331" s="159"/>
      <c r="AD331" s="159"/>
      <c r="AE331" s="159"/>
      <c r="AF331" s="159"/>
      <c r="AG331" s="159"/>
      <c r="AH331" s="159"/>
      <c r="AI331" s="201"/>
    </row>
    <row r="332" spans="1:35" s="293" customFormat="1" ht="25.35" customHeight="1">
      <c r="A332" s="186" t="s">
        <v>65</v>
      </c>
      <c r="B332" s="184" t="s">
        <v>58</v>
      </c>
      <c r="C332" s="185" t="s">
        <v>71</v>
      </c>
      <c r="D332" s="290" t="s">
        <v>66</v>
      </c>
      <c r="E332" s="188"/>
      <c r="F332" s="291"/>
      <c r="G332" s="291"/>
      <c r="H332" s="291"/>
      <c r="I332" s="291"/>
      <c r="J332" s="291"/>
      <c r="K332" s="291"/>
      <c r="L332" s="291"/>
      <c r="M332" s="291"/>
      <c r="N332" s="291"/>
      <c r="O332" s="291"/>
      <c r="P332" s="291"/>
      <c r="Q332" s="291"/>
      <c r="R332" s="291"/>
      <c r="S332" s="291"/>
      <c r="T332" s="291"/>
      <c r="U332" s="291"/>
      <c r="V332" s="291"/>
      <c r="W332" s="291"/>
      <c r="X332" s="291">
        <v>263385.00285340997</v>
      </c>
      <c r="Y332" s="291"/>
      <c r="Z332" s="291"/>
      <c r="AA332" s="291"/>
      <c r="AB332" s="291"/>
      <c r="AC332" s="291"/>
      <c r="AD332" s="291"/>
      <c r="AE332" s="291"/>
      <c r="AF332" s="291"/>
      <c r="AG332" s="291"/>
      <c r="AH332" s="291"/>
      <c r="AI332" s="292"/>
    </row>
    <row r="333" spans="1:35" ht="25.35" customHeight="1">
      <c r="A333" s="150"/>
      <c r="B333" s="158" t="s">
        <v>58</v>
      </c>
      <c r="C333" s="175" t="s">
        <v>71</v>
      </c>
      <c r="D333" s="179" t="s">
        <v>54</v>
      </c>
      <c r="E333" s="18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>
        <f>+IF(V332=0,0,SUM($F332:V332))</f>
        <v>0</v>
      </c>
      <c r="W333" s="160">
        <f>+IF(W332=0,0,SUM($F332:W332))</f>
        <v>0</v>
      </c>
      <c r="X333" s="160">
        <f>+IF(X332=0,0,SUM($F332:X332))</f>
        <v>263385.00285340997</v>
      </c>
      <c r="Y333" s="160">
        <f>+IF(Y332=0,0,SUM($F332:Y332))</f>
        <v>0</v>
      </c>
      <c r="Z333" s="160">
        <f>+IF(Z332=0,0,SUM($F332:Z332))</f>
        <v>0</v>
      </c>
      <c r="AA333" s="160">
        <f>+IF(AA332=0,0,SUM($F332:AA332))</f>
        <v>0</v>
      </c>
      <c r="AB333" s="160">
        <f>+IF(AB332=0,0,SUM($F332:AB332))</f>
        <v>0</v>
      </c>
      <c r="AC333" s="160"/>
      <c r="AD333" s="160"/>
      <c r="AE333" s="160"/>
      <c r="AF333" s="160"/>
      <c r="AG333" s="160"/>
      <c r="AH333" s="160"/>
      <c r="AI333" s="202"/>
    </row>
    <row r="334" spans="1:35" s="293" customFormat="1" ht="25.35" customHeight="1">
      <c r="A334" s="189"/>
      <c r="B334" s="190"/>
      <c r="C334" s="187"/>
      <c r="D334" s="294" t="s">
        <v>67</v>
      </c>
      <c r="E334" s="188"/>
      <c r="F334" s="295"/>
      <c r="G334" s="295"/>
      <c r="H334" s="295"/>
      <c r="I334" s="295"/>
      <c r="J334" s="295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  <c r="V334" s="295"/>
      <c r="W334" s="295"/>
      <c r="X334" s="295"/>
      <c r="Y334" s="295"/>
      <c r="Z334" s="295"/>
      <c r="AA334" s="295"/>
      <c r="AB334" s="295"/>
      <c r="AC334" s="295"/>
      <c r="AD334" s="295"/>
      <c r="AE334" s="295"/>
      <c r="AF334" s="295"/>
      <c r="AG334" s="295"/>
      <c r="AH334" s="295"/>
      <c r="AI334" s="296"/>
    </row>
    <row r="335" spans="1:35" ht="25.35" customHeight="1">
      <c r="A335" s="177"/>
      <c r="B335" s="158" t="s">
        <v>58</v>
      </c>
      <c r="C335" s="175" t="s">
        <v>71</v>
      </c>
      <c r="D335" s="310" t="s">
        <v>64</v>
      </c>
      <c r="E335" s="176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9"/>
      <c r="Y335" s="159">
        <f t="shared" ref="Y335" si="860">+IF(Y337=0,X337,0)</f>
        <v>0</v>
      </c>
      <c r="Z335" s="159">
        <f t="shared" ref="Z335" si="861">+IF(Z337=0,Y337,0)</f>
        <v>263385.00285340997</v>
      </c>
      <c r="AA335" s="159">
        <f t="shared" ref="AA335" si="862">+IF(AA337=0,Z337,0)</f>
        <v>0</v>
      </c>
      <c r="AB335" s="159">
        <f t="shared" ref="AB335" si="863">+IF(AB337=0,AA337,0)</f>
        <v>0</v>
      </c>
      <c r="AC335" s="159"/>
      <c r="AD335" s="159"/>
      <c r="AE335" s="159"/>
      <c r="AF335" s="159"/>
      <c r="AG335" s="159"/>
      <c r="AH335" s="159"/>
      <c r="AI335" s="201"/>
    </row>
    <row r="336" spans="1:35" s="293" customFormat="1" ht="25.35" customHeight="1">
      <c r="A336" s="186" t="s">
        <v>65</v>
      </c>
      <c r="B336" s="184" t="s">
        <v>58</v>
      </c>
      <c r="C336" s="185" t="s">
        <v>71</v>
      </c>
      <c r="D336" s="290" t="s">
        <v>66</v>
      </c>
      <c r="E336" s="188"/>
      <c r="F336" s="291"/>
      <c r="G336" s="291"/>
      <c r="H336" s="291"/>
      <c r="I336" s="291"/>
      <c r="J336" s="291"/>
      <c r="K336" s="291"/>
      <c r="L336" s="291"/>
      <c r="M336" s="291"/>
      <c r="N336" s="291"/>
      <c r="O336" s="291"/>
      <c r="P336" s="291"/>
      <c r="Q336" s="291"/>
      <c r="R336" s="291"/>
      <c r="S336" s="291"/>
      <c r="T336" s="291"/>
      <c r="U336" s="291"/>
      <c r="V336" s="291"/>
      <c r="W336" s="291"/>
      <c r="X336" s="291"/>
      <c r="Y336" s="291">
        <v>263385.00285340997</v>
      </c>
      <c r="Z336" s="291"/>
      <c r="AA336" s="291"/>
      <c r="AB336" s="291"/>
      <c r="AC336" s="291"/>
      <c r="AD336" s="291"/>
      <c r="AE336" s="291"/>
      <c r="AF336" s="291"/>
      <c r="AG336" s="291"/>
      <c r="AH336" s="291"/>
      <c r="AI336" s="292"/>
    </row>
    <row r="337" spans="1:35" ht="25.35" customHeight="1">
      <c r="A337" s="150"/>
      <c r="B337" s="158" t="s">
        <v>58</v>
      </c>
      <c r="C337" s="175" t="s">
        <v>71</v>
      </c>
      <c r="D337" s="179" t="s">
        <v>54</v>
      </c>
      <c r="E337" s="18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>
        <f>+IF(W336=0,0,SUM($F336:W336))</f>
        <v>0</v>
      </c>
      <c r="X337" s="160">
        <f>+IF(X336=0,0,SUM($F336:X336))</f>
        <v>0</v>
      </c>
      <c r="Y337" s="160">
        <f>+IF(Y336=0,0,SUM($F336:Y336))</f>
        <v>263385.00285340997</v>
      </c>
      <c r="Z337" s="160">
        <f>+IF(Z336=0,0,SUM($F336:Z336))</f>
        <v>0</v>
      </c>
      <c r="AA337" s="160">
        <f>+IF(AA336=0,0,SUM($F336:AA336))</f>
        <v>0</v>
      </c>
      <c r="AB337" s="160">
        <f>+IF(AB336=0,0,SUM($F336:AB336))</f>
        <v>0</v>
      </c>
      <c r="AC337" s="160"/>
      <c r="AD337" s="160"/>
      <c r="AE337" s="160"/>
      <c r="AF337" s="160"/>
      <c r="AG337" s="160"/>
      <c r="AH337" s="160"/>
      <c r="AI337" s="202"/>
    </row>
    <row r="338" spans="1:35" s="293" customFormat="1" ht="25.35" customHeight="1">
      <c r="A338" s="189"/>
      <c r="B338" s="190"/>
      <c r="C338" s="187"/>
      <c r="D338" s="294" t="s">
        <v>67</v>
      </c>
      <c r="E338" s="188"/>
      <c r="F338" s="295"/>
      <c r="G338" s="295"/>
      <c r="H338" s="295"/>
      <c r="I338" s="295"/>
      <c r="J338" s="295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  <c r="V338" s="295"/>
      <c r="W338" s="295"/>
      <c r="X338" s="295"/>
      <c r="Y338" s="295"/>
      <c r="Z338" s="295"/>
      <c r="AA338" s="295"/>
      <c r="AB338" s="295"/>
      <c r="AC338" s="295"/>
      <c r="AD338" s="295"/>
      <c r="AE338" s="295"/>
      <c r="AF338" s="295"/>
      <c r="AG338" s="295"/>
      <c r="AH338" s="295"/>
      <c r="AI338" s="296"/>
    </row>
    <row r="339" spans="1:35" ht="25.35" customHeight="1">
      <c r="A339" s="177"/>
      <c r="B339" s="158" t="s">
        <v>58</v>
      </c>
      <c r="C339" s="175" t="s">
        <v>71</v>
      </c>
      <c r="D339" s="310" t="s">
        <v>64</v>
      </c>
      <c r="E339" s="176"/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9"/>
      <c r="Y339" s="159"/>
      <c r="Z339" s="159">
        <f t="shared" ref="Z339" si="864">+IF(Z341=0,Y341,0)</f>
        <v>0</v>
      </c>
      <c r="AA339" s="159">
        <f t="shared" ref="AA339" si="865">+IF(AA341=0,Z341,0)</f>
        <v>263385.00285340997</v>
      </c>
      <c r="AB339" s="159">
        <f t="shared" ref="AB339" si="866">+IF(AB341=0,AA341,0)</f>
        <v>0</v>
      </c>
      <c r="AC339" s="159"/>
      <c r="AD339" s="159"/>
      <c r="AE339" s="159"/>
      <c r="AF339" s="159"/>
      <c r="AG339" s="159"/>
      <c r="AH339" s="159"/>
      <c r="AI339" s="201"/>
    </row>
    <row r="340" spans="1:35" s="293" customFormat="1" ht="25.35" customHeight="1">
      <c r="A340" s="186" t="s">
        <v>65</v>
      </c>
      <c r="B340" s="184" t="s">
        <v>58</v>
      </c>
      <c r="C340" s="185" t="s">
        <v>71</v>
      </c>
      <c r="D340" s="290" t="s">
        <v>66</v>
      </c>
      <c r="E340" s="188"/>
      <c r="F340" s="291"/>
      <c r="G340" s="291"/>
      <c r="H340" s="291"/>
      <c r="I340" s="291"/>
      <c r="J340" s="291"/>
      <c r="K340" s="291"/>
      <c r="L340" s="291"/>
      <c r="M340" s="291"/>
      <c r="N340" s="291"/>
      <c r="O340" s="291"/>
      <c r="P340" s="291"/>
      <c r="Q340" s="291"/>
      <c r="R340" s="291"/>
      <c r="S340" s="291"/>
      <c r="T340" s="291"/>
      <c r="U340" s="291"/>
      <c r="V340" s="291"/>
      <c r="W340" s="291"/>
      <c r="X340" s="291"/>
      <c r="Y340" s="291"/>
      <c r="Z340" s="291">
        <v>263385.00285340997</v>
      </c>
      <c r="AA340" s="291"/>
      <c r="AB340" s="291"/>
      <c r="AC340" s="291"/>
      <c r="AD340" s="291"/>
      <c r="AE340" s="291"/>
      <c r="AF340" s="291"/>
      <c r="AG340" s="291"/>
      <c r="AH340" s="291"/>
      <c r="AI340" s="292"/>
    </row>
    <row r="341" spans="1:35" ht="25.35" customHeight="1">
      <c r="A341" s="150"/>
      <c r="B341" s="158" t="s">
        <v>58</v>
      </c>
      <c r="C341" s="175" t="s">
        <v>71</v>
      </c>
      <c r="D341" s="179" t="s">
        <v>54</v>
      </c>
      <c r="E341" s="18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>
        <f>+IF(X340=0,0,SUM($F340:X340))</f>
        <v>0</v>
      </c>
      <c r="Y341" s="160">
        <f>+IF(Y340=0,0,SUM($F340:Y340))</f>
        <v>0</v>
      </c>
      <c r="Z341" s="160">
        <f>+IF(Z340=0,0,SUM($F340:Z340))</f>
        <v>263385.00285340997</v>
      </c>
      <c r="AA341" s="160">
        <f>+IF(AA340=0,0,SUM($F340:AA340))</f>
        <v>0</v>
      </c>
      <c r="AB341" s="160">
        <f>+IF(AB340=0,0,SUM($F340:AB340))</f>
        <v>0</v>
      </c>
      <c r="AC341" s="160">
        <f>+IF(AC340=0,0,SUM($F340:AC340))</f>
        <v>0</v>
      </c>
      <c r="AD341" s="160"/>
      <c r="AE341" s="160"/>
      <c r="AF341" s="160"/>
      <c r="AG341" s="160"/>
      <c r="AH341" s="160"/>
      <c r="AI341" s="202"/>
    </row>
    <row r="342" spans="1:35" s="293" customFormat="1" ht="25.35" customHeight="1">
      <c r="A342" s="189"/>
      <c r="B342" s="190"/>
      <c r="C342" s="187"/>
      <c r="D342" s="294" t="s">
        <v>67</v>
      </c>
      <c r="E342" s="188"/>
      <c r="F342" s="295"/>
      <c r="G342" s="295"/>
      <c r="H342" s="295"/>
      <c r="I342" s="295"/>
      <c r="J342" s="295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  <c r="V342" s="295"/>
      <c r="W342" s="295"/>
      <c r="X342" s="295"/>
      <c r="Y342" s="295"/>
      <c r="Z342" s="295"/>
      <c r="AA342" s="295"/>
      <c r="AB342" s="295"/>
      <c r="AC342" s="295"/>
      <c r="AD342" s="295"/>
      <c r="AE342" s="295"/>
      <c r="AF342" s="295"/>
      <c r="AG342" s="295"/>
      <c r="AH342" s="295"/>
      <c r="AI342" s="296"/>
    </row>
    <row r="343" spans="1:35" ht="25.35" customHeight="1">
      <c r="A343" s="177"/>
      <c r="B343" s="158" t="s">
        <v>58</v>
      </c>
      <c r="C343" s="175" t="s">
        <v>71</v>
      </c>
      <c r="D343" s="310" t="s">
        <v>64</v>
      </c>
      <c r="E343" s="176"/>
      <c r="F343" s="159"/>
      <c r="G343" s="159"/>
      <c r="H343" s="159"/>
      <c r="I343" s="159"/>
      <c r="J343" s="159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9"/>
      <c r="Y343" s="159"/>
      <c r="Z343" s="159"/>
      <c r="AA343" s="159">
        <f t="shared" ref="AA343" si="867">+IF(AA345=0,Z345,0)</f>
        <v>0</v>
      </c>
      <c r="AB343" s="159">
        <f t="shared" ref="AB343" si="868">+IF(AB345=0,AA345,0)</f>
        <v>216119.11962973321</v>
      </c>
      <c r="AC343" s="159">
        <f t="shared" ref="AC343" si="869">+IF(AC345=0,AB345,0)</f>
        <v>0</v>
      </c>
      <c r="AD343" s="159">
        <f t="shared" ref="AD343" si="870">+IF(AD345=0,AC345,0)</f>
        <v>0</v>
      </c>
      <c r="AE343" s="159"/>
      <c r="AF343" s="159"/>
      <c r="AG343" s="159"/>
      <c r="AH343" s="159"/>
      <c r="AI343" s="201"/>
    </row>
    <row r="344" spans="1:35" s="293" customFormat="1" ht="25.35" customHeight="1">
      <c r="A344" s="186" t="s">
        <v>65</v>
      </c>
      <c r="B344" s="184" t="s">
        <v>58</v>
      </c>
      <c r="C344" s="185" t="s">
        <v>71</v>
      </c>
      <c r="D344" s="290" t="s">
        <v>66</v>
      </c>
      <c r="E344" s="188"/>
      <c r="F344" s="291"/>
      <c r="G344" s="291"/>
      <c r="H344" s="291"/>
      <c r="I344" s="291"/>
      <c r="J344" s="291"/>
      <c r="K344" s="291"/>
      <c r="L344" s="291"/>
      <c r="M344" s="291"/>
      <c r="N344" s="291"/>
      <c r="O344" s="291"/>
      <c r="P344" s="291"/>
      <c r="Q344" s="291"/>
      <c r="R344" s="291"/>
      <c r="S344" s="291"/>
      <c r="T344" s="291"/>
      <c r="U344" s="291"/>
      <c r="V344" s="291"/>
      <c r="W344" s="291"/>
      <c r="X344" s="291"/>
      <c r="Y344" s="291"/>
      <c r="Z344" s="291"/>
      <c r="AA344" s="291">
        <v>216119.11962973321</v>
      </c>
      <c r="AB344" s="291"/>
      <c r="AC344" s="291"/>
      <c r="AD344" s="291"/>
      <c r="AE344" s="291"/>
      <c r="AF344" s="291"/>
      <c r="AG344" s="291"/>
      <c r="AH344" s="291"/>
      <c r="AI344" s="292"/>
    </row>
    <row r="345" spans="1:35" ht="25.35" customHeight="1">
      <c r="A345" s="150"/>
      <c r="B345" s="158" t="s">
        <v>58</v>
      </c>
      <c r="C345" s="175" t="s">
        <v>71</v>
      </c>
      <c r="D345" s="179" t="s">
        <v>54</v>
      </c>
      <c r="E345" s="18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>
        <f>+IF(Y344=0,0,SUM($F344:Y344))</f>
        <v>0</v>
      </c>
      <c r="Z345" s="160">
        <f>+IF(Z344=0,0,SUM($F344:Z344))</f>
        <v>0</v>
      </c>
      <c r="AA345" s="160">
        <f>+IF(AA344=0,0,SUM($F344:AA344))</f>
        <v>216119.11962973321</v>
      </c>
      <c r="AB345" s="160">
        <f>+IF(AB344=0,0,SUM($F344:AB344))</f>
        <v>0</v>
      </c>
      <c r="AC345" s="160">
        <f>+IF(AC344=0,0,SUM($F344:AC344))</f>
        <v>0</v>
      </c>
      <c r="AD345" s="160">
        <f>+IF(AD344=0,0,SUM($F344:AD344))</f>
        <v>0</v>
      </c>
      <c r="AE345" s="160"/>
      <c r="AF345" s="160"/>
      <c r="AG345" s="160"/>
      <c r="AH345" s="160"/>
      <c r="AI345" s="202"/>
    </row>
    <row r="346" spans="1:35" s="293" customFormat="1" ht="25.35" customHeight="1">
      <c r="A346" s="189"/>
      <c r="B346" s="190"/>
      <c r="C346" s="187"/>
      <c r="D346" s="294" t="s">
        <v>67</v>
      </c>
      <c r="E346" s="188"/>
      <c r="F346" s="295"/>
      <c r="G346" s="295"/>
      <c r="H346" s="295"/>
      <c r="I346" s="295"/>
      <c r="J346" s="295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  <c r="V346" s="295"/>
      <c r="W346" s="295"/>
      <c r="X346" s="295"/>
      <c r="Y346" s="295"/>
      <c r="Z346" s="295"/>
      <c r="AA346" s="295"/>
      <c r="AB346" s="295"/>
      <c r="AC346" s="295"/>
      <c r="AD346" s="295"/>
      <c r="AE346" s="295"/>
      <c r="AF346" s="295"/>
      <c r="AG346" s="295"/>
      <c r="AH346" s="295"/>
      <c r="AI346" s="296"/>
    </row>
    <row r="347" spans="1:35" ht="25.35" customHeight="1">
      <c r="A347" s="177"/>
      <c r="B347" s="158" t="s">
        <v>58</v>
      </c>
      <c r="C347" s="175" t="s">
        <v>71</v>
      </c>
      <c r="D347" s="310" t="s">
        <v>64</v>
      </c>
      <c r="E347" s="176"/>
      <c r="F347" s="159"/>
      <c r="G347" s="159"/>
      <c r="H347" s="159"/>
      <c r="I347" s="159"/>
      <c r="J347" s="159"/>
      <c r="K347" s="159"/>
      <c r="L347" s="159"/>
      <c r="M347" s="159"/>
      <c r="N347" s="159"/>
      <c r="O347" s="159"/>
      <c r="P347" s="159"/>
      <c r="Q347" s="159"/>
      <c r="R347" s="159"/>
      <c r="S347" s="159"/>
      <c r="T347" s="159"/>
      <c r="U347" s="159"/>
      <c r="V347" s="159"/>
      <c r="W347" s="159"/>
      <c r="X347" s="159"/>
      <c r="Y347" s="159"/>
      <c r="Z347" s="159"/>
      <c r="AA347" s="159"/>
      <c r="AB347" s="159">
        <f t="shared" ref="AB347" si="871">+IF(AB349=0,AA349,0)</f>
        <v>0</v>
      </c>
      <c r="AC347" s="159">
        <f t="shared" ref="AC347" si="872">+IF(AC349=0,AB349,0)</f>
        <v>199275.23825363046</v>
      </c>
      <c r="AD347" s="159">
        <f t="shared" ref="AD347" si="873">+IF(AD349=0,AC349,0)</f>
        <v>0</v>
      </c>
      <c r="AE347" s="159">
        <f t="shared" ref="AE347" si="874">+IF(AE349=0,AD349,0)</f>
        <v>0</v>
      </c>
      <c r="AF347" s="159"/>
      <c r="AG347" s="159"/>
      <c r="AH347" s="159"/>
      <c r="AI347" s="201"/>
    </row>
    <row r="348" spans="1:35" s="293" customFormat="1" ht="25.35" customHeight="1">
      <c r="A348" s="186" t="s">
        <v>65</v>
      </c>
      <c r="B348" s="184" t="s">
        <v>58</v>
      </c>
      <c r="C348" s="185" t="s">
        <v>71</v>
      </c>
      <c r="D348" s="290" t="s">
        <v>66</v>
      </c>
      <c r="E348" s="188"/>
      <c r="F348" s="291"/>
      <c r="G348" s="291"/>
      <c r="H348" s="291"/>
      <c r="I348" s="291"/>
      <c r="J348" s="291"/>
      <c r="K348" s="291"/>
      <c r="L348" s="291"/>
      <c r="M348" s="291"/>
      <c r="N348" s="291"/>
      <c r="O348" s="291"/>
      <c r="P348" s="291"/>
      <c r="Q348" s="291"/>
      <c r="R348" s="291"/>
      <c r="S348" s="291"/>
      <c r="T348" s="291"/>
      <c r="U348" s="291"/>
      <c r="V348" s="291"/>
      <c r="W348" s="291"/>
      <c r="X348" s="291"/>
      <c r="Y348" s="291"/>
      <c r="Z348" s="291"/>
      <c r="AA348" s="291"/>
      <c r="AB348" s="291">
        <v>199275.23825363046</v>
      </c>
      <c r="AC348" s="291"/>
      <c r="AD348" s="291"/>
      <c r="AE348" s="291"/>
      <c r="AF348" s="291"/>
      <c r="AG348" s="291"/>
      <c r="AH348" s="291"/>
      <c r="AI348" s="292"/>
    </row>
    <row r="349" spans="1:35" ht="25.35" customHeight="1">
      <c r="A349" s="150"/>
      <c r="B349" s="158" t="s">
        <v>58</v>
      </c>
      <c r="C349" s="175" t="s">
        <v>71</v>
      </c>
      <c r="D349" s="179" t="s">
        <v>54</v>
      </c>
      <c r="E349" s="18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>
        <f>+IF(Z348=0,0,SUM($F348:Z348))</f>
        <v>0</v>
      </c>
      <c r="AA349" s="160">
        <f>+IF(AA348=0,0,SUM($F348:AA348))</f>
        <v>0</v>
      </c>
      <c r="AB349" s="160">
        <f>+IF(AB348=0,0,SUM($F348:AB348))</f>
        <v>199275.23825363046</v>
      </c>
      <c r="AC349" s="160">
        <f>+IF(AC348=0,0,SUM($F348:AC348))</f>
        <v>0</v>
      </c>
      <c r="AD349" s="160">
        <f>+IF(AD348=0,0,SUM($F348:AD348))</f>
        <v>0</v>
      </c>
      <c r="AE349" s="160"/>
      <c r="AF349" s="160"/>
      <c r="AG349" s="160"/>
      <c r="AH349" s="160"/>
      <c r="AI349" s="202"/>
    </row>
    <row r="350" spans="1:35" s="293" customFormat="1" ht="25.35" customHeight="1">
      <c r="A350" s="189"/>
      <c r="B350" s="190"/>
      <c r="C350" s="187"/>
      <c r="D350" s="294" t="s">
        <v>67</v>
      </c>
      <c r="E350" s="188"/>
      <c r="F350" s="295"/>
      <c r="G350" s="295"/>
      <c r="H350" s="295"/>
      <c r="I350" s="295"/>
      <c r="J350" s="295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  <c r="V350" s="295"/>
      <c r="W350" s="295"/>
      <c r="X350" s="295"/>
      <c r="Y350" s="295"/>
      <c r="Z350" s="295"/>
      <c r="AA350" s="295"/>
      <c r="AB350" s="295"/>
      <c r="AC350" s="295"/>
      <c r="AD350" s="295"/>
      <c r="AE350" s="295"/>
      <c r="AF350" s="295"/>
      <c r="AG350" s="295"/>
      <c r="AH350" s="295"/>
      <c r="AI350" s="296"/>
    </row>
    <row r="351" spans="1:35" ht="25.35" customHeight="1">
      <c r="A351" s="177"/>
      <c r="B351" s="158" t="s">
        <v>58</v>
      </c>
      <c r="C351" s="175" t="s">
        <v>71</v>
      </c>
      <c r="D351" s="310" t="s">
        <v>64</v>
      </c>
      <c r="E351" s="176"/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9"/>
      <c r="Y351" s="159"/>
      <c r="Z351" s="159"/>
      <c r="AA351" s="159"/>
      <c r="AB351" s="159"/>
      <c r="AC351" s="159">
        <f t="shared" ref="AC351" si="875">+IF(AC353=0,AB353,0)</f>
        <v>0</v>
      </c>
      <c r="AD351" s="159">
        <f t="shared" ref="AD351" si="876">+IF(AD353=0,AC353,0)</f>
        <v>199275.23825363046</v>
      </c>
      <c r="AE351" s="159">
        <f t="shared" ref="AE351" si="877">+IF(AE353=0,AD353,0)</f>
        <v>0</v>
      </c>
      <c r="AF351" s="159">
        <f t="shared" ref="AF351" si="878">+IF(AF353=0,AE353,0)</f>
        <v>0</v>
      </c>
      <c r="AG351" s="159">
        <f t="shared" ref="AG351" si="879">+IF(AG353=0,AF353,0)</f>
        <v>0</v>
      </c>
      <c r="AH351" s="159"/>
      <c r="AI351" s="201"/>
    </row>
    <row r="352" spans="1:35" s="293" customFormat="1" ht="25.35" customHeight="1">
      <c r="A352" s="186" t="s">
        <v>65</v>
      </c>
      <c r="B352" s="184" t="s">
        <v>58</v>
      </c>
      <c r="C352" s="185" t="s">
        <v>71</v>
      </c>
      <c r="D352" s="290" t="s">
        <v>66</v>
      </c>
      <c r="E352" s="188"/>
      <c r="F352" s="291"/>
      <c r="G352" s="291"/>
      <c r="H352" s="291"/>
      <c r="I352" s="291"/>
      <c r="J352" s="291"/>
      <c r="K352" s="291"/>
      <c r="L352" s="291"/>
      <c r="M352" s="291"/>
      <c r="N352" s="291"/>
      <c r="O352" s="291"/>
      <c r="P352" s="291"/>
      <c r="Q352" s="291"/>
      <c r="R352" s="291"/>
      <c r="S352" s="291"/>
      <c r="T352" s="291"/>
      <c r="U352" s="291"/>
      <c r="V352" s="291"/>
      <c r="W352" s="291"/>
      <c r="X352" s="291"/>
      <c r="Y352" s="291"/>
      <c r="Z352" s="291"/>
      <c r="AA352" s="291"/>
      <c r="AB352" s="291"/>
      <c r="AC352" s="291">
        <v>199275.23825363046</v>
      </c>
      <c r="AD352" s="291"/>
      <c r="AE352" s="291"/>
      <c r="AF352" s="291"/>
      <c r="AG352" s="291"/>
      <c r="AH352" s="291"/>
      <c r="AI352" s="292"/>
    </row>
    <row r="353" spans="1:35" ht="25.35" customHeight="1">
      <c r="A353" s="150"/>
      <c r="B353" s="158" t="s">
        <v>58</v>
      </c>
      <c r="C353" s="175" t="s">
        <v>71</v>
      </c>
      <c r="D353" s="179" t="s">
        <v>54</v>
      </c>
      <c r="E353" s="18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  <c r="AA353" s="160">
        <f>+IF(AA352=0,0,SUM($F352:AA352))</f>
        <v>0</v>
      </c>
      <c r="AB353" s="160">
        <f>+IF(AB352=0,0,SUM($F352:AB352))</f>
        <v>0</v>
      </c>
      <c r="AC353" s="160">
        <f>+IF(AC352=0,0,SUM($F352:AC352))</f>
        <v>199275.23825363046</v>
      </c>
      <c r="AD353" s="160">
        <f>+IF(AD352=0,0,SUM($F352:AD352))</f>
        <v>0</v>
      </c>
      <c r="AE353" s="160">
        <f>+IF(AE352=0,0,SUM($F352:AE352))</f>
        <v>0</v>
      </c>
      <c r="AF353" s="160">
        <f>+IF(AF352=0,0,SUM($F352:AF352))</f>
        <v>0</v>
      </c>
      <c r="AG353" s="160"/>
      <c r="AH353" s="160"/>
      <c r="AI353" s="202"/>
    </row>
    <row r="354" spans="1:35" s="293" customFormat="1" ht="25.35" customHeight="1">
      <c r="A354" s="189"/>
      <c r="B354" s="190"/>
      <c r="C354" s="187"/>
      <c r="D354" s="294" t="s">
        <v>67</v>
      </c>
      <c r="E354" s="188"/>
      <c r="F354" s="295"/>
      <c r="G354" s="295"/>
      <c r="H354" s="295"/>
      <c r="I354" s="295"/>
      <c r="J354" s="295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  <c r="V354" s="295"/>
      <c r="W354" s="295"/>
      <c r="X354" s="295"/>
      <c r="Y354" s="295"/>
      <c r="Z354" s="295"/>
      <c r="AA354" s="295"/>
      <c r="AB354" s="295"/>
      <c r="AC354" s="295"/>
      <c r="AD354" s="295"/>
      <c r="AE354" s="295"/>
      <c r="AF354" s="295"/>
      <c r="AG354" s="295"/>
      <c r="AH354" s="295"/>
      <c r="AI354" s="296"/>
    </row>
    <row r="355" spans="1:35" ht="25.35" customHeight="1">
      <c r="A355" s="177"/>
      <c r="B355" s="158" t="s">
        <v>58</v>
      </c>
      <c r="C355" s="175" t="s">
        <v>71</v>
      </c>
      <c r="D355" s="310" t="s">
        <v>64</v>
      </c>
      <c r="E355" s="176"/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>
        <f t="shared" ref="AD355" si="880">+IF(AD357=0,AC357,0)</f>
        <v>0</v>
      </c>
      <c r="AE355" s="159">
        <f t="shared" ref="AE355" si="881">+IF(AE357=0,AD357,0)</f>
        <v>199275.23825363046</v>
      </c>
      <c r="AF355" s="159">
        <f t="shared" ref="AF355" si="882">+IF(AF357=0,AE357,0)</f>
        <v>0</v>
      </c>
      <c r="AG355" s="159">
        <f t="shared" ref="AG355" si="883">+IF(AG357=0,AF357,0)</f>
        <v>0</v>
      </c>
      <c r="AH355" s="159"/>
      <c r="AI355" s="201"/>
    </row>
    <row r="356" spans="1:35" s="293" customFormat="1" ht="25.35" customHeight="1">
      <c r="A356" s="186" t="s">
        <v>65</v>
      </c>
      <c r="B356" s="184" t="s">
        <v>58</v>
      </c>
      <c r="C356" s="185" t="s">
        <v>71</v>
      </c>
      <c r="D356" s="290" t="s">
        <v>66</v>
      </c>
      <c r="E356" s="188"/>
      <c r="F356" s="291"/>
      <c r="G356" s="291"/>
      <c r="H356" s="291"/>
      <c r="I356" s="291"/>
      <c r="J356" s="291"/>
      <c r="K356" s="291"/>
      <c r="L356" s="291"/>
      <c r="M356" s="291"/>
      <c r="N356" s="291"/>
      <c r="O356" s="291"/>
      <c r="P356" s="291"/>
      <c r="Q356" s="291"/>
      <c r="R356" s="291"/>
      <c r="S356" s="291"/>
      <c r="T356" s="291"/>
      <c r="U356" s="291"/>
      <c r="V356" s="291"/>
      <c r="W356" s="291"/>
      <c r="X356" s="291"/>
      <c r="Y356" s="291"/>
      <c r="Z356" s="291"/>
      <c r="AA356" s="291"/>
      <c r="AB356" s="291"/>
      <c r="AC356" s="291"/>
      <c r="AD356" s="291">
        <v>199275.23825363046</v>
      </c>
      <c r="AE356" s="291"/>
      <c r="AF356" s="291"/>
      <c r="AG356" s="291"/>
      <c r="AH356" s="291"/>
      <c r="AI356" s="292"/>
    </row>
    <row r="357" spans="1:35" ht="25.35" customHeight="1">
      <c r="A357" s="150"/>
      <c r="B357" s="158" t="s">
        <v>58</v>
      </c>
      <c r="C357" s="175" t="s">
        <v>71</v>
      </c>
      <c r="D357" s="179" t="s">
        <v>54</v>
      </c>
      <c r="E357" s="18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  <c r="AA357" s="160"/>
      <c r="AB357" s="160">
        <f>+IF(AB356=0,0,SUM($F356:AB356))</f>
        <v>0</v>
      </c>
      <c r="AC357" s="160">
        <f>+IF(AC356=0,0,SUM($F356:AC356))</f>
        <v>0</v>
      </c>
      <c r="AD357" s="160">
        <f>+IF(AD356=0,0,SUM($F356:AD356))</f>
        <v>199275.23825363046</v>
      </c>
      <c r="AE357" s="160">
        <f>+IF(AE356=0,0,SUM($F356:AE356))</f>
        <v>0</v>
      </c>
      <c r="AF357" s="160">
        <f>+IF(AF356=0,0,SUM($F356:AF356))</f>
        <v>0</v>
      </c>
      <c r="AG357" s="160">
        <f>+IF(AG356=0,0,SUM($F356:AG356))</f>
        <v>0</v>
      </c>
      <c r="AH357" s="160">
        <f>+IF(AH356=0,0,SUM($F356:AH356))</f>
        <v>0</v>
      </c>
      <c r="AI357" s="202"/>
    </row>
    <row r="358" spans="1:35" s="293" customFormat="1" ht="25.35" customHeight="1">
      <c r="A358" s="189"/>
      <c r="B358" s="190"/>
      <c r="C358" s="187"/>
      <c r="D358" s="294" t="s">
        <v>67</v>
      </c>
      <c r="E358" s="188"/>
      <c r="F358" s="295"/>
      <c r="G358" s="295"/>
      <c r="H358" s="295"/>
      <c r="I358" s="295"/>
      <c r="J358" s="295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  <c r="V358" s="295"/>
      <c r="W358" s="295"/>
      <c r="X358" s="295"/>
      <c r="Y358" s="295"/>
      <c r="Z358" s="295"/>
      <c r="AA358" s="295"/>
      <c r="AB358" s="295"/>
      <c r="AC358" s="295"/>
      <c r="AD358" s="295"/>
      <c r="AE358" s="295"/>
      <c r="AF358" s="295"/>
      <c r="AG358" s="295"/>
      <c r="AH358" s="295"/>
      <c r="AI358" s="296"/>
    </row>
    <row r="359" spans="1:35" ht="25.35" customHeight="1">
      <c r="A359" s="177"/>
      <c r="B359" s="158" t="s">
        <v>58</v>
      </c>
      <c r="C359" s="175" t="s">
        <v>71</v>
      </c>
      <c r="D359" s="310" t="s">
        <v>64</v>
      </c>
      <c r="E359" s="176"/>
      <c r="F359" s="159"/>
      <c r="G359" s="159"/>
      <c r="H359" s="159"/>
      <c r="I359" s="159"/>
      <c r="J359" s="159"/>
      <c r="K359" s="159"/>
      <c r="L359" s="159"/>
      <c r="M359" s="159"/>
      <c r="N359" s="159"/>
      <c r="O359" s="159"/>
      <c r="P359" s="159"/>
      <c r="Q359" s="159"/>
      <c r="R359" s="159"/>
      <c r="S359" s="159"/>
      <c r="T359" s="159"/>
      <c r="U359" s="159"/>
      <c r="V359" s="159"/>
      <c r="W359" s="159"/>
      <c r="X359" s="159"/>
      <c r="Y359" s="159"/>
      <c r="Z359" s="159"/>
      <c r="AA359" s="159"/>
      <c r="AB359" s="159"/>
      <c r="AC359" s="159"/>
      <c r="AD359" s="159"/>
      <c r="AE359" s="159">
        <f t="shared" ref="AE359" si="884">+IF(AE361=0,AD361,0)</f>
        <v>0</v>
      </c>
      <c r="AF359" s="159">
        <f t="shared" ref="AF359" si="885">+IF(AF361=0,AE361,0)</f>
        <v>159420.19060290436</v>
      </c>
      <c r="AG359" s="159">
        <f t="shared" ref="AG359" si="886">+IF(AG361=0,AF361,0)</f>
        <v>0</v>
      </c>
      <c r="AH359" s="159"/>
      <c r="AI359" s="201"/>
    </row>
    <row r="360" spans="1:35" s="293" customFormat="1" ht="25.35" customHeight="1">
      <c r="A360" s="186" t="s">
        <v>65</v>
      </c>
      <c r="B360" s="184" t="s">
        <v>58</v>
      </c>
      <c r="C360" s="185" t="s">
        <v>71</v>
      </c>
      <c r="D360" s="290" t="s">
        <v>66</v>
      </c>
      <c r="E360" s="188"/>
      <c r="F360" s="291"/>
      <c r="G360" s="291"/>
      <c r="H360" s="291"/>
      <c r="I360" s="291"/>
      <c r="J360" s="291"/>
      <c r="K360" s="291"/>
      <c r="L360" s="291"/>
      <c r="M360" s="291"/>
      <c r="N360" s="291"/>
      <c r="O360" s="291"/>
      <c r="P360" s="291"/>
      <c r="Q360" s="291"/>
      <c r="R360" s="291"/>
      <c r="S360" s="291"/>
      <c r="T360" s="291"/>
      <c r="U360" s="291"/>
      <c r="V360" s="291"/>
      <c r="W360" s="291"/>
      <c r="X360" s="291"/>
      <c r="Y360" s="291"/>
      <c r="Z360" s="291"/>
      <c r="AA360" s="291"/>
      <c r="AB360" s="291"/>
      <c r="AC360" s="291"/>
      <c r="AD360" s="291"/>
      <c r="AE360" s="291">
        <v>159420.19060290436</v>
      </c>
      <c r="AF360" s="291"/>
      <c r="AG360" s="291"/>
      <c r="AH360" s="291"/>
      <c r="AI360" s="292"/>
    </row>
    <row r="361" spans="1:35" ht="25.35" customHeight="1">
      <c r="A361" s="150"/>
      <c r="B361" s="158" t="s">
        <v>58</v>
      </c>
      <c r="C361" s="175" t="s">
        <v>71</v>
      </c>
      <c r="D361" s="179" t="s">
        <v>54</v>
      </c>
      <c r="E361" s="18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  <c r="AA361" s="160"/>
      <c r="AB361" s="160"/>
      <c r="AC361" s="160">
        <f>+IF(AC360=0,0,SUM($F360:AC360))</f>
        <v>0</v>
      </c>
      <c r="AD361" s="160">
        <f>+IF(AD360=0,0,SUM($F360:AD360))</f>
        <v>0</v>
      </c>
      <c r="AE361" s="160">
        <f>+IF(AE360=0,0,SUM($F360:AE360))</f>
        <v>159420.19060290436</v>
      </c>
      <c r="AF361" s="160">
        <f>+IF(AF360=0,0,SUM($F360:AF360))</f>
        <v>0</v>
      </c>
      <c r="AG361" s="160">
        <f>+IF(AG360=0,0,SUM($F360:AG360))</f>
        <v>0</v>
      </c>
      <c r="AH361" s="160"/>
      <c r="AI361" s="202"/>
    </row>
    <row r="362" spans="1:35" s="293" customFormat="1" ht="25.35" customHeight="1">
      <c r="A362" s="189"/>
      <c r="B362" s="190"/>
      <c r="C362" s="187"/>
      <c r="D362" s="294" t="s">
        <v>67</v>
      </c>
      <c r="E362" s="188"/>
      <c r="F362" s="295"/>
      <c r="G362" s="295"/>
      <c r="H362" s="295"/>
      <c r="I362" s="295"/>
      <c r="J362" s="295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  <c r="V362" s="295"/>
      <c r="W362" s="295"/>
      <c r="X362" s="295"/>
      <c r="Y362" s="295"/>
      <c r="Z362" s="295"/>
      <c r="AA362" s="295"/>
      <c r="AB362" s="295"/>
      <c r="AC362" s="295"/>
      <c r="AD362" s="295"/>
      <c r="AE362" s="295"/>
      <c r="AF362" s="295"/>
      <c r="AG362" s="295"/>
      <c r="AH362" s="295"/>
      <c r="AI362" s="296"/>
    </row>
    <row r="363" spans="1:35" ht="25.35" customHeight="1">
      <c r="A363" s="177"/>
      <c r="B363" s="158" t="s">
        <v>58</v>
      </c>
      <c r="C363" s="175" t="s">
        <v>71</v>
      </c>
      <c r="D363" s="310" t="s">
        <v>64</v>
      </c>
      <c r="E363" s="176"/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9"/>
      <c r="Y363" s="159"/>
      <c r="Z363" s="159"/>
      <c r="AA363" s="159"/>
      <c r="AB363" s="159"/>
      <c r="AC363" s="159"/>
      <c r="AD363" s="159"/>
      <c r="AE363" s="159"/>
      <c r="AF363" s="159">
        <f t="shared" ref="AF363" si="887">+IF(AF365=0,AE365,0)</f>
        <v>0</v>
      </c>
      <c r="AG363" s="159">
        <f t="shared" ref="AG363" si="888">+IF(AG365=0,AF365,0)</f>
        <v>159420.19060290436</v>
      </c>
      <c r="AH363" s="159">
        <f t="shared" ref="AH363" si="889">+IF(AH365=0,AG365,0)</f>
        <v>0</v>
      </c>
      <c r="AI363" s="201"/>
    </row>
    <row r="364" spans="1:35" s="293" customFormat="1" ht="25.35" customHeight="1">
      <c r="A364" s="186" t="s">
        <v>65</v>
      </c>
      <c r="B364" s="184" t="s">
        <v>58</v>
      </c>
      <c r="C364" s="185" t="s">
        <v>71</v>
      </c>
      <c r="D364" s="290" t="s">
        <v>66</v>
      </c>
      <c r="E364" s="188"/>
      <c r="F364" s="291"/>
      <c r="G364" s="291"/>
      <c r="H364" s="291"/>
      <c r="I364" s="291"/>
      <c r="J364" s="291"/>
      <c r="K364" s="291"/>
      <c r="L364" s="291"/>
      <c r="M364" s="291"/>
      <c r="N364" s="291"/>
      <c r="O364" s="291"/>
      <c r="P364" s="291"/>
      <c r="Q364" s="291"/>
      <c r="R364" s="291"/>
      <c r="S364" s="291"/>
      <c r="T364" s="291"/>
      <c r="U364" s="291"/>
      <c r="V364" s="291"/>
      <c r="W364" s="291"/>
      <c r="X364" s="291"/>
      <c r="Y364" s="291"/>
      <c r="Z364" s="291"/>
      <c r="AA364" s="291"/>
      <c r="AB364" s="291"/>
      <c r="AC364" s="291"/>
      <c r="AD364" s="291"/>
      <c r="AE364" s="291"/>
      <c r="AF364" s="291">
        <v>159420.19060290436</v>
      </c>
      <c r="AG364" s="291"/>
      <c r="AH364" s="291"/>
      <c r="AI364" s="292"/>
    </row>
    <row r="365" spans="1:35" ht="25.35" customHeight="1">
      <c r="A365" s="150"/>
      <c r="B365" s="158" t="s">
        <v>58</v>
      </c>
      <c r="C365" s="175" t="s">
        <v>71</v>
      </c>
      <c r="D365" s="179" t="s">
        <v>54</v>
      </c>
      <c r="E365" s="18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  <c r="AA365" s="160"/>
      <c r="AB365" s="160"/>
      <c r="AC365" s="160"/>
      <c r="AD365" s="160">
        <f>+IF(AD364=0,0,SUM($F364:AD364))</f>
        <v>0</v>
      </c>
      <c r="AE365" s="160">
        <f>+IF(AE364=0,0,SUM($F364:AE364))</f>
        <v>0</v>
      </c>
      <c r="AF365" s="160">
        <f>+IF(AF364=0,0,SUM($F364:AF364))</f>
        <v>159420.19060290436</v>
      </c>
      <c r="AG365" s="160">
        <f>+IF(AG364=0,0,SUM($F364:AG364))</f>
        <v>0</v>
      </c>
      <c r="AH365" s="160">
        <f>+IF(AH364=0,0,SUM($F364:AH364))</f>
        <v>0</v>
      </c>
      <c r="AI365" s="202"/>
    </row>
    <row r="366" spans="1:35" s="293" customFormat="1" ht="25.35" customHeight="1">
      <c r="A366" s="189"/>
      <c r="B366" s="190"/>
      <c r="C366" s="187"/>
      <c r="D366" s="294" t="s">
        <v>67</v>
      </c>
      <c r="E366" s="188"/>
      <c r="F366" s="295"/>
      <c r="G366" s="295"/>
      <c r="H366" s="295"/>
      <c r="I366" s="295"/>
      <c r="J366" s="295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  <c r="V366" s="295"/>
      <c r="W366" s="295"/>
      <c r="X366" s="295"/>
      <c r="Y366" s="295"/>
      <c r="Z366" s="295"/>
      <c r="AA366" s="295"/>
      <c r="AB366" s="295"/>
      <c r="AC366" s="295"/>
      <c r="AD366" s="295"/>
      <c r="AE366" s="295"/>
      <c r="AF366" s="295"/>
      <c r="AG366" s="295"/>
      <c r="AH366" s="295"/>
      <c r="AI366" s="296"/>
    </row>
    <row r="367" spans="1:35" ht="25.35" customHeight="1">
      <c r="A367" s="177"/>
      <c r="B367" s="158" t="s">
        <v>58</v>
      </c>
      <c r="C367" s="175" t="s">
        <v>71</v>
      </c>
      <c r="D367" s="310" t="s">
        <v>64</v>
      </c>
      <c r="E367" s="176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9"/>
      <c r="Y367" s="159"/>
      <c r="Z367" s="159"/>
      <c r="AA367" s="159"/>
      <c r="AB367" s="159"/>
      <c r="AC367" s="159"/>
      <c r="AD367" s="159"/>
      <c r="AE367" s="159"/>
      <c r="AF367" s="159"/>
      <c r="AG367" s="159">
        <f t="shared" ref="AG367:AH367" si="890">+IF(AG369=0,AF369,0)</f>
        <v>0</v>
      </c>
      <c r="AH367" s="159">
        <f t="shared" si="890"/>
        <v>119565.14295217827</v>
      </c>
      <c r="AI367" s="201"/>
    </row>
    <row r="368" spans="1:35" s="293" customFormat="1" ht="25.35" customHeight="1">
      <c r="A368" s="186" t="s">
        <v>65</v>
      </c>
      <c r="B368" s="184" t="s">
        <v>58</v>
      </c>
      <c r="C368" s="185" t="s">
        <v>71</v>
      </c>
      <c r="D368" s="290" t="s">
        <v>66</v>
      </c>
      <c r="E368" s="188"/>
      <c r="F368" s="291"/>
      <c r="G368" s="291"/>
      <c r="H368" s="291"/>
      <c r="I368" s="291"/>
      <c r="J368" s="291"/>
      <c r="K368" s="291"/>
      <c r="L368" s="291"/>
      <c r="M368" s="291"/>
      <c r="N368" s="291"/>
      <c r="O368" s="291"/>
      <c r="P368" s="291"/>
      <c r="Q368" s="291"/>
      <c r="R368" s="291"/>
      <c r="S368" s="291"/>
      <c r="T368" s="291"/>
      <c r="U368" s="291"/>
      <c r="V368" s="291"/>
      <c r="W368" s="291"/>
      <c r="X368" s="291"/>
      <c r="Y368" s="291"/>
      <c r="Z368" s="291"/>
      <c r="AA368" s="291"/>
      <c r="AB368" s="291"/>
      <c r="AC368" s="291"/>
      <c r="AD368" s="291"/>
      <c r="AE368" s="291"/>
      <c r="AF368" s="291"/>
      <c r="AG368" s="291">
        <v>119565.14295217827</v>
      </c>
      <c r="AH368" s="291"/>
      <c r="AI368" s="292"/>
    </row>
    <row r="369" spans="1:35" ht="25.35" customHeight="1">
      <c r="A369" s="150"/>
      <c r="B369" s="158" t="s">
        <v>58</v>
      </c>
      <c r="C369" s="175" t="s">
        <v>71</v>
      </c>
      <c r="D369" s="179" t="s">
        <v>54</v>
      </c>
      <c r="E369" s="180"/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  <c r="AA369" s="160"/>
      <c r="AB369" s="160"/>
      <c r="AC369" s="160"/>
      <c r="AD369" s="160"/>
      <c r="AE369" s="160">
        <f>+IF(AE368=0,0,SUM($F368:AE368))</f>
        <v>0</v>
      </c>
      <c r="AF369" s="160">
        <f>+IF(AF368=0,0,SUM($F368:AF368))</f>
        <v>0</v>
      </c>
      <c r="AG369" s="160">
        <f>+IF(AG368=0,0,SUM($F368:AG368))</f>
        <v>119565.14295217827</v>
      </c>
      <c r="AH369" s="160">
        <f>+IF(AH368=0,0,SUM($F368:AH368))</f>
        <v>0</v>
      </c>
      <c r="AI369" s="160">
        <f>+IF(AI368=0,0,SUM($F368:AI368))</f>
        <v>0</v>
      </c>
    </row>
    <row r="370" spans="1:35" s="293" customFormat="1" ht="25.35" customHeight="1">
      <c r="A370" s="189"/>
      <c r="B370" s="190"/>
      <c r="C370" s="187"/>
      <c r="D370" s="294" t="s">
        <v>67</v>
      </c>
      <c r="E370" s="188"/>
      <c r="F370" s="295"/>
      <c r="G370" s="295"/>
      <c r="H370" s="295"/>
      <c r="I370" s="295"/>
      <c r="J370" s="295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  <c r="V370" s="295"/>
      <c r="W370" s="295"/>
      <c r="X370" s="295"/>
      <c r="Y370" s="295"/>
      <c r="Z370" s="295"/>
      <c r="AA370" s="295"/>
      <c r="AB370" s="295"/>
      <c r="AC370" s="295"/>
      <c r="AD370" s="295"/>
      <c r="AE370" s="295"/>
      <c r="AF370" s="295"/>
      <c r="AG370" s="295"/>
      <c r="AH370" s="295"/>
      <c r="AI370" s="296"/>
    </row>
    <row r="371" spans="1:35" ht="25.35" customHeight="1">
      <c r="A371" s="177"/>
      <c r="B371" s="158" t="s">
        <v>58</v>
      </c>
      <c r="C371" s="175" t="s">
        <v>71</v>
      </c>
      <c r="D371" s="310" t="s">
        <v>64</v>
      </c>
      <c r="E371" s="176"/>
      <c r="F371" s="159"/>
      <c r="G371" s="159"/>
      <c r="H371" s="159"/>
      <c r="I371" s="159"/>
      <c r="J371" s="159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9"/>
      <c r="Y371" s="159"/>
      <c r="Z371" s="159"/>
      <c r="AA371" s="159"/>
      <c r="AB371" s="159"/>
      <c r="AC371" s="159"/>
      <c r="AD371" s="159"/>
      <c r="AE371" s="159"/>
      <c r="AF371" s="159"/>
      <c r="AG371" s="159"/>
      <c r="AH371" s="159">
        <f t="shared" ref="AH371:AI371" si="891">+IF(AH373=0,AG373,0)</f>
        <v>0</v>
      </c>
      <c r="AI371" s="159">
        <f t="shared" si="891"/>
        <v>119565.14295217827</v>
      </c>
    </row>
    <row r="372" spans="1:35" s="293" customFormat="1" ht="25.35" customHeight="1">
      <c r="A372" s="186" t="s">
        <v>65</v>
      </c>
      <c r="B372" s="184" t="s">
        <v>58</v>
      </c>
      <c r="C372" s="185" t="s">
        <v>71</v>
      </c>
      <c r="D372" s="290" t="s">
        <v>66</v>
      </c>
      <c r="E372" s="188"/>
      <c r="F372" s="291"/>
      <c r="G372" s="291"/>
      <c r="H372" s="291"/>
      <c r="I372" s="291"/>
      <c r="J372" s="291"/>
      <c r="K372" s="291"/>
      <c r="L372" s="291"/>
      <c r="M372" s="291"/>
      <c r="N372" s="291"/>
      <c r="O372" s="291"/>
      <c r="P372" s="291"/>
      <c r="Q372" s="291"/>
      <c r="R372" s="291"/>
      <c r="S372" s="291"/>
      <c r="T372" s="291"/>
      <c r="U372" s="291"/>
      <c r="V372" s="291"/>
      <c r="W372" s="291"/>
      <c r="X372" s="291"/>
      <c r="Y372" s="291"/>
      <c r="Z372" s="291"/>
      <c r="AA372" s="291"/>
      <c r="AB372" s="291"/>
      <c r="AC372" s="291"/>
      <c r="AD372" s="291"/>
      <c r="AE372" s="291"/>
      <c r="AF372" s="291"/>
      <c r="AG372" s="291"/>
      <c r="AH372" s="291">
        <v>119565.14295217827</v>
      </c>
      <c r="AI372" s="292"/>
    </row>
    <row r="373" spans="1:35" ht="25.35" customHeight="1">
      <c r="A373" s="150"/>
      <c r="B373" s="158" t="s">
        <v>58</v>
      </c>
      <c r="C373" s="175" t="s">
        <v>71</v>
      </c>
      <c r="D373" s="179" t="s">
        <v>54</v>
      </c>
      <c r="E373" s="180"/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  <c r="AA373" s="160"/>
      <c r="AB373" s="160"/>
      <c r="AC373" s="160"/>
      <c r="AD373" s="160"/>
      <c r="AE373" s="160"/>
      <c r="AF373" s="160">
        <f>+IF(AF372=0,0,SUM($F372:AF372))</f>
        <v>0</v>
      </c>
      <c r="AG373" s="160">
        <f>+IF(AG372=0,0,SUM($F372:AG372))</f>
        <v>0</v>
      </c>
      <c r="AH373" s="160">
        <f>+IF(AH372=0,0,SUM($F372:AH372))</f>
        <v>119565.14295217827</v>
      </c>
      <c r="AI373" s="160">
        <f>+IF(AI372=0,0,SUM($F372:AI372))</f>
        <v>0</v>
      </c>
    </row>
    <row r="374" spans="1:35" s="293" customFormat="1" ht="25.35" customHeight="1">
      <c r="A374" s="189"/>
      <c r="B374" s="190"/>
      <c r="C374" s="187"/>
      <c r="D374" s="294" t="s">
        <v>67</v>
      </c>
      <c r="E374" s="188"/>
      <c r="F374" s="295"/>
      <c r="G374" s="295"/>
      <c r="H374" s="295"/>
      <c r="I374" s="295"/>
      <c r="J374" s="295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  <c r="V374" s="295"/>
      <c r="W374" s="295"/>
      <c r="X374" s="295"/>
      <c r="Y374" s="295"/>
      <c r="Z374" s="295"/>
      <c r="AA374" s="295"/>
      <c r="AB374" s="295"/>
      <c r="AC374" s="295"/>
      <c r="AD374" s="295"/>
      <c r="AE374" s="295"/>
      <c r="AF374" s="295"/>
      <c r="AG374" s="295"/>
      <c r="AH374" s="295"/>
      <c r="AI374" s="296"/>
    </row>
    <row r="375" spans="1:35" ht="25.35" customHeight="1">
      <c r="A375" s="177"/>
      <c r="B375" s="158" t="s">
        <v>58</v>
      </c>
      <c r="C375" s="175" t="s">
        <v>71</v>
      </c>
      <c r="D375" s="310" t="s">
        <v>64</v>
      </c>
      <c r="E375" s="176"/>
      <c r="F375" s="159"/>
      <c r="G375" s="159"/>
      <c r="H375" s="159"/>
      <c r="I375" s="159"/>
      <c r="J375" s="159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9"/>
      <c r="Y375" s="159"/>
      <c r="Z375" s="159"/>
      <c r="AA375" s="159"/>
      <c r="AB375" s="159"/>
      <c r="AC375" s="159"/>
      <c r="AD375" s="159"/>
      <c r="AE375" s="159"/>
      <c r="AF375" s="159"/>
      <c r="AG375" s="159"/>
      <c r="AH375" s="159"/>
      <c r="AI375" s="201">
        <f t="shared" ref="AI375" si="892">+IF(AI377=0,AH377,0)</f>
        <v>0</v>
      </c>
    </row>
    <row r="376" spans="1:35" s="293" customFormat="1" ht="25.35" customHeight="1">
      <c r="A376" s="186" t="s">
        <v>65</v>
      </c>
      <c r="B376" s="184" t="s">
        <v>58</v>
      </c>
      <c r="C376" s="185" t="s">
        <v>71</v>
      </c>
      <c r="D376" s="290" t="s">
        <v>66</v>
      </c>
      <c r="E376" s="188"/>
      <c r="F376" s="291"/>
      <c r="G376" s="291"/>
      <c r="H376" s="291"/>
      <c r="I376" s="291"/>
      <c r="J376" s="291"/>
      <c r="K376" s="291"/>
      <c r="L376" s="291"/>
      <c r="M376" s="291"/>
      <c r="N376" s="291"/>
      <c r="O376" s="291"/>
      <c r="P376" s="291"/>
      <c r="Q376" s="291"/>
      <c r="R376" s="291"/>
      <c r="S376" s="291"/>
      <c r="T376" s="291"/>
      <c r="U376" s="291"/>
      <c r="V376" s="291"/>
      <c r="W376" s="291"/>
      <c r="X376" s="291"/>
      <c r="Y376" s="291"/>
      <c r="Z376" s="291"/>
      <c r="AA376" s="291"/>
      <c r="AB376" s="291"/>
      <c r="AC376" s="291"/>
      <c r="AD376" s="291"/>
      <c r="AE376" s="291"/>
      <c r="AF376" s="291"/>
      <c r="AG376" s="291"/>
      <c r="AH376" s="291"/>
      <c r="AI376" s="292"/>
    </row>
    <row r="377" spans="1:35" ht="25.35" customHeight="1">
      <c r="A377" s="150"/>
      <c r="B377" s="158" t="s">
        <v>58</v>
      </c>
      <c r="C377" s="175" t="s">
        <v>71</v>
      </c>
      <c r="D377" s="179" t="s">
        <v>54</v>
      </c>
      <c r="E377" s="180"/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  <c r="AA377" s="160"/>
      <c r="AB377" s="160"/>
      <c r="AC377" s="160"/>
      <c r="AD377" s="160"/>
      <c r="AE377" s="160"/>
      <c r="AF377" s="160"/>
      <c r="AG377" s="160">
        <f>+IF(AG376=0,0,SUM($F376:AG376))</f>
        <v>0</v>
      </c>
      <c r="AH377" s="160">
        <f>+IF(AH376=0,0,SUM($F376:AH376))</f>
        <v>0</v>
      </c>
      <c r="AI377" s="160">
        <f>+IF(AI376=0,0,SUM($F376:AI376))</f>
        <v>0</v>
      </c>
    </row>
    <row r="378" spans="1:35" s="293" customFormat="1" ht="25.35" customHeight="1">
      <c r="A378" s="189"/>
      <c r="B378" s="190"/>
      <c r="C378" s="187"/>
      <c r="D378" s="294" t="s">
        <v>67</v>
      </c>
      <c r="E378" s="188"/>
      <c r="F378" s="295"/>
      <c r="G378" s="295"/>
      <c r="H378" s="295"/>
      <c r="I378" s="295"/>
      <c r="J378" s="295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  <c r="V378" s="295"/>
      <c r="W378" s="295"/>
      <c r="X378" s="295"/>
      <c r="Y378" s="295"/>
      <c r="Z378" s="295"/>
      <c r="AA378" s="295"/>
      <c r="AB378" s="295"/>
      <c r="AC378" s="295"/>
      <c r="AD378" s="295"/>
      <c r="AE378" s="295"/>
      <c r="AF378" s="295"/>
      <c r="AG378" s="295"/>
      <c r="AH378" s="295"/>
      <c r="AI378" s="296"/>
    </row>
    <row r="379" spans="1:35" ht="25.35" customHeight="1">
      <c r="A379" s="177"/>
      <c r="B379" s="158" t="s">
        <v>58</v>
      </c>
      <c r="C379" s="175" t="s">
        <v>71</v>
      </c>
      <c r="D379" s="310" t="s">
        <v>64</v>
      </c>
      <c r="E379" s="176">
        <v>40</v>
      </c>
      <c r="F379" s="159">
        <f>+IF(F381=0,F381,0)</f>
        <v>0</v>
      </c>
      <c r="G379" s="159">
        <f t="shared" ref="G379" si="893">+IF(G381=0,F381,0)</f>
        <v>0</v>
      </c>
      <c r="H379" s="159">
        <f t="shared" ref="H379" si="894">+IF(H381=0,G381,0)</f>
        <v>0</v>
      </c>
      <c r="I379" s="159">
        <f t="shared" ref="I379" si="895">+IF(I381=0,H381,0)</f>
        <v>0</v>
      </c>
      <c r="J379" s="159">
        <f>+IF(J381=0,I381,0)</f>
        <v>0</v>
      </c>
      <c r="K379" s="159">
        <f t="shared" ref="K379" si="896">+IF(K381=0,J381,0)</f>
        <v>0</v>
      </c>
      <c r="L379" s="159">
        <f t="shared" ref="L379" si="897">+IF(L381=0,K381,0)</f>
        <v>0</v>
      </c>
      <c r="M379" s="159">
        <f t="shared" ref="M379" si="898">+IF(M381=0,L381,0)</f>
        <v>0</v>
      </c>
      <c r="N379" s="159">
        <f t="shared" ref="N379" si="899">+IF(N381=0,M381,0)</f>
        <v>0</v>
      </c>
      <c r="O379" s="159">
        <f t="shared" ref="O379" si="900">+IF(O381=0,N381,0)</f>
        <v>0</v>
      </c>
      <c r="P379" s="159">
        <f t="shared" ref="P379" si="901">+IF(P381=0,O381,0)</f>
        <v>0</v>
      </c>
      <c r="Q379" s="159">
        <f t="shared" ref="Q379" si="902">+IF(Q381=0,P381,0)</f>
        <v>0</v>
      </c>
      <c r="R379" s="159">
        <f t="shared" ref="R379" si="903">+IF(R381=0,Q381,0)</f>
        <v>0</v>
      </c>
      <c r="S379" s="159">
        <f t="shared" ref="S379" si="904">+IF(S381=0,R381,0)</f>
        <v>0</v>
      </c>
      <c r="T379" s="159">
        <f t="shared" ref="T379" si="905">+IF(T381=0,S381,0)</f>
        <v>0</v>
      </c>
      <c r="U379" s="159">
        <f t="shared" ref="U379" si="906">+IF(U381=0,T381,0)</f>
        <v>0</v>
      </c>
      <c r="V379" s="159">
        <f t="shared" ref="V379" si="907">+IF(V381=0,U381,0)</f>
        <v>0</v>
      </c>
      <c r="W379" s="159">
        <f t="shared" ref="W379" si="908">+IF(W381=0,V381,0)</f>
        <v>0</v>
      </c>
      <c r="X379" s="159">
        <f t="shared" ref="X379" si="909">+IF(X381=0,W381,0)</f>
        <v>0</v>
      </c>
      <c r="Y379" s="159">
        <f t="shared" ref="Y379" si="910">+IF(Y381=0,X381,0)</f>
        <v>0</v>
      </c>
      <c r="Z379" s="159">
        <f t="shared" ref="Z379" si="911">+IF(Z381=0,Y381,0)</f>
        <v>0</v>
      </c>
      <c r="AA379" s="159">
        <f t="shared" ref="AA379" si="912">+IF(AA381=0,Z381,0)</f>
        <v>0</v>
      </c>
      <c r="AB379" s="159">
        <f t="shared" ref="AB379" si="913">+IF(AB381=0,AA381,0)</f>
        <v>0</v>
      </c>
      <c r="AC379" s="159">
        <f t="shared" ref="AC379" si="914">+IF(AC381=0,AB381,0)</f>
        <v>0</v>
      </c>
      <c r="AD379" s="159">
        <f t="shared" ref="AD379" si="915">+IF(AD381=0,AC381,0)</f>
        <v>0</v>
      </c>
      <c r="AE379" s="159">
        <f t="shared" ref="AE379" si="916">+IF(AE381=0,AD381,0)</f>
        <v>0</v>
      </c>
      <c r="AF379" s="159">
        <f t="shared" ref="AF379" si="917">+IF(AF381=0,AE381,0)</f>
        <v>0</v>
      </c>
      <c r="AG379" s="159">
        <f t="shared" ref="AG379" si="918">+IF(AG381=0,AF381,0)</f>
        <v>0</v>
      </c>
      <c r="AH379" s="159">
        <f t="shared" ref="AH379" si="919">+IF(AH381=0,AG381,0)</f>
        <v>0</v>
      </c>
      <c r="AI379" s="201">
        <f t="shared" ref="AI379" si="920">+IF(AI381=0,AH381,0)</f>
        <v>0</v>
      </c>
    </row>
    <row r="380" spans="1:35" s="293" customFormat="1" ht="25.35" customHeight="1">
      <c r="A380" s="186" t="s">
        <v>65</v>
      </c>
      <c r="B380" s="184" t="s">
        <v>58</v>
      </c>
      <c r="C380" s="185" t="s">
        <v>71</v>
      </c>
      <c r="D380" s="290" t="s">
        <v>66</v>
      </c>
      <c r="E380" s="188"/>
      <c r="F380" s="291"/>
      <c r="G380" s="291"/>
      <c r="H380" s="291"/>
      <c r="I380" s="291"/>
      <c r="J380" s="291"/>
      <c r="K380" s="291"/>
      <c r="L380" s="291"/>
      <c r="M380" s="291"/>
      <c r="N380" s="291"/>
      <c r="O380" s="291"/>
      <c r="P380" s="291"/>
      <c r="Q380" s="291"/>
      <c r="R380" s="291"/>
      <c r="S380" s="291"/>
      <c r="T380" s="291"/>
      <c r="U380" s="291"/>
      <c r="V380" s="291"/>
      <c r="W380" s="291"/>
      <c r="X380" s="291"/>
      <c r="Y380" s="291"/>
      <c r="Z380" s="291"/>
      <c r="AA380" s="291"/>
      <c r="AB380" s="291"/>
      <c r="AC380" s="291"/>
      <c r="AD380" s="291"/>
      <c r="AE380" s="291"/>
      <c r="AF380" s="291"/>
      <c r="AG380" s="291"/>
      <c r="AH380" s="291"/>
      <c r="AI380" s="292"/>
    </row>
    <row r="381" spans="1:35" ht="25.35" customHeight="1">
      <c r="A381" s="150"/>
      <c r="B381" s="158" t="s">
        <v>58</v>
      </c>
      <c r="C381" s="175" t="s">
        <v>71</v>
      </c>
      <c r="D381" s="179" t="s">
        <v>54</v>
      </c>
      <c r="E381" s="180"/>
      <c r="F381" s="160">
        <f>+IF(F380=0,0,SUM($F380:F380))</f>
        <v>0</v>
      </c>
      <c r="G381" s="160">
        <f>+IF(G380=0,0,SUM($F380:G380))</f>
        <v>0</v>
      </c>
      <c r="H381" s="160">
        <f>+IF(H380=0,0,SUM($F380:H380))</f>
        <v>0</v>
      </c>
      <c r="I381" s="160">
        <f>+IF(I380=0,0,SUM($F380:I380))</f>
        <v>0</v>
      </c>
      <c r="J381" s="160">
        <f>+IF(J380=0,0,SUM($F380:J380))</f>
        <v>0</v>
      </c>
      <c r="K381" s="160">
        <f>+IF(K380=0,0,SUM($F380:K380))</f>
        <v>0</v>
      </c>
      <c r="L381" s="160">
        <f>+IF(L380=0,0,SUM($F380:L380))</f>
        <v>0</v>
      </c>
      <c r="M381" s="160">
        <f>+IF(M380=0,0,SUM($F380:M380))</f>
        <v>0</v>
      </c>
      <c r="N381" s="160">
        <f>+IF(N380=0,0,SUM($F380:N380))</f>
        <v>0</v>
      </c>
      <c r="O381" s="160">
        <f>+IF(O380=0,0,SUM($F380:O380))</f>
        <v>0</v>
      </c>
      <c r="P381" s="160">
        <f>+IF(P380=0,0,SUM($F380:P380))</f>
        <v>0</v>
      </c>
      <c r="Q381" s="160">
        <f>+IF(Q380=0,0,SUM($F380:Q380))</f>
        <v>0</v>
      </c>
      <c r="R381" s="160">
        <f>+IF(R380=0,0,SUM($F380:R380))</f>
        <v>0</v>
      </c>
      <c r="S381" s="160">
        <f>+IF(S380=0,0,SUM($F380:S380))</f>
        <v>0</v>
      </c>
      <c r="T381" s="160">
        <f>+IF(T380=0,0,SUM($F380:T380))</f>
        <v>0</v>
      </c>
      <c r="U381" s="160">
        <f>+IF(U380=0,0,SUM($F380:U380))</f>
        <v>0</v>
      </c>
      <c r="V381" s="160">
        <f>+IF(V380=0,0,SUM($F380:V380))</f>
        <v>0</v>
      </c>
      <c r="W381" s="160">
        <f>+IF(W380=0,0,SUM($F380:W380))</f>
        <v>0</v>
      </c>
      <c r="X381" s="160">
        <f>+IF(X380=0,0,SUM($F380:X380))</f>
        <v>0</v>
      </c>
      <c r="Y381" s="160">
        <f>+IF(Y380=0,0,SUM($F380:Y380))</f>
        <v>0</v>
      </c>
      <c r="Z381" s="160">
        <f>+IF(Z380=0,0,SUM($F380:Z380))</f>
        <v>0</v>
      </c>
      <c r="AA381" s="160">
        <f>+IF(AA380=0,0,SUM($F380:AA380))</f>
        <v>0</v>
      </c>
      <c r="AB381" s="160">
        <f>+IF(AB380=0,0,SUM($F380:AB380))</f>
        <v>0</v>
      </c>
      <c r="AC381" s="160">
        <f>+IF(AC380=0,0,SUM($F380:AC380))</f>
        <v>0</v>
      </c>
      <c r="AD381" s="160">
        <f>+IF(AD380=0,0,SUM($F380:AD380))</f>
        <v>0</v>
      </c>
      <c r="AE381" s="160">
        <f>+IF(AE380=0,0,SUM($F380:AE380))</f>
        <v>0</v>
      </c>
      <c r="AF381" s="160">
        <f>+IF(AF380=0,0,SUM($F380:AF380))</f>
        <v>0</v>
      </c>
      <c r="AG381" s="160">
        <f>+IF(AG380=0,0,SUM($F380:AG380))</f>
        <v>0</v>
      </c>
      <c r="AH381" s="160">
        <f>+IF(AH380=0,0,SUM($F380:AH380))</f>
        <v>0</v>
      </c>
      <c r="AI381" s="202">
        <f>+IF(AI380=0,0,SUM($F380:AI380))</f>
        <v>0</v>
      </c>
    </row>
    <row r="382" spans="1:35" s="293" customFormat="1" ht="25.35" customHeight="1">
      <c r="A382" s="189"/>
      <c r="B382" s="190"/>
      <c r="C382" s="187"/>
      <c r="D382" s="294" t="s">
        <v>67</v>
      </c>
      <c r="E382" s="188"/>
      <c r="F382" s="295"/>
      <c r="G382" s="295"/>
      <c r="H382" s="295"/>
      <c r="I382" s="295"/>
      <c r="J382" s="295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  <c r="V382" s="295"/>
      <c r="W382" s="295"/>
      <c r="X382" s="295"/>
      <c r="Y382" s="295"/>
      <c r="Z382" s="295"/>
      <c r="AA382" s="295"/>
      <c r="AB382" s="295"/>
      <c r="AC382" s="295"/>
      <c r="AD382" s="295"/>
      <c r="AE382" s="295"/>
      <c r="AF382" s="295"/>
      <c r="AG382" s="295"/>
      <c r="AH382" s="295"/>
      <c r="AI382" s="296"/>
    </row>
    <row r="383" spans="1:35" ht="25.35" customHeight="1">
      <c r="A383" s="177"/>
      <c r="B383" s="158" t="s">
        <v>58</v>
      </c>
      <c r="C383" s="175" t="s">
        <v>71</v>
      </c>
      <c r="D383" s="310" t="s">
        <v>68</v>
      </c>
      <c r="E383" s="176">
        <v>40</v>
      </c>
      <c r="F383" s="159"/>
      <c r="G383" s="159">
        <f t="shared" ref="G383" si="921">+IF(G385=0,F385,0)</f>
        <v>0</v>
      </c>
      <c r="H383" s="159">
        <f t="shared" ref="H383" si="922">+IF(H385=0,G385,0)</f>
        <v>0</v>
      </c>
      <c r="I383" s="159">
        <f t="shared" ref="I383" si="923">+IF(I385=0,H385,0)</f>
        <v>0</v>
      </c>
      <c r="J383" s="159">
        <f>+IF(J385=0,I385,0)</f>
        <v>0</v>
      </c>
      <c r="K383" s="159">
        <f t="shared" ref="K383" si="924">+IF(K385=0,J385,0)</f>
        <v>0</v>
      </c>
      <c r="L383" s="159">
        <f t="shared" ref="L383" si="925">+IF(L385=0,K385,0)</f>
        <v>0</v>
      </c>
      <c r="M383" s="159">
        <f t="shared" ref="M383" si="926">+IF(M385=0,L385,0)</f>
        <v>0</v>
      </c>
      <c r="N383" s="159">
        <f t="shared" ref="N383" si="927">+IF(N385=0,M385,0)</f>
        <v>0</v>
      </c>
      <c r="O383" s="159">
        <f t="shared" ref="O383" si="928">+IF(O385=0,N385,0)</f>
        <v>0</v>
      </c>
      <c r="P383" s="159">
        <f t="shared" ref="P383" si="929">+IF(P385=0,O385,0)</f>
        <v>0</v>
      </c>
      <c r="Q383" s="159">
        <f t="shared" ref="Q383" si="930">+IF(Q385=0,P385,0)</f>
        <v>0</v>
      </c>
      <c r="R383" s="159">
        <f t="shared" ref="R383" si="931">+IF(R385=0,Q385,0)</f>
        <v>0</v>
      </c>
      <c r="S383" s="159">
        <f t="shared" ref="S383" si="932">+IF(S385=0,R385,0)</f>
        <v>0</v>
      </c>
      <c r="T383" s="159">
        <f t="shared" ref="T383" si="933">+IF(T385=0,S385,0)</f>
        <v>0</v>
      </c>
      <c r="U383" s="159">
        <f t="shared" ref="U383" si="934">+IF(U385=0,T385,0)</f>
        <v>0</v>
      </c>
      <c r="V383" s="159">
        <f t="shared" ref="V383" si="935">+IF(V385=0,U385,0)</f>
        <v>0</v>
      </c>
      <c r="W383" s="159">
        <f t="shared" ref="W383" si="936">+IF(W385=0,V385,0)</f>
        <v>0</v>
      </c>
      <c r="X383" s="159">
        <f t="shared" ref="X383" si="937">+IF(X385=0,W385,0)</f>
        <v>0</v>
      </c>
      <c r="Y383" s="159">
        <f t="shared" ref="Y383" si="938">+IF(Y385=0,X385,0)</f>
        <v>0</v>
      </c>
      <c r="Z383" s="159">
        <f t="shared" ref="Z383" si="939">+IF(Z385=0,Y385,0)</f>
        <v>0</v>
      </c>
      <c r="AA383" s="159">
        <f t="shared" ref="AA383" si="940">+IF(AA385=0,Z385,0)</f>
        <v>0</v>
      </c>
      <c r="AB383" s="159">
        <f t="shared" ref="AB383" si="941">+IF(AB385=0,AA385,0)</f>
        <v>0</v>
      </c>
      <c r="AC383" s="159">
        <f t="shared" ref="AC383" si="942">+IF(AC385=0,AB385,0)</f>
        <v>0</v>
      </c>
      <c r="AD383" s="159">
        <f t="shared" ref="AD383" si="943">+IF(AD385=0,AC385,0)</f>
        <v>0</v>
      </c>
      <c r="AE383" s="159">
        <f t="shared" ref="AE383" si="944">+IF(AE385=0,AD385,0)</f>
        <v>0</v>
      </c>
      <c r="AF383" s="159">
        <f t="shared" ref="AF383" si="945">+IF(AF385=0,AE385,0)</f>
        <v>0</v>
      </c>
      <c r="AG383" s="159">
        <f t="shared" ref="AG383" si="946">+IF(AG385=0,AF385,0)</f>
        <v>0</v>
      </c>
      <c r="AH383" s="159">
        <f t="shared" ref="AH383" si="947">+IF(AH385=0,AG385,0)</f>
        <v>0</v>
      </c>
      <c r="AI383" s="201">
        <f t="shared" ref="AI383" si="948">+IF(AI385=0,AH385,0)</f>
        <v>0</v>
      </c>
    </row>
    <row r="384" spans="1:35" s="293" customFormat="1" ht="25.35" customHeight="1">
      <c r="A384" s="186" t="s">
        <v>65</v>
      </c>
      <c r="B384" s="184" t="s">
        <v>58</v>
      </c>
      <c r="C384" s="185" t="s">
        <v>71</v>
      </c>
      <c r="D384" s="290" t="s">
        <v>66</v>
      </c>
      <c r="E384" s="188"/>
      <c r="F384" s="291"/>
      <c r="G384" s="291"/>
      <c r="H384" s="291"/>
      <c r="I384" s="291"/>
      <c r="J384" s="291"/>
      <c r="K384" s="291"/>
      <c r="L384" s="291"/>
      <c r="M384" s="291"/>
      <c r="N384" s="291"/>
      <c r="O384" s="291"/>
      <c r="P384" s="291"/>
      <c r="Q384" s="291"/>
      <c r="R384" s="291"/>
      <c r="S384" s="291"/>
      <c r="T384" s="291"/>
      <c r="U384" s="291"/>
      <c r="V384" s="291"/>
      <c r="W384" s="291"/>
      <c r="X384" s="291"/>
      <c r="Y384" s="291"/>
      <c r="Z384" s="291"/>
      <c r="AA384" s="291"/>
      <c r="AB384" s="291"/>
      <c r="AC384" s="291"/>
      <c r="AD384" s="291"/>
      <c r="AE384" s="291"/>
      <c r="AF384" s="291"/>
      <c r="AG384" s="291"/>
      <c r="AH384" s="291"/>
      <c r="AI384" s="292"/>
    </row>
    <row r="385" spans="1:35" ht="25.35" customHeight="1">
      <c r="A385" s="150"/>
      <c r="B385" s="158" t="s">
        <v>58</v>
      </c>
      <c r="C385" s="175" t="s">
        <v>71</v>
      </c>
      <c r="D385" s="179" t="s">
        <v>54</v>
      </c>
      <c r="E385" s="180"/>
      <c r="F385" s="160">
        <f>+IF(F384=0,0,SUM($F384:F384))</f>
        <v>0</v>
      </c>
      <c r="G385" s="160">
        <f>+IF(G384=0,0,SUM($F384:G384))</f>
        <v>0</v>
      </c>
      <c r="H385" s="160">
        <f>+IF(H384=0,0,SUM($F384:H384))</f>
        <v>0</v>
      </c>
      <c r="I385" s="160">
        <f>+IF(I384=0,0,SUM($F384:I384))</f>
        <v>0</v>
      </c>
      <c r="J385" s="160">
        <f>+IF(J384=0,0,SUM($F384:J384))</f>
        <v>0</v>
      </c>
      <c r="K385" s="160">
        <f>+IF(K384=0,0,SUM($F384:K384))</f>
        <v>0</v>
      </c>
      <c r="L385" s="160">
        <f>+IF(L384=0,0,SUM($F384:L384))</f>
        <v>0</v>
      </c>
      <c r="M385" s="160">
        <f>+IF(M384=0,0,SUM($F384:M384))</f>
        <v>0</v>
      </c>
      <c r="N385" s="160">
        <f>+IF(N384=0,0,SUM($F384:N384))</f>
        <v>0</v>
      </c>
      <c r="O385" s="160">
        <f>+IF(O384=0,0,SUM($F384:O384))</f>
        <v>0</v>
      </c>
      <c r="P385" s="160">
        <f>+IF(P384=0,0,SUM($F384:P384))</f>
        <v>0</v>
      </c>
      <c r="Q385" s="160">
        <f>+IF(Q384=0,0,SUM($F384:Q384))</f>
        <v>0</v>
      </c>
      <c r="R385" s="160">
        <f>+IF(R384=0,0,SUM($F384:R384))</f>
        <v>0</v>
      </c>
      <c r="S385" s="160">
        <f>+IF(S384=0,0,SUM($F384:S384))</f>
        <v>0</v>
      </c>
      <c r="T385" s="160">
        <f>+IF(T384=0,0,SUM($F384:T384))</f>
        <v>0</v>
      </c>
      <c r="U385" s="160">
        <f>+IF(U384=0,0,SUM($F384:U384))</f>
        <v>0</v>
      </c>
      <c r="V385" s="160">
        <f>+IF(V384=0,0,SUM($F384:V384))</f>
        <v>0</v>
      </c>
      <c r="W385" s="160">
        <f>+IF(W384=0,0,SUM($F384:W384))</f>
        <v>0</v>
      </c>
      <c r="X385" s="160">
        <f>+IF(X384=0,0,SUM($F384:X384))</f>
        <v>0</v>
      </c>
      <c r="Y385" s="160">
        <f>+IF(Y384=0,0,SUM($F384:Y384))</f>
        <v>0</v>
      </c>
      <c r="Z385" s="160">
        <f>+IF(Z384=0,0,SUM($F384:Z384))</f>
        <v>0</v>
      </c>
      <c r="AA385" s="160">
        <f>+IF(AA384=0,0,SUM($F384:AA384))</f>
        <v>0</v>
      </c>
      <c r="AB385" s="160">
        <f>+IF(AB384=0,0,SUM($F384:AB384))</f>
        <v>0</v>
      </c>
      <c r="AC385" s="160">
        <f>+IF(AC384=0,0,SUM($F384:AC384))</f>
        <v>0</v>
      </c>
      <c r="AD385" s="160">
        <f>+IF(AD384=0,0,SUM($F384:AD384))</f>
        <v>0</v>
      </c>
      <c r="AE385" s="160">
        <f>+IF(AE384=0,0,SUM($F384:AE384))</f>
        <v>0</v>
      </c>
      <c r="AF385" s="160">
        <f>+IF(AF384=0,0,SUM($F384:AF384))</f>
        <v>0</v>
      </c>
      <c r="AG385" s="160">
        <f>+IF(AG384=0,0,SUM($F384:AG384))</f>
        <v>0</v>
      </c>
      <c r="AH385" s="160">
        <f>+IF(AH384=0,0,SUM($F384:AH384))</f>
        <v>0</v>
      </c>
      <c r="AI385" s="202">
        <f>+IF(AI384=0,0,SUM($F384:AI384))</f>
        <v>0</v>
      </c>
    </row>
    <row r="386" spans="1:35" s="293" customFormat="1" ht="25.35" customHeight="1">
      <c r="A386" s="189"/>
      <c r="B386" s="190"/>
      <c r="C386" s="187"/>
      <c r="D386" s="294" t="s">
        <v>67</v>
      </c>
      <c r="E386" s="188"/>
      <c r="F386" s="295"/>
      <c r="G386" s="295"/>
      <c r="H386" s="295"/>
      <c r="I386" s="295"/>
      <c r="J386" s="295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  <c r="V386" s="295"/>
      <c r="W386" s="295"/>
      <c r="X386" s="295"/>
      <c r="Y386" s="295"/>
      <c r="Z386" s="295"/>
      <c r="AA386" s="295"/>
      <c r="AB386" s="295"/>
      <c r="AC386" s="295"/>
      <c r="AD386" s="295"/>
      <c r="AE386" s="295"/>
      <c r="AF386" s="295"/>
      <c r="AG386" s="295"/>
      <c r="AH386" s="295"/>
      <c r="AI386" s="296"/>
    </row>
    <row r="387" spans="1:35" ht="25.35" customHeight="1">
      <c r="A387" s="161"/>
      <c r="B387" s="172"/>
      <c r="C387" s="173"/>
      <c r="D387" s="161"/>
      <c r="E387" s="162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  <c r="R387" s="163"/>
      <c r="S387" s="163"/>
      <c r="T387" s="163"/>
      <c r="U387" s="183"/>
      <c r="V387" s="163"/>
      <c r="W387" s="163"/>
      <c r="X387" s="163"/>
      <c r="Y387" s="163"/>
      <c r="Z387" s="163"/>
      <c r="AA387" s="163"/>
      <c r="AB387" s="163"/>
      <c r="AC387" s="163"/>
      <c r="AD387" s="163"/>
      <c r="AE387" s="163"/>
      <c r="AF387" s="163"/>
      <c r="AG387" s="163"/>
      <c r="AH387" s="163"/>
      <c r="AI387" s="200"/>
    </row>
    <row r="388" spans="1:35" s="316" customFormat="1" ht="25.35" customHeight="1">
      <c r="A388" s="311"/>
      <c r="B388" s="318" t="s">
        <v>58</v>
      </c>
      <c r="C388" s="319" t="s">
        <v>74</v>
      </c>
      <c r="D388" s="320" t="s">
        <v>75</v>
      </c>
      <c r="E388" s="315">
        <v>40</v>
      </c>
      <c r="F388" s="327">
        <f>+F392+F396+F400+F404+F408+F412+F416+F420+F424+F428+F432+F436+F440+F444+F448+F452+F456+F460+F464+F468+F472+F476+F480+F484+F488+F492+F496+F500+F504+F508</f>
        <v>0</v>
      </c>
      <c r="G388" s="327">
        <f t="shared" ref="G388:AI388" si="949">+G392+G396+G400+G404+G408+G412+G416+G420+G424+G428+G432+G436+G440+G444+G448+G452+G456+G460+G464+G468+G472+G476+G480+G484+G488+G492+G496+G500+G504+G508</f>
        <v>0</v>
      </c>
      <c r="H388" s="327">
        <f t="shared" si="949"/>
        <v>0</v>
      </c>
      <c r="I388" s="327">
        <f t="shared" si="949"/>
        <v>4989.8238835474913</v>
      </c>
      <c r="J388" s="327">
        <f>+J392+J396+J400+J404+J408+J412+J416+J420+J424+J428+J432+J436+J440+J444+J448+J452+J456+J460+J464+J468+J472+J476+J480+J484+J488+J492+J496+J500+J504+J508</f>
        <v>9979.65</v>
      </c>
      <c r="K388" s="327">
        <f t="shared" si="949"/>
        <v>10371.764862012486</v>
      </c>
      <c r="L388" s="327">
        <f>+L392+L396+L400+L404+L408+L412+L416+L420+L424+L428+L432+L436+L440+L444+L448+L452+L456+L460+L464+L468+L472+L476+L480+L484+L488+L492+L496+L500+L504+L508</f>
        <v>10371.764862012482</v>
      </c>
      <c r="M388" s="327">
        <f t="shared" si="949"/>
        <v>10371.764862012482</v>
      </c>
      <c r="N388" s="327">
        <f t="shared" si="949"/>
        <v>10371.764862012482</v>
      </c>
      <c r="O388" s="327">
        <f t="shared" si="949"/>
        <v>14566.141047663496</v>
      </c>
      <c r="P388" s="327">
        <f t="shared" si="949"/>
        <v>14566.141047663496</v>
      </c>
      <c r="Q388" s="327">
        <f t="shared" si="949"/>
        <v>14566.141047663496</v>
      </c>
      <c r="R388" s="327">
        <f t="shared" si="949"/>
        <v>14566.141047663497</v>
      </c>
      <c r="S388" s="327">
        <f t="shared" si="949"/>
        <v>14566.141047663496</v>
      </c>
      <c r="T388" s="327">
        <f t="shared" si="949"/>
        <v>20743.529724024971</v>
      </c>
      <c r="U388" s="327">
        <f t="shared" si="949"/>
        <v>20743.529724024971</v>
      </c>
      <c r="V388" s="327">
        <f t="shared" si="949"/>
        <v>20743.529724024971</v>
      </c>
      <c r="W388" s="327">
        <f t="shared" si="949"/>
        <v>20743.529724024971</v>
      </c>
      <c r="X388" s="327">
        <f t="shared" si="949"/>
        <v>20743.529724024971</v>
      </c>
      <c r="Y388" s="327">
        <f t="shared" si="949"/>
        <v>20743.529724024971</v>
      </c>
      <c r="Z388" s="327">
        <f t="shared" si="949"/>
        <v>20743.529724024971</v>
      </c>
      <c r="AA388" s="327">
        <f t="shared" si="949"/>
        <v>20743.529724024971</v>
      </c>
      <c r="AB388" s="327">
        <f t="shared" si="949"/>
        <v>34256.944196596312</v>
      </c>
      <c r="AC388" s="327">
        <f t="shared" si="949"/>
        <v>35497.023019102715</v>
      </c>
      <c r="AD388" s="327">
        <f t="shared" si="949"/>
        <v>35497.023019102715</v>
      </c>
      <c r="AE388" s="327">
        <f t="shared" si="949"/>
        <v>35497.023019102715</v>
      </c>
      <c r="AF388" s="327">
        <f t="shared" si="949"/>
        <v>28397.618415282173</v>
      </c>
      <c r="AG388" s="327">
        <f t="shared" si="949"/>
        <v>28397.618415282166</v>
      </c>
      <c r="AH388" s="327">
        <f t="shared" si="949"/>
        <v>21298.213811461628</v>
      </c>
      <c r="AI388" s="327">
        <f t="shared" si="949"/>
        <v>21298.213811461628</v>
      </c>
    </row>
    <row r="389" spans="1:35" s="316" customFormat="1" ht="25.35" customHeight="1">
      <c r="A389" s="311"/>
      <c r="B389" s="318" t="s">
        <v>58</v>
      </c>
      <c r="C389" s="319" t="s">
        <v>74</v>
      </c>
      <c r="D389" s="323" t="s">
        <v>76</v>
      </c>
      <c r="E389" s="315"/>
      <c r="F389" s="327">
        <f t="shared" ref="F389:AI389" si="950">+F393+F397+F401+F405+F409+F413+F417+F421+F425+F429+F433+F437+F441+F445+F449+F453+F457+F461+F465+F469+F473+F477+F481+F485+F489+F493+F497+F501+F505+F509</f>
        <v>0</v>
      </c>
      <c r="G389" s="327">
        <f t="shared" si="950"/>
        <v>0</v>
      </c>
      <c r="H389" s="327">
        <f t="shared" si="950"/>
        <v>4989.8238835474913</v>
      </c>
      <c r="I389" s="327">
        <f>+I393+I397+I401+I405+I409+I413+I417+I421+I425+I429+I433+I437+I441+I445+I449+I453+I457+I461+I465+I469+I473+I477+I481+I485+I489+I493+I497+I501+I505+I509</f>
        <v>9979.65</v>
      </c>
      <c r="J389" s="327">
        <f t="shared" si="950"/>
        <v>10371.764862012486</v>
      </c>
      <c r="K389" s="327">
        <f t="shared" si="950"/>
        <v>10371.764862012482</v>
      </c>
      <c r="L389" s="327">
        <f t="shared" si="950"/>
        <v>10371.764862012482</v>
      </c>
      <c r="M389" s="327">
        <f t="shared" si="950"/>
        <v>10371.764862012482</v>
      </c>
      <c r="N389" s="327">
        <f t="shared" si="950"/>
        <v>14566.141047663496</v>
      </c>
      <c r="O389" s="327">
        <f t="shared" si="950"/>
        <v>14566.141047663496</v>
      </c>
      <c r="P389" s="327">
        <f t="shared" si="950"/>
        <v>14566.141047663496</v>
      </c>
      <c r="Q389" s="327">
        <f t="shared" si="950"/>
        <v>14566.141047663497</v>
      </c>
      <c r="R389" s="327">
        <f t="shared" si="950"/>
        <v>14566.141047663496</v>
      </c>
      <c r="S389" s="327">
        <f t="shared" si="950"/>
        <v>20743.529724024971</v>
      </c>
      <c r="T389" s="327">
        <f t="shared" si="950"/>
        <v>20743.529724024971</v>
      </c>
      <c r="U389" s="327">
        <f t="shared" si="950"/>
        <v>20743.529724024971</v>
      </c>
      <c r="V389" s="327">
        <f t="shared" si="950"/>
        <v>20743.529724024971</v>
      </c>
      <c r="W389" s="327">
        <f t="shared" si="950"/>
        <v>20743.529724024971</v>
      </c>
      <c r="X389" s="327">
        <f t="shared" si="950"/>
        <v>20743.529724024971</v>
      </c>
      <c r="Y389" s="327">
        <f t="shared" si="950"/>
        <v>20743.529724024971</v>
      </c>
      <c r="Z389" s="327">
        <f t="shared" si="950"/>
        <v>20743.529724024971</v>
      </c>
      <c r="AA389" s="327">
        <f t="shared" si="950"/>
        <v>34256.944196596312</v>
      </c>
      <c r="AB389" s="327">
        <f t="shared" si="950"/>
        <v>35497.023019102715</v>
      </c>
      <c r="AC389" s="327">
        <f t="shared" si="950"/>
        <v>35497.023019102715</v>
      </c>
      <c r="AD389" s="327">
        <f t="shared" si="950"/>
        <v>35497.023019102715</v>
      </c>
      <c r="AE389" s="327">
        <f t="shared" si="950"/>
        <v>28397.618415282173</v>
      </c>
      <c r="AF389" s="327">
        <f t="shared" si="950"/>
        <v>28397.618415282166</v>
      </c>
      <c r="AG389" s="327">
        <f t="shared" si="950"/>
        <v>21298.213811461628</v>
      </c>
      <c r="AH389" s="327">
        <f t="shared" si="950"/>
        <v>21298.213811461628</v>
      </c>
      <c r="AI389" s="327">
        <f t="shared" si="950"/>
        <v>0</v>
      </c>
    </row>
    <row r="390" spans="1:35" s="316" customFormat="1" ht="25.35" customHeight="1">
      <c r="A390" s="311"/>
      <c r="B390" s="318" t="s">
        <v>58</v>
      </c>
      <c r="C390" s="319" t="s">
        <v>74</v>
      </c>
      <c r="D390" s="323" t="s">
        <v>54</v>
      </c>
      <c r="E390" s="315"/>
      <c r="F390" s="327">
        <f t="shared" ref="F390:AI390" si="951">+F394+F398+F402+F406+F410+F414+F418+F422+F426+F430+F434+F438+F442+F446+F450+F454+F458+F462+F466+F470+F474+F478+F482+F486+F490+F494+F498+F502+F506+F510</f>
        <v>0</v>
      </c>
      <c r="G390" s="327">
        <f t="shared" si="951"/>
        <v>0</v>
      </c>
      <c r="H390" s="327">
        <f t="shared" si="951"/>
        <v>4989.8238835474913</v>
      </c>
      <c r="I390" s="327">
        <f t="shared" si="951"/>
        <v>9979.65</v>
      </c>
      <c r="J390" s="327">
        <f t="shared" si="951"/>
        <v>10371.764862012486</v>
      </c>
      <c r="K390" s="327">
        <f t="shared" si="951"/>
        <v>10371.764862012482</v>
      </c>
      <c r="L390" s="327">
        <f t="shared" si="951"/>
        <v>10371.764862012482</v>
      </c>
      <c r="M390" s="327">
        <f t="shared" si="951"/>
        <v>10371.764862012482</v>
      </c>
      <c r="N390" s="327">
        <f t="shared" si="951"/>
        <v>14566.141047663496</v>
      </c>
      <c r="O390" s="327">
        <f t="shared" si="951"/>
        <v>14566.141047663496</v>
      </c>
      <c r="P390" s="327">
        <f t="shared" si="951"/>
        <v>14566.141047663496</v>
      </c>
      <c r="Q390" s="327">
        <f t="shared" si="951"/>
        <v>14566.141047663497</v>
      </c>
      <c r="R390" s="327">
        <f t="shared" si="951"/>
        <v>14566.141047663496</v>
      </c>
      <c r="S390" s="327">
        <f t="shared" si="951"/>
        <v>20743.529724024971</v>
      </c>
      <c r="T390" s="327">
        <f t="shared" si="951"/>
        <v>20743.529724024971</v>
      </c>
      <c r="U390" s="327">
        <f t="shared" si="951"/>
        <v>20743.529724024971</v>
      </c>
      <c r="V390" s="327">
        <f t="shared" si="951"/>
        <v>20743.529724024971</v>
      </c>
      <c r="W390" s="327">
        <f t="shared" si="951"/>
        <v>20743.529724024971</v>
      </c>
      <c r="X390" s="327">
        <f t="shared" si="951"/>
        <v>20743.529724024971</v>
      </c>
      <c r="Y390" s="327">
        <f t="shared" si="951"/>
        <v>20743.529724024971</v>
      </c>
      <c r="Z390" s="327">
        <f t="shared" si="951"/>
        <v>20743.529724024971</v>
      </c>
      <c r="AA390" s="327">
        <f t="shared" si="951"/>
        <v>34256.944196596312</v>
      </c>
      <c r="AB390" s="327">
        <f t="shared" si="951"/>
        <v>35497.023019102715</v>
      </c>
      <c r="AC390" s="327">
        <f t="shared" si="951"/>
        <v>35497.023019102715</v>
      </c>
      <c r="AD390" s="327">
        <f t="shared" si="951"/>
        <v>35497.023019102715</v>
      </c>
      <c r="AE390" s="327">
        <f t="shared" si="951"/>
        <v>28397.618415282173</v>
      </c>
      <c r="AF390" s="327">
        <f t="shared" si="951"/>
        <v>28397.618415282166</v>
      </c>
      <c r="AG390" s="327">
        <f t="shared" si="951"/>
        <v>21298.213811461628</v>
      </c>
      <c r="AH390" s="327">
        <f t="shared" si="951"/>
        <v>21298.213811461628</v>
      </c>
      <c r="AI390" s="327">
        <f t="shared" si="951"/>
        <v>0</v>
      </c>
    </row>
    <row r="391" spans="1:35" s="316" customFormat="1" ht="25.35" customHeight="1">
      <c r="A391" s="311"/>
      <c r="B391" s="318" t="s">
        <v>58</v>
      </c>
      <c r="C391" s="319" t="s">
        <v>74</v>
      </c>
      <c r="D391" s="323" t="s">
        <v>57</v>
      </c>
      <c r="E391" s="315"/>
      <c r="F391" s="327">
        <f t="shared" ref="F391:AI391" si="952">+F395+F399+F403+F407+F411+F415+F419+F423+F427+F431+F435+F439+F443+F447+F451+F455+F459+F463+F467+F471+F475+F479+F483+F487+F491+F495+F499+F503+F507+F511</f>
        <v>0</v>
      </c>
      <c r="G391" s="327">
        <f t="shared" si="952"/>
        <v>0</v>
      </c>
      <c r="H391" s="327">
        <f t="shared" si="952"/>
        <v>0</v>
      </c>
      <c r="I391" s="327">
        <f>+I395+I399+I403+I407+I411+I415+I419+I423+I427+I431+I435+I439+I443+I447+I451+I455+I459+I463+I467+I471+I475+I479+I483+I487+I491+I495+I499+I503+I507+I511</f>
        <v>0</v>
      </c>
      <c r="J391" s="327">
        <f t="shared" si="952"/>
        <v>0</v>
      </c>
      <c r="K391" s="327">
        <f t="shared" si="952"/>
        <v>0</v>
      </c>
      <c r="L391" s="327">
        <f t="shared" si="952"/>
        <v>0</v>
      </c>
      <c r="M391" s="327">
        <f t="shared" si="952"/>
        <v>0</v>
      </c>
      <c r="N391" s="327">
        <f t="shared" si="952"/>
        <v>0</v>
      </c>
      <c r="O391" s="327">
        <f t="shared" si="952"/>
        <v>0</v>
      </c>
      <c r="P391" s="327">
        <f t="shared" si="952"/>
        <v>0</v>
      </c>
      <c r="Q391" s="327">
        <f t="shared" si="952"/>
        <v>0</v>
      </c>
      <c r="R391" s="327">
        <f t="shared" si="952"/>
        <v>0</v>
      </c>
      <c r="S391" s="327">
        <f t="shared" si="952"/>
        <v>0</v>
      </c>
      <c r="T391" s="327">
        <f t="shared" si="952"/>
        <v>0</v>
      </c>
      <c r="U391" s="327">
        <f t="shared" si="952"/>
        <v>0</v>
      </c>
      <c r="V391" s="327">
        <f t="shared" si="952"/>
        <v>0</v>
      </c>
      <c r="W391" s="327">
        <f t="shared" si="952"/>
        <v>0</v>
      </c>
      <c r="X391" s="327">
        <f t="shared" si="952"/>
        <v>0</v>
      </c>
      <c r="Y391" s="327">
        <f t="shared" si="952"/>
        <v>0</v>
      </c>
      <c r="Z391" s="327">
        <f t="shared" si="952"/>
        <v>0</v>
      </c>
      <c r="AA391" s="327">
        <f t="shared" si="952"/>
        <v>0</v>
      </c>
      <c r="AB391" s="327">
        <f t="shared" si="952"/>
        <v>0</v>
      </c>
      <c r="AC391" s="327">
        <f t="shared" si="952"/>
        <v>0</v>
      </c>
      <c r="AD391" s="327">
        <f t="shared" si="952"/>
        <v>0</v>
      </c>
      <c r="AE391" s="327">
        <f t="shared" si="952"/>
        <v>0</v>
      </c>
      <c r="AF391" s="327">
        <f t="shared" si="952"/>
        <v>0</v>
      </c>
      <c r="AG391" s="327">
        <f t="shared" si="952"/>
        <v>0</v>
      </c>
      <c r="AH391" s="327">
        <f t="shared" si="952"/>
        <v>0</v>
      </c>
      <c r="AI391" s="327">
        <f t="shared" si="952"/>
        <v>0</v>
      </c>
    </row>
    <row r="392" spans="1:35" ht="25.35" customHeight="1">
      <c r="A392" s="177"/>
      <c r="B392" s="158" t="s">
        <v>58</v>
      </c>
      <c r="C392" s="175" t="s">
        <v>74</v>
      </c>
      <c r="D392" s="310" t="s">
        <v>64</v>
      </c>
      <c r="E392" s="176"/>
      <c r="F392" s="159">
        <f>+IF(F394=0,F394,0)</f>
        <v>0</v>
      </c>
      <c r="G392" s="159">
        <f t="shared" ref="G392" si="953">+IF(G394=0,G394,0)</f>
        <v>0</v>
      </c>
      <c r="H392" s="159">
        <f t="shared" ref="H392" si="954">+IF(H394=0,G394,0)</f>
        <v>0</v>
      </c>
      <c r="I392" s="159">
        <f t="shared" ref="I392" si="955">+IF(I394=0,H394,0)</f>
        <v>4989.8238835474913</v>
      </c>
      <c r="J392" s="159">
        <f t="shared" ref="J392" si="956">+IF(J394=0,I394,0)</f>
        <v>0</v>
      </c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9"/>
      <c r="Y392" s="159"/>
      <c r="Z392" s="159"/>
      <c r="AA392" s="159"/>
      <c r="AB392" s="159"/>
      <c r="AC392" s="159"/>
      <c r="AD392" s="159"/>
      <c r="AE392" s="159"/>
      <c r="AF392" s="159"/>
      <c r="AG392" s="159"/>
      <c r="AH392" s="159"/>
      <c r="AI392" s="201"/>
    </row>
    <row r="393" spans="1:35" s="304" customFormat="1" ht="25.35" customHeight="1">
      <c r="A393" s="297" t="s">
        <v>65</v>
      </c>
      <c r="B393" s="298" t="s">
        <v>58</v>
      </c>
      <c r="C393" s="299" t="s">
        <v>74</v>
      </c>
      <c r="D393" s="300" t="s">
        <v>66</v>
      </c>
      <c r="E393" s="301"/>
      <c r="F393" s="302"/>
      <c r="G393" s="302"/>
      <c r="H393" s="302">
        <v>4989.8238835474913</v>
      </c>
      <c r="I393" s="302"/>
      <c r="J393" s="302"/>
      <c r="K393" s="302"/>
      <c r="L393" s="302"/>
      <c r="M393" s="302"/>
      <c r="N393" s="302"/>
      <c r="O393" s="302"/>
      <c r="P393" s="302"/>
      <c r="Q393" s="302"/>
      <c r="R393" s="302"/>
      <c r="S393" s="302"/>
      <c r="T393" s="302"/>
      <c r="U393" s="302"/>
      <c r="V393" s="302"/>
      <c r="W393" s="302"/>
      <c r="X393" s="302"/>
      <c r="Y393" s="302"/>
      <c r="Z393" s="302"/>
      <c r="AA393" s="302"/>
      <c r="AB393" s="302"/>
      <c r="AC393" s="302"/>
      <c r="AD393" s="302"/>
      <c r="AE393" s="302"/>
      <c r="AF393" s="302"/>
      <c r="AG393" s="302"/>
      <c r="AH393" s="302"/>
      <c r="AI393" s="303"/>
    </row>
    <row r="394" spans="1:35" ht="25.35" customHeight="1">
      <c r="A394" s="150"/>
      <c r="B394" s="158" t="s">
        <v>58</v>
      </c>
      <c r="C394" s="175" t="s">
        <v>74</v>
      </c>
      <c r="D394" s="179" t="s">
        <v>54</v>
      </c>
      <c r="E394" s="180"/>
      <c r="F394" s="160">
        <f>+IF(F393=0,0,SUM($F393:F393))</f>
        <v>0</v>
      </c>
      <c r="G394" s="160">
        <f>+IF(G393=0,0,SUM($F393:G393))</f>
        <v>0</v>
      </c>
      <c r="H394" s="160">
        <f>+IF(H393=0,0,SUM($F393:H393))</f>
        <v>4989.8238835474913</v>
      </c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  <c r="AA394" s="160"/>
      <c r="AB394" s="160"/>
      <c r="AC394" s="160"/>
      <c r="AD394" s="160"/>
      <c r="AE394" s="160"/>
      <c r="AF394" s="160"/>
      <c r="AG394" s="160"/>
      <c r="AH394" s="160"/>
      <c r="AI394" s="202"/>
    </row>
    <row r="395" spans="1:35" s="304" customFormat="1" ht="25.35" customHeight="1">
      <c r="A395" s="281"/>
      <c r="B395" s="305"/>
      <c r="C395" s="306"/>
      <c r="D395" s="307" t="s">
        <v>67</v>
      </c>
      <c r="E395" s="301"/>
      <c r="F395" s="308"/>
      <c r="G395" s="308"/>
      <c r="H395" s="308"/>
      <c r="I395" s="462"/>
      <c r="J395" s="308"/>
      <c r="K395" s="308"/>
      <c r="L395" s="308"/>
      <c r="M395" s="308"/>
      <c r="N395" s="308"/>
      <c r="O395" s="308"/>
      <c r="P395" s="308"/>
      <c r="Q395" s="308"/>
      <c r="R395" s="308"/>
      <c r="S395" s="308"/>
      <c r="T395" s="308"/>
      <c r="U395" s="308"/>
      <c r="V395" s="308"/>
      <c r="W395" s="308"/>
      <c r="X395" s="308"/>
      <c r="Y395" s="308"/>
      <c r="Z395" s="308"/>
      <c r="AA395" s="308"/>
      <c r="AB395" s="308"/>
      <c r="AC395" s="308"/>
      <c r="AD395" s="308"/>
      <c r="AE395" s="308"/>
      <c r="AF395" s="308"/>
      <c r="AG395" s="308"/>
      <c r="AH395" s="308"/>
      <c r="AI395" s="309"/>
    </row>
    <row r="396" spans="1:35" ht="25.35" customHeight="1">
      <c r="A396" s="177"/>
      <c r="B396" s="158" t="s">
        <v>58</v>
      </c>
      <c r="C396" s="175" t="s">
        <v>74</v>
      </c>
      <c r="D396" s="310" t="s">
        <v>64</v>
      </c>
      <c r="E396" s="176"/>
      <c r="F396" s="159"/>
      <c r="G396" s="159"/>
      <c r="H396" s="159"/>
      <c r="I396" s="159">
        <f t="shared" ref="I396" si="957">+IF(I398=0,H398,0)</f>
        <v>0</v>
      </c>
      <c r="J396" s="159">
        <f t="shared" ref="J396" si="958">+IF(J398=0,I398,0)</f>
        <v>9979.65</v>
      </c>
      <c r="K396" s="159">
        <f t="shared" ref="K396" si="959">+IF(K398=0,J398,0)</f>
        <v>0</v>
      </c>
      <c r="L396" s="159"/>
      <c r="M396" s="159"/>
      <c r="N396" s="159"/>
      <c r="O396" s="159"/>
      <c r="P396" s="159"/>
      <c r="Q396" s="159"/>
      <c r="R396" s="159"/>
      <c r="S396" s="159"/>
      <c r="T396" s="159"/>
      <c r="U396" s="159"/>
      <c r="V396" s="159"/>
      <c r="W396" s="159"/>
      <c r="X396" s="159"/>
      <c r="Y396" s="159"/>
      <c r="Z396" s="159"/>
      <c r="AA396" s="159"/>
      <c r="AB396" s="159"/>
      <c r="AC396" s="159"/>
      <c r="AD396" s="159"/>
      <c r="AE396" s="159"/>
      <c r="AF396" s="159"/>
      <c r="AG396" s="159"/>
      <c r="AH396" s="159"/>
      <c r="AI396" s="201"/>
    </row>
    <row r="397" spans="1:35" s="304" customFormat="1" ht="25.35" customHeight="1">
      <c r="A397" s="297" t="s">
        <v>65</v>
      </c>
      <c r="B397" s="298" t="s">
        <v>58</v>
      </c>
      <c r="C397" s="299" t="s">
        <v>74</v>
      </c>
      <c r="D397" s="300" t="s">
        <v>66</v>
      </c>
      <c r="E397" s="301"/>
      <c r="F397" s="302"/>
      <c r="G397" s="302"/>
      <c r="H397" s="302"/>
      <c r="I397" s="462">
        <v>9979.65</v>
      </c>
      <c r="J397" s="302"/>
      <c r="K397" s="302"/>
      <c r="L397" s="302"/>
      <c r="M397" s="302"/>
      <c r="N397" s="302"/>
      <c r="O397" s="302"/>
      <c r="P397" s="302"/>
      <c r="Q397" s="302"/>
      <c r="R397" s="302"/>
      <c r="S397" s="302"/>
      <c r="T397" s="302"/>
      <c r="U397" s="302"/>
      <c r="V397" s="302"/>
      <c r="W397" s="302"/>
      <c r="X397" s="302"/>
      <c r="Y397" s="302"/>
      <c r="Z397" s="302"/>
      <c r="AA397" s="302"/>
      <c r="AB397" s="302"/>
      <c r="AC397" s="302"/>
      <c r="AD397" s="302"/>
      <c r="AE397" s="302"/>
      <c r="AF397" s="302"/>
      <c r="AG397" s="302"/>
      <c r="AH397" s="302"/>
      <c r="AI397" s="303"/>
    </row>
    <row r="398" spans="1:35" ht="25.35" customHeight="1">
      <c r="A398" s="150"/>
      <c r="B398" s="158" t="s">
        <v>58</v>
      </c>
      <c r="C398" s="175" t="s">
        <v>74</v>
      </c>
      <c r="D398" s="179" t="s">
        <v>54</v>
      </c>
      <c r="E398" s="180"/>
      <c r="F398" s="160"/>
      <c r="G398" s="160">
        <f>+IF(G397=0,0,SUM($F397:G397))</f>
        <v>0</v>
      </c>
      <c r="H398" s="160">
        <f>+IF(H397=0,0,SUM($F397:H397))</f>
        <v>0</v>
      </c>
      <c r="I398" s="160">
        <f>+IF(I397=0,0,SUM($F397:I397))</f>
        <v>9979.65</v>
      </c>
      <c r="J398" s="160">
        <f>+IF(J397=0,0,SUM($F397:J397))</f>
        <v>0</v>
      </c>
      <c r="K398" s="160">
        <f>+IF(K397=0,0,SUM($F397:K397))</f>
        <v>0</v>
      </c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  <c r="AA398" s="160"/>
      <c r="AB398" s="160"/>
      <c r="AC398" s="160"/>
      <c r="AD398" s="160"/>
      <c r="AE398" s="160"/>
      <c r="AF398" s="160"/>
      <c r="AG398" s="160"/>
      <c r="AH398" s="160"/>
      <c r="AI398" s="202"/>
    </row>
    <row r="399" spans="1:35" s="304" customFormat="1" ht="25.35" customHeight="1">
      <c r="A399" s="281"/>
      <c r="B399" s="305"/>
      <c r="C399" s="306"/>
      <c r="D399" s="307" t="s">
        <v>67</v>
      </c>
      <c r="E399" s="301"/>
      <c r="F399" s="308"/>
      <c r="G399" s="308"/>
      <c r="H399" s="308"/>
      <c r="I399" s="308"/>
      <c r="J399" s="308"/>
      <c r="K399" s="302"/>
      <c r="L399" s="308"/>
      <c r="M399" s="308"/>
      <c r="N399" s="308"/>
      <c r="O399" s="308"/>
      <c r="P399" s="308"/>
      <c r="Q399" s="308"/>
      <c r="R399" s="308"/>
      <c r="S399" s="308"/>
      <c r="T399" s="308"/>
      <c r="U399" s="308"/>
      <c r="V399" s="308"/>
      <c r="W399" s="308"/>
      <c r="X399" s="308"/>
      <c r="Y399" s="308"/>
      <c r="Z399" s="308"/>
      <c r="AA399" s="308"/>
      <c r="AB399" s="308"/>
      <c r="AC399" s="308"/>
      <c r="AD399" s="308"/>
      <c r="AE399" s="308"/>
      <c r="AF399" s="308"/>
      <c r="AG399" s="308"/>
      <c r="AH399" s="308"/>
      <c r="AI399" s="309"/>
    </row>
    <row r="400" spans="1:35" ht="25.35" customHeight="1">
      <c r="A400" s="177"/>
      <c r="B400" s="158" t="s">
        <v>58</v>
      </c>
      <c r="C400" s="175" t="s">
        <v>74</v>
      </c>
      <c r="D400" s="310" t="s">
        <v>64</v>
      </c>
      <c r="E400" s="176"/>
      <c r="F400" s="159"/>
      <c r="G400" s="159"/>
      <c r="H400" s="159"/>
      <c r="I400" s="159"/>
      <c r="J400" s="159">
        <f>+IF(J402=0,I402,0)</f>
        <v>0</v>
      </c>
      <c r="K400" s="159">
        <f t="shared" ref="K400:M400" si="960">+IF(K402=0,J402,0)</f>
        <v>10371.764862012486</v>
      </c>
      <c r="L400" s="159">
        <f t="shared" si="960"/>
        <v>0</v>
      </c>
      <c r="M400" s="159">
        <f t="shared" si="960"/>
        <v>0</v>
      </c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9"/>
      <c r="Y400" s="159"/>
      <c r="Z400" s="159"/>
      <c r="AA400" s="159"/>
      <c r="AB400" s="159"/>
      <c r="AC400" s="159"/>
      <c r="AD400" s="159"/>
      <c r="AE400" s="159"/>
      <c r="AF400" s="159"/>
      <c r="AG400" s="159"/>
      <c r="AH400" s="159"/>
      <c r="AI400" s="201"/>
    </row>
    <row r="401" spans="1:35" s="304" customFormat="1" ht="25.35" customHeight="1">
      <c r="A401" s="297" t="s">
        <v>65</v>
      </c>
      <c r="B401" s="298" t="s">
        <v>58</v>
      </c>
      <c r="C401" s="299" t="s">
        <v>74</v>
      </c>
      <c r="D401" s="300" t="s">
        <v>66</v>
      </c>
      <c r="E401" s="301"/>
      <c r="F401" s="302"/>
      <c r="G401" s="302"/>
      <c r="H401" s="302"/>
      <c r="I401" s="302"/>
      <c r="J401" s="302">
        <v>10371.764862012486</v>
      </c>
      <c r="K401" s="302"/>
      <c r="L401" s="302"/>
      <c r="M401" s="302"/>
      <c r="N401" s="302"/>
      <c r="O401" s="302"/>
      <c r="P401" s="302"/>
      <c r="Q401" s="302"/>
      <c r="R401" s="302"/>
      <c r="S401" s="302"/>
      <c r="T401" s="302"/>
      <c r="U401" s="302"/>
      <c r="V401" s="302"/>
      <c r="W401" s="302"/>
      <c r="X401" s="302"/>
      <c r="Y401" s="302"/>
      <c r="Z401" s="302"/>
      <c r="AA401" s="302"/>
      <c r="AB401" s="302"/>
      <c r="AC401" s="302"/>
      <c r="AD401" s="302"/>
      <c r="AE401" s="302"/>
      <c r="AF401" s="302"/>
      <c r="AG401" s="302"/>
      <c r="AH401" s="302"/>
      <c r="AI401" s="303"/>
    </row>
    <row r="402" spans="1:35" ht="25.35" customHeight="1">
      <c r="A402" s="150"/>
      <c r="B402" s="158" t="s">
        <v>58</v>
      </c>
      <c r="C402" s="175" t="s">
        <v>74</v>
      </c>
      <c r="D402" s="179" t="s">
        <v>54</v>
      </c>
      <c r="E402" s="180"/>
      <c r="F402" s="160"/>
      <c r="G402" s="160"/>
      <c r="H402" s="160">
        <f>+IF(H401=0,0,SUM($F401:H401))</f>
        <v>0</v>
      </c>
      <c r="I402" s="160">
        <f>+IF(I401=0,0,SUM($F401:I401))</f>
        <v>0</v>
      </c>
      <c r="J402" s="160">
        <f>+IF(J401=0,0,SUM($F401:J401))</f>
        <v>10371.764862012486</v>
      </c>
      <c r="K402" s="160">
        <f>+IF(K401=0,0,SUM($F401:K401))</f>
        <v>0</v>
      </c>
      <c r="L402" s="160">
        <f>+IF(L401=0,0,SUM($F401:L401))</f>
        <v>0</v>
      </c>
      <c r="M402" s="160">
        <f>+IF(M401=0,0,SUM($F401:M401))</f>
        <v>0</v>
      </c>
      <c r="N402" s="160">
        <f>+IF(N401=0,0,SUM($F401:N401))</f>
        <v>0</v>
      </c>
      <c r="O402" s="160">
        <f>+IF(O401=0,0,SUM($F401:O401))</f>
        <v>0</v>
      </c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  <c r="AA402" s="160"/>
      <c r="AB402" s="160"/>
      <c r="AC402" s="160"/>
      <c r="AD402" s="160"/>
      <c r="AE402" s="160"/>
      <c r="AF402" s="160"/>
      <c r="AG402" s="160"/>
      <c r="AH402" s="160"/>
      <c r="AI402" s="202"/>
    </row>
    <row r="403" spans="1:35" s="304" customFormat="1" ht="25.35" customHeight="1">
      <c r="A403" s="281"/>
      <c r="B403" s="305"/>
      <c r="C403" s="306"/>
      <c r="D403" s="307" t="s">
        <v>67</v>
      </c>
      <c r="E403" s="301"/>
      <c r="F403" s="308"/>
      <c r="G403" s="308"/>
      <c r="H403" s="308"/>
      <c r="I403" s="308"/>
      <c r="J403" s="308"/>
      <c r="K403" s="308"/>
      <c r="L403" s="308"/>
      <c r="M403" s="308"/>
      <c r="N403" s="308"/>
      <c r="O403" s="308"/>
      <c r="P403" s="308"/>
      <c r="Q403" s="308"/>
      <c r="R403" s="308"/>
      <c r="S403" s="308"/>
      <c r="T403" s="308"/>
      <c r="U403" s="308"/>
      <c r="V403" s="308"/>
      <c r="W403" s="308"/>
      <c r="X403" s="308"/>
      <c r="Y403" s="308"/>
      <c r="Z403" s="308"/>
      <c r="AA403" s="308"/>
      <c r="AB403" s="308"/>
      <c r="AC403" s="308"/>
      <c r="AD403" s="308"/>
      <c r="AE403" s="308"/>
      <c r="AF403" s="308"/>
      <c r="AG403" s="308"/>
      <c r="AH403" s="308"/>
      <c r="AI403" s="309"/>
    </row>
    <row r="404" spans="1:35" ht="25.35" customHeight="1">
      <c r="A404" s="177"/>
      <c r="B404" s="158" t="s">
        <v>58</v>
      </c>
      <c r="C404" s="175" t="s">
        <v>74</v>
      </c>
      <c r="D404" s="310" t="s">
        <v>64</v>
      </c>
      <c r="E404" s="176"/>
      <c r="F404" s="159"/>
      <c r="G404" s="159"/>
      <c r="H404" s="159"/>
      <c r="I404" s="159"/>
      <c r="J404" s="159"/>
      <c r="K404" s="159">
        <f t="shared" ref="K404" si="961">+IF(K406=0,J406,0)</f>
        <v>0</v>
      </c>
      <c r="L404" s="159">
        <f t="shared" ref="L404" si="962">+IF(L406=0,K406,0)</f>
        <v>10371.764862012482</v>
      </c>
      <c r="M404" s="159">
        <f t="shared" ref="M404" si="963">+IF(M406=0,L406,0)</f>
        <v>0</v>
      </c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9"/>
      <c r="Y404" s="159"/>
      <c r="Z404" s="159"/>
      <c r="AA404" s="159"/>
      <c r="AB404" s="159"/>
      <c r="AC404" s="159"/>
      <c r="AD404" s="159"/>
      <c r="AE404" s="159"/>
      <c r="AF404" s="159"/>
      <c r="AG404" s="159"/>
      <c r="AH404" s="159"/>
      <c r="AI404" s="201"/>
    </row>
    <row r="405" spans="1:35" s="304" customFormat="1" ht="25.35" customHeight="1">
      <c r="A405" s="297" t="s">
        <v>65</v>
      </c>
      <c r="B405" s="298" t="s">
        <v>58</v>
      </c>
      <c r="C405" s="299" t="s">
        <v>74</v>
      </c>
      <c r="D405" s="300" t="s">
        <v>66</v>
      </c>
      <c r="E405" s="301"/>
      <c r="F405" s="302"/>
      <c r="G405" s="302"/>
      <c r="H405" s="302"/>
      <c r="I405" s="302"/>
      <c r="J405" s="302"/>
      <c r="K405" s="302">
        <v>10371.764862012482</v>
      </c>
      <c r="L405" s="302"/>
      <c r="M405" s="302"/>
      <c r="N405" s="302"/>
      <c r="O405" s="302"/>
      <c r="P405" s="302"/>
      <c r="Q405" s="302"/>
      <c r="R405" s="302"/>
      <c r="S405" s="302"/>
      <c r="T405" s="302"/>
      <c r="U405" s="302"/>
      <c r="V405" s="302"/>
      <c r="W405" s="302"/>
      <c r="X405" s="302"/>
      <c r="Y405" s="302"/>
      <c r="Z405" s="302"/>
      <c r="AA405" s="302"/>
      <c r="AB405" s="302"/>
      <c r="AC405" s="302"/>
      <c r="AD405" s="302"/>
      <c r="AE405" s="302"/>
      <c r="AF405" s="302"/>
      <c r="AG405" s="302"/>
      <c r="AH405" s="302"/>
      <c r="AI405" s="303"/>
    </row>
    <row r="406" spans="1:35" ht="25.35" customHeight="1">
      <c r="A406" s="150"/>
      <c r="B406" s="158" t="s">
        <v>58</v>
      </c>
      <c r="C406" s="175" t="s">
        <v>74</v>
      </c>
      <c r="D406" s="179" t="s">
        <v>54</v>
      </c>
      <c r="E406" s="180"/>
      <c r="F406" s="160"/>
      <c r="G406" s="160"/>
      <c r="H406" s="160"/>
      <c r="I406" s="160">
        <f>+IF(I405=0,0,SUM($F405:I405))</f>
        <v>0</v>
      </c>
      <c r="J406" s="160">
        <f>+IF(J405=0,0,SUM($F405:J405))</f>
        <v>0</v>
      </c>
      <c r="K406" s="160">
        <f>+IF(K405=0,0,SUM($F405:K405))</f>
        <v>10371.764862012482</v>
      </c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  <c r="AA406" s="160"/>
      <c r="AB406" s="160"/>
      <c r="AC406" s="160"/>
      <c r="AD406" s="160"/>
      <c r="AE406" s="160"/>
      <c r="AF406" s="160"/>
      <c r="AG406" s="160"/>
      <c r="AH406" s="160"/>
      <c r="AI406" s="202"/>
    </row>
    <row r="407" spans="1:35" s="304" customFormat="1" ht="25.35" customHeight="1">
      <c r="A407" s="281"/>
      <c r="B407" s="305"/>
      <c r="C407" s="306"/>
      <c r="D407" s="307" t="s">
        <v>67</v>
      </c>
      <c r="E407" s="301"/>
      <c r="F407" s="308"/>
      <c r="G407" s="308"/>
      <c r="H407" s="308"/>
      <c r="I407" s="308"/>
      <c r="J407" s="308"/>
      <c r="K407" s="308"/>
      <c r="L407" s="308"/>
      <c r="M407" s="308"/>
      <c r="N407" s="308"/>
      <c r="O407" s="308"/>
      <c r="P407" s="308"/>
      <c r="Q407" s="308"/>
      <c r="R407" s="308"/>
      <c r="S407" s="308"/>
      <c r="T407" s="308"/>
      <c r="U407" s="308"/>
      <c r="V407" s="308"/>
      <c r="W407" s="308"/>
      <c r="X407" s="308"/>
      <c r="Y407" s="308"/>
      <c r="Z407" s="308"/>
      <c r="AA407" s="308"/>
      <c r="AB407" s="308"/>
      <c r="AC407" s="308"/>
      <c r="AD407" s="308"/>
      <c r="AE407" s="308"/>
      <c r="AF407" s="308"/>
      <c r="AG407" s="308"/>
      <c r="AH407" s="308"/>
      <c r="AI407" s="309"/>
    </row>
    <row r="408" spans="1:35" ht="25.35" customHeight="1">
      <c r="A408" s="177"/>
      <c r="B408" s="158" t="s">
        <v>58</v>
      </c>
      <c r="C408" s="175" t="s">
        <v>74</v>
      </c>
      <c r="D408" s="310" t="s">
        <v>64</v>
      </c>
      <c r="E408" s="176"/>
      <c r="F408" s="159"/>
      <c r="G408" s="159"/>
      <c r="H408" s="159"/>
      <c r="I408" s="159"/>
      <c r="J408" s="159"/>
      <c r="K408" s="159"/>
      <c r="L408" s="159">
        <f t="shared" ref="L408" si="964">+IF(L410=0,K410,0)</f>
        <v>0</v>
      </c>
      <c r="M408" s="159">
        <f t="shared" ref="M408" si="965">+IF(M410=0,L410,0)</f>
        <v>10371.764862012482</v>
      </c>
      <c r="N408" s="159">
        <f t="shared" ref="N408" si="966">+IF(N410=0,M410,0)</f>
        <v>0</v>
      </c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  <c r="AA408" s="159"/>
      <c r="AB408" s="159"/>
      <c r="AC408" s="159"/>
      <c r="AD408" s="159"/>
      <c r="AE408" s="159"/>
      <c r="AF408" s="159"/>
      <c r="AG408" s="159"/>
      <c r="AH408" s="159"/>
      <c r="AI408" s="201"/>
    </row>
    <row r="409" spans="1:35" s="304" customFormat="1" ht="25.35" customHeight="1">
      <c r="A409" s="297" t="s">
        <v>65</v>
      </c>
      <c r="B409" s="298" t="s">
        <v>58</v>
      </c>
      <c r="C409" s="299" t="s">
        <v>74</v>
      </c>
      <c r="D409" s="300" t="s">
        <v>66</v>
      </c>
      <c r="E409" s="301"/>
      <c r="F409" s="302"/>
      <c r="G409" s="302"/>
      <c r="H409" s="302"/>
      <c r="I409" s="302"/>
      <c r="J409" s="302"/>
      <c r="K409" s="302"/>
      <c r="L409" s="302">
        <v>10371.764862012482</v>
      </c>
      <c r="M409" s="302"/>
      <c r="N409" s="302"/>
      <c r="O409" s="302"/>
      <c r="P409" s="302"/>
      <c r="Q409" s="302"/>
      <c r="R409" s="302"/>
      <c r="S409" s="302"/>
      <c r="T409" s="302"/>
      <c r="U409" s="302"/>
      <c r="V409" s="302"/>
      <c r="W409" s="302"/>
      <c r="X409" s="302"/>
      <c r="Y409" s="302"/>
      <c r="Z409" s="302"/>
      <c r="AA409" s="302"/>
      <c r="AB409" s="302"/>
      <c r="AC409" s="302"/>
      <c r="AD409" s="302"/>
      <c r="AE409" s="302"/>
      <c r="AF409" s="302"/>
      <c r="AG409" s="302"/>
      <c r="AH409" s="302"/>
      <c r="AI409" s="303"/>
    </row>
    <row r="410" spans="1:35" ht="25.35" customHeight="1">
      <c r="A410" s="150"/>
      <c r="B410" s="158" t="s">
        <v>58</v>
      </c>
      <c r="C410" s="175" t="s">
        <v>74</v>
      </c>
      <c r="D410" s="179" t="s">
        <v>54</v>
      </c>
      <c r="E410" s="180"/>
      <c r="F410" s="160"/>
      <c r="G410" s="160"/>
      <c r="H410" s="160"/>
      <c r="I410" s="160"/>
      <c r="J410" s="160">
        <f>+IF(J409=0,0,SUM($F409:J409))</f>
        <v>0</v>
      </c>
      <c r="K410" s="160">
        <f>+IF(K409=0,0,SUM($F409:K409))</f>
        <v>0</v>
      </c>
      <c r="L410" s="160">
        <f>+IF(L409=0,0,SUM($F409:L409))</f>
        <v>10371.764862012482</v>
      </c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  <c r="AA410" s="160"/>
      <c r="AB410" s="160"/>
      <c r="AC410" s="160"/>
      <c r="AD410" s="160"/>
      <c r="AE410" s="160"/>
      <c r="AF410" s="160"/>
      <c r="AG410" s="160"/>
      <c r="AH410" s="160"/>
      <c r="AI410" s="202"/>
    </row>
    <row r="411" spans="1:35" s="304" customFormat="1" ht="25.35" customHeight="1">
      <c r="A411" s="281"/>
      <c r="B411" s="305"/>
      <c r="C411" s="306"/>
      <c r="D411" s="307" t="s">
        <v>67</v>
      </c>
      <c r="E411" s="301"/>
      <c r="F411" s="308"/>
      <c r="G411" s="308"/>
      <c r="H411" s="308"/>
      <c r="I411" s="308"/>
      <c r="J411" s="308"/>
      <c r="K411" s="308"/>
      <c r="L411" s="308"/>
      <c r="M411" s="308"/>
      <c r="N411" s="308"/>
      <c r="O411" s="308"/>
      <c r="P411" s="308"/>
      <c r="Q411" s="308"/>
      <c r="R411" s="308"/>
      <c r="S411" s="308"/>
      <c r="T411" s="308"/>
      <c r="U411" s="308"/>
      <c r="V411" s="308"/>
      <c r="W411" s="308"/>
      <c r="X411" s="308"/>
      <c r="Y411" s="308"/>
      <c r="Z411" s="308"/>
      <c r="AA411" s="308"/>
      <c r="AB411" s="308"/>
      <c r="AC411" s="308"/>
      <c r="AD411" s="308"/>
      <c r="AE411" s="308"/>
      <c r="AF411" s="308"/>
      <c r="AG411" s="308"/>
      <c r="AH411" s="308"/>
      <c r="AI411" s="309"/>
    </row>
    <row r="412" spans="1:35" ht="25.35" customHeight="1">
      <c r="A412" s="177"/>
      <c r="B412" s="158" t="s">
        <v>58</v>
      </c>
      <c r="C412" s="175" t="s">
        <v>74</v>
      </c>
      <c r="D412" s="310" t="s">
        <v>64</v>
      </c>
      <c r="E412" s="176"/>
      <c r="F412" s="159"/>
      <c r="G412" s="159"/>
      <c r="H412" s="159"/>
      <c r="I412" s="159"/>
      <c r="J412" s="159"/>
      <c r="K412" s="159"/>
      <c r="L412" s="159"/>
      <c r="M412" s="159">
        <f t="shared" ref="M412" si="967">+IF(M414=0,L414,0)</f>
        <v>0</v>
      </c>
      <c r="N412" s="159">
        <f t="shared" ref="N412" si="968">+IF(N414=0,M414,0)</f>
        <v>10371.764862012482</v>
      </c>
      <c r="O412" s="159">
        <f t="shared" ref="O412" si="969">+IF(O414=0,N414,0)</f>
        <v>0</v>
      </c>
      <c r="P412" s="159"/>
      <c r="Q412" s="159"/>
      <c r="R412" s="159"/>
      <c r="S412" s="159"/>
      <c r="T412" s="159"/>
      <c r="U412" s="159"/>
      <c r="V412" s="159"/>
      <c r="W412" s="159"/>
      <c r="X412" s="159"/>
      <c r="Y412" s="159"/>
      <c r="Z412" s="159"/>
      <c r="AA412" s="159"/>
      <c r="AB412" s="159"/>
      <c r="AC412" s="159"/>
      <c r="AD412" s="159"/>
      <c r="AE412" s="159"/>
      <c r="AF412" s="159"/>
      <c r="AG412" s="159"/>
      <c r="AH412" s="159"/>
      <c r="AI412" s="201"/>
    </row>
    <row r="413" spans="1:35" s="304" customFormat="1" ht="25.35" customHeight="1">
      <c r="A413" s="297" t="s">
        <v>65</v>
      </c>
      <c r="B413" s="298" t="s">
        <v>58</v>
      </c>
      <c r="C413" s="299" t="s">
        <v>74</v>
      </c>
      <c r="D413" s="300" t="s">
        <v>66</v>
      </c>
      <c r="E413" s="301"/>
      <c r="F413" s="302"/>
      <c r="G413" s="302"/>
      <c r="H413" s="302"/>
      <c r="I413" s="302"/>
      <c r="J413" s="302"/>
      <c r="K413" s="302"/>
      <c r="L413" s="302"/>
      <c r="M413" s="302">
        <v>10371.764862012482</v>
      </c>
      <c r="N413" s="302"/>
      <c r="O413" s="302"/>
      <c r="P413" s="302"/>
      <c r="Q413" s="302"/>
      <c r="R413" s="302"/>
      <c r="S413" s="302"/>
      <c r="T413" s="302"/>
      <c r="U413" s="302"/>
      <c r="V413" s="302"/>
      <c r="W413" s="302"/>
      <c r="X413" s="302"/>
      <c r="Y413" s="302"/>
      <c r="Z413" s="302"/>
      <c r="AA413" s="302"/>
      <c r="AB413" s="302"/>
      <c r="AC413" s="302"/>
      <c r="AD413" s="302"/>
      <c r="AE413" s="302"/>
      <c r="AF413" s="302"/>
      <c r="AG413" s="302"/>
      <c r="AH413" s="302"/>
      <c r="AI413" s="303"/>
    </row>
    <row r="414" spans="1:35" ht="25.35" customHeight="1">
      <c r="A414" s="150"/>
      <c r="B414" s="158" t="s">
        <v>58</v>
      </c>
      <c r="C414" s="175" t="s">
        <v>74</v>
      </c>
      <c r="D414" s="179" t="s">
        <v>54</v>
      </c>
      <c r="E414" s="180"/>
      <c r="F414" s="160"/>
      <c r="G414" s="160"/>
      <c r="H414" s="160"/>
      <c r="I414" s="160"/>
      <c r="J414" s="160"/>
      <c r="K414" s="160">
        <f>+IF(K413=0,0,SUM($F413:K413))</f>
        <v>0</v>
      </c>
      <c r="L414" s="160">
        <f>+IF(L413=0,0,SUM($F413:L413))</f>
        <v>0</v>
      </c>
      <c r="M414" s="160">
        <f>+IF(M413=0,0,SUM($F413:M413))</f>
        <v>10371.764862012482</v>
      </c>
      <c r="N414" s="160">
        <f>+IF(N413=0,0,SUM($F413:N413))</f>
        <v>0</v>
      </c>
      <c r="O414" s="160">
        <f>+IF(O413=0,0,SUM($F413:O413))</f>
        <v>0</v>
      </c>
      <c r="P414" s="160">
        <f>+IF(P413=0,0,SUM($F413:P413))</f>
        <v>0</v>
      </c>
      <c r="Q414" s="160">
        <f>+IF(Q413=0,0,SUM($F413:Q413))</f>
        <v>0</v>
      </c>
      <c r="R414" s="160">
        <f>+IF(R413=0,0,SUM($F413:R413))</f>
        <v>0</v>
      </c>
      <c r="S414" s="160"/>
      <c r="T414" s="160"/>
      <c r="U414" s="160"/>
      <c r="V414" s="160"/>
      <c r="W414" s="160"/>
      <c r="X414" s="160"/>
      <c r="Y414" s="160"/>
      <c r="Z414" s="160"/>
      <c r="AA414" s="160"/>
      <c r="AB414" s="160"/>
      <c r="AC414" s="160"/>
      <c r="AD414" s="160"/>
      <c r="AE414" s="160"/>
      <c r="AF414" s="160"/>
      <c r="AG414" s="160"/>
      <c r="AH414" s="160"/>
      <c r="AI414" s="202"/>
    </row>
    <row r="415" spans="1:35" s="304" customFormat="1" ht="25.35" customHeight="1">
      <c r="A415" s="281"/>
      <c r="B415" s="305"/>
      <c r="C415" s="306"/>
      <c r="D415" s="307" t="s">
        <v>67</v>
      </c>
      <c r="E415" s="301"/>
      <c r="F415" s="308"/>
      <c r="G415" s="308"/>
      <c r="H415" s="308"/>
      <c r="I415" s="308"/>
      <c r="J415" s="308"/>
      <c r="K415" s="308"/>
      <c r="L415" s="308"/>
      <c r="M415" s="308"/>
      <c r="N415" s="308"/>
      <c r="O415" s="308"/>
      <c r="P415" s="308"/>
      <c r="Q415" s="308"/>
      <c r="R415" s="308"/>
      <c r="S415" s="308"/>
      <c r="T415" s="308"/>
      <c r="U415" s="308"/>
      <c r="V415" s="308"/>
      <c r="W415" s="308"/>
      <c r="X415" s="308"/>
      <c r="Y415" s="308"/>
      <c r="Z415" s="308"/>
      <c r="AA415" s="308"/>
      <c r="AB415" s="308"/>
      <c r="AC415" s="308"/>
      <c r="AD415" s="308"/>
      <c r="AE415" s="308"/>
      <c r="AF415" s="308"/>
      <c r="AG415" s="308"/>
      <c r="AH415" s="308"/>
      <c r="AI415" s="309"/>
    </row>
    <row r="416" spans="1:35" ht="25.35" customHeight="1">
      <c r="A416" s="177"/>
      <c r="B416" s="158" t="s">
        <v>58</v>
      </c>
      <c r="C416" s="175" t="s">
        <v>74</v>
      </c>
      <c r="D416" s="310" t="s">
        <v>64</v>
      </c>
      <c r="E416" s="176"/>
      <c r="F416" s="159"/>
      <c r="G416" s="159"/>
      <c r="H416" s="159"/>
      <c r="I416" s="159"/>
      <c r="J416" s="159"/>
      <c r="K416" s="159"/>
      <c r="L416" s="159"/>
      <c r="M416" s="159"/>
      <c r="N416" s="159">
        <f t="shared" ref="N416" si="970">+IF(N418=0,M418,0)</f>
        <v>0</v>
      </c>
      <c r="O416" s="159">
        <f t="shared" ref="O416" si="971">+IF(O418=0,N418,0)</f>
        <v>14566.141047663496</v>
      </c>
      <c r="P416" s="159">
        <f t="shared" ref="P416" si="972">+IF(P418=0,O418,0)</f>
        <v>0</v>
      </c>
      <c r="Q416" s="159"/>
      <c r="R416" s="159"/>
      <c r="S416" s="159"/>
      <c r="T416" s="159"/>
      <c r="U416" s="159"/>
      <c r="V416" s="159"/>
      <c r="W416" s="159"/>
      <c r="X416" s="159"/>
      <c r="Y416" s="159"/>
      <c r="Z416" s="159"/>
      <c r="AA416" s="159"/>
      <c r="AB416" s="159"/>
      <c r="AC416" s="159"/>
      <c r="AD416" s="159"/>
      <c r="AE416" s="159"/>
      <c r="AF416" s="159"/>
      <c r="AG416" s="159"/>
      <c r="AH416" s="159"/>
      <c r="AI416" s="201"/>
    </row>
    <row r="417" spans="1:35" s="304" customFormat="1" ht="25.35" customHeight="1">
      <c r="A417" s="297" t="s">
        <v>65</v>
      </c>
      <c r="B417" s="298" t="s">
        <v>58</v>
      </c>
      <c r="C417" s="299" t="s">
        <v>74</v>
      </c>
      <c r="D417" s="300" t="s">
        <v>66</v>
      </c>
      <c r="E417" s="301"/>
      <c r="F417" s="302"/>
      <c r="G417" s="302"/>
      <c r="H417" s="302"/>
      <c r="I417" s="302"/>
      <c r="J417" s="302"/>
      <c r="K417" s="302"/>
      <c r="L417" s="302"/>
      <c r="M417" s="302"/>
      <c r="N417" s="302">
        <v>14566.141047663496</v>
      </c>
      <c r="O417" s="302"/>
      <c r="P417" s="302"/>
      <c r="Q417" s="302"/>
      <c r="R417" s="302"/>
      <c r="S417" s="302"/>
      <c r="T417" s="302"/>
      <c r="U417" s="302"/>
      <c r="V417" s="302"/>
      <c r="W417" s="302"/>
      <c r="X417" s="302"/>
      <c r="Y417" s="302"/>
      <c r="Z417" s="302"/>
      <c r="AA417" s="302"/>
      <c r="AB417" s="302"/>
      <c r="AC417" s="302"/>
      <c r="AD417" s="302"/>
      <c r="AE417" s="302"/>
      <c r="AF417" s="302"/>
      <c r="AG417" s="302"/>
      <c r="AH417" s="302"/>
      <c r="AI417" s="303"/>
    </row>
    <row r="418" spans="1:35" ht="25.35" customHeight="1">
      <c r="A418" s="150"/>
      <c r="B418" s="158" t="s">
        <v>58</v>
      </c>
      <c r="C418" s="175" t="s">
        <v>74</v>
      </c>
      <c r="D418" s="179" t="s">
        <v>54</v>
      </c>
      <c r="E418" s="180"/>
      <c r="F418" s="160"/>
      <c r="G418" s="160"/>
      <c r="H418" s="160"/>
      <c r="I418" s="160"/>
      <c r="J418" s="160"/>
      <c r="K418" s="160"/>
      <c r="L418" s="160">
        <f>+IF(L417=0,0,SUM($F417:L417))</f>
        <v>0</v>
      </c>
      <c r="M418" s="160">
        <f>+IF(M417=0,0,SUM($F417:M417))</f>
        <v>0</v>
      </c>
      <c r="N418" s="160">
        <f>+IF(N417=0,0,SUM($F417:N417))</f>
        <v>14566.141047663496</v>
      </c>
      <c r="O418" s="160">
        <f>+IF(O417=0,0,SUM($F417:O417))</f>
        <v>0</v>
      </c>
      <c r="P418" s="160">
        <f>+IF(P417=0,0,SUM($F417:P417))</f>
        <v>0</v>
      </c>
      <c r="Q418" s="160">
        <f>+IF(Q417=0,0,SUM($F417:Q417))</f>
        <v>0</v>
      </c>
      <c r="R418" s="160">
        <f>+IF(R417=0,0,SUM($F417:R417))</f>
        <v>0</v>
      </c>
      <c r="S418" s="160"/>
      <c r="T418" s="160"/>
      <c r="U418" s="160"/>
      <c r="V418" s="160"/>
      <c r="W418" s="160"/>
      <c r="X418" s="160"/>
      <c r="Y418" s="160"/>
      <c r="Z418" s="160"/>
      <c r="AA418" s="160"/>
      <c r="AB418" s="160"/>
      <c r="AC418" s="160"/>
      <c r="AD418" s="160"/>
      <c r="AE418" s="160"/>
      <c r="AF418" s="160"/>
      <c r="AG418" s="160"/>
      <c r="AH418" s="160"/>
      <c r="AI418" s="202"/>
    </row>
    <row r="419" spans="1:35" s="304" customFormat="1" ht="25.35" customHeight="1">
      <c r="A419" s="281"/>
      <c r="B419" s="305"/>
      <c r="C419" s="306"/>
      <c r="D419" s="307" t="s">
        <v>67</v>
      </c>
      <c r="E419" s="301"/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  <c r="R419" s="308"/>
      <c r="S419" s="308"/>
      <c r="T419" s="308"/>
      <c r="U419" s="308"/>
      <c r="V419" s="308"/>
      <c r="W419" s="308"/>
      <c r="X419" s="308"/>
      <c r="Y419" s="308"/>
      <c r="Z419" s="308"/>
      <c r="AA419" s="308"/>
      <c r="AB419" s="308"/>
      <c r="AC419" s="308"/>
      <c r="AD419" s="308"/>
      <c r="AE419" s="308"/>
      <c r="AF419" s="308"/>
      <c r="AG419" s="308"/>
      <c r="AH419" s="308"/>
      <c r="AI419" s="309"/>
    </row>
    <row r="420" spans="1:35" ht="25.35" customHeight="1">
      <c r="A420" s="177"/>
      <c r="B420" s="158" t="s">
        <v>58</v>
      </c>
      <c r="C420" s="175" t="s">
        <v>74</v>
      </c>
      <c r="D420" s="310" t="s">
        <v>64</v>
      </c>
      <c r="E420" s="176"/>
      <c r="F420" s="159"/>
      <c r="G420" s="159"/>
      <c r="H420" s="159"/>
      <c r="I420" s="159"/>
      <c r="J420" s="159"/>
      <c r="K420" s="159"/>
      <c r="L420" s="159"/>
      <c r="M420" s="159"/>
      <c r="N420" s="159"/>
      <c r="O420" s="159">
        <f t="shared" ref="O420" si="973">+IF(O422=0,N422,0)</f>
        <v>0</v>
      </c>
      <c r="P420" s="159">
        <f t="shared" ref="P420" si="974">+IF(P422=0,O422,0)</f>
        <v>14566.141047663496</v>
      </c>
      <c r="Q420" s="159">
        <f t="shared" ref="Q420" si="975">+IF(Q422=0,P422,0)</f>
        <v>0</v>
      </c>
      <c r="R420" s="159"/>
      <c r="S420" s="159"/>
      <c r="T420" s="159"/>
      <c r="U420" s="159"/>
      <c r="V420" s="159"/>
      <c r="W420" s="159"/>
      <c r="X420" s="159"/>
      <c r="Y420" s="159"/>
      <c r="Z420" s="159"/>
      <c r="AA420" s="159"/>
      <c r="AB420" s="159"/>
      <c r="AC420" s="159"/>
      <c r="AD420" s="159"/>
      <c r="AE420" s="159"/>
      <c r="AF420" s="159"/>
      <c r="AG420" s="159"/>
      <c r="AH420" s="159"/>
      <c r="AI420" s="201"/>
    </row>
    <row r="421" spans="1:35" s="304" customFormat="1" ht="25.35" customHeight="1">
      <c r="A421" s="297" t="s">
        <v>65</v>
      </c>
      <c r="B421" s="298" t="s">
        <v>58</v>
      </c>
      <c r="C421" s="299" t="s">
        <v>74</v>
      </c>
      <c r="D421" s="300" t="s">
        <v>66</v>
      </c>
      <c r="E421" s="301"/>
      <c r="F421" s="302"/>
      <c r="G421" s="302"/>
      <c r="H421" s="302"/>
      <c r="I421" s="302"/>
      <c r="J421" s="302"/>
      <c r="K421" s="302"/>
      <c r="L421" s="302"/>
      <c r="M421" s="302"/>
      <c r="N421" s="302"/>
      <c r="O421" s="302">
        <v>14566.141047663496</v>
      </c>
      <c r="P421" s="302"/>
      <c r="Q421" s="302"/>
      <c r="R421" s="302"/>
      <c r="S421" s="302"/>
      <c r="T421" s="302"/>
      <c r="U421" s="302"/>
      <c r="V421" s="302"/>
      <c r="W421" s="302"/>
      <c r="X421" s="302"/>
      <c r="Y421" s="302"/>
      <c r="Z421" s="302"/>
      <c r="AA421" s="302"/>
      <c r="AB421" s="302"/>
      <c r="AC421" s="302"/>
      <c r="AD421" s="302"/>
      <c r="AE421" s="302"/>
      <c r="AF421" s="302"/>
      <c r="AG421" s="302"/>
      <c r="AH421" s="302"/>
      <c r="AI421" s="303"/>
    </row>
    <row r="422" spans="1:35" ht="25.35" customHeight="1">
      <c r="A422" s="150"/>
      <c r="B422" s="158" t="s">
        <v>58</v>
      </c>
      <c r="C422" s="175" t="s">
        <v>74</v>
      </c>
      <c r="D422" s="179" t="s">
        <v>54</v>
      </c>
      <c r="E422" s="180"/>
      <c r="F422" s="160"/>
      <c r="G422" s="160"/>
      <c r="H422" s="160"/>
      <c r="I422" s="160"/>
      <c r="J422" s="160"/>
      <c r="K422" s="160"/>
      <c r="L422" s="160"/>
      <c r="M422" s="160">
        <f>+IF(M421=0,0,SUM($F421:M421))</f>
        <v>0</v>
      </c>
      <c r="N422" s="160">
        <f>+IF(N421=0,0,SUM($F421:N421))</f>
        <v>0</v>
      </c>
      <c r="O422" s="160">
        <f>+IF(O421=0,0,SUM($F421:O421))</f>
        <v>14566.141047663496</v>
      </c>
      <c r="P422" s="160">
        <f>+IF(P421=0,0,SUM($F421:P421))</f>
        <v>0</v>
      </c>
      <c r="Q422" s="160">
        <f>+IF(Q421=0,0,SUM($F421:Q421))</f>
        <v>0</v>
      </c>
      <c r="R422" s="160">
        <f>+IF(R421=0,0,SUM($F421:R421))</f>
        <v>0</v>
      </c>
      <c r="S422" s="160">
        <f>+IF(S421=0,0,SUM($F421:S421))</f>
        <v>0</v>
      </c>
      <c r="T422" s="160"/>
      <c r="U422" s="160"/>
      <c r="V422" s="160"/>
      <c r="W422" s="160"/>
      <c r="X422" s="160"/>
      <c r="Y422" s="160"/>
      <c r="Z422" s="160"/>
      <c r="AA422" s="160"/>
      <c r="AB422" s="160"/>
      <c r="AC422" s="160"/>
      <c r="AD422" s="160"/>
      <c r="AE422" s="160"/>
      <c r="AF422" s="160"/>
      <c r="AG422" s="160"/>
      <c r="AH422" s="160"/>
      <c r="AI422" s="202"/>
    </row>
    <row r="423" spans="1:35" s="304" customFormat="1" ht="25.35" customHeight="1">
      <c r="A423" s="281"/>
      <c r="B423" s="305"/>
      <c r="C423" s="306"/>
      <c r="D423" s="307" t="s">
        <v>67</v>
      </c>
      <c r="E423" s="301"/>
      <c r="F423" s="308"/>
      <c r="G423" s="308"/>
      <c r="H423" s="308"/>
      <c r="I423" s="308"/>
      <c r="J423" s="308"/>
      <c r="K423" s="308"/>
      <c r="L423" s="308"/>
      <c r="M423" s="308"/>
      <c r="N423" s="308"/>
      <c r="O423" s="308"/>
      <c r="P423" s="308"/>
      <c r="Q423" s="308"/>
      <c r="R423" s="308"/>
      <c r="S423" s="308"/>
      <c r="T423" s="308"/>
      <c r="U423" s="308"/>
      <c r="V423" s="308"/>
      <c r="W423" s="308"/>
      <c r="X423" s="308"/>
      <c r="Y423" s="308"/>
      <c r="Z423" s="308"/>
      <c r="AA423" s="308"/>
      <c r="AB423" s="308"/>
      <c r="AC423" s="308"/>
      <c r="AD423" s="308"/>
      <c r="AE423" s="308"/>
      <c r="AF423" s="308"/>
      <c r="AG423" s="308"/>
      <c r="AH423" s="308"/>
      <c r="AI423" s="309"/>
    </row>
    <row r="424" spans="1:35" ht="25.35" customHeight="1">
      <c r="A424" s="177"/>
      <c r="B424" s="158" t="s">
        <v>58</v>
      </c>
      <c r="C424" s="175" t="s">
        <v>74</v>
      </c>
      <c r="D424" s="310" t="s">
        <v>64</v>
      </c>
      <c r="E424" s="176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59">
        <f t="shared" ref="P424" si="976">+IF(P426=0,O426,0)</f>
        <v>0</v>
      </c>
      <c r="Q424" s="159">
        <f t="shared" ref="Q424" si="977">+IF(Q426=0,P426,0)</f>
        <v>14566.141047663496</v>
      </c>
      <c r="R424" s="159">
        <f t="shared" ref="R424" si="978">+IF(R426=0,Q426,0)</f>
        <v>0</v>
      </c>
      <c r="S424" s="159"/>
      <c r="T424" s="159"/>
      <c r="U424" s="159"/>
      <c r="V424" s="159"/>
      <c r="W424" s="159"/>
      <c r="X424" s="159"/>
      <c r="Y424" s="159"/>
      <c r="Z424" s="159"/>
      <c r="AA424" s="159"/>
      <c r="AB424" s="159"/>
      <c r="AC424" s="159"/>
      <c r="AD424" s="159"/>
      <c r="AE424" s="159"/>
      <c r="AF424" s="159"/>
      <c r="AG424" s="159"/>
      <c r="AH424" s="159"/>
      <c r="AI424" s="201"/>
    </row>
    <row r="425" spans="1:35" s="304" customFormat="1" ht="25.35" customHeight="1">
      <c r="A425" s="297" t="s">
        <v>65</v>
      </c>
      <c r="B425" s="298" t="s">
        <v>58</v>
      </c>
      <c r="C425" s="299" t="s">
        <v>74</v>
      </c>
      <c r="D425" s="300" t="s">
        <v>66</v>
      </c>
      <c r="E425" s="301"/>
      <c r="F425" s="302"/>
      <c r="G425" s="302"/>
      <c r="H425" s="302"/>
      <c r="I425" s="302"/>
      <c r="J425" s="302"/>
      <c r="K425" s="302"/>
      <c r="L425" s="302"/>
      <c r="M425" s="302"/>
      <c r="N425" s="302"/>
      <c r="O425" s="302"/>
      <c r="P425" s="302">
        <v>14566.141047663496</v>
      </c>
      <c r="Q425" s="302"/>
      <c r="R425" s="302"/>
      <c r="S425" s="302"/>
      <c r="T425" s="302"/>
      <c r="U425" s="302"/>
      <c r="V425" s="302"/>
      <c r="W425" s="302"/>
      <c r="X425" s="302"/>
      <c r="Y425" s="302"/>
      <c r="Z425" s="302"/>
      <c r="AA425" s="302"/>
      <c r="AB425" s="302"/>
      <c r="AC425" s="302"/>
      <c r="AD425" s="302"/>
      <c r="AE425" s="302"/>
      <c r="AF425" s="302"/>
      <c r="AG425" s="302"/>
      <c r="AH425" s="302"/>
      <c r="AI425" s="303"/>
    </row>
    <row r="426" spans="1:35" ht="25.35" customHeight="1">
      <c r="A426" s="150"/>
      <c r="B426" s="158" t="s">
        <v>58</v>
      </c>
      <c r="C426" s="175" t="s">
        <v>74</v>
      </c>
      <c r="D426" s="179" t="s">
        <v>54</v>
      </c>
      <c r="E426" s="180"/>
      <c r="F426" s="160"/>
      <c r="G426" s="160"/>
      <c r="H426" s="160"/>
      <c r="I426" s="160"/>
      <c r="J426" s="160"/>
      <c r="K426" s="160"/>
      <c r="L426" s="160"/>
      <c r="M426" s="160"/>
      <c r="N426" s="160">
        <f>+IF(N425=0,0,SUM($F425:N425))</f>
        <v>0</v>
      </c>
      <c r="O426" s="160">
        <f>+IF(O425=0,0,SUM($F425:O425))</f>
        <v>0</v>
      </c>
      <c r="P426" s="160">
        <f>+IF(P425=0,0,SUM($F425:P425))</f>
        <v>14566.141047663496</v>
      </c>
      <c r="Q426" s="160">
        <f>+IF(Q425=0,0,SUM($F425:Q425))</f>
        <v>0</v>
      </c>
      <c r="R426" s="160">
        <f>+IF(R425=0,0,SUM($F425:R425))</f>
        <v>0</v>
      </c>
      <c r="S426" s="160">
        <f>+IF(S425=0,0,SUM($F425:S425))</f>
        <v>0</v>
      </c>
      <c r="T426" s="160">
        <f>+IF(T425=0,0,SUM($F425:T425))</f>
        <v>0</v>
      </c>
      <c r="U426" s="160"/>
      <c r="V426" s="160"/>
      <c r="W426" s="160"/>
      <c r="X426" s="160"/>
      <c r="Y426" s="160"/>
      <c r="Z426" s="160"/>
      <c r="AA426" s="160"/>
      <c r="AB426" s="160"/>
      <c r="AC426" s="160"/>
      <c r="AD426" s="160"/>
      <c r="AE426" s="160"/>
      <c r="AF426" s="160"/>
      <c r="AG426" s="160"/>
      <c r="AH426" s="160"/>
      <c r="AI426" s="202"/>
    </row>
    <row r="427" spans="1:35" s="304" customFormat="1" ht="25.35" customHeight="1">
      <c r="A427" s="281"/>
      <c r="B427" s="305"/>
      <c r="C427" s="306"/>
      <c r="D427" s="307" t="s">
        <v>67</v>
      </c>
      <c r="E427" s="301"/>
      <c r="F427" s="308"/>
      <c r="G427" s="308"/>
      <c r="H427" s="308"/>
      <c r="I427" s="308"/>
      <c r="J427" s="308"/>
      <c r="K427" s="308"/>
      <c r="L427" s="308"/>
      <c r="M427" s="308"/>
      <c r="N427" s="308"/>
      <c r="O427" s="308"/>
      <c r="P427" s="308"/>
      <c r="Q427" s="308"/>
      <c r="R427" s="308"/>
      <c r="S427" s="308"/>
      <c r="T427" s="308"/>
      <c r="U427" s="308"/>
      <c r="V427" s="308"/>
      <c r="W427" s="308"/>
      <c r="X427" s="308"/>
      <c r="Y427" s="308"/>
      <c r="Z427" s="308"/>
      <c r="AA427" s="308"/>
      <c r="AB427" s="308"/>
      <c r="AC427" s="308"/>
      <c r="AD427" s="308"/>
      <c r="AE427" s="308"/>
      <c r="AF427" s="308"/>
      <c r="AG427" s="308"/>
      <c r="AH427" s="308"/>
      <c r="AI427" s="309"/>
    </row>
    <row r="428" spans="1:35" ht="25.35" customHeight="1">
      <c r="A428" s="177"/>
      <c r="B428" s="158" t="s">
        <v>58</v>
      </c>
      <c r="C428" s="175" t="s">
        <v>74</v>
      </c>
      <c r="D428" s="310" t="s">
        <v>64</v>
      </c>
      <c r="E428" s="176"/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59"/>
      <c r="Q428" s="159">
        <f t="shared" ref="Q428" si="979">+IF(Q430=0,P430,0)</f>
        <v>0</v>
      </c>
      <c r="R428" s="159">
        <f t="shared" ref="R428" si="980">+IF(R430=0,Q430,0)</f>
        <v>14566.141047663497</v>
      </c>
      <c r="S428" s="159">
        <f t="shared" ref="S428" si="981">+IF(S430=0,R430,0)</f>
        <v>0</v>
      </c>
      <c r="T428" s="159"/>
      <c r="U428" s="159"/>
      <c r="V428" s="159"/>
      <c r="W428" s="159"/>
      <c r="X428" s="159"/>
      <c r="Y428" s="159"/>
      <c r="Z428" s="159"/>
      <c r="AA428" s="159"/>
      <c r="AB428" s="159"/>
      <c r="AC428" s="159"/>
      <c r="AD428" s="159"/>
      <c r="AE428" s="159"/>
      <c r="AF428" s="159"/>
      <c r="AG428" s="159"/>
      <c r="AH428" s="159"/>
      <c r="AI428" s="201"/>
    </row>
    <row r="429" spans="1:35" s="304" customFormat="1" ht="25.35" customHeight="1">
      <c r="A429" s="297" t="s">
        <v>65</v>
      </c>
      <c r="B429" s="298" t="s">
        <v>58</v>
      </c>
      <c r="C429" s="299" t="s">
        <v>74</v>
      </c>
      <c r="D429" s="300" t="s">
        <v>66</v>
      </c>
      <c r="E429" s="301"/>
      <c r="F429" s="302"/>
      <c r="G429" s="302"/>
      <c r="H429" s="302"/>
      <c r="I429" s="302"/>
      <c r="J429" s="302"/>
      <c r="K429" s="302"/>
      <c r="L429" s="302"/>
      <c r="M429" s="302"/>
      <c r="N429" s="302"/>
      <c r="O429" s="302"/>
      <c r="P429" s="302"/>
      <c r="Q429" s="302">
        <v>14566.141047663497</v>
      </c>
      <c r="R429" s="302"/>
      <c r="S429" s="302"/>
      <c r="T429" s="302"/>
      <c r="U429" s="302"/>
      <c r="V429" s="302"/>
      <c r="W429" s="302"/>
      <c r="X429" s="302"/>
      <c r="Y429" s="302"/>
      <c r="Z429" s="302"/>
      <c r="AA429" s="302"/>
      <c r="AB429" s="302"/>
      <c r="AC429" s="302"/>
      <c r="AD429" s="302"/>
      <c r="AE429" s="302"/>
      <c r="AF429" s="302"/>
      <c r="AG429" s="302"/>
      <c r="AH429" s="302"/>
      <c r="AI429" s="303"/>
    </row>
    <row r="430" spans="1:35" ht="25.35" customHeight="1">
      <c r="A430" s="150"/>
      <c r="B430" s="158" t="s">
        <v>58</v>
      </c>
      <c r="C430" s="175" t="s">
        <v>74</v>
      </c>
      <c r="D430" s="179" t="s">
        <v>54</v>
      </c>
      <c r="E430" s="18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>
        <f>+IF(O429=0,0,SUM($F429:O429))</f>
        <v>0</v>
      </c>
      <c r="P430" s="160">
        <f>+IF(P429=0,0,SUM($F429:P429))</f>
        <v>0</v>
      </c>
      <c r="Q430" s="160">
        <f>+IF(Q429=0,0,SUM($F429:Q429))</f>
        <v>14566.141047663497</v>
      </c>
      <c r="R430" s="160">
        <f>+IF(R429=0,0,SUM($F429:R429))</f>
        <v>0</v>
      </c>
      <c r="S430" s="160">
        <f>+IF(S429=0,0,SUM($F429:S429))</f>
        <v>0</v>
      </c>
      <c r="T430" s="160">
        <f>+IF(T429=0,0,SUM($F429:T429))</f>
        <v>0</v>
      </c>
      <c r="U430" s="160">
        <f>+IF(U429=0,0,SUM($F429:U429))</f>
        <v>0</v>
      </c>
      <c r="V430" s="160">
        <f>+IF(V429=0,0,SUM($F429:V429))</f>
        <v>0</v>
      </c>
      <c r="W430" s="160"/>
      <c r="X430" s="160"/>
      <c r="Y430" s="160"/>
      <c r="Z430" s="160"/>
      <c r="AA430" s="160"/>
      <c r="AB430" s="160"/>
      <c r="AC430" s="160"/>
      <c r="AD430" s="160"/>
      <c r="AE430" s="160"/>
      <c r="AF430" s="160"/>
      <c r="AG430" s="160"/>
      <c r="AH430" s="160"/>
      <c r="AI430" s="202"/>
    </row>
    <row r="431" spans="1:35" s="304" customFormat="1" ht="25.35" customHeight="1">
      <c r="A431" s="281"/>
      <c r="B431" s="305"/>
      <c r="C431" s="306"/>
      <c r="D431" s="307" t="s">
        <v>67</v>
      </c>
      <c r="E431" s="301"/>
      <c r="F431" s="308"/>
      <c r="G431" s="308"/>
      <c r="H431" s="308"/>
      <c r="I431" s="308"/>
      <c r="J431" s="308"/>
      <c r="K431" s="308"/>
      <c r="L431" s="308"/>
      <c r="M431" s="308"/>
      <c r="N431" s="308"/>
      <c r="O431" s="308"/>
      <c r="P431" s="308"/>
      <c r="Q431" s="308"/>
      <c r="R431" s="308"/>
      <c r="S431" s="308"/>
      <c r="T431" s="308"/>
      <c r="U431" s="308"/>
      <c r="V431" s="308"/>
      <c r="W431" s="308"/>
      <c r="X431" s="308"/>
      <c r="Y431" s="308"/>
      <c r="Z431" s="308"/>
      <c r="AA431" s="308"/>
      <c r="AB431" s="308"/>
      <c r="AC431" s="308"/>
      <c r="AD431" s="308"/>
      <c r="AE431" s="308"/>
      <c r="AF431" s="308"/>
      <c r="AG431" s="308"/>
      <c r="AH431" s="308"/>
      <c r="AI431" s="309"/>
    </row>
    <row r="432" spans="1:35" ht="25.35" customHeight="1">
      <c r="A432" s="177"/>
      <c r="B432" s="158" t="s">
        <v>58</v>
      </c>
      <c r="C432" s="175" t="s">
        <v>74</v>
      </c>
      <c r="D432" s="310" t="s">
        <v>64</v>
      </c>
      <c r="E432" s="176"/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59"/>
      <c r="Q432" s="159"/>
      <c r="R432" s="159">
        <f t="shared" ref="R432" si="982">+IF(R434=0,Q434,0)</f>
        <v>0</v>
      </c>
      <c r="S432" s="159">
        <f t="shared" ref="S432" si="983">+IF(S434=0,R434,0)</f>
        <v>14566.141047663496</v>
      </c>
      <c r="T432" s="159">
        <f t="shared" ref="T432" si="984">+IF(T434=0,S434,0)</f>
        <v>0</v>
      </c>
      <c r="U432" s="159"/>
      <c r="V432" s="159"/>
      <c r="W432" s="159"/>
      <c r="X432" s="159"/>
      <c r="Y432" s="159"/>
      <c r="Z432" s="159"/>
      <c r="AA432" s="159"/>
      <c r="AB432" s="159"/>
      <c r="AC432" s="159"/>
      <c r="AD432" s="159"/>
      <c r="AE432" s="159"/>
      <c r="AF432" s="159"/>
      <c r="AG432" s="159"/>
      <c r="AH432" s="159"/>
      <c r="AI432" s="201"/>
    </row>
    <row r="433" spans="1:35" s="304" customFormat="1" ht="25.35" customHeight="1">
      <c r="A433" s="297" t="s">
        <v>65</v>
      </c>
      <c r="B433" s="298" t="s">
        <v>58</v>
      </c>
      <c r="C433" s="299" t="s">
        <v>74</v>
      </c>
      <c r="D433" s="300" t="s">
        <v>66</v>
      </c>
      <c r="E433" s="301"/>
      <c r="F433" s="302"/>
      <c r="G433" s="302"/>
      <c r="H433" s="302"/>
      <c r="I433" s="302"/>
      <c r="J433" s="302"/>
      <c r="K433" s="302"/>
      <c r="L433" s="302"/>
      <c r="M433" s="302"/>
      <c r="N433" s="302"/>
      <c r="O433" s="302"/>
      <c r="P433" s="302"/>
      <c r="Q433" s="302"/>
      <c r="R433" s="302">
        <v>14566.141047663496</v>
      </c>
      <c r="S433" s="302"/>
      <c r="T433" s="302"/>
      <c r="U433" s="302"/>
      <c r="V433" s="302"/>
      <c r="W433" s="302"/>
      <c r="X433" s="302"/>
      <c r="Y433" s="302"/>
      <c r="Z433" s="302"/>
      <c r="AA433" s="302"/>
      <c r="AB433" s="302"/>
      <c r="AC433" s="302"/>
      <c r="AD433" s="302"/>
      <c r="AE433" s="302"/>
      <c r="AF433" s="302"/>
      <c r="AG433" s="302"/>
      <c r="AH433" s="302"/>
      <c r="AI433" s="303"/>
    </row>
    <row r="434" spans="1:35" ht="25.35" customHeight="1">
      <c r="A434" s="150"/>
      <c r="B434" s="158" t="s">
        <v>58</v>
      </c>
      <c r="C434" s="175" t="s">
        <v>74</v>
      </c>
      <c r="D434" s="179" t="s">
        <v>54</v>
      </c>
      <c r="E434" s="18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>
        <f>+IF(P433=0,0,SUM($F433:P433))</f>
        <v>0</v>
      </c>
      <c r="Q434" s="160">
        <f>+IF(Q433=0,0,SUM($F433:Q433))</f>
        <v>0</v>
      </c>
      <c r="R434" s="160">
        <f>+IF(R433=0,0,SUM($F433:R433))</f>
        <v>14566.141047663496</v>
      </c>
      <c r="S434" s="160">
        <f>+IF(S433=0,0,SUM($F433:S433))</f>
        <v>0</v>
      </c>
      <c r="T434" s="160">
        <f>+IF(T433=0,0,SUM($F433:T433))</f>
        <v>0</v>
      </c>
      <c r="U434" s="160">
        <f>+IF(U433=0,0,SUM($F433:U433))</f>
        <v>0</v>
      </c>
      <c r="V434" s="160"/>
      <c r="W434" s="160"/>
      <c r="X434" s="160"/>
      <c r="Y434" s="160"/>
      <c r="Z434" s="160"/>
      <c r="AA434" s="160"/>
      <c r="AB434" s="160"/>
      <c r="AC434" s="160"/>
      <c r="AD434" s="160"/>
      <c r="AE434" s="160"/>
      <c r="AF434" s="160"/>
      <c r="AG434" s="160"/>
      <c r="AH434" s="160"/>
      <c r="AI434" s="202"/>
    </row>
    <row r="435" spans="1:35" s="304" customFormat="1" ht="25.35" customHeight="1">
      <c r="A435" s="281"/>
      <c r="B435" s="305"/>
      <c r="C435" s="306"/>
      <c r="D435" s="307" t="s">
        <v>67</v>
      </c>
      <c r="E435" s="301"/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  <c r="R435" s="308"/>
      <c r="S435" s="308"/>
      <c r="T435" s="308"/>
      <c r="U435" s="308"/>
      <c r="V435" s="308"/>
      <c r="W435" s="308"/>
      <c r="X435" s="308"/>
      <c r="Y435" s="308"/>
      <c r="Z435" s="308"/>
      <c r="AA435" s="308"/>
      <c r="AB435" s="308"/>
      <c r="AC435" s="308"/>
      <c r="AD435" s="308"/>
      <c r="AE435" s="308"/>
      <c r="AF435" s="308"/>
      <c r="AG435" s="308"/>
      <c r="AH435" s="308"/>
      <c r="AI435" s="309"/>
    </row>
    <row r="436" spans="1:35" ht="25.35" customHeight="1">
      <c r="A436" s="177"/>
      <c r="B436" s="158" t="s">
        <v>58</v>
      </c>
      <c r="C436" s="175" t="s">
        <v>74</v>
      </c>
      <c r="D436" s="310" t="s">
        <v>64</v>
      </c>
      <c r="E436" s="176"/>
      <c r="F436" s="159"/>
      <c r="G436" s="159"/>
      <c r="H436" s="159"/>
      <c r="I436" s="159"/>
      <c r="J436" s="159"/>
      <c r="K436" s="159"/>
      <c r="L436" s="159"/>
      <c r="M436" s="159"/>
      <c r="N436" s="159"/>
      <c r="O436" s="159"/>
      <c r="P436" s="159"/>
      <c r="Q436" s="159"/>
      <c r="R436" s="159"/>
      <c r="S436" s="159">
        <f t="shared" ref="S436" si="985">+IF(S438=0,R438,0)</f>
        <v>0</v>
      </c>
      <c r="T436" s="159">
        <f t="shared" ref="T436" si="986">+IF(T438=0,S438,0)</f>
        <v>20743.529724024971</v>
      </c>
      <c r="U436" s="159">
        <f t="shared" ref="U436" si="987">+IF(U438=0,T438,0)</f>
        <v>0</v>
      </c>
      <c r="V436" s="159"/>
      <c r="W436" s="159"/>
      <c r="X436" s="159"/>
      <c r="Y436" s="159"/>
      <c r="Z436" s="159"/>
      <c r="AA436" s="159"/>
      <c r="AB436" s="159"/>
      <c r="AC436" s="159"/>
      <c r="AD436" s="159"/>
      <c r="AE436" s="159"/>
      <c r="AF436" s="159"/>
      <c r="AG436" s="159"/>
      <c r="AH436" s="159"/>
      <c r="AI436" s="201"/>
    </row>
    <row r="437" spans="1:35" s="304" customFormat="1" ht="25.35" customHeight="1">
      <c r="A437" s="297" t="s">
        <v>65</v>
      </c>
      <c r="B437" s="298" t="s">
        <v>58</v>
      </c>
      <c r="C437" s="299" t="s">
        <v>74</v>
      </c>
      <c r="D437" s="300" t="s">
        <v>66</v>
      </c>
      <c r="E437" s="301"/>
      <c r="F437" s="302"/>
      <c r="G437" s="302"/>
      <c r="H437" s="302"/>
      <c r="I437" s="302"/>
      <c r="J437" s="302"/>
      <c r="K437" s="302"/>
      <c r="L437" s="302"/>
      <c r="M437" s="302"/>
      <c r="N437" s="302"/>
      <c r="O437" s="302"/>
      <c r="P437" s="302"/>
      <c r="Q437" s="302"/>
      <c r="R437" s="302"/>
      <c r="S437" s="302">
        <v>20743.529724024971</v>
      </c>
      <c r="T437" s="302"/>
      <c r="U437" s="302"/>
      <c r="V437" s="302"/>
      <c r="W437" s="302"/>
      <c r="X437" s="302"/>
      <c r="Y437" s="302"/>
      <c r="Z437" s="302"/>
      <c r="AA437" s="302"/>
      <c r="AB437" s="302"/>
      <c r="AC437" s="302"/>
      <c r="AD437" s="302"/>
      <c r="AE437" s="302"/>
      <c r="AF437" s="302"/>
      <c r="AG437" s="302"/>
      <c r="AH437" s="302"/>
      <c r="AI437" s="303"/>
    </row>
    <row r="438" spans="1:35" ht="25.35" customHeight="1">
      <c r="A438" s="150"/>
      <c r="B438" s="158" t="s">
        <v>58</v>
      </c>
      <c r="C438" s="175" t="s">
        <v>74</v>
      </c>
      <c r="D438" s="179" t="s">
        <v>54</v>
      </c>
      <c r="E438" s="18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>
        <f>+IF(Q437=0,0,SUM($F437:Q437))</f>
        <v>0</v>
      </c>
      <c r="R438" s="160">
        <f>+IF(R437=0,0,SUM($F437:R437))</f>
        <v>0</v>
      </c>
      <c r="S438" s="160">
        <f>+IF(S437=0,0,SUM($F437:S437))</f>
        <v>20743.529724024971</v>
      </c>
      <c r="T438" s="160">
        <f>+IF(T437=0,0,SUM($F437:T437))</f>
        <v>0</v>
      </c>
      <c r="U438" s="160">
        <f>+IF(U437=0,0,SUM($F437:U437))</f>
        <v>0</v>
      </c>
      <c r="V438" s="160"/>
      <c r="W438" s="160"/>
      <c r="X438" s="160"/>
      <c r="Y438" s="160"/>
      <c r="Z438" s="160"/>
      <c r="AA438" s="160"/>
      <c r="AB438" s="160"/>
      <c r="AC438" s="160"/>
      <c r="AD438" s="160"/>
      <c r="AE438" s="160"/>
      <c r="AF438" s="160"/>
      <c r="AG438" s="160"/>
      <c r="AH438" s="160"/>
      <c r="AI438" s="202"/>
    </row>
    <row r="439" spans="1:35" s="304" customFormat="1" ht="25.35" customHeight="1">
      <c r="A439" s="281"/>
      <c r="B439" s="305"/>
      <c r="C439" s="306"/>
      <c r="D439" s="307" t="s">
        <v>67</v>
      </c>
      <c r="E439" s="301"/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  <c r="R439" s="308"/>
      <c r="S439" s="308"/>
      <c r="T439" s="308"/>
      <c r="U439" s="308"/>
      <c r="V439" s="308"/>
      <c r="W439" s="308"/>
      <c r="X439" s="308"/>
      <c r="Y439" s="308"/>
      <c r="Z439" s="308"/>
      <c r="AA439" s="308"/>
      <c r="AB439" s="308"/>
      <c r="AC439" s="308"/>
      <c r="AD439" s="308"/>
      <c r="AE439" s="308"/>
      <c r="AF439" s="308"/>
      <c r="AG439" s="308"/>
      <c r="AH439" s="308"/>
      <c r="AI439" s="309"/>
    </row>
    <row r="440" spans="1:35" ht="25.35" customHeight="1">
      <c r="A440" s="177"/>
      <c r="B440" s="158" t="s">
        <v>58</v>
      </c>
      <c r="C440" s="175" t="s">
        <v>74</v>
      </c>
      <c r="D440" s="310" t="s">
        <v>64</v>
      </c>
      <c r="E440" s="176"/>
      <c r="F440" s="159"/>
      <c r="G440" s="159"/>
      <c r="H440" s="159"/>
      <c r="I440" s="159"/>
      <c r="J440" s="159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>
        <f t="shared" ref="T440" si="988">+IF(T442=0,S442,0)</f>
        <v>0</v>
      </c>
      <c r="U440" s="159">
        <f t="shared" ref="U440" si="989">+IF(U442=0,T442,0)</f>
        <v>20743.529724024971</v>
      </c>
      <c r="V440" s="159">
        <f t="shared" ref="V440" si="990">+IF(V442=0,U442,0)</f>
        <v>0</v>
      </c>
      <c r="W440" s="159"/>
      <c r="X440" s="159"/>
      <c r="Y440" s="159"/>
      <c r="Z440" s="159"/>
      <c r="AA440" s="159"/>
      <c r="AB440" s="159"/>
      <c r="AC440" s="159"/>
      <c r="AD440" s="159"/>
      <c r="AE440" s="159"/>
      <c r="AF440" s="159"/>
      <c r="AG440" s="159"/>
      <c r="AH440" s="159"/>
      <c r="AI440" s="201"/>
    </row>
    <row r="441" spans="1:35" s="304" customFormat="1" ht="25.35" customHeight="1">
      <c r="A441" s="297" t="s">
        <v>65</v>
      </c>
      <c r="B441" s="298" t="s">
        <v>58</v>
      </c>
      <c r="C441" s="299" t="s">
        <v>74</v>
      </c>
      <c r="D441" s="300" t="s">
        <v>66</v>
      </c>
      <c r="E441" s="301"/>
      <c r="F441" s="302"/>
      <c r="G441" s="302"/>
      <c r="H441" s="302"/>
      <c r="I441" s="302"/>
      <c r="J441" s="302"/>
      <c r="K441" s="302"/>
      <c r="L441" s="302"/>
      <c r="M441" s="302"/>
      <c r="N441" s="302"/>
      <c r="O441" s="302"/>
      <c r="P441" s="302"/>
      <c r="Q441" s="302"/>
      <c r="R441" s="302"/>
      <c r="S441" s="302"/>
      <c r="T441" s="302">
        <v>20743.529724024971</v>
      </c>
      <c r="U441" s="302"/>
      <c r="V441" s="302"/>
      <c r="W441" s="302"/>
      <c r="X441" s="302"/>
      <c r="Y441" s="302"/>
      <c r="Z441" s="302"/>
      <c r="AA441" s="302"/>
      <c r="AB441" s="302"/>
      <c r="AC441" s="302"/>
      <c r="AD441" s="302"/>
      <c r="AE441" s="302"/>
      <c r="AF441" s="302"/>
      <c r="AG441" s="302"/>
      <c r="AH441" s="302"/>
      <c r="AI441" s="303"/>
    </row>
    <row r="442" spans="1:35" ht="25.35" customHeight="1">
      <c r="A442" s="150"/>
      <c r="B442" s="158" t="s">
        <v>58</v>
      </c>
      <c r="C442" s="175" t="s">
        <v>74</v>
      </c>
      <c r="D442" s="179" t="s">
        <v>54</v>
      </c>
      <c r="E442" s="18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>
        <f>+IF(R441=0,0,SUM($F441:R441))</f>
        <v>0</v>
      </c>
      <c r="S442" s="160">
        <f>+IF(S441=0,0,SUM($F441:S441))</f>
        <v>0</v>
      </c>
      <c r="T442" s="160">
        <f>+IF(T441=0,0,SUM($F441:T441))</f>
        <v>20743.529724024971</v>
      </c>
      <c r="U442" s="160">
        <f>+IF(U441=0,0,SUM($F441:U441))</f>
        <v>0</v>
      </c>
      <c r="V442" s="160">
        <f>+IF(V441=0,0,SUM($F441:V441))</f>
        <v>0</v>
      </c>
      <c r="W442" s="160">
        <f>+IF(W441=0,0,SUM($F441:W441))</f>
        <v>0</v>
      </c>
      <c r="X442" s="160"/>
      <c r="Y442" s="160"/>
      <c r="Z442" s="160"/>
      <c r="AA442" s="160"/>
      <c r="AB442" s="160"/>
      <c r="AC442" s="160"/>
      <c r="AD442" s="160"/>
      <c r="AE442" s="160"/>
      <c r="AF442" s="160"/>
      <c r="AG442" s="160"/>
      <c r="AH442" s="160"/>
      <c r="AI442" s="202"/>
    </row>
    <row r="443" spans="1:35" s="304" customFormat="1" ht="25.35" customHeight="1">
      <c r="A443" s="281"/>
      <c r="B443" s="305"/>
      <c r="C443" s="306"/>
      <c r="D443" s="307" t="s">
        <v>67</v>
      </c>
      <c r="E443" s="301"/>
      <c r="F443" s="308"/>
      <c r="G443" s="308"/>
      <c r="H443" s="308"/>
      <c r="I443" s="308"/>
      <c r="J443" s="308"/>
      <c r="K443" s="308"/>
      <c r="L443" s="308"/>
      <c r="M443" s="308"/>
      <c r="N443" s="308"/>
      <c r="O443" s="308"/>
      <c r="P443" s="308"/>
      <c r="Q443" s="308"/>
      <c r="R443" s="308"/>
      <c r="S443" s="308"/>
      <c r="T443" s="308"/>
      <c r="U443" s="308"/>
      <c r="V443" s="308"/>
      <c r="W443" s="308"/>
      <c r="X443" s="308"/>
      <c r="Y443" s="308"/>
      <c r="Z443" s="308"/>
      <c r="AA443" s="308"/>
      <c r="AB443" s="308"/>
      <c r="AC443" s="308"/>
      <c r="AD443" s="308"/>
      <c r="AE443" s="308"/>
      <c r="AF443" s="308"/>
      <c r="AG443" s="308"/>
      <c r="AH443" s="308"/>
      <c r="AI443" s="309"/>
    </row>
    <row r="444" spans="1:35" ht="25.35" customHeight="1">
      <c r="A444" s="177"/>
      <c r="B444" s="158" t="s">
        <v>58</v>
      </c>
      <c r="C444" s="175" t="s">
        <v>74</v>
      </c>
      <c r="D444" s="310" t="s">
        <v>64</v>
      </c>
      <c r="E444" s="176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>
        <f t="shared" ref="U444" si="991">+IF(U446=0,T446,0)</f>
        <v>0</v>
      </c>
      <c r="V444" s="159">
        <f t="shared" ref="V444" si="992">+IF(V446=0,U446,0)</f>
        <v>20743.529724024971</v>
      </c>
      <c r="W444" s="159">
        <f t="shared" ref="W444" si="993">+IF(W446=0,V446,0)</f>
        <v>0</v>
      </c>
      <c r="X444" s="159"/>
      <c r="Y444" s="159"/>
      <c r="Z444" s="159"/>
      <c r="AA444" s="159"/>
      <c r="AB444" s="159"/>
      <c r="AC444" s="159"/>
      <c r="AD444" s="159"/>
      <c r="AE444" s="159"/>
      <c r="AF444" s="159"/>
      <c r="AG444" s="159"/>
      <c r="AH444" s="159"/>
      <c r="AI444" s="201"/>
    </row>
    <row r="445" spans="1:35" s="304" customFormat="1" ht="25.35" customHeight="1">
      <c r="A445" s="297" t="s">
        <v>65</v>
      </c>
      <c r="B445" s="298" t="s">
        <v>58</v>
      </c>
      <c r="C445" s="299" t="s">
        <v>74</v>
      </c>
      <c r="D445" s="300" t="s">
        <v>66</v>
      </c>
      <c r="E445" s="301"/>
      <c r="F445" s="302"/>
      <c r="G445" s="302"/>
      <c r="H445" s="302"/>
      <c r="I445" s="302"/>
      <c r="J445" s="302"/>
      <c r="K445" s="302"/>
      <c r="L445" s="302"/>
      <c r="M445" s="302"/>
      <c r="N445" s="302"/>
      <c r="O445" s="302"/>
      <c r="P445" s="302"/>
      <c r="Q445" s="302"/>
      <c r="R445" s="302"/>
      <c r="S445" s="302"/>
      <c r="T445" s="302"/>
      <c r="U445" s="302">
        <v>20743.529724024971</v>
      </c>
      <c r="V445" s="302"/>
      <c r="W445" s="302"/>
      <c r="X445" s="302"/>
      <c r="Y445" s="302"/>
      <c r="Z445" s="302"/>
      <c r="AA445" s="302"/>
      <c r="AB445" s="302"/>
      <c r="AC445" s="302"/>
      <c r="AD445" s="302"/>
      <c r="AE445" s="302"/>
      <c r="AF445" s="302"/>
      <c r="AG445" s="302"/>
      <c r="AH445" s="302"/>
      <c r="AI445" s="303"/>
    </row>
    <row r="446" spans="1:35" ht="25.35" customHeight="1">
      <c r="A446" s="150"/>
      <c r="B446" s="158" t="s">
        <v>58</v>
      </c>
      <c r="C446" s="175" t="s">
        <v>74</v>
      </c>
      <c r="D446" s="179" t="s">
        <v>54</v>
      </c>
      <c r="E446" s="18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>
        <f>+IF(S445=0,0,SUM($F445:S445))</f>
        <v>0</v>
      </c>
      <c r="T446" s="160">
        <f>+IF(T445=0,0,SUM($F445:T445))</f>
        <v>0</v>
      </c>
      <c r="U446" s="160">
        <f>+IF(U445=0,0,SUM($F445:U445))</f>
        <v>20743.529724024971</v>
      </c>
      <c r="V446" s="160">
        <f>+IF(V445=0,0,SUM($F445:V445))</f>
        <v>0</v>
      </c>
      <c r="W446" s="160">
        <f>+IF(W445=0,0,SUM($F445:W445))</f>
        <v>0</v>
      </c>
      <c r="X446" s="160">
        <f>+IF(X445=0,0,SUM($F445:X445))</f>
        <v>0</v>
      </c>
      <c r="Y446" s="160"/>
      <c r="Z446" s="160"/>
      <c r="AA446" s="160"/>
      <c r="AB446" s="160"/>
      <c r="AC446" s="160"/>
      <c r="AD446" s="160"/>
      <c r="AE446" s="160"/>
      <c r="AF446" s="160"/>
      <c r="AG446" s="160"/>
      <c r="AH446" s="160"/>
      <c r="AI446" s="202"/>
    </row>
    <row r="447" spans="1:35" s="304" customFormat="1" ht="25.35" customHeight="1">
      <c r="A447" s="281"/>
      <c r="B447" s="305"/>
      <c r="C447" s="306"/>
      <c r="D447" s="307" t="s">
        <v>67</v>
      </c>
      <c r="E447" s="301"/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  <c r="R447" s="308"/>
      <c r="S447" s="308"/>
      <c r="T447" s="308"/>
      <c r="U447" s="308"/>
      <c r="V447" s="308"/>
      <c r="W447" s="308"/>
      <c r="X447" s="308"/>
      <c r="Y447" s="308"/>
      <c r="Z447" s="308"/>
      <c r="AA447" s="308"/>
      <c r="AB447" s="308"/>
      <c r="AC447" s="308"/>
      <c r="AD447" s="308"/>
      <c r="AE447" s="308"/>
      <c r="AF447" s="308"/>
      <c r="AG447" s="308"/>
      <c r="AH447" s="308"/>
      <c r="AI447" s="309"/>
    </row>
    <row r="448" spans="1:35" ht="25.35" customHeight="1">
      <c r="A448" s="177"/>
      <c r="B448" s="158" t="s">
        <v>58</v>
      </c>
      <c r="C448" s="175" t="s">
        <v>74</v>
      </c>
      <c r="D448" s="310" t="s">
        <v>64</v>
      </c>
      <c r="E448" s="176"/>
      <c r="F448" s="159"/>
      <c r="G448" s="159"/>
      <c r="H448" s="159"/>
      <c r="I448" s="159"/>
      <c r="J448" s="159"/>
      <c r="K448" s="159"/>
      <c r="L448" s="159"/>
      <c r="M448" s="159"/>
      <c r="N448" s="159"/>
      <c r="O448" s="159"/>
      <c r="P448" s="159"/>
      <c r="Q448" s="159"/>
      <c r="R448" s="159"/>
      <c r="S448" s="159"/>
      <c r="T448" s="159"/>
      <c r="U448" s="159"/>
      <c r="V448" s="159">
        <f t="shared" ref="V448:W448" si="994">+IF(V450=0,U450,0)</f>
        <v>0</v>
      </c>
      <c r="W448" s="159">
        <f t="shared" si="994"/>
        <v>20743.529724024971</v>
      </c>
      <c r="X448" s="159"/>
      <c r="Y448" s="159"/>
      <c r="Z448" s="159"/>
      <c r="AA448" s="159"/>
      <c r="AB448" s="159"/>
      <c r="AC448" s="159"/>
      <c r="AD448" s="159"/>
      <c r="AE448" s="159"/>
      <c r="AF448" s="159"/>
      <c r="AG448" s="159"/>
      <c r="AH448" s="159"/>
      <c r="AI448" s="201"/>
    </row>
    <row r="449" spans="1:35" s="304" customFormat="1" ht="25.35" customHeight="1">
      <c r="A449" s="297" t="s">
        <v>65</v>
      </c>
      <c r="B449" s="298" t="s">
        <v>58</v>
      </c>
      <c r="C449" s="299" t="s">
        <v>74</v>
      </c>
      <c r="D449" s="300" t="s">
        <v>66</v>
      </c>
      <c r="E449" s="301"/>
      <c r="F449" s="302"/>
      <c r="G449" s="302"/>
      <c r="H449" s="302"/>
      <c r="I449" s="302"/>
      <c r="J449" s="302"/>
      <c r="K449" s="302"/>
      <c r="L449" s="302"/>
      <c r="M449" s="302"/>
      <c r="N449" s="302"/>
      <c r="O449" s="302"/>
      <c r="P449" s="302"/>
      <c r="Q449" s="302"/>
      <c r="R449" s="302"/>
      <c r="S449" s="302"/>
      <c r="T449" s="302"/>
      <c r="U449" s="302"/>
      <c r="V449" s="302">
        <v>20743.529724024971</v>
      </c>
      <c r="W449" s="302"/>
      <c r="X449" s="302"/>
      <c r="Y449" s="302"/>
      <c r="Z449" s="302"/>
      <c r="AA449" s="302"/>
      <c r="AB449" s="302"/>
      <c r="AC449" s="302"/>
      <c r="AD449" s="302"/>
      <c r="AE449" s="302"/>
      <c r="AF449" s="302"/>
      <c r="AG449" s="302"/>
      <c r="AH449" s="302"/>
      <c r="AI449" s="303"/>
    </row>
    <row r="450" spans="1:35" ht="25.35" customHeight="1">
      <c r="A450" s="150"/>
      <c r="B450" s="158" t="s">
        <v>58</v>
      </c>
      <c r="C450" s="175" t="s">
        <v>74</v>
      </c>
      <c r="D450" s="179" t="s">
        <v>54</v>
      </c>
      <c r="E450" s="18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>
        <f>+IF(T449=0,0,SUM($F449:T449))</f>
        <v>0</v>
      </c>
      <c r="U450" s="160">
        <f>+IF(U449=0,0,SUM($F449:U449))</f>
        <v>0</v>
      </c>
      <c r="V450" s="160">
        <f>+IF(V449=0,0,SUM($F449:V449))</f>
        <v>20743.529724024971</v>
      </c>
      <c r="W450" s="160">
        <f>+IF(W449=0,0,SUM($F449:W449))</f>
        <v>0</v>
      </c>
      <c r="X450" s="160">
        <f>+IF(X449=0,0,SUM($F449:X449))</f>
        <v>0</v>
      </c>
      <c r="Y450" s="160">
        <f>+IF(Y449=0,0,SUM($F449:Y449))</f>
        <v>0</v>
      </c>
      <c r="Z450" s="160"/>
      <c r="AA450" s="160"/>
      <c r="AB450" s="160"/>
      <c r="AC450" s="160"/>
      <c r="AD450" s="160"/>
      <c r="AE450" s="160"/>
      <c r="AF450" s="160"/>
      <c r="AG450" s="160"/>
      <c r="AH450" s="160"/>
      <c r="AI450" s="202"/>
    </row>
    <row r="451" spans="1:35" s="304" customFormat="1" ht="25.35" customHeight="1">
      <c r="A451" s="281"/>
      <c r="B451" s="305"/>
      <c r="C451" s="306"/>
      <c r="D451" s="307" t="s">
        <v>67</v>
      </c>
      <c r="E451" s="301"/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  <c r="R451" s="308"/>
      <c r="S451" s="308"/>
      <c r="T451" s="308"/>
      <c r="U451" s="308"/>
      <c r="V451" s="308"/>
      <c r="W451" s="308"/>
      <c r="X451" s="308"/>
      <c r="Y451" s="308"/>
      <c r="Z451" s="308"/>
      <c r="AA451" s="308"/>
      <c r="AB451" s="308"/>
      <c r="AC451" s="308"/>
      <c r="AD451" s="308"/>
      <c r="AE451" s="308"/>
      <c r="AF451" s="308"/>
      <c r="AG451" s="308"/>
      <c r="AH451" s="308"/>
      <c r="AI451" s="309"/>
    </row>
    <row r="452" spans="1:35" ht="25.35" customHeight="1">
      <c r="A452" s="177"/>
      <c r="B452" s="158" t="s">
        <v>58</v>
      </c>
      <c r="C452" s="175" t="s">
        <v>74</v>
      </c>
      <c r="D452" s="310" t="s">
        <v>64</v>
      </c>
      <c r="E452" s="176"/>
      <c r="F452" s="159"/>
      <c r="G452" s="159"/>
      <c r="H452" s="159"/>
      <c r="I452" s="159"/>
      <c r="J452" s="159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>
        <f t="shared" ref="W452" si="995">+IF(W454=0,V454,0)</f>
        <v>0</v>
      </c>
      <c r="X452" s="159">
        <f t="shared" ref="X452" si="996">+IF(X454=0,W454,0)</f>
        <v>20743.529724024971</v>
      </c>
      <c r="Y452" s="159">
        <f t="shared" ref="Y452" si="997">+IF(Y454=0,X454,0)</f>
        <v>0</v>
      </c>
      <c r="Z452" s="159"/>
      <c r="AA452" s="159"/>
      <c r="AB452" s="159"/>
      <c r="AC452" s="159"/>
      <c r="AD452" s="159"/>
      <c r="AE452" s="159"/>
      <c r="AF452" s="159"/>
      <c r="AG452" s="159"/>
      <c r="AH452" s="159"/>
      <c r="AI452" s="201"/>
    </row>
    <row r="453" spans="1:35" s="304" customFormat="1" ht="25.35" customHeight="1">
      <c r="A453" s="297" t="s">
        <v>65</v>
      </c>
      <c r="B453" s="298" t="s">
        <v>58</v>
      </c>
      <c r="C453" s="299" t="s">
        <v>74</v>
      </c>
      <c r="D453" s="300" t="s">
        <v>66</v>
      </c>
      <c r="E453" s="301"/>
      <c r="F453" s="302"/>
      <c r="G453" s="302"/>
      <c r="H453" s="302"/>
      <c r="I453" s="302"/>
      <c r="J453" s="302"/>
      <c r="K453" s="302"/>
      <c r="L453" s="302"/>
      <c r="M453" s="302"/>
      <c r="N453" s="302"/>
      <c r="O453" s="302"/>
      <c r="P453" s="302"/>
      <c r="Q453" s="302"/>
      <c r="R453" s="302"/>
      <c r="S453" s="302"/>
      <c r="T453" s="302"/>
      <c r="U453" s="302"/>
      <c r="V453" s="302"/>
      <c r="W453" s="302">
        <v>20743.529724024971</v>
      </c>
      <c r="X453" s="302"/>
      <c r="Y453" s="302"/>
      <c r="Z453" s="302"/>
      <c r="AA453" s="302"/>
      <c r="AB453" s="302"/>
      <c r="AC453" s="302"/>
      <c r="AD453" s="302"/>
      <c r="AE453" s="302"/>
      <c r="AF453" s="302"/>
      <c r="AG453" s="302"/>
      <c r="AH453" s="302"/>
      <c r="AI453" s="303"/>
    </row>
    <row r="454" spans="1:35" ht="25.35" customHeight="1">
      <c r="A454" s="150"/>
      <c r="B454" s="158" t="s">
        <v>58</v>
      </c>
      <c r="C454" s="175" t="s">
        <v>74</v>
      </c>
      <c r="D454" s="179" t="s">
        <v>54</v>
      </c>
      <c r="E454" s="18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>
        <f>+IF(U453=0,0,SUM($F453:U453))</f>
        <v>0</v>
      </c>
      <c r="V454" s="160">
        <f>+IF(V453=0,0,SUM($F453:V453))</f>
        <v>0</v>
      </c>
      <c r="W454" s="160">
        <f>+IF(W453=0,0,SUM($F453:W453))</f>
        <v>20743.529724024971</v>
      </c>
      <c r="X454" s="160">
        <f>+IF(X453=0,0,SUM($F453:X453))</f>
        <v>0</v>
      </c>
      <c r="Y454" s="160">
        <f>+IF(Y453=0,0,SUM($F453:Y453))</f>
        <v>0</v>
      </c>
      <c r="Z454" s="160"/>
      <c r="AA454" s="160"/>
      <c r="AB454" s="160"/>
      <c r="AC454" s="160"/>
      <c r="AD454" s="160"/>
      <c r="AE454" s="160"/>
      <c r="AF454" s="160"/>
      <c r="AG454" s="160"/>
      <c r="AH454" s="160"/>
      <c r="AI454" s="202"/>
    </row>
    <row r="455" spans="1:35" s="304" customFormat="1" ht="25.35" customHeight="1">
      <c r="A455" s="281"/>
      <c r="B455" s="305"/>
      <c r="C455" s="306"/>
      <c r="D455" s="307" t="s">
        <v>67</v>
      </c>
      <c r="E455" s="301"/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  <c r="R455" s="308"/>
      <c r="S455" s="308"/>
      <c r="T455" s="308"/>
      <c r="U455" s="308"/>
      <c r="V455" s="308"/>
      <c r="W455" s="308"/>
      <c r="X455" s="308"/>
      <c r="Y455" s="308"/>
      <c r="Z455" s="308"/>
      <c r="AA455" s="308"/>
      <c r="AB455" s="308"/>
      <c r="AC455" s="308"/>
      <c r="AD455" s="308"/>
      <c r="AE455" s="308"/>
      <c r="AF455" s="308"/>
      <c r="AG455" s="308"/>
      <c r="AH455" s="308"/>
      <c r="AI455" s="309"/>
    </row>
    <row r="456" spans="1:35" ht="25.35" customHeight="1">
      <c r="A456" s="177"/>
      <c r="B456" s="158" t="s">
        <v>58</v>
      </c>
      <c r="C456" s="175" t="s">
        <v>74</v>
      </c>
      <c r="D456" s="310" t="s">
        <v>64</v>
      </c>
      <c r="E456" s="176"/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9">
        <f t="shared" ref="X456" si="998">+IF(X458=0,W458,0)</f>
        <v>0</v>
      </c>
      <c r="Y456" s="159">
        <f t="shared" ref="Y456" si="999">+IF(Y458=0,X458,0)</f>
        <v>20743.529724024971</v>
      </c>
      <c r="Z456" s="159">
        <f t="shared" ref="Z456" si="1000">+IF(Z458=0,Y458,0)</f>
        <v>0</v>
      </c>
      <c r="AA456" s="159"/>
      <c r="AB456" s="159"/>
      <c r="AC456" s="159"/>
      <c r="AD456" s="159"/>
      <c r="AE456" s="159"/>
      <c r="AF456" s="159"/>
      <c r="AG456" s="159"/>
      <c r="AH456" s="159"/>
      <c r="AI456" s="201"/>
    </row>
    <row r="457" spans="1:35" s="304" customFormat="1" ht="25.35" customHeight="1">
      <c r="A457" s="297" t="s">
        <v>65</v>
      </c>
      <c r="B457" s="298" t="s">
        <v>58</v>
      </c>
      <c r="C457" s="299" t="s">
        <v>74</v>
      </c>
      <c r="D457" s="300" t="s">
        <v>66</v>
      </c>
      <c r="E457" s="301"/>
      <c r="F457" s="302"/>
      <c r="G457" s="302"/>
      <c r="H457" s="302"/>
      <c r="I457" s="302"/>
      <c r="J457" s="302"/>
      <c r="K457" s="302"/>
      <c r="L457" s="302"/>
      <c r="M457" s="302"/>
      <c r="N457" s="302"/>
      <c r="O457" s="302"/>
      <c r="P457" s="302"/>
      <c r="Q457" s="302"/>
      <c r="R457" s="302"/>
      <c r="S457" s="302"/>
      <c r="T457" s="302"/>
      <c r="U457" s="302"/>
      <c r="V457" s="302"/>
      <c r="W457" s="302"/>
      <c r="X457" s="302">
        <v>20743.529724024971</v>
      </c>
      <c r="Y457" s="302"/>
      <c r="Z457" s="302"/>
      <c r="AA457" s="302"/>
      <c r="AB457" s="302"/>
      <c r="AC457" s="302"/>
      <c r="AD457" s="302"/>
      <c r="AE457" s="302"/>
      <c r="AF457" s="302"/>
      <c r="AG457" s="302"/>
      <c r="AH457" s="302"/>
      <c r="AI457" s="303"/>
    </row>
    <row r="458" spans="1:35" ht="25.35" customHeight="1">
      <c r="A458" s="150"/>
      <c r="B458" s="158" t="s">
        <v>58</v>
      </c>
      <c r="C458" s="175" t="s">
        <v>74</v>
      </c>
      <c r="D458" s="179" t="s">
        <v>54</v>
      </c>
      <c r="E458" s="18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>
        <f>+IF(V457=0,0,SUM($F457:V457))</f>
        <v>0</v>
      </c>
      <c r="W458" s="160">
        <f>+IF(W457=0,0,SUM($F457:W457))</f>
        <v>0</v>
      </c>
      <c r="X458" s="160">
        <f>+IF(X457=0,0,SUM($F457:X457))</f>
        <v>20743.529724024971</v>
      </c>
      <c r="Y458" s="160">
        <f>+IF(Y457=0,0,SUM($F457:Y457))</f>
        <v>0</v>
      </c>
      <c r="Z458" s="160">
        <f>+IF(Z457=0,0,SUM($F457:Z457))</f>
        <v>0</v>
      </c>
      <c r="AA458" s="160"/>
      <c r="AB458" s="160"/>
      <c r="AC458" s="160"/>
      <c r="AD458" s="160"/>
      <c r="AE458" s="160"/>
      <c r="AF458" s="160"/>
      <c r="AG458" s="160"/>
      <c r="AH458" s="160"/>
      <c r="AI458" s="202"/>
    </row>
    <row r="459" spans="1:35" s="304" customFormat="1" ht="25.35" customHeight="1">
      <c r="A459" s="281"/>
      <c r="B459" s="305"/>
      <c r="C459" s="306"/>
      <c r="D459" s="307" t="s">
        <v>67</v>
      </c>
      <c r="E459" s="301"/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  <c r="R459" s="308"/>
      <c r="S459" s="308"/>
      <c r="T459" s="308"/>
      <c r="U459" s="308"/>
      <c r="V459" s="308"/>
      <c r="W459" s="308"/>
      <c r="X459" s="308"/>
      <c r="Y459" s="308"/>
      <c r="Z459" s="308"/>
      <c r="AA459" s="308"/>
      <c r="AB459" s="308"/>
      <c r="AC459" s="308"/>
      <c r="AD459" s="308"/>
      <c r="AE459" s="308"/>
      <c r="AF459" s="308"/>
      <c r="AG459" s="308"/>
      <c r="AH459" s="308"/>
      <c r="AI459" s="309"/>
    </row>
    <row r="460" spans="1:35" ht="25.35" customHeight="1">
      <c r="A460" s="177"/>
      <c r="B460" s="158" t="s">
        <v>58</v>
      </c>
      <c r="C460" s="175" t="s">
        <v>74</v>
      </c>
      <c r="D460" s="310" t="s">
        <v>64</v>
      </c>
      <c r="E460" s="176"/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59"/>
      <c r="Q460" s="159"/>
      <c r="R460" s="159"/>
      <c r="S460" s="159"/>
      <c r="T460" s="159"/>
      <c r="U460" s="159"/>
      <c r="V460" s="159"/>
      <c r="W460" s="159"/>
      <c r="X460" s="159"/>
      <c r="Y460" s="159">
        <f t="shared" ref="Y460:Z460" si="1001">+IF(Y462=0,X462,0)</f>
        <v>0</v>
      </c>
      <c r="Z460" s="159">
        <f t="shared" si="1001"/>
        <v>20743.529724024971</v>
      </c>
      <c r="AA460" s="159"/>
      <c r="AB460" s="159"/>
      <c r="AC460" s="159"/>
      <c r="AD460" s="159"/>
      <c r="AE460" s="159"/>
      <c r="AF460" s="159"/>
      <c r="AG460" s="159"/>
      <c r="AH460" s="159"/>
      <c r="AI460" s="201"/>
    </row>
    <row r="461" spans="1:35" s="304" customFormat="1" ht="25.35" customHeight="1">
      <c r="A461" s="297" t="s">
        <v>65</v>
      </c>
      <c r="B461" s="298" t="s">
        <v>58</v>
      </c>
      <c r="C461" s="299" t="s">
        <v>74</v>
      </c>
      <c r="D461" s="300" t="s">
        <v>66</v>
      </c>
      <c r="E461" s="301"/>
      <c r="F461" s="302"/>
      <c r="G461" s="302"/>
      <c r="H461" s="302"/>
      <c r="I461" s="302"/>
      <c r="J461" s="302"/>
      <c r="K461" s="302"/>
      <c r="L461" s="302"/>
      <c r="M461" s="302"/>
      <c r="N461" s="302"/>
      <c r="O461" s="302"/>
      <c r="P461" s="302"/>
      <c r="Q461" s="302"/>
      <c r="R461" s="302"/>
      <c r="S461" s="302"/>
      <c r="T461" s="302"/>
      <c r="U461" s="302"/>
      <c r="V461" s="302"/>
      <c r="W461" s="302"/>
      <c r="X461" s="302"/>
      <c r="Y461" s="302">
        <v>20743.529724024971</v>
      </c>
      <c r="Z461" s="302"/>
      <c r="AA461" s="302"/>
      <c r="AB461" s="302"/>
      <c r="AC461" s="302"/>
      <c r="AD461" s="302"/>
      <c r="AE461" s="302"/>
      <c r="AF461" s="302"/>
      <c r="AG461" s="302"/>
      <c r="AH461" s="302"/>
      <c r="AI461" s="303"/>
    </row>
    <row r="462" spans="1:35" ht="25.35" customHeight="1">
      <c r="A462" s="150"/>
      <c r="B462" s="158" t="s">
        <v>58</v>
      </c>
      <c r="C462" s="175" t="s">
        <v>74</v>
      </c>
      <c r="D462" s="179" t="s">
        <v>54</v>
      </c>
      <c r="E462" s="18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>
        <f>+IF(W461=0,0,SUM($F461:W461))</f>
        <v>0</v>
      </c>
      <c r="X462" s="160">
        <f>+IF(X461=0,0,SUM($F461:X461))</f>
        <v>0</v>
      </c>
      <c r="Y462" s="160">
        <f>+IF(Y461=0,0,SUM($F461:Y461))</f>
        <v>20743.529724024971</v>
      </c>
      <c r="Z462" s="160">
        <f>+IF(Z461=0,0,SUM($F461:Z461))</f>
        <v>0</v>
      </c>
      <c r="AA462" s="160">
        <f>+IF(AA461=0,0,SUM($F461:AA461))</f>
        <v>0</v>
      </c>
      <c r="AB462" s="160"/>
      <c r="AC462" s="160"/>
      <c r="AD462" s="160"/>
      <c r="AE462" s="160"/>
      <c r="AF462" s="160"/>
      <c r="AG462" s="160"/>
      <c r="AH462" s="160"/>
      <c r="AI462" s="202"/>
    </row>
    <row r="463" spans="1:35" s="304" customFormat="1" ht="25.35" customHeight="1">
      <c r="A463" s="281"/>
      <c r="B463" s="305"/>
      <c r="C463" s="306"/>
      <c r="D463" s="307" t="s">
        <v>67</v>
      </c>
      <c r="E463" s="301"/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  <c r="R463" s="308"/>
      <c r="S463" s="308"/>
      <c r="T463" s="308"/>
      <c r="U463" s="308"/>
      <c r="V463" s="308"/>
      <c r="W463" s="308"/>
      <c r="X463" s="308"/>
      <c r="Y463" s="308"/>
      <c r="Z463" s="308"/>
      <c r="AA463" s="308"/>
      <c r="AB463" s="308"/>
      <c r="AC463" s="308"/>
      <c r="AD463" s="308"/>
      <c r="AE463" s="308"/>
      <c r="AF463" s="308"/>
      <c r="AG463" s="308"/>
      <c r="AH463" s="308"/>
      <c r="AI463" s="309"/>
    </row>
    <row r="464" spans="1:35" ht="25.35" customHeight="1">
      <c r="A464" s="177"/>
      <c r="B464" s="158" t="s">
        <v>58</v>
      </c>
      <c r="C464" s="175" t="s">
        <v>74</v>
      </c>
      <c r="D464" s="310" t="s">
        <v>64</v>
      </c>
      <c r="E464" s="176"/>
      <c r="F464" s="159"/>
      <c r="G464" s="159"/>
      <c r="H464" s="159"/>
      <c r="I464" s="159"/>
      <c r="J464" s="159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9"/>
      <c r="Y464" s="159"/>
      <c r="Z464" s="159">
        <f t="shared" ref="Z464" si="1002">+IF(Z466=0,Y466,0)</f>
        <v>0</v>
      </c>
      <c r="AA464" s="159">
        <f t="shared" ref="AA464" si="1003">+IF(AA466=0,Z466,0)</f>
        <v>20743.529724024971</v>
      </c>
      <c r="AB464" s="159">
        <f t="shared" ref="AB464" si="1004">+IF(AB466=0,AA466,0)</f>
        <v>0</v>
      </c>
      <c r="AC464" s="159"/>
      <c r="AD464" s="159"/>
      <c r="AE464" s="159"/>
      <c r="AF464" s="159"/>
      <c r="AG464" s="159"/>
      <c r="AH464" s="159"/>
      <c r="AI464" s="201"/>
    </row>
    <row r="465" spans="1:35" s="304" customFormat="1" ht="25.35" customHeight="1">
      <c r="A465" s="297" t="s">
        <v>65</v>
      </c>
      <c r="B465" s="298" t="s">
        <v>58</v>
      </c>
      <c r="C465" s="299" t="s">
        <v>74</v>
      </c>
      <c r="D465" s="300" t="s">
        <v>66</v>
      </c>
      <c r="E465" s="301"/>
      <c r="F465" s="302"/>
      <c r="G465" s="302"/>
      <c r="H465" s="302"/>
      <c r="I465" s="302"/>
      <c r="J465" s="302"/>
      <c r="K465" s="302"/>
      <c r="L465" s="302"/>
      <c r="M465" s="302"/>
      <c r="N465" s="302"/>
      <c r="O465" s="302"/>
      <c r="P465" s="302"/>
      <c r="Q465" s="302"/>
      <c r="R465" s="302"/>
      <c r="S465" s="302"/>
      <c r="T465" s="302"/>
      <c r="U465" s="302"/>
      <c r="V465" s="302"/>
      <c r="W465" s="302"/>
      <c r="X465" s="302"/>
      <c r="Y465" s="302"/>
      <c r="Z465" s="302">
        <v>20743.529724024971</v>
      </c>
      <c r="AA465" s="302"/>
      <c r="AB465" s="302"/>
      <c r="AC465" s="302"/>
      <c r="AD465" s="302"/>
      <c r="AE465" s="302"/>
      <c r="AF465" s="302"/>
      <c r="AG465" s="302"/>
      <c r="AH465" s="302"/>
      <c r="AI465" s="303"/>
    </row>
    <row r="466" spans="1:35" ht="25.35" customHeight="1">
      <c r="A466" s="150"/>
      <c r="B466" s="158" t="s">
        <v>58</v>
      </c>
      <c r="C466" s="175" t="s">
        <v>74</v>
      </c>
      <c r="D466" s="179" t="s">
        <v>54</v>
      </c>
      <c r="E466" s="18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>
        <f>+IF(X465=0,0,SUM($F465:X465))</f>
        <v>0</v>
      </c>
      <c r="Y466" s="160">
        <f>+IF(Y465=0,0,SUM($F465:Y465))</f>
        <v>0</v>
      </c>
      <c r="Z466" s="160">
        <f>+IF(Z465=0,0,SUM($F465:Z465))</f>
        <v>20743.529724024971</v>
      </c>
      <c r="AA466" s="160">
        <f>+IF(AA465=0,0,SUM($F465:AA465))</f>
        <v>0</v>
      </c>
      <c r="AB466" s="160">
        <f>+IF(AB465=0,0,SUM($F465:AB465))</f>
        <v>0</v>
      </c>
      <c r="AC466" s="160"/>
      <c r="AD466" s="160"/>
      <c r="AE466" s="160"/>
      <c r="AF466" s="160"/>
      <c r="AG466" s="160"/>
      <c r="AH466" s="160"/>
      <c r="AI466" s="202"/>
    </row>
    <row r="467" spans="1:35" s="304" customFormat="1" ht="25.35" customHeight="1">
      <c r="A467" s="281"/>
      <c r="B467" s="305"/>
      <c r="C467" s="306"/>
      <c r="D467" s="307" t="s">
        <v>67</v>
      </c>
      <c r="E467" s="301"/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  <c r="R467" s="308"/>
      <c r="S467" s="308"/>
      <c r="T467" s="308"/>
      <c r="U467" s="308"/>
      <c r="V467" s="308"/>
      <c r="W467" s="308"/>
      <c r="X467" s="308"/>
      <c r="Y467" s="308"/>
      <c r="Z467" s="308"/>
      <c r="AA467" s="308"/>
      <c r="AB467" s="308"/>
      <c r="AC467" s="308"/>
      <c r="AD467" s="308"/>
      <c r="AE467" s="308"/>
      <c r="AF467" s="308"/>
      <c r="AG467" s="308"/>
      <c r="AH467" s="308"/>
      <c r="AI467" s="309"/>
    </row>
    <row r="468" spans="1:35" ht="25.35" customHeight="1">
      <c r="A468" s="177"/>
      <c r="B468" s="158" t="s">
        <v>58</v>
      </c>
      <c r="C468" s="175" t="s">
        <v>74</v>
      </c>
      <c r="D468" s="310" t="s">
        <v>64</v>
      </c>
      <c r="E468" s="176"/>
      <c r="F468" s="159"/>
      <c r="G468" s="159"/>
      <c r="H468" s="159"/>
      <c r="I468" s="159"/>
      <c r="J468" s="159"/>
      <c r="K468" s="159"/>
      <c r="L468" s="159"/>
      <c r="M468" s="159"/>
      <c r="N468" s="159"/>
      <c r="O468" s="159"/>
      <c r="P468" s="159"/>
      <c r="Q468" s="159"/>
      <c r="R468" s="159"/>
      <c r="S468" s="159"/>
      <c r="T468" s="159"/>
      <c r="U468" s="159"/>
      <c r="V468" s="159"/>
      <c r="W468" s="159"/>
      <c r="X468" s="159"/>
      <c r="Y468" s="159"/>
      <c r="Z468" s="159"/>
      <c r="AA468" s="159">
        <f t="shared" ref="AA468" si="1005">+IF(AA470=0,Z470,0)</f>
        <v>0</v>
      </c>
      <c r="AB468" s="159">
        <f t="shared" ref="AB468" si="1006">+IF(AB470=0,AA470,0)</f>
        <v>34256.944196596312</v>
      </c>
      <c r="AC468" s="159">
        <f t="shared" ref="AC468" si="1007">+IF(AC470=0,AB470,0)</f>
        <v>0</v>
      </c>
      <c r="AD468" s="159"/>
      <c r="AE468" s="159"/>
      <c r="AF468" s="159"/>
      <c r="AG468" s="159"/>
      <c r="AH468" s="159"/>
      <c r="AI468" s="201"/>
    </row>
    <row r="469" spans="1:35" s="304" customFormat="1" ht="25.35" customHeight="1">
      <c r="A469" s="297" t="s">
        <v>65</v>
      </c>
      <c r="B469" s="298" t="s">
        <v>58</v>
      </c>
      <c r="C469" s="299" t="s">
        <v>74</v>
      </c>
      <c r="D469" s="300" t="s">
        <v>66</v>
      </c>
      <c r="E469" s="301"/>
      <c r="F469" s="302"/>
      <c r="G469" s="302"/>
      <c r="H469" s="302"/>
      <c r="I469" s="302"/>
      <c r="J469" s="302"/>
      <c r="K469" s="302"/>
      <c r="L469" s="302"/>
      <c r="M469" s="302"/>
      <c r="N469" s="302"/>
      <c r="O469" s="302"/>
      <c r="P469" s="302"/>
      <c r="Q469" s="302"/>
      <c r="R469" s="302"/>
      <c r="S469" s="302"/>
      <c r="T469" s="302"/>
      <c r="U469" s="302"/>
      <c r="V469" s="302"/>
      <c r="W469" s="302"/>
      <c r="X469" s="302"/>
      <c r="Y469" s="302"/>
      <c r="Z469" s="302"/>
      <c r="AA469" s="302">
        <v>34256.944196596312</v>
      </c>
      <c r="AB469" s="302"/>
      <c r="AC469" s="302"/>
      <c r="AD469" s="302"/>
      <c r="AE469" s="302"/>
      <c r="AF469" s="302"/>
      <c r="AG469" s="302"/>
      <c r="AH469" s="302"/>
      <c r="AI469" s="303"/>
    </row>
    <row r="470" spans="1:35" ht="25.35" customHeight="1">
      <c r="A470" s="150"/>
      <c r="B470" s="158" t="s">
        <v>58</v>
      </c>
      <c r="C470" s="175" t="s">
        <v>74</v>
      </c>
      <c r="D470" s="179" t="s">
        <v>54</v>
      </c>
      <c r="E470" s="18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>
        <f>+IF(Y469=0,0,SUM($F469:Y469))</f>
        <v>0</v>
      </c>
      <c r="Z470" s="160">
        <f>+IF(Z469=0,0,SUM($F469:Z469))</f>
        <v>0</v>
      </c>
      <c r="AA470" s="160">
        <f>+IF(AA469=0,0,SUM($F469:AA469))</f>
        <v>34256.944196596312</v>
      </c>
      <c r="AB470" s="160">
        <f>+IF(AB469=0,0,SUM($F469:AB469))</f>
        <v>0</v>
      </c>
      <c r="AC470" s="160">
        <f>+IF(AC469=0,0,SUM($F469:AC469))</f>
        <v>0</v>
      </c>
      <c r="AD470" s="160"/>
      <c r="AE470" s="160"/>
      <c r="AF470" s="160"/>
      <c r="AG470" s="160"/>
      <c r="AH470" s="160"/>
      <c r="AI470" s="202"/>
    </row>
    <row r="471" spans="1:35" s="304" customFormat="1" ht="25.35" customHeight="1">
      <c r="A471" s="281"/>
      <c r="B471" s="305"/>
      <c r="C471" s="306"/>
      <c r="D471" s="307" t="s">
        <v>67</v>
      </c>
      <c r="E471" s="301"/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  <c r="R471" s="308"/>
      <c r="S471" s="308"/>
      <c r="T471" s="308"/>
      <c r="U471" s="308"/>
      <c r="V471" s="308"/>
      <c r="W471" s="308"/>
      <c r="X471" s="308"/>
      <c r="Y471" s="308"/>
      <c r="Z471" s="308"/>
      <c r="AA471" s="308"/>
      <c r="AB471" s="308"/>
      <c r="AC471" s="308"/>
      <c r="AD471" s="308"/>
      <c r="AE471" s="308"/>
      <c r="AF471" s="308"/>
      <c r="AG471" s="308"/>
      <c r="AH471" s="308"/>
      <c r="AI471" s="309"/>
    </row>
    <row r="472" spans="1:35" ht="25.35" customHeight="1">
      <c r="A472" s="177"/>
      <c r="B472" s="158" t="s">
        <v>58</v>
      </c>
      <c r="C472" s="175" t="s">
        <v>74</v>
      </c>
      <c r="D472" s="310" t="s">
        <v>64</v>
      </c>
      <c r="E472" s="176"/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9"/>
      <c r="Y472" s="159"/>
      <c r="Z472" s="159"/>
      <c r="AA472" s="159"/>
      <c r="AB472" s="159">
        <f t="shared" ref="AB472:AC472" si="1008">+IF(AB474=0,AA474,0)</f>
        <v>0</v>
      </c>
      <c r="AC472" s="159">
        <f t="shared" si="1008"/>
        <v>35497.023019102715</v>
      </c>
      <c r="AD472" s="159"/>
      <c r="AE472" s="159"/>
      <c r="AF472" s="159"/>
      <c r="AG472" s="159"/>
      <c r="AH472" s="159"/>
      <c r="AI472" s="201"/>
    </row>
    <row r="473" spans="1:35" s="304" customFormat="1" ht="25.35" customHeight="1">
      <c r="A473" s="297" t="s">
        <v>65</v>
      </c>
      <c r="B473" s="298" t="s">
        <v>58</v>
      </c>
      <c r="C473" s="299" t="s">
        <v>74</v>
      </c>
      <c r="D473" s="300" t="s">
        <v>66</v>
      </c>
      <c r="E473" s="301"/>
      <c r="F473" s="302"/>
      <c r="G473" s="302"/>
      <c r="H473" s="302"/>
      <c r="I473" s="302"/>
      <c r="J473" s="302"/>
      <c r="K473" s="302"/>
      <c r="L473" s="302"/>
      <c r="M473" s="302"/>
      <c r="N473" s="302"/>
      <c r="O473" s="302"/>
      <c r="P473" s="302"/>
      <c r="Q473" s="302"/>
      <c r="R473" s="302"/>
      <c r="S473" s="302"/>
      <c r="T473" s="302"/>
      <c r="U473" s="302"/>
      <c r="V473" s="302"/>
      <c r="W473" s="302"/>
      <c r="X473" s="302"/>
      <c r="Y473" s="302"/>
      <c r="Z473" s="302"/>
      <c r="AA473" s="302"/>
      <c r="AB473" s="302">
        <v>35497.023019102715</v>
      </c>
      <c r="AC473" s="302"/>
      <c r="AD473" s="302"/>
      <c r="AE473" s="302"/>
      <c r="AF473" s="302"/>
      <c r="AG473" s="302"/>
      <c r="AH473" s="302"/>
      <c r="AI473" s="303"/>
    </row>
    <row r="474" spans="1:35" ht="25.35" customHeight="1">
      <c r="A474" s="150"/>
      <c r="B474" s="158" t="s">
        <v>58</v>
      </c>
      <c r="C474" s="175" t="s">
        <v>74</v>
      </c>
      <c r="D474" s="179" t="s">
        <v>54</v>
      </c>
      <c r="E474" s="18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>
        <f>+IF(Z473=0,0,SUM($F473:Z473))</f>
        <v>0</v>
      </c>
      <c r="AA474" s="160">
        <f>+IF(AA473=0,0,SUM($F473:AA473))</f>
        <v>0</v>
      </c>
      <c r="AB474" s="160">
        <f>+IF(AB473=0,0,SUM($F473:AB473))</f>
        <v>35497.023019102715</v>
      </c>
      <c r="AC474" s="160">
        <f>+IF(AC473=0,0,SUM($F473:AC473))</f>
        <v>0</v>
      </c>
      <c r="AD474" s="160">
        <f>+IF(AD473=0,0,SUM($F473:AD473))</f>
        <v>0</v>
      </c>
      <c r="AE474" s="160"/>
      <c r="AF474" s="160"/>
      <c r="AG474" s="160"/>
      <c r="AH474" s="160"/>
      <c r="AI474" s="202"/>
    </row>
    <row r="475" spans="1:35" s="304" customFormat="1" ht="25.35" customHeight="1">
      <c r="A475" s="281"/>
      <c r="B475" s="305"/>
      <c r="C475" s="306"/>
      <c r="D475" s="307" t="s">
        <v>67</v>
      </c>
      <c r="E475" s="301"/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  <c r="R475" s="308"/>
      <c r="S475" s="308"/>
      <c r="T475" s="308"/>
      <c r="U475" s="308"/>
      <c r="V475" s="308"/>
      <c r="W475" s="308"/>
      <c r="X475" s="308"/>
      <c r="Y475" s="308"/>
      <c r="Z475" s="308"/>
      <c r="AA475" s="308"/>
      <c r="AB475" s="308"/>
      <c r="AC475" s="308"/>
      <c r="AD475" s="308"/>
      <c r="AE475" s="308"/>
      <c r="AF475" s="308"/>
      <c r="AG475" s="308"/>
      <c r="AH475" s="308"/>
      <c r="AI475" s="309"/>
    </row>
    <row r="476" spans="1:35" ht="25.35" customHeight="1">
      <c r="A476" s="177"/>
      <c r="B476" s="158" t="s">
        <v>58</v>
      </c>
      <c r="C476" s="175" t="s">
        <v>74</v>
      </c>
      <c r="D476" s="310" t="s">
        <v>64</v>
      </c>
      <c r="E476" s="176"/>
      <c r="F476" s="159"/>
      <c r="G476" s="159"/>
      <c r="H476" s="159"/>
      <c r="I476" s="159"/>
      <c r="J476" s="159"/>
      <c r="K476" s="159"/>
      <c r="L476" s="159"/>
      <c r="M476" s="159"/>
      <c r="N476" s="159"/>
      <c r="O476" s="159"/>
      <c r="P476" s="159"/>
      <c r="Q476" s="159"/>
      <c r="R476" s="159"/>
      <c r="S476" s="159"/>
      <c r="T476" s="159"/>
      <c r="U476" s="159"/>
      <c r="V476" s="159"/>
      <c r="W476" s="159"/>
      <c r="X476" s="159"/>
      <c r="Y476" s="159"/>
      <c r="Z476" s="159"/>
      <c r="AA476" s="159"/>
      <c r="AB476" s="159"/>
      <c r="AC476" s="159">
        <f t="shared" ref="AC476:AD476" si="1009">+IF(AC478=0,AB478,0)</f>
        <v>0</v>
      </c>
      <c r="AD476" s="159">
        <f t="shared" si="1009"/>
        <v>35497.023019102715</v>
      </c>
      <c r="AE476" s="159"/>
      <c r="AF476" s="159"/>
      <c r="AG476" s="159"/>
      <c r="AH476" s="159"/>
      <c r="AI476" s="201"/>
    </row>
    <row r="477" spans="1:35" s="304" customFormat="1" ht="25.35" customHeight="1">
      <c r="A477" s="297" t="s">
        <v>65</v>
      </c>
      <c r="B477" s="298" t="s">
        <v>58</v>
      </c>
      <c r="C477" s="299" t="s">
        <v>74</v>
      </c>
      <c r="D477" s="300" t="s">
        <v>66</v>
      </c>
      <c r="E477" s="301"/>
      <c r="F477" s="302"/>
      <c r="G477" s="302"/>
      <c r="H477" s="302"/>
      <c r="I477" s="302"/>
      <c r="J477" s="302"/>
      <c r="K477" s="302"/>
      <c r="L477" s="302"/>
      <c r="M477" s="302"/>
      <c r="N477" s="302"/>
      <c r="O477" s="302"/>
      <c r="P477" s="302"/>
      <c r="Q477" s="302"/>
      <c r="R477" s="302"/>
      <c r="S477" s="302"/>
      <c r="T477" s="302"/>
      <c r="U477" s="302"/>
      <c r="V477" s="302"/>
      <c r="W477" s="302"/>
      <c r="X477" s="302"/>
      <c r="Y477" s="302"/>
      <c r="Z477" s="302"/>
      <c r="AA477" s="302"/>
      <c r="AB477" s="302"/>
      <c r="AC477" s="302">
        <v>35497.023019102715</v>
      </c>
      <c r="AD477" s="302"/>
      <c r="AE477" s="302"/>
      <c r="AF477" s="302"/>
      <c r="AG477" s="302"/>
      <c r="AH477" s="302"/>
      <c r="AI477" s="303"/>
    </row>
    <row r="478" spans="1:35" ht="25.35" customHeight="1">
      <c r="A478" s="150"/>
      <c r="B478" s="158" t="s">
        <v>58</v>
      </c>
      <c r="C478" s="175" t="s">
        <v>74</v>
      </c>
      <c r="D478" s="179" t="s">
        <v>54</v>
      </c>
      <c r="E478" s="18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  <c r="AA478" s="160">
        <f>+IF(AA477=0,0,SUM($F477:AA477))</f>
        <v>0</v>
      </c>
      <c r="AB478" s="160">
        <f>+IF(AB477=0,0,SUM($F477:AB477))</f>
        <v>0</v>
      </c>
      <c r="AC478" s="160">
        <f>+IF(AC477=0,0,SUM($F477:AC477))</f>
        <v>35497.023019102715</v>
      </c>
      <c r="AD478" s="160">
        <f>+IF(AD477=0,0,SUM($F477:AD477))</f>
        <v>0</v>
      </c>
      <c r="AE478" s="160">
        <f>+IF(AE477=0,0,SUM($F477:AE477))</f>
        <v>0</v>
      </c>
      <c r="AF478" s="160">
        <f>+IF(AF477=0,0,SUM($F477:AF477))</f>
        <v>0</v>
      </c>
      <c r="AG478" s="160"/>
      <c r="AH478" s="160"/>
      <c r="AI478" s="202"/>
    </row>
    <row r="479" spans="1:35" s="304" customFormat="1" ht="25.35" customHeight="1">
      <c r="A479" s="281"/>
      <c r="B479" s="305"/>
      <c r="C479" s="306"/>
      <c r="D479" s="307" t="s">
        <v>67</v>
      </c>
      <c r="E479" s="301"/>
      <c r="F479" s="308"/>
      <c r="G479" s="308"/>
      <c r="H479" s="308"/>
      <c r="I479" s="308"/>
      <c r="J479" s="308"/>
      <c r="K479" s="308"/>
      <c r="L479" s="308"/>
      <c r="M479" s="308"/>
      <c r="N479" s="308"/>
      <c r="O479" s="308"/>
      <c r="P479" s="308"/>
      <c r="Q479" s="308"/>
      <c r="R479" s="308"/>
      <c r="S479" s="308"/>
      <c r="T479" s="308"/>
      <c r="U479" s="308"/>
      <c r="V479" s="308"/>
      <c r="W479" s="308"/>
      <c r="X479" s="308"/>
      <c r="Y479" s="308"/>
      <c r="Z479" s="308"/>
      <c r="AA479" s="308"/>
      <c r="AB479" s="308"/>
      <c r="AC479" s="308"/>
      <c r="AD479" s="308"/>
      <c r="AE479" s="308"/>
      <c r="AF479" s="308"/>
      <c r="AG479" s="308"/>
      <c r="AH479" s="308"/>
      <c r="AI479" s="309"/>
    </row>
    <row r="480" spans="1:35" ht="25.35" customHeight="1">
      <c r="A480" s="177"/>
      <c r="B480" s="158" t="s">
        <v>58</v>
      </c>
      <c r="C480" s="175" t="s">
        <v>74</v>
      </c>
      <c r="D480" s="310" t="s">
        <v>64</v>
      </c>
      <c r="E480" s="176"/>
      <c r="F480" s="159"/>
      <c r="G480" s="159"/>
      <c r="H480" s="159"/>
      <c r="I480" s="159"/>
      <c r="J480" s="159"/>
      <c r="K480" s="159"/>
      <c r="L480" s="159"/>
      <c r="M480" s="159"/>
      <c r="N480" s="159"/>
      <c r="O480" s="159"/>
      <c r="P480" s="159"/>
      <c r="Q480" s="159"/>
      <c r="R480" s="159"/>
      <c r="S480" s="159"/>
      <c r="T480" s="159"/>
      <c r="U480" s="159"/>
      <c r="V480" s="159"/>
      <c r="W480" s="159"/>
      <c r="X480" s="159"/>
      <c r="Y480" s="159"/>
      <c r="Z480" s="159"/>
      <c r="AA480" s="159"/>
      <c r="AB480" s="159"/>
      <c r="AC480" s="159"/>
      <c r="AD480" s="159">
        <f t="shared" ref="AD480" si="1010">+IF(AD482=0,AC482,0)</f>
        <v>0</v>
      </c>
      <c r="AE480" s="159">
        <f t="shared" ref="AE480" si="1011">+IF(AE482=0,AD482,0)</f>
        <v>35497.023019102715</v>
      </c>
      <c r="AF480" s="159">
        <f t="shared" ref="AF480" si="1012">+IF(AF482=0,AE482,0)</f>
        <v>0</v>
      </c>
      <c r="AG480" s="159"/>
      <c r="AH480" s="159"/>
      <c r="AI480" s="201"/>
    </row>
    <row r="481" spans="1:35" s="304" customFormat="1" ht="25.35" customHeight="1">
      <c r="A481" s="297" t="s">
        <v>65</v>
      </c>
      <c r="B481" s="298" t="s">
        <v>58</v>
      </c>
      <c r="C481" s="299" t="s">
        <v>74</v>
      </c>
      <c r="D481" s="300" t="s">
        <v>66</v>
      </c>
      <c r="E481" s="301"/>
      <c r="F481" s="302"/>
      <c r="G481" s="302"/>
      <c r="H481" s="302"/>
      <c r="I481" s="302"/>
      <c r="J481" s="302"/>
      <c r="K481" s="302"/>
      <c r="L481" s="302"/>
      <c r="M481" s="302"/>
      <c r="N481" s="302"/>
      <c r="O481" s="302"/>
      <c r="P481" s="302"/>
      <c r="Q481" s="302"/>
      <c r="R481" s="302"/>
      <c r="S481" s="302"/>
      <c r="T481" s="302"/>
      <c r="U481" s="302"/>
      <c r="V481" s="302"/>
      <c r="W481" s="302"/>
      <c r="X481" s="302"/>
      <c r="Y481" s="302"/>
      <c r="Z481" s="302"/>
      <c r="AA481" s="302"/>
      <c r="AB481" s="302"/>
      <c r="AC481" s="302"/>
      <c r="AD481" s="302">
        <v>35497.023019102715</v>
      </c>
      <c r="AE481" s="302"/>
      <c r="AF481" s="302"/>
      <c r="AG481" s="302"/>
      <c r="AH481" s="302"/>
      <c r="AI481" s="303"/>
    </row>
    <row r="482" spans="1:35" ht="25.35" customHeight="1">
      <c r="A482" s="150"/>
      <c r="B482" s="158" t="s">
        <v>58</v>
      </c>
      <c r="C482" s="175" t="s">
        <v>74</v>
      </c>
      <c r="D482" s="179" t="s">
        <v>54</v>
      </c>
      <c r="E482" s="18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  <c r="AA482" s="160"/>
      <c r="AB482" s="160">
        <f>+IF(AB481=0,0,SUM($F481:AB481))</f>
        <v>0</v>
      </c>
      <c r="AC482" s="160">
        <f>+IF(AC481=0,0,SUM($F481:AC481))</f>
        <v>0</v>
      </c>
      <c r="AD482" s="160">
        <f>+IF(AD481=0,0,SUM($F481:AD481))</f>
        <v>35497.023019102715</v>
      </c>
      <c r="AE482" s="160">
        <f>+IF(AE481=0,0,SUM($F481:AE481))</f>
        <v>0</v>
      </c>
      <c r="AF482" s="160">
        <f>+IF(AF481=0,0,SUM($F481:AF481))</f>
        <v>0</v>
      </c>
      <c r="AG482" s="160"/>
      <c r="AH482" s="160"/>
      <c r="AI482" s="202"/>
    </row>
    <row r="483" spans="1:35" s="304" customFormat="1" ht="25.35" customHeight="1">
      <c r="A483" s="281"/>
      <c r="B483" s="305"/>
      <c r="C483" s="306"/>
      <c r="D483" s="307" t="s">
        <v>67</v>
      </c>
      <c r="E483" s="301"/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  <c r="R483" s="308"/>
      <c r="S483" s="308"/>
      <c r="T483" s="308"/>
      <c r="U483" s="308"/>
      <c r="V483" s="308"/>
      <c r="W483" s="308"/>
      <c r="X483" s="308"/>
      <c r="Y483" s="308"/>
      <c r="Z483" s="308"/>
      <c r="AA483" s="308"/>
      <c r="AB483" s="308"/>
      <c r="AC483" s="308"/>
      <c r="AD483" s="308"/>
      <c r="AE483" s="308"/>
      <c r="AF483" s="308"/>
      <c r="AG483" s="308"/>
      <c r="AH483" s="308"/>
      <c r="AI483" s="309"/>
    </row>
    <row r="484" spans="1:35" ht="25.35" customHeight="1">
      <c r="A484" s="177"/>
      <c r="B484" s="158" t="s">
        <v>58</v>
      </c>
      <c r="C484" s="175" t="s">
        <v>74</v>
      </c>
      <c r="D484" s="310" t="s">
        <v>64</v>
      </c>
      <c r="E484" s="176"/>
      <c r="F484" s="159"/>
      <c r="G484" s="159"/>
      <c r="H484" s="159"/>
      <c r="I484" s="159"/>
      <c r="J484" s="159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9"/>
      <c r="Y484" s="159"/>
      <c r="Z484" s="159"/>
      <c r="AA484" s="159"/>
      <c r="AB484" s="159"/>
      <c r="AC484" s="159"/>
      <c r="AD484" s="159"/>
      <c r="AE484" s="159">
        <f t="shared" ref="AE484:AF484" si="1013">+IF(AE486=0,AD486,0)</f>
        <v>0</v>
      </c>
      <c r="AF484" s="159">
        <f t="shared" si="1013"/>
        <v>28397.618415282173</v>
      </c>
      <c r="AG484" s="159"/>
      <c r="AH484" s="159"/>
      <c r="AI484" s="201"/>
    </row>
    <row r="485" spans="1:35" s="304" customFormat="1" ht="25.35" customHeight="1">
      <c r="A485" s="297" t="s">
        <v>65</v>
      </c>
      <c r="B485" s="298" t="s">
        <v>58</v>
      </c>
      <c r="C485" s="299" t="s">
        <v>74</v>
      </c>
      <c r="D485" s="300" t="s">
        <v>66</v>
      </c>
      <c r="E485" s="301"/>
      <c r="F485" s="302"/>
      <c r="G485" s="302"/>
      <c r="H485" s="302"/>
      <c r="I485" s="302"/>
      <c r="J485" s="302"/>
      <c r="K485" s="302"/>
      <c r="L485" s="302"/>
      <c r="M485" s="302"/>
      <c r="N485" s="302"/>
      <c r="O485" s="302"/>
      <c r="P485" s="302"/>
      <c r="Q485" s="302"/>
      <c r="R485" s="302"/>
      <c r="S485" s="302"/>
      <c r="T485" s="302"/>
      <c r="U485" s="302"/>
      <c r="V485" s="302"/>
      <c r="W485" s="302"/>
      <c r="X485" s="302"/>
      <c r="Y485" s="302"/>
      <c r="Z485" s="302"/>
      <c r="AA485" s="302"/>
      <c r="AB485" s="302"/>
      <c r="AC485" s="302"/>
      <c r="AD485" s="302"/>
      <c r="AE485" s="302">
        <v>28397.618415282173</v>
      </c>
      <c r="AF485" s="302"/>
      <c r="AG485" s="302"/>
      <c r="AH485" s="302"/>
      <c r="AI485" s="303"/>
    </row>
    <row r="486" spans="1:35" ht="25.35" customHeight="1">
      <c r="A486" s="150"/>
      <c r="B486" s="158" t="s">
        <v>58</v>
      </c>
      <c r="C486" s="175" t="s">
        <v>74</v>
      </c>
      <c r="D486" s="179" t="s">
        <v>54</v>
      </c>
      <c r="E486" s="18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  <c r="AA486" s="160"/>
      <c r="AB486" s="160"/>
      <c r="AC486" s="160">
        <f>+IF(AC485=0,0,SUM($F485:AC485))</f>
        <v>0</v>
      </c>
      <c r="AD486" s="160">
        <f>+IF(AD485=0,0,SUM($F485:AD485))</f>
        <v>0</v>
      </c>
      <c r="AE486" s="160">
        <f>+IF(AE485=0,0,SUM($F485:AE485))</f>
        <v>28397.618415282173</v>
      </c>
      <c r="AF486" s="160">
        <f>+IF(AF485=0,0,SUM($F485:AF485))</f>
        <v>0</v>
      </c>
      <c r="AG486" s="160">
        <f>+IF(AG485=0,0,SUM($F485:AG485))</f>
        <v>0</v>
      </c>
      <c r="AH486" s="160"/>
      <c r="AI486" s="202"/>
    </row>
    <row r="487" spans="1:35" s="304" customFormat="1" ht="25.35" customHeight="1">
      <c r="A487" s="281"/>
      <c r="B487" s="305"/>
      <c r="C487" s="306"/>
      <c r="D487" s="307" t="s">
        <v>67</v>
      </c>
      <c r="E487" s="301"/>
      <c r="F487" s="308"/>
      <c r="G487" s="308"/>
      <c r="H487" s="308"/>
      <c r="I487" s="308"/>
      <c r="J487" s="308"/>
      <c r="K487" s="308"/>
      <c r="L487" s="308"/>
      <c r="M487" s="308"/>
      <c r="N487" s="308"/>
      <c r="O487" s="308"/>
      <c r="P487" s="308"/>
      <c r="Q487" s="308"/>
      <c r="R487" s="308"/>
      <c r="S487" s="308"/>
      <c r="T487" s="308"/>
      <c r="U487" s="308"/>
      <c r="V487" s="308"/>
      <c r="W487" s="308"/>
      <c r="X487" s="308"/>
      <c r="Y487" s="308"/>
      <c r="Z487" s="308"/>
      <c r="AA487" s="308"/>
      <c r="AB487" s="308"/>
      <c r="AC487" s="308"/>
      <c r="AD487" s="308"/>
      <c r="AE487" s="308"/>
      <c r="AF487" s="308"/>
      <c r="AG487" s="308"/>
      <c r="AH487" s="308"/>
      <c r="AI487" s="309"/>
    </row>
    <row r="488" spans="1:35" ht="25.35" customHeight="1">
      <c r="A488" s="177"/>
      <c r="B488" s="158" t="s">
        <v>58</v>
      </c>
      <c r="C488" s="175" t="s">
        <v>74</v>
      </c>
      <c r="D488" s="310" t="s">
        <v>64</v>
      </c>
      <c r="E488" s="176"/>
      <c r="F488" s="159"/>
      <c r="G488" s="159"/>
      <c r="H488" s="159"/>
      <c r="I488" s="159"/>
      <c r="J488" s="159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9"/>
      <c r="Y488" s="159"/>
      <c r="Z488" s="159"/>
      <c r="AA488" s="159"/>
      <c r="AB488" s="159"/>
      <c r="AC488" s="159"/>
      <c r="AD488" s="159"/>
      <c r="AE488" s="159"/>
      <c r="AF488" s="159">
        <f t="shared" ref="AF488" si="1014">+IF(AF490=0,AE490,0)</f>
        <v>0</v>
      </c>
      <c r="AG488" s="159">
        <f t="shared" ref="AG488" si="1015">+IF(AG490=0,AF490,0)</f>
        <v>28397.618415282166</v>
      </c>
      <c r="AH488" s="159">
        <f t="shared" ref="AH488" si="1016">+IF(AH490=0,AG490,0)</f>
        <v>0</v>
      </c>
      <c r="AI488" s="201"/>
    </row>
    <row r="489" spans="1:35" s="304" customFormat="1" ht="25.35" customHeight="1">
      <c r="A489" s="297" t="s">
        <v>65</v>
      </c>
      <c r="B489" s="298" t="s">
        <v>58</v>
      </c>
      <c r="C489" s="299" t="s">
        <v>74</v>
      </c>
      <c r="D489" s="300" t="s">
        <v>66</v>
      </c>
      <c r="E489" s="301"/>
      <c r="F489" s="302"/>
      <c r="G489" s="302"/>
      <c r="H489" s="302"/>
      <c r="I489" s="302"/>
      <c r="J489" s="302"/>
      <c r="K489" s="302"/>
      <c r="L489" s="302"/>
      <c r="M489" s="302"/>
      <c r="N489" s="302"/>
      <c r="O489" s="302"/>
      <c r="P489" s="302"/>
      <c r="Q489" s="302"/>
      <c r="R489" s="302"/>
      <c r="S489" s="302"/>
      <c r="T489" s="302"/>
      <c r="U489" s="302"/>
      <c r="V489" s="302"/>
      <c r="W489" s="302"/>
      <c r="X489" s="302"/>
      <c r="Y489" s="302"/>
      <c r="Z489" s="302"/>
      <c r="AA489" s="302"/>
      <c r="AB489" s="302"/>
      <c r="AC489" s="302"/>
      <c r="AD489" s="302"/>
      <c r="AE489" s="302"/>
      <c r="AF489" s="302">
        <v>28397.618415282166</v>
      </c>
      <c r="AG489" s="302"/>
      <c r="AH489" s="302"/>
      <c r="AI489" s="303"/>
    </row>
    <row r="490" spans="1:35" ht="25.35" customHeight="1">
      <c r="A490" s="150"/>
      <c r="B490" s="158" t="s">
        <v>58</v>
      </c>
      <c r="C490" s="175" t="s">
        <v>74</v>
      </c>
      <c r="D490" s="179" t="s">
        <v>54</v>
      </c>
      <c r="E490" s="18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  <c r="AA490" s="160"/>
      <c r="AB490" s="160"/>
      <c r="AC490" s="160"/>
      <c r="AD490" s="160">
        <f>+IF(AD489=0,0,SUM($F489:AD489))</f>
        <v>0</v>
      </c>
      <c r="AE490" s="160">
        <f>+IF(AE489=0,0,SUM($F489:AE489))</f>
        <v>0</v>
      </c>
      <c r="AF490" s="160">
        <f>+IF(AF489=0,0,SUM($F489:AF489))</f>
        <v>28397.618415282166</v>
      </c>
      <c r="AG490" s="160">
        <f>+IF(AG489=0,0,SUM($F489:AG489))</f>
        <v>0</v>
      </c>
      <c r="AH490" s="160">
        <f>+IF(AH489=0,0,SUM($F489:AH489))</f>
        <v>0</v>
      </c>
      <c r="AI490" s="202"/>
    </row>
    <row r="491" spans="1:35" s="304" customFormat="1" ht="25.35" customHeight="1">
      <c r="A491" s="281"/>
      <c r="B491" s="305"/>
      <c r="C491" s="306"/>
      <c r="D491" s="307" t="s">
        <v>67</v>
      </c>
      <c r="E491" s="301"/>
      <c r="F491" s="308"/>
      <c r="G491" s="308"/>
      <c r="H491" s="308"/>
      <c r="I491" s="308"/>
      <c r="J491" s="308"/>
      <c r="K491" s="308"/>
      <c r="L491" s="308"/>
      <c r="M491" s="308"/>
      <c r="N491" s="308"/>
      <c r="O491" s="308"/>
      <c r="P491" s="308"/>
      <c r="Q491" s="308"/>
      <c r="R491" s="308"/>
      <c r="S491" s="308"/>
      <c r="T491" s="308"/>
      <c r="U491" s="308"/>
      <c r="V491" s="308"/>
      <c r="W491" s="308"/>
      <c r="X491" s="308"/>
      <c r="Y491" s="308"/>
      <c r="Z491" s="308"/>
      <c r="AA491" s="308"/>
      <c r="AB491" s="308"/>
      <c r="AC491" s="308"/>
      <c r="AD491" s="308"/>
      <c r="AE491" s="308"/>
      <c r="AF491" s="308"/>
      <c r="AG491" s="308"/>
      <c r="AH491" s="308"/>
      <c r="AI491" s="309"/>
    </row>
    <row r="492" spans="1:35" ht="25.35" customHeight="1">
      <c r="A492" s="177"/>
      <c r="B492" s="158" t="s">
        <v>58</v>
      </c>
      <c r="C492" s="175" t="s">
        <v>74</v>
      </c>
      <c r="D492" s="310" t="s">
        <v>64</v>
      </c>
      <c r="E492" s="176"/>
      <c r="F492" s="159"/>
      <c r="G492" s="159"/>
      <c r="H492" s="159"/>
      <c r="I492" s="159"/>
      <c r="J492" s="159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9"/>
      <c r="Y492" s="159"/>
      <c r="Z492" s="159"/>
      <c r="AA492" s="159"/>
      <c r="AB492" s="159"/>
      <c r="AC492" s="159"/>
      <c r="AD492" s="159"/>
      <c r="AE492" s="159"/>
      <c r="AF492" s="159"/>
      <c r="AG492" s="159">
        <f t="shared" ref="AG492" si="1017">+IF(AG494=0,AF494,0)</f>
        <v>0</v>
      </c>
      <c r="AH492" s="159">
        <f t="shared" ref="AH492" si="1018">+IF(AH494=0,AG494,0)</f>
        <v>21298.213811461628</v>
      </c>
      <c r="AI492" s="159">
        <f t="shared" ref="AI492" si="1019">+IF(AI494=0,AH494,0)</f>
        <v>0</v>
      </c>
    </row>
    <row r="493" spans="1:35" s="304" customFormat="1" ht="25.35" customHeight="1">
      <c r="A493" s="297" t="s">
        <v>65</v>
      </c>
      <c r="B493" s="298" t="s">
        <v>58</v>
      </c>
      <c r="C493" s="299" t="s">
        <v>74</v>
      </c>
      <c r="D493" s="300" t="s">
        <v>66</v>
      </c>
      <c r="E493" s="301"/>
      <c r="F493" s="302"/>
      <c r="G493" s="302"/>
      <c r="H493" s="302"/>
      <c r="I493" s="302"/>
      <c r="J493" s="302"/>
      <c r="K493" s="302"/>
      <c r="L493" s="302"/>
      <c r="M493" s="302"/>
      <c r="N493" s="302"/>
      <c r="O493" s="302"/>
      <c r="P493" s="302"/>
      <c r="Q493" s="302"/>
      <c r="R493" s="302"/>
      <c r="S493" s="302"/>
      <c r="T493" s="302"/>
      <c r="U493" s="302"/>
      <c r="V493" s="302"/>
      <c r="W493" s="302"/>
      <c r="X493" s="302"/>
      <c r="Y493" s="302"/>
      <c r="Z493" s="302"/>
      <c r="AA493" s="302"/>
      <c r="AB493" s="302"/>
      <c r="AC493" s="302"/>
      <c r="AD493" s="302"/>
      <c r="AE493" s="302"/>
      <c r="AF493" s="302"/>
      <c r="AG493" s="302">
        <v>21298.213811461628</v>
      </c>
      <c r="AH493" s="302"/>
      <c r="AI493" s="303"/>
    </row>
    <row r="494" spans="1:35" ht="25.35" customHeight="1">
      <c r="A494" s="150"/>
      <c r="B494" s="158" t="s">
        <v>58</v>
      </c>
      <c r="C494" s="175" t="s">
        <v>74</v>
      </c>
      <c r="D494" s="179" t="s">
        <v>54</v>
      </c>
      <c r="E494" s="18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  <c r="AA494" s="160"/>
      <c r="AB494" s="160"/>
      <c r="AC494" s="160"/>
      <c r="AD494" s="160"/>
      <c r="AE494" s="160">
        <f>+IF(AE493=0,0,SUM($F493:AE493))</f>
        <v>0</v>
      </c>
      <c r="AF494" s="160">
        <f>+IF(AF493=0,0,SUM($F493:AF493))</f>
        <v>0</v>
      </c>
      <c r="AG494" s="160">
        <f>+IF(AG493=0,0,SUM($F493:AG493))</f>
        <v>21298.213811461628</v>
      </c>
      <c r="AH494" s="160">
        <f>+IF(AH493=0,0,SUM($F493:AH493))</f>
        <v>0</v>
      </c>
      <c r="AI494" s="202"/>
    </row>
    <row r="495" spans="1:35" s="304" customFormat="1" ht="25.35" customHeight="1">
      <c r="A495" s="281"/>
      <c r="B495" s="305"/>
      <c r="C495" s="306"/>
      <c r="D495" s="307" t="s">
        <v>67</v>
      </c>
      <c r="E495" s="301"/>
      <c r="F495" s="308"/>
      <c r="G495" s="308"/>
      <c r="H495" s="308"/>
      <c r="I495" s="308"/>
      <c r="J495" s="308"/>
      <c r="K495" s="308"/>
      <c r="L495" s="308"/>
      <c r="M495" s="308"/>
      <c r="N495" s="308"/>
      <c r="O495" s="308"/>
      <c r="P495" s="308"/>
      <c r="Q495" s="308"/>
      <c r="R495" s="308"/>
      <c r="S495" s="308"/>
      <c r="T495" s="308"/>
      <c r="U495" s="308"/>
      <c r="V495" s="308"/>
      <c r="W495" s="308"/>
      <c r="X495" s="308"/>
      <c r="Y495" s="308"/>
      <c r="Z495" s="308"/>
      <c r="AA495" s="308"/>
      <c r="AB495" s="308"/>
      <c r="AC495" s="308"/>
      <c r="AD495" s="308"/>
      <c r="AE495" s="308"/>
      <c r="AF495" s="308"/>
      <c r="AG495" s="308"/>
      <c r="AH495" s="308"/>
      <c r="AI495" s="309"/>
    </row>
    <row r="496" spans="1:35" ht="25.35" customHeight="1">
      <c r="A496" s="177"/>
      <c r="B496" s="158" t="s">
        <v>58</v>
      </c>
      <c r="C496" s="175" t="s">
        <v>74</v>
      </c>
      <c r="D496" s="310" t="s">
        <v>64</v>
      </c>
      <c r="E496" s="176"/>
      <c r="F496" s="159"/>
      <c r="G496" s="159"/>
      <c r="H496" s="159"/>
      <c r="I496" s="159"/>
      <c r="J496" s="159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9"/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>
        <f t="shared" ref="AH496:AI496" si="1020">+IF(AH498=0,AG498,0)</f>
        <v>0</v>
      </c>
      <c r="AI496" s="159">
        <f t="shared" si="1020"/>
        <v>21298.213811461628</v>
      </c>
    </row>
    <row r="497" spans="1:36" s="304" customFormat="1" ht="25.35" customHeight="1">
      <c r="A497" s="297" t="s">
        <v>65</v>
      </c>
      <c r="B497" s="298" t="s">
        <v>58</v>
      </c>
      <c r="C497" s="299" t="s">
        <v>74</v>
      </c>
      <c r="D497" s="300" t="s">
        <v>66</v>
      </c>
      <c r="E497" s="301"/>
      <c r="F497" s="302"/>
      <c r="G497" s="302"/>
      <c r="H497" s="302"/>
      <c r="I497" s="302"/>
      <c r="J497" s="302"/>
      <c r="K497" s="302"/>
      <c r="L497" s="302"/>
      <c r="M497" s="302"/>
      <c r="N497" s="302"/>
      <c r="O497" s="302"/>
      <c r="P497" s="302"/>
      <c r="Q497" s="302"/>
      <c r="R497" s="302"/>
      <c r="S497" s="302"/>
      <c r="T497" s="302"/>
      <c r="U497" s="302"/>
      <c r="V497" s="302"/>
      <c r="W497" s="302"/>
      <c r="X497" s="302"/>
      <c r="Y497" s="302"/>
      <c r="Z497" s="302"/>
      <c r="AA497" s="302"/>
      <c r="AB497" s="302"/>
      <c r="AC497" s="302"/>
      <c r="AD497" s="302"/>
      <c r="AE497" s="302"/>
      <c r="AF497" s="302"/>
      <c r="AG497" s="302"/>
      <c r="AH497" s="302">
        <v>21298.213811461628</v>
      </c>
      <c r="AI497" s="303"/>
    </row>
    <row r="498" spans="1:36" ht="25.35" customHeight="1">
      <c r="A498" s="150"/>
      <c r="B498" s="158" t="s">
        <v>58</v>
      </c>
      <c r="C498" s="175" t="s">
        <v>74</v>
      </c>
      <c r="D498" s="179" t="s">
        <v>54</v>
      </c>
      <c r="E498" s="18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  <c r="AA498" s="160"/>
      <c r="AB498" s="160"/>
      <c r="AC498" s="160"/>
      <c r="AD498" s="160"/>
      <c r="AE498" s="160"/>
      <c r="AF498" s="160">
        <f>+IF(AF497=0,0,SUM($F497:AF497))</f>
        <v>0</v>
      </c>
      <c r="AG498" s="160">
        <f>+IF(AG497=0,0,SUM($F497:AG497))</f>
        <v>0</v>
      </c>
      <c r="AH498" s="160">
        <f>+IF(AH497=0,0,SUM($F497:AH497))</f>
        <v>21298.213811461628</v>
      </c>
      <c r="AI498" s="160">
        <f>+IF(AI497=0,0,SUM($F497:AI497))</f>
        <v>0</v>
      </c>
      <c r="AJ498">
        <f>+IF(AJ497=0,0,SUM($F497:AJ497))</f>
        <v>0</v>
      </c>
    </row>
    <row r="499" spans="1:36" s="304" customFormat="1" ht="25.35" customHeight="1">
      <c r="A499" s="281"/>
      <c r="B499" s="305"/>
      <c r="C499" s="306"/>
      <c r="D499" s="307" t="s">
        <v>67</v>
      </c>
      <c r="E499" s="301"/>
      <c r="F499" s="308"/>
      <c r="G499" s="308"/>
      <c r="H499" s="308"/>
      <c r="I499" s="308"/>
      <c r="J499" s="308"/>
      <c r="K499" s="308"/>
      <c r="L499" s="308"/>
      <c r="M499" s="308"/>
      <c r="N499" s="308"/>
      <c r="O499" s="308"/>
      <c r="P499" s="308"/>
      <c r="Q499" s="308"/>
      <c r="R499" s="308"/>
      <c r="S499" s="308"/>
      <c r="T499" s="308"/>
      <c r="U499" s="308"/>
      <c r="V499" s="308"/>
      <c r="W499" s="308"/>
      <c r="X499" s="308"/>
      <c r="Y499" s="308"/>
      <c r="Z499" s="308"/>
      <c r="AA499" s="308"/>
      <c r="AB499" s="308"/>
      <c r="AC499" s="308"/>
      <c r="AD499" s="308"/>
      <c r="AE499" s="308"/>
      <c r="AF499" s="308"/>
      <c r="AG499" s="308"/>
      <c r="AH499" s="308"/>
      <c r="AI499" s="309"/>
    </row>
    <row r="500" spans="1:36" ht="25.35" customHeight="1">
      <c r="A500" s="177"/>
      <c r="B500" s="158" t="s">
        <v>58</v>
      </c>
      <c r="C500" s="175" t="s">
        <v>74</v>
      </c>
      <c r="D500" s="310" t="s">
        <v>64</v>
      </c>
      <c r="E500" s="176"/>
      <c r="F500" s="159"/>
      <c r="G500" s="159"/>
      <c r="H500" s="159"/>
      <c r="I500" s="159"/>
      <c r="J500" s="159"/>
      <c r="K500" s="159"/>
      <c r="L500" s="159"/>
      <c r="M500" s="159"/>
      <c r="N500" s="159"/>
      <c r="O500" s="159"/>
      <c r="P500" s="159"/>
      <c r="Q500" s="159"/>
      <c r="R500" s="159"/>
      <c r="S500" s="159"/>
      <c r="T500" s="159"/>
      <c r="U500" s="159"/>
      <c r="V500" s="159"/>
      <c r="W500" s="159"/>
      <c r="X500" s="159"/>
      <c r="Y500" s="159"/>
      <c r="Z500" s="159"/>
      <c r="AA500" s="159"/>
      <c r="AB500" s="159"/>
      <c r="AC500" s="159"/>
      <c r="AD500" s="159"/>
      <c r="AE500" s="159"/>
      <c r="AF500" s="159"/>
      <c r="AG500" s="159"/>
      <c r="AH500" s="159"/>
      <c r="AI500" s="201">
        <f t="shared" ref="AI500" si="1021">+IF(AI502=0,AH502,0)</f>
        <v>0</v>
      </c>
    </row>
    <row r="501" spans="1:36" s="304" customFormat="1" ht="25.35" customHeight="1">
      <c r="A501" s="297" t="s">
        <v>65</v>
      </c>
      <c r="B501" s="298" t="s">
        <v>58</v>
      </c>
      <c r="C501" s="299" t="s">
        <v>74</v>
      </c>
      <c r="D501" s="300" t="s">
        <v>66</v>
      </c>
      <c r="E501" s="301"/>
      <c r="F501" s="302"/>
      <c r="G501" s="302"/>
      <c r="H501" s="302"/>
      <c r="I501" s="302"/>
      <c r="J501" s="302"/>
      <c r="K501" s="302"/>
      <c r="L501" s="302"/>
      <c r="M501" s="302"/>
      <c r="N501" s="302"/>
      <c r="O501" s="302"/>
      <c r="P501" s="302"/>
      <c r="Q501" s="302"/>
      <c r="R501" s="302"/>
      <c r="S501" s="302"/>
      <c r="T501" s="302"/>
      <c r="U501" s="302"/>
      <c r="V501" s="302"/>
      <c r="W501" s="302"/>
      <c r="X501" s="302"/>
      <c r="Y501" s="302"/>
      <c r="Z501" s="302"/>
      <c r="AA501" s="302"/>
      <c r="AB501" s="302"/>
      <c r="AC501" s="302"/>
      <c r="AD501" s="302"/>
      <c r="AE501" s="302"/>
      <c r="AF501" s="302"/>
      <c r="AG501" s="302"/>
      <c r="AH501" s="302"/>
      <c r="AI501" s="303"/>
    </row>
    <row r="502" spans="1:36" ht="25.35" customHeight="1">
      <c r="A502" s="150"/>
      <c r="B502" s="158" t="s">
        <v>58</v>
      </c>
      <c r="C502" s="175" t="s">
        <v>74</v>
      </c>
      <c r="D502" s="179" t="s">
        <v>54</v>
      </c>
      <c r="E502" s="18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  <c r="AA502" s="160"/>
      <c r="AB502" s="160"/>
      <c r="AC502" s="160"/>
      <c r="AD502" s="160"/>
      <c r="AE502" s="160"/>
      <c r="AF502" s="160"/>
      <c r="AG502" s="160">
        <f>+IF(AG501=0,0,SUM($F501:AG501))</f>
        <v>0</v>
      </c>
      <c r="AH502" s="160">
        <f>+IF(AH501=0,0,SUM($F501:AH501))</f>
        <v>0</v>
      </c>
      <c r="AI502" s="202"/>
    </row>
    <row r="503" spans="1:36" s="304" customFormat="1" ht="25.35" customHeight="1">
      <c r="A503" s="281"/>
      <c r="B503" s="305"/>
      <c r="C503" s="306"/>
      <c r="D503" s="307" t="s">
        <v>67</v>
      </c>
      <c r="E503" s="301"/>
      <c r="F503" s="308"/>
      <c r="G503" s="308"/>
      <c r="H503" s="308"/>
      <c r="I503" s="308"/>
      <c r="J503" s="308"/>
      <c r="K503" s="308"/>
      <c r="L503" s="308"/>
      <c r="M503" s="308"/>
      <c r="N503" s="308"/>
      <c r="O503" s="308"/>
      <c r="P503" s="308"/>
      <c r="Q503" s="308"/>
      <c r="R503" s="308"/>
      <c r="S503" s="308"/>
      <c r="T503" s="308"/>
      <c r="U503" s="308"/>
      <c r="V503" s="308"/>
      <c r="W503" s="308"/>
      <c r="X503" s="308"/>
      <c r="Y503" s="308"/>
      <c r="Z503" s="308"/>
      <c r="AA503" s="308"/>
      <c r="AB503" s="308"/>
      <c r="AC503" s="308"/>
      <c r="AD503" s="308"/>
      <c r="AE503" s="308"/>
      <c r="AF503" s="308"/>
      <c r="AG503" s="308"/>
      <c r="AH503" s="308"/>
      <c r="AI503" s="309"/>
    </row>
    <row r="504" spans="1:36" ht="25.35" customHeight="1">
      <c r="A504" s="177"/>
      <c r="B504" s="158" t="s">
        <v>58</v>
      </c>
      <c r="C504" s="175" t="s">
        <v>74</v>
      </c>
      <c r="D504" s="310" t="s">
        <v>64</v>
      </c>
      <c r="E504" s="176">
        <v>40</v>
      </c>
      <c r="F504" s="159">
        <f>+IF(F506=0,F506,0)</f>
        <v>0</v>
      </c>
      <c r="G504" s="159">
        <f t="shared" ref="G504" si="1022">+IF(G506=0,F506,0)</f>
        <v>0</v>
      </c>
      <c r="H504" s="159">
        <f t="shared" ref="H504" si="1023">+IF(H506=0,G506,0)</f>
        <v>0</v>
      </c>
      <c r="I504" s="159">
        <f t="shared" ref="I504" si="1024">+IF(I506=0,H506,0)</f>
        <v>0</v>
      </c>
      <c r="J504" s="159">
        <f>+IF(J506=0,I506,0)</f>
        <v>0</v>
      </c>
      <c r="K504" s="159">
        <f t="shared" ref="K504" si="1025">+IF(K506=0,J506,0)</f>
        <v>0</v>
      </c>
      <c r="L504" s="159">
        <f t="shared" ref="L504" si="1026">+IF(L506=0,K506,0)</f>
        <v>0</v>
      </c>
      <c r="M504" s="159">
        <f t="shared" ref="M504" si="1027">+IF(M506=0,L506,0)</f>
        <v>0</v>
      </c>
      <c r="N504" s="159">
        <f t="shared" ref="N504" si="1028">+IF(N506=0,M506,0)</f>
        <v>0</v>
      </c>
      <c r="O504" s="159">
        <f t="shared" ref="O504" si="1029">+IF(O506=0,N506,0)</f>
        <v>0</v>
      </c>
      <c r="P504" s="159">
        <f t="shared" ref="P504" si="1030">+IF(P506=0,O506,0)</f>
        <v>0</v>
      </c>
      <c r="Q504" s="159">
        <f t="shared" ref="Q504" si="1031">+IF(Q506=0,P506,0)</f>
        <v>0</v>
      </c>
      <c r="R504" s="159">
        <f t="shared" ref="R504" si="1032">+IF(R506=0,Q506,0)</f>
        <v>0</v>
      </c>
      <c r="S504" s="159">
        <f t="shared" ref="S504" si="1033">+IF(S506=0,R506,0)</f>
        <v>0</v>
      </c>
      <c r="T504" s="159">
        <f t="shared" ref="T504" si="1034">+IF(T506=0,S506,0)</f>
        <v>0</v>
      </c>
      <c r="U504" s="159">
        <f t="shared" ref="U504" si="1035">+IF(U506=0,T506,0)</f>
        <v>0</v>
      </c>
      <c r="V504" s="159">
        <f t="shared" ref="V504" si="1036">+IF(V506=0,U506,0)</f>
        <v>0</v>
      </c>
      <c r="W504" s="159">
        <f t="shared" ref="W504" si="1037">+IF(W506=0,V506,0)</f>
        <v>0</v>
      </c>
      <c r="X504" s="159">
        <f t="shared" ref="X504" si="1038">+IF(X506=0,W506,0)</f>
        <v>0</v>
      </c>
      <c r="Y504" s="159">
        <f t="shared" ref="Y504" si="1039">+IF(Y506=0,X506,0)</f>
        <v>0</v>
      </c>
      <c r="Z504" s="159">
        <f t="shared" ref="Z504" si="1040">+IF(Z506=0,Y506,0)</f>
        <v>0</v>
      </c>
      <c r="AA504" s="159">
        <f t="shared" ref="AA504" si="1041">+IF(AA506=0,Z506,0)</f>
        <v>0</v>
      </c>
      <c r="AB504" s="159">
        <f t="shared" ref="AB504" si="1042">+IF(AB506=0,AA506,0)</f>
        <v>0</v>
      </c>
      <c r="AC504" s="159">
        <f t="shared" ref="AC504" si="1043">+IF(AC506=0,AB506,0)</f>
        <v>0</v>
      </c>
      <c r="AD504" s="159">
        <f t="shared" ref="AD504" si="1044">+IF(AD506=0,AC506,0)</f>
        <v>0</v>
      </c>
      <c r="AE504" s="159">
        <f t="shared" ref="AE504" si="1045">+IF(AE506=0,AD506,0)</f>
        <v>0</v>
      </c>
      <c r="AF504" s="159">
        <f t="shared" ref="AF504" si="1046">+IF(AF506=0,AE506,0)</f>
        <v>0</v>
      </c>
      <c r="AG504" s="159">
        <f t="shared" ref="AG504" si="1047">+IF(AG506=0,AF506,0)</f>
        <v>0</v>
      </c>
      <c r="AH504" s="159">
        <f t="shared" ref="AH504" si="1048">+IF(AH506=0,AG506,0)</f>
        <v>0</v>
      </c>
      <c r="AI504" s="201">
        <f t="shared" ref="AI504" si="1049">+IF(AI506=0,AH506,0)</f>
        <v>0</v>
      </c>
    </row>
    <row r="505" spans="1:36" s="304" customFormat="1" ht="25.35" customHeight="1">
      <c r="A505" s="297" t="s">
        <v>65</v>
      </c>
      <c r="B505" s="298" t="s">
        <v>58</v>
      </c>
      <c r="C505" s="299" t="s">
        <v>74</v>
      </c>
      <c r="D505" s="300" t="s">
        <v>66</v>
      </c>
      <c r="E505" s="301"/>
      <c r="F505" s="302"/>
      <c r="G505" s="302"/>
      <c r="H505" s="302"/>
      <c r="I505" s="302"/>
      <c r="J505" s="302"/>
      <c r="K505" s="302"/>
      <c r="L505" s="302"/>
      <c r="M505" s="302"/>
      <c r="N505" s="302"/>
      <c r="O505" s="302"/>
      <c r="P505" s="302"/>
      <c r="Q505" s="302"/>
      <c r="R505" s="302"/>
      <c r="S505" s="302"/>
      <c r="T505" s="302"/>
      <c r="U505" s="302"/>
      <c r="V505" s="302"/>
      <c r="W505" s="302"/>
      <c r="X505" s="302"/>
      <c r="Y505" s="302"/>
      <c r="Z505" s="302"/>
      <c r="AA505" s="302"/>
      <c r="AB505" s="302"/>
      <c r="AC505" s="302"/>
      <c r="AD505" s="302"/>
      <c r="AE505" s="302"/>
      <c r="AF505" s="302"/>
      <c r="AG505" s="302"/>
      <c r="AH505" s="302"/>
      <c r="AI505" s="303"/>
    </row>
    <row r="506" spans="1:36" ht="25.35" customHeight="1">
      <c r="A506" s="150"/>
      <c r="B506" s="158" t="s">
        <v>58</v>
      </c>
      <c r="C506" s="175" t="s">
        <v>74</v>
      </c>
      <c r="D506" s="179" t="s">
        <v>54</v>
      </c>
      <c r="E506" s="180"/>
      <c r="F506" s="160">
        <f>+IF(F505=0,0,SUM($F505:F505))</f>
        <v>0</v>
      </c>
      <c r="G506" s="160">
        <f>+IF(G505=0,0,SUM($F505:G505))</f>
        <v>0</v>
      </c>
      <c r="H506" s="160">
        <f>+IF(H505=0,0,SUM($F505:H505))</f>
        <v>0</v>
      </c>
      <c r="I506" s="160">
        <f>+IF(I505=0,0,SUM($F505:I505))</f>
        <v>0</v>
      </c>
      <c r="J506" s="160">
        <f>+IF(J505=0,0,SUM($F505:J505))</f>
        <v>0</v>
      </c>
      <c r="K506" s="160">
        <f>+IF(K505=0,0,SUM($F505:K505))</f>
        <v>0</v>
      </c>
      <c r="L506" s="160">
        <f>+IF(L505=0,0,SUM($F505:L505))</f>
        <v>0</v>
      </c>
      <c r="M506" s="160">
        <f>+IF(M505=0,0,SUM($F505:M505))</f>
        <v>0</v>
      </c>
      <c r="N506" s="160">
        <f>+IF(N505=0,0,SUM($F505:N505))</f>
        <v>0</v>
      </c>
      <c r="O506" s="160">
        <f>+IF(O505=0,0,SUM($F505:O505))</f>
        <v>0</v>
      </c>
      <c r="P506" s="160">
        <f>+IF(P505=0,0,SUM($F505:P505))</f>
        <v>0</v>
      </c>
      <c r="Q506" s="160">
        <f>+IF(Q505=0,0,SUM($F505:Q505))</f>
        <v>0</v>
      </c>
      <c r="R506" s="160">
        <f>+IF(R505=0,0,SUM($F505:R505))</f>
        <v>0</v>
      </c>
      <c r="S506" s="160">
        <f>+IF(S505=0,0,SUM($F505:S505))</f>
        <v>0</v>
      </c>
      <c r="T506" s="160">
        <f>+IF(T505=0,0,SUM($F505:T505))</f>
        <v>0</v>
      </c>
      <c r="U506" s="160">
        <f>+IF(U505=0,0,SUM($F505:U505))</f>
        <v>0</v>
      </c>
      <c r="V506" s="160">
        <f>+IF(V505=0,0,SUM($F505:V505))</f>
        <v>0</v>
      </c>
      <c r="W506" s="160">
        <f>+IF(W505=0,0,SUM($F505:W505))</f>
        <v>0</v>
      </c>
      <c r="X506" s="160">
        <f>+IF(X505=0,0,SUM($F505:X505))</f>
        <v>0</v>
      </c>
      <c r="Y506" s="160">
        <f>+IF(Y505=0,0,SUM($F505:Y505))</f>
        <v>0</v>
      </c>
      <c r="Z506" s="160">
        <f>+IF(Z505=0,0,SUM($F505:Z505))</f>
        <v>0</v>
      </c>
      <c r="AA506" s="160">
        <f>+IF(AA505=0,0,SUM($F505:AA505))</f>
        <v>0</v>
      </c>
      <c r="AB506" s="160">
        <f>+IF(AB505=0,0,SUM($F505:AB505))</f>
        <v>0</v>
      </c>
      <c r="AC506" s="160">
        <f>+IF(AC505=0,0,SUM($F505:AC505))</f>
        <v>0</v>
      </c>
      <c r="AD506" s="160">
        <f>+IF(AD505=0,0,SUM($F505:AD505))</f>
        <v>0</v>
      </c>
      <c r="AE506" s="160">
        <f>+IF(AE505=0,0,SUM($F505:AE505))</f>
        <v>0</v>
      </c>
      <c r="AF506" s="160">
        <f>+IF(AF505=0,0,SUM($F505:AF505))</f>
        <v>0</v>
      </c>
      <c r="AG506" s="160">
        <f>+IF(AG505=0,0,SUM($F505:AG505))</f>
        <v>0</v>
      </c>
      <c r="AH506" s="160">
        <f>+IF(AH505=0,0,SUM($F505:AH505))</f>
        <v>0</v>
      </c>
      <c r="AI506" s="202">
        <f>+IF(AI505=0,0,SUM($F505:AI505))</f>
        <v>0</v>
      </c>
    </row>
    <row r="507" spans="1:36" s="304" customFormat="1" ht="25.35" customHeight="1">
      <c r="A507" s="281"/>
      <c r="B507" s="305"/>
      <c r="C507" s="306"/>
      <c r="D507" s="307" t="s">
        <v>67</v>
      </c>
      <c r="E507" s="301"/>
      <c r="F507" s="308"/>
      <c r="G507" s="308"/>
      <c r="H507" s="308"/>
      <c r="I507" s="308"/>
      <c r="J507" s="308"/>
      <c r="K507" s="308"/>
      <c r="L507" s="308"/>
      <c r="M507" s="308"/>
      <c r="N507" s="308"/>
      <c r="O507" s="308"/>
      <c r="P507" s="308"/>
      <c r="Q507" s="308"/>
      <c r="R507" s="308"/>
      <c r="S507" s="308"/>
      <c r="T507" s="308"/>
      <c r="U507" s="308"/>
      <c r="V507" s="308"/>
      <c r="W507" s="308"/>
      <c r="X507" s="308"/>
      <c r="Y507" s="308"/>
      <c r="Z507" s="308"/>
      <c r="AA507" s="308"/>
      <c r="AB507" s="308"/>
      <c r="AC507" s="308"/>
      <c r="AD507" s="308"/>
      <c r="AE507" s="308"/>
      <c r="AF507" s="308"/>
      <c r="AG507" s="308"/>
      <c r="AH507" s="308"/>
      <c r="AI507" s="309"/>
    </row>
    <row r="508" spans="1:36" ht="25.35" customHeight="1">
      <c r="A508" s="177"/>
      <c r="B508" s="158" t="s">
        <v>58</v>
      </c>
      <c r="C508" s="175" t="s">
        <v>74</v>
      </c>
      <c r="D508" s="310" t="s">
        <v>68</v>
      </c>
      <c r="E508" s="176">
        <v>40</v>
      </c>
      <c r="F508" s="159"/>
      <c r="G508" s="159">
        <f t="shared" ref="G508" si="1050">+IF(G510=0,F510,0)</f>
        <v>0</v>
      </c>
      <c r="H508" s="159">
        <f t="shared" ref="H508" si="1051">+IF(H510=0,G510,0)</f>
        <v>0</v>
      </c>
      <c r="I508" s="159">
        <f t="shared" ref="I508" si="1052">+IF(I510=0,H510,0)</f>
        <v>0</v>
      </c>
      <c r="J508" s="159">
        <f>+IF(J510=0,I510,0)</f>
        <v>0</v>
      </c>
      <c r="K508" s="159">
        <f t="shared" ref="K508" si="1053">+IF(K510=0,J510,0)</f>
        <v>0</v>
      </c>
      <c r="L508" s="159">
        <f t="shared" ref="L508" si="1054">+IF(L510=0,K510,0)</f>
        <v>0</v>
      </c>
      <c r="M508" s="159">
        <f t="shared" ref="M508" si="1055">+IF(M510=0,L510,0)</f>
        <v>0</v>
      </c>
      <c r="N508" s="159">
        <f t="shared" ref="N508" si="1056">+IF(N510=0,M510,0)</f>
        <v>0</v>
      </c>
      <c r="O508" s="159">
        <f t="shared" ref="O508" si="1057">+IF(O510=0,N510,0)</f>
        <v>0</v>
      </c>
      <c r="P508" s="159">
        <f t="shared" ref="P508" si="1058">+IF(P510=0,O510,0)</f>
        <v>0</v>
      </c>
      <c r="Q508" s="159">
        <f t="shared" ref="Q508" si="1059">+IF(Q510=0,P510,0)</f>
        <v>0</v>
      </c>
      <c r="R508" s="159">
        <f t="shared" ref="R508" si="1060">+IF(R510=0,Q510,0)</f>
        <v>0</v>
      </c>
      <c r="S508" s="159">
        <f t="shared" ref="S508" si="1061">+IF(S510=0,R510,0)</f>
        <v>0</v>
      </c>
      <c r="T508" s="159">
        <f t="shared" ref="T508" si="1062">+IF(T510=0,S510,0)</f>
        <v>0</v>
      </c>
      <c r="U508" s="159">
        <f t="shared" ref="U508" si="1063">+IF(U510=0,T510,0)</f>
        <v>0</v>
      </c>
      <c r="V508" s="159">
        <f t="shared" ref="V508" si="1064">+IF(V510=0,U510,0)</f>
        <v>0</v>
      </c>
      <c r="W508" s="159">
        <f t="shared" ref="W508" si="1065">+IF(W510=0,V510,0)</f>
        <v>0</v>
      </c>
      <c r="X508" s="159">
        <f t="shared" ref="X508" si="1066">+IF(X510=0,W510,0)</f>
        <v>0</v>
      </c>
      <c r="Y508" s="159">
        <f t="shared" ref="Y508" si="1067">+IF(Y510=0,X510,0)</f>
        <v>0</v>
      </c>
      <c r="Z508" s="159">
        <f t="shared" ref="Z508" si="1068">+IF(Z510=0,Y510,0)</f>
        <v>0</v>
      </c>
      <c r="AA508" s="159">
        <f t="shared" ref="AA508" si="1069">+IF(AA510=0,Z510,0)</f>
        <v>0</v>
      </c>
      <c r="AB508" s="159">
        <f t="shared" ref="AB508" si="1070">+IF(AB510=0,AA510,0)</f>
        <v>0</v>
      </c>
      <c r="AC508" s="159">
        <f t="shared" ref="AC508" si="1071">+IF(AC510=0,AB510,0)</f>
        <v>0</v>
      </c>
      <c r="AD508" s="159">
        <f t="shared" ref="AD508" si="1072">+IF(AD510=0,AC510,0)</f>
        <v>0</v>
      </c>
      <c r="AE508" s="159">
        <f t="shared" ref="AE508" si="1073">+IF(AE510=0,AD510,0)</f>
        <v>0</v>
      </c>
      <c r="AF508" s="159">
        <f t="shared" ref="AF508" si="1074">+IF(AF510=0,AE510,0)</f>
        <v>0</v>
      </c>
      <c r="AG508" s="159">
        <f t="shared" ref="AG508" si="1075">+IF(AG510=0,AF510,0)</f>
        <v>0</v>
      </c>
      <c r="AH508" s="159">
        <f t="shared" ref="AH508" si="1076">+IF(AH510=0,AG510,0)</f>
        <v>0</v>
      </c>
      <c r="AI508" s="201">
        <f t="shared" ref="AI508" si="1077">+IF(AI510=0,AH510,0)</f>
        <v>0</v>
      </c>
    </row>
    <row r="509" spans="1:36" s="304" customFormat="1" ht="25.35" customHeight="1">
      <c r="A509" s="297" t="s">
        <v>65</v>
      </c>
      <c r="B509" s="298" t="s">
        <v>58</v>
      </c>
      <c r="C509" s="299" t="s">
        <v>74</v>
      </c>
      <c r="D509" s="300" t="s">
        <v>66</v>
      </c>
      <c r="E509" s="301"/>
      <c r="F509" s="302"/>
      <c r="G509" s="302"/>
      <c r="H509" s="302"/>
      <c r="I509" s="302"/>
      <c r="J509" s="302"/>
      <c r="K509" s="302"/>
      <c r="L509" s="302"/>
      <c r="M509" s="302"/>
      <c r="N509" s="302"/>
      <c r="O509" s="302"/>
      <c r="P509" s="302"/>
      <c r="Q509" s="302"/>
      <c r="R509" s="302"/>
      <c r="S509" s="302"/>
      <c r="T509" s="302"/>
      <c r="U509" s="302"/>
      <c r="V509" s="302"/>
      <c r="W509" s="302"/>
      <c r="X509" s="302"/>
      <c r="Y509" s="302"/>
      <c r="Z509" s="302"/>
      <c r="AA509" s="302"/>
      <c r="AB509" s="302"/>
      <c r="AC509" s="302"/>
      <c r="AD509" s="302"/>
      <c r="AE509" s="302"/>
      <c r="AF509" s="302"/>
      <c r="AG509" s="302"/>
      <c r="AH509" s="302"/>
      <c r="AI509" s="303"/>
    </row>
    <row r="510" spans="1:36" ht="25.35" customHeight="1">
      <c r="A510" s="150"/>
      <c r="B510" s="158" t="s">
        <v>58</v>
      </c>
      <c r="C510" s="175" t="s">
        <v>74</v>
      </c>
      <c r="D510" s="179" t="s">
        <v>54</v>
      </c>
      <c r="E510" s="180"/>
      <c r="F510" s="160">
        <f>+IF(F509=0,0,SUM($F509:F509))</f>
        <v>0</v>
      </c>
      <c r="G510" s="160">
        <f>+IF(G509=0,0,SUM($F509:G509))</f>
        <v>0</v>
      </c>
      <c r="H510" s="160">
        <f>+IF(H509=0,0,SUM($F509:H509))</f>
        <v>0</v>
      </c>
      <c r="I510" s="160">
        <f>+IF(I509=0,0,SUM($F509:I509))</f>
        <v>0</v>
      </c>
      <c r="J510" s="160">
        <f>+IF(J509=0,0,SUM($F509:J509))</f>
        <v>0</v>
      </c>
      <c r="K510" s="160">
        <f>+IF(K509=0,0,SUM($F509:K509))</f>
        <v>0</v>
      </c>
      <c r="L510" s="160">
        <f>+IF(L509=0,0,SUM($F509:L509))</f>
        <v>0</v>
      </c>
      <c r="M510" s="160">
        <f>+IF(M509=0,0,SUM($F509:M509))</f>
        <v>0</v>
      </c>
      <c r="N510" s="160">
        <f>+IF(N509=0,0,SUM($F509:N509))</f>
        <v>0</v>
      </c>
      <c r="O510" s="160">
        <f>+IF(O509=0,0,SUM($F509:O509))</f>
        <v>0</v>
      </c>
      <c r="P510" s="160">
        <f>+IF(P509=0,0,SUM($F509:P509))</f>
        <v>0</v>
      </c>
      <c r="Q510" s="160">
        <f>+IF(Q509=0,0,SUM($F509:Q509))</f>
        <v>0</v>
      </c>
      <c r="R510" s="160">
        <f>+IF(R509=0,0,SUM($F509:R509))</f>
        <v>0</v>
      </c>
      <c r="S510" s="160">
        <f>+IF(S509=0,0,SUM($F509:S509))</f>
        <v>0</v>
      </c>
      <c r="T510" s="160">
        <f>+IF(T509=0,0,SUM($F509:T509))</f>
        <v>0</v>
      </c>
      <c r="U510" s="160">
        <f>+IF(U509=0,0,SUM($F509:U509))</f>
        <v>0</v>
      </c>
      <c r="V510" s="160">
        <f>+IF(V509=0,0,SUM($F509:V509))</f>
        <v>0</v>
      </c>
      <c r="W510" s="160">
        <f>+IF(W509=0,0,SUM($F509:W509))</f>
        <v>0</v>
      </c>
      <c r="X510" s="160">
        <f>+IF(X509=0,0,SUM($F509:X509))</f>
        <v>0</v>
      </c>
      <c r="Y510" s="160">
        <f>+IF(Y509=0,0,SUM($F509:Y509))</f>
        <v>0</v>
      </c>
      <c r="Z510" s="160">
        <f>+IF(Z509=0,0,SUM($F509:Z509))</f>
        <v>0</v>
      </c>
      <c r="AA510" s="160">
        <f>+IF(AA509=0,0,SUM($F509:AA509))</f>
        <v>0</v>
      </c>
      <c r="AB510" s="160">
        <f>+IF(AB509=0,0,SUM($F509:AB509))</f>
        <v>0</v>
      </c>
      <c r="AC510" s="160">
        <f>+IF(AC509=0,0,SUM($F509:AC509))</f>
        <v>0</v>
      </c>
      <c r="AD510" s="160">
        <f>+IF(AD509=0,0,SUM($F509:AD509))</f>
        <v>0</v>
      </c>
      <c r="AE510" s="160">
        <f>+IF(AE509=0,0,SUM($F509:AE509))</f>
        <v>0</v>
      </c>
      <c r="AF510" s="160">
        <f>+IF(AF509=0,0,SUM($F509:AF509))</f>
        <v>0</v>
      </c>
      <c r="AG510" s="160">
        <f>+IF(AG509=0,0,SUM($F509:AG509))</f>
        <v>0</v>
      </c>
      <c r="AH510" s="160">
        <f>+IF(AH509=0,0,SUM($F509:AH509))</f>
        <v>0</v>
      </c>
      <c r="AI510" s="202">
        <f>+IF(AI509=0,0,SUM($F509:AI509))</f>
        <v>0</v>
      </c>
    </row>
    <row r="511" spans="1:36" s="304" customFormat="1" ht="25.35" customHeight="1">
      <c r="A511" s="281"/>
      <c r="B511" s="305"/>
      <c r="C511" s="306"/>
      <c r="D511" s="307" t="s">
        <v>67</v>
      </c>
      <c r="E511" s="301"/>
      <c r="F511" s="308"/>
      <c r="G511" s="308"/>
      <c r="H511" s="308"/>
      <c r="I511" s="308"/>
      <c r="J511" s="308"/>
      <c r="K511" s="308"/>
      <c r="L511" s="308"/>
      <c r="M511" s="308"/>
      <c r="N511" s="308"/>
      <c r="O511" s="308"/>
      <c r="P511" s="308"/>
      <c r="Q511" s="308"/>
      <c r="R511" s="308"/>
      <c r="S511" s="308"/>
      <c r="T511" s="308"/>
      <c r="U511" s="308"/>
      <c r="V511" s="308"/>
      <c r="W511" s="308"/>
      <c r="X511" s="308"/>
      <c r="Y511" s="308"/>
      <c r="Z511" s="308"/>
      <c r="AA511" s="308"/>
      <c r="AB511" s="308"/>
      <c r="AC511" s="308"/>
      <c r="AD511" s="308"/>
      <c r="AE511" s="308"/>
      <c r="AF511" s="308"/>
      <c r="AG511" s="308"/>
      <c r="AH511" s="308"/>
      <c r="AI511" s="309"/>
    </row>
    <row r="512" spans="1:36" s="316" customFormat="1" ht="25.35" customHeight="1">
      <c r="A512" s="311"/>
      <c r="B512" s="318"/>
      <c r="C512" s="319"/>
      <c r="D512" s="311"/>
      <c r="E512" s="324"/>
      <c r="F512" s="325"/>
      <c r="G512" s="325"/>
      <c r="H512" s="325"/>
      <c r="I512" s="325"/>
      <c r="J512" s="325"/>
      <c r="K512" s="325"/>
      <c r="L512" s="325"/>
      <c r="M512" s="325"/>
      <c r="N512" s="325"/>
      <c r="O512" s="325"/>
      <c r="P512" s="325"/>
      <c r="Q512" s="325"/>
      <c r="R512" s="325"/>
      <c r="S512" s="325"/>
      <c r="T512" s="325"/>
      <c r="U512" s="325"/>
      <c r="V512" s="325"/>
      <c r="W512" s="325"/>
      <c r="X512" s="325"/>
      <c r="Y512" s="325"/>
      <c r="Z512" s="325"/>
      <c r="AA512" s="325"/>
      <c r="AB512" s="325"/>
      <c r="AC512" s="325"/>
      <c r="AD512" s="325"/>
      <c r="AE512" s="325"/>
      <c r="AF512" s="325"/>
      <c r="AG512" s="325"/>
      <c r="AH512" s="325"/>
      <c r="AI512" s="326"/>
    </row>
    <row r="513" spans="1:35" s="316" customFormat="1" ht="25.35" customHeight="1">
      <c r="A513" s="311"/>
      <c r="B513" s="318" t="s">
        <v>58</v>
      </c>
      <c r="C513" s="319" t="s">
        <v>74</v>
      </c>
      <c r="D513" s="320" t="s">
        <v>77</v>
      </c>
      <c r="E513" s="315">
        <v>8</v>
      </c>
      <c r="F513" s="327">
        <f>+F517+F521+F525+F529+F533+F537+F541+F545+F549+F553+F557+F561+F565+F569+F573+F577+F581+F585+F589+F593+F597+F601+F605+F609+F613+F617+F621+F625+F629+F633</f>
        <v>0</v>
      </c>
      <c r="G513" s="327">
        <f t="shared" ref="G513:AI513" si="1078">+G517+G521+G525+G529+G533+G537+G541+G545+G549+G553+G557+G561+G565+G569+G573+G577+G581+G585+G589+G593+G597+G601+G605+G609+G613+G617+G621+G625+G629+G633</f>
        <v>0</v>
      </c>
      <c r="H513" s="327">
        <f t="shared" si="1078"/>
        <v>0</v>
      </c>
      <c r="I513" s="327">
        <f t="shared" si="1078"/>
        <v>20535.177259799628</v>
      </c>
      <c r="J513" s="327">
        <f t="shared" si="1078"/>
        <v>41070.354519599256</v>
      </c>
      <c r="K513" s="327">
        <f t="shared" si="1078"/>
        <v>42684.07761657636</v>
      </c>
      <c r="L513" s="327">
        <f t="shared" si="1078"/>
        <v>42684.07761657636</v>
      </c>
      <c r="M513" s="327">
        <f t="shared" si="1078"/>
        <v>42684.07761657636</v>
      </c>
      <c r="N513" s="327">
        <f t="shared" si="1078"/>
        <v>42684.07761657636</v>
      </c>
      <c r="O513" s="327">
        <f t="shared" si="1078"/>
        <v>59945.660485387052</v>
      </c>
      <c r="P513" s="327">
        <f t="shared" si="1078"/>
        <v>59945.660485387052</v>
      </c>
      <c r="Q513" s="327">
        <f t="shared" si="1078"/>
        <v>59945.660485387052</v>
      </c>
      <c r="R513" s="327">
        <f t="shared" si="1078"/>
        <v>59945.660485387052</v>
      </c>
      <c r="S513" s="327">
        <f t="shared" si="1078"/>
        <v>59945.660485387052</v>
      </c>
      <c r="T513" s="327">
        <f t="shared" si="1078"/>
        <v>85368.15523315272</v>
      </c>
      <c r="U513" s="327">
        <f t="shared" si="1078"/>
        <v>85368.15523315272</v>
      </c>
      <c r="V513" s="327">
        <f>+V517+V521+V525+V529+V533+V537+V541+V545+V549+V553+V557+V561+V565+V569+V573+V577+V581+V585+V589+V593+V597+V601+V605+V609+V613+V617+V621+V625+V629+V633</f>
        <v>85368.15523315272</v>
      </c>
      <c r="W513" s="327">
        <f>+W517+W521+W525+W529+W533+W537+W541+W545+W549+W553+W557+W561+W565+W569+W573+W577+W581+W585+W589+W593+W597+W601+W605+W609+W613+W617+W621+W625+W629+W633</f>
        <v>85368.15523315272</v>
      </c>
      <c r="X513" s="327">
        <f t="shared" si="1078"/>
        <v>85368.15523315272</v>
      </c>
      <c r="Y513" s="327">
        <f t="shared" si="1078"/>
        <v>85368.15523315272</v>
      </c>
      <c r="Z513" s="327">
        <f t="shared" si="1078"/>
        <v>85368.15523315272</v>
      </c>
      <c r="AA513" s="327">
        <f t="shared" si="1078"/>
        <v>85368.15523315272</v>
      </c>
      <c r="AB513" s="327">
        <f t="shared" si="1078"/>
        <v>24487.343003247199</v>
      </c>
      <c r="AC513" s="327">
        <f t="shared" si="1078"/>
        <v>12243.281282483265</v>
      </c>
      <c r="AD513" s="327">
        <f t="shared" si="1078"/>
        <v>12243.281282483265</v>
      </c>
      <c r="AE513" s="327">
        <f t="shared" si="1078"/>
        <v>12243.281282483265</v>
      </c>
      <c r="AF513" s="327">
        <f t="shared" si="1078"/>
        <v>9794.6250259866119</v>
      </c>
      <c r="AG513" s="327">
        <f t="shared" si="1078"/>
        <v>9794.6250259866119</v>
      </c>
      <c r="AH513" s="327">
        <f t="shared" si="1078"/>
        <v>7345.9687694899594</v>
      </c>
      <c r="AI513" s="327">
        <f t="shared" si="1078"/>
        <v>7345.9687694899594</v>
      </c>
    </row>
    <row r="514" spans="1:35" s="316" customFormat="1" ht="25.35" customHeight="1">
      <c r="A514" s="311"/>
      <c r="B514" s="318" t="s">
        <v>58</v>
      </c>
      <c r="C514" s="319" t="s">
        <v>74</v>
      </c>
      <c r="D514" s="323" t="s">
        <v>76</v>
      </c>
      <c r="E514" s="315"/>
      <c r="F514" s="327">
        <f t="shared" ref="F514:AI514" si="1079">+F518+F522+F526+F530+F534+F538+F542+F546+F550+F554+F558+F562+F566+F570+F574+F578+F582+F586+F590+F594+F598+F602+F606+F610+F614+F618+F622+F626+F630+F634</f>
        <v>0</v>
      </c>
      <c r="G514" s="327">
        <f t="shared" si="1079"/>
        <v>0</v>
      </c>
      <c r="H514" s="327">
        <f t="shared" si="1079"/>
        <v>20535.177259799628</v>
      </c>
      <c r="I514" s="327">
        <f t="shared" si="1079"/>
        <v>41070.354519599256</v>
      </c>
      <c r="J514" s="327">
        <f t="shared" si="1079"/>
        <v>42684.07761657636</v>
      </c>
      <c r="K514" s="327">
        <f t="shared" si="1079"/>
        <v>42684.07761657636</v>
      </c>
      <c r="L514" s="327">
        <f t="shared" si="1079"/>
        <v>42684.07761657636</v>
      </c>
      <c r="M514" s="327">
        <f t="shared" si="1079"/>
        <v>42684.07761657636</v>
      </c>
      <c r="N514" s="327">
        <f t="shared" si="1079"/>
        <v>59945.660485387052</v>
      </c>
      <c r="O514" s="327">
        <f t="shared" si="1079"/>
        <v>59945.660485387052</v>
      </c>
      <c r="P514" s="327">
        <f t="shared" si="1079"/>
        <v>59945.660485387052</v>
      </c>
      <c r="Q514" s="327">
        <f t="shared" si="1079"/>
        <v>59945.660485387052</v>
      </c>
      <c r="R514" s="327">
        <f t="shared" si="1079"/>
        <v>59945.660485387052</v>
      </c>
      <c r="S514" s="327">
        <f t="shared" si="1079"/>
        <v>85368.15523315272</v>
      </c>
      <c r="T514" s="327">
        <f t="shared" si="1079"/>
        <v>85368.15523315272</v>
      </c>
      <c r="U514" s="327">
        <f t="shared" si="1079"/>
        <v>85368.15523315272</v>
      </c>
      <c r="V514" s="327">
        <f t="shared" si="1079"/>
        <v>85368.15523315272</v>
      </c>
      <c r="W514" s="327">
        <f t="shared" si="1079"/>
        <v>85368.15523315272</v>
      </c>
      <c r="X514" s="327">
        <f t="shared" si="1079"/>
        <v>85368.15523315272</v>
      </c>
      <c r="Y514" s="327">
        <f t="shared" si="1079"/>
        <v>85368.15523315272</v>
      </c>
      <c r="Z514" s="327">
        <f t="shared" si="1079"/>
        <v>85368.15523315272</v>
      </c>
      <c r="AA514" s="327">
        <f t="shared" si="1079"/>
        <v>24487.343003247199</v>
      </c>
      <c r="AB514" s="327">
        <f t="shared" si="1079"/>
        <v>12243.281282483265</v>
      </c>
      <c r="AC514" s="327">
        <f t="shared" si="1079"/>
        <v>12243.281282483265</v>
      </c>
      <c r="AD514" s="327">
        <f t="shared" si="1079"/>
        <v>12243.281282483265</v>
      </c>
      <c r="AE514" s="327">
        <f t="shared" si="1079"/>
        <v>9794.6250259866119</v>
      </c>
      <c r="AF514" s="327">
        <f t="shared" si="1079"/>
        <v>9794.6250259866119</v>
      </c>
      <c r="AG514" s="327">
        <f t="shared" si="1079"/>
        <v>7345.9687694899594</v>
      </c>
      <c r="AH514" s="327">
        <f t="shared" si="1079"/>
        <v>7345.9687694899594</v>
      </c>
      <c r="AI514" s="327">
        <f t="shared" si="1079"/>
        <v>0</v>
      </c>
    </row>
    <row r="515" spans="1:35" s="316" customFormat="1" ht="25.35" customHeight="1">
      <c r="A515" s="311"/>
      <c r="B515" s="318" t="s">
        <v>58</v>
      </c>
      <c r="C515" s="319" t="s">
        <v>74</v>
      </c>
      <c r="D515" s="323" t="s">
        <v>54</v>
      </c>
      <c r="E515" s="315"/>
      <c r="F515" s="327">
        <f t="shared" ref="F515:AI515" si="1080">+F519+F523+F527+F531+F535+F539+F543+F547+F551+F555+F559+F563+F567+F571+F575+F579+F583+F587+F591+F595+F599+F603+F607+F611+F615+F619+F623+F627+F631+F635</f>
        <v>0</v>
      </c>
      <c r="G515" s="327">
        <f t="shared" si="1080"/>
        <v>0</v>
      </c>
      <c r="H515" s="327">
        <f t="shared" si="1080"/>
        <v>20535.177259799628</v>
      </c>
      <c r="I515" s="327">
        <f t="shared" si="1080"/>
        <v>41070.354519599256</v>
      </c>
      <c r="J515" s="327">
        <f t="shared" si="1080"/>
        <v>42684.07761657636</v>
      </c>
      <c r="K515" s="327">
        <f t="shared" si="1080"/>
        <v>42684.07761657636</v>
      </c>
      <c r="L515" s="327">
        <f t="shared" si="1080"/>
        <v>42684.07761657636</v>
      </c>
      <c r="M515" s="327">
        <f t="shared" si="1080"/>
        <v>42684.07761657636</v>
      </c>
      <c r="N515" s="327">
        <f t="shared" si="1080"/>
        <v>59945.660485387052</v>
      </c>
      <c r="O515" s="327">
        <f t="shared" si="1080"/>
        <v>59945.660485387052</v>
      </c>
      <c r="P515" s="327">
        <f t="shared" si="1080"/>
        <v>59945.660485387052</v>
      </c>
      <c r="Q515" s="327">
        <f t="shared" si="1080"/>
        <v>59945.660485387052</v>
      </c>
      <c r="R515" s="327">
        <f t="shared" si="1080"/>
        <v>59945.660485387052</v>
      </c>
      <c r="S515" s="327">
        <f t="shared" si="1080"/>
        <v>85368.15523315272</v>
      </c>
      <c r="T515" s="327">
        <f t="shared" si="1080"/>
        <v>85368.15523315272</v>
      </c>
      <c r="U515" s="327">
        <f t="shared" si="1080"/>
        <v>85368.15523315272</v>
      </c>
      <c r="V515" s="327">
        <f t="shared" si="1080"/>
        <v>85368.15523315272</v>
      </c>
      <c r="W515" s="327">
        <f t="shared" si="1080"/>
        <v>85368.15523315272</v>
      </c>
      <c r="X515" s="327">
        <f t="shared" si="1080"/>
        <v>85368.15523315272</v>
      </c>
      <c r="Y515" s="327">
        <f t="shared" si="1080"/>
        <v>85368.15523315272</v>
      </c>
      <c r="Z515" s="327">
        <f t="shared" si="1080"/>
        <v>85368.15523315272</v>
      </c>
      <c r="AA515" s="327">
        <f t="shared" si="1080"/>
        <v>24487.343003247199</v>
      </c>
      <c r="AB515" s="327">
        <f t="shared" si="1080"/>
        <v>12243.281282483265</v>
      </c>
      <c r="AC515" s="327">
        <f t="shared" si="1080"/>
        <v>12243.281282483265</v>
      </c>
      <c r="AD515" s="327">
        <f t="shared" si="1080"/>
        <v>12243.281282483265</v>
      </c>
      <c r="AE515" s="327">
        <f t="shared" si="1080"/>
        <v>9794.6250259866119</v>
      </c>
      <c r="AF515" s="327">
        <f t="shared" si="1080"/>
        <v>9794.6250259866119</v>
      </c>
      <c r="AG515" s="327">
        <f t="shared" si="1080"/>
        <v>7345.9687694899594</v>
      </c>
      <c r="AH515" s="327">
        <f t="shared" si="1080"/>
        <v>7345.9687694899594</v>
      </c>
      <c r="AI515" s="327">
        <f t="shared" si="1080"/>
        <v>0</v>
      </c>
    </row>
    <row r="516" spans="1:35" s="316" customFormat="1" ht="25.35" customHeight="1">
      <c r="A516" s="311"/>
      <c r="B516" s="318" t="s">
        <v>58</v>
      </c>
      <c r="C516" s="319" t="s">
        <v>74</v>
      </c>
      <c r="D516" s="323" t="s">
        <v>57</v>
      </c>
      <c r="E516" s="315"/>
      <c r="F516" s="327">
        <f t="shared" ref="F516:AI516" si="1081">+F520+F524+F528+F532+F536+F540+F544+F548+F552+F556+F560+F564+F568+F572+F576+F580+F584+F588+F592+F596+F600+F604+F608+F612+F616+F620+F624+F628+F632+F636</f>
        <v>0</v>
      </c>
      <c r="G516" s="327">
        <f t="shared" si="1081"/>
        <v>0</v>
      </c>
      <c r="H516" s="327">
        <f t="shared" si="1081"/>
        <v>0</v>
      </c>
      <c r="I516" s="327">
        <f t="shared" si="1081"/>
        <v>0</v>
      </c>
      <c r="J516" s="327">
        <f t="shared" si="1081"/>
        <v>0</v>
      </c>
      <c r="K516" s="327">
        <f t="shared" si="1081"/>
        <v>0</v>
      </c>
      <c r="L516" s="327">
        <f t="shared" si="1081"/>
        <v>0</v>
      </c>
      <c r="M516" s="327">
        <f t="shared" si="1081"/>
        <v>0</v>
      </c>
      <c r="N516" s="327">
        <f t="shared" si="1081"/>
        <v>0</v>
      </c>
      <c r="O516" s="327">
        <f t="shared" si="1081"/>
        <v>0</v>
      </c>
      <c r="P516" s="327">
        <f t="shared" si="1081"/>
        <v>0</v>
      </c>
      <c r="Q516" s="327">
        <f t="shared" si="1081"/>
        <v>0</v>
      </c>
      <c r="R516" s="327">
        <f t="shared" si="1081"/>
        <v>0</v>
      </c>
      <c r="S516" s="327">
        <f t="shared" si="1081"/>
        <v>0</v>
      </c>
      <c r="T516" s="327">
        <f t="shared" si="1081"/>
        <v>0</v>
      </c>
      <c r="U516" s="327">
        <f t="shared" si="1081"/>
        <v>0</v>
      </c>
      <c r="V516" s="327">
        <f t="shared" si="1081"/>
        <v>0</v>
      </c>
      <c r="W516" s="327">
        <f t="shared" si="1081"/>
        <v>0</v>
      </c>
      <c r="X516" s="327">
        <f t="shared" si="1081"/>
        <v>0</v>
      </c>
      <c r="Y516" s="327">
        <f t="shared" si="1081"/>
        <v>0</v>
      </c>
      <c r="Z516" s="327">
        <f t="shared" si="1081"/>
        <v>0</v>
      </c>
      <c r="AA516" s="327">
        <f t="shared" si="1081"/>
        <v>0</v>
      </c>
      <c r="AB516" s="327">
        <f t="shared" si="1081"/>
        <v>0</v>
      </c>
      <c r="AC516" s="327">
        <f t="shared" si="1081"/>
        <v>0</v>
      </c>
      <c r="AD516" s="327">
        <f t="shared" si="1081"/>
        <v>0</v>
      </c>
      <c r="AE516" s="327">
        <f t="shared" si="1081"/>
        <v>0</v>
      </c>
      <c r="AF516" s="327">
        <f t="shared" si="1081"/>
        <v>0</v>
      </c>
      <c r="AG516" s="327">
        <f t="shared" si="1081"/>
        <v>0</v>
      </c>
      <c r="AH516" s="327">
        <f t="shared" si="1081"/>
        <v>0</v>
      </c>
      <c r="AI516" s="327">
        <f t="shared" si="1081"/>
        <v>0</v>
      </c>
    </row>
    <row r="517" spans="1:35" ht="25.35" customHeight="1">
      <c r="A517" s="177"/>
      <c r="B517" s="158" t="s">
        <v>58</v>
      </c>
      <c r="C517" s="175" t="s">
        <v>74</v>
      </c>
      <c r="D517" s="310" t="s">
        <v>64</v>
      </c>
      <c r="E517" s="176">
        <v>8</v>
      </c>
      <c r="F517" s="159">
        <f>+IF(F519=0,F519,0)</f>
        <v>0</v>
      </c>
      <c r="G517" s="159">
        <f t="shared" ref="G517" si="1082">+IF(G519=0,F519,0)</f>
        <v>0</v>
      </c>
      <c r="H517" s="159">
        <f t="shared" ref="H517" si="1083">+IF(H519=0,G519,0)</f>
        <v>0</v>
      </c>
      <c r="I517" s="159">
        <f t="shared" ref="I517" si="1084">+IF(I519=0,H519,0)</f>
        <v>20535.177259799628</v>
      </c>
      <c r="J517" s="159">
        <f>+IF(J519=0,I519,0)</f>
        <v>0</v>
      </c>
      <c r="K517" s="159">
        <f t="shared" ref="K517" si="1085">+IF(K519=0,J519,0)</f>
        <v>0</v>
      </c>
      <c r="L517" s="159">
        <f t="shared" ref="L517" si="1086">+IF(L519=0,K519,0)</f>
        <v>0</v>
      </c>
      <c r="M517" s="159">
        <f t="shared" ref="M517" si="1087">+IF(M519=0,L519,0)</f>
        <v>0</v>
      </c>
      <c r="N517" s="159">
        <f t="shared" ref="N517" si="1088">+IF(N519=0,M519,0)</f>
        <v>0</v>
      </c>
      <c r="O517" s="159">
        <f t="shared" ref="O517" si="1089">+IF(O519=0,N519,0)</f>
        <v>0</v>
      </c>
      <c r="P517" s="159">
        <f t="shared" ref="P517" si="1090">+IF(P519=0,O519,0)</f>
        <v>0</v>
      </c>
      <c r="Q517" s="159">
        <f t="shared" ref="Q517" si="1091">+IF(Q519=0,P519,0)</f>
        <v>0</v>
      </c>
      <c r="R517" s="159">
        <f t="shared" ref="R517" si="1092">+IF(R519=0,Q519,0)</f>
        <v>0</v>
      </c>
      <c r="S517" s="159">
        <f t="shared" ref="S517" si="1093">+IF(S519=0,R519,0)</f>
        <v>0</v>
      </c>
      <c r="T517" s="159">
        <f t="shared" ref="T517" si="1094">+IF(T519=0,S519,0)</f>
        <v>0</v>
      </c>
      <c r="U517" s="159">
        <f t="shared" ref="U517" si="1095">+IF(U519=0,T519,0)</f>
        <v>0</v>
      </c>
      <c r="V517" s="159">
        <f t="shared" ref="V517" si="1096">+IF(V519=0,U519,0)</f>
        <v>0</v>
      </c>
      <c r="W517" s="159">
        <f t="shared" ref="W517" si="1097">+IF(W519=0,V519,0)</f>
        <v>0</v>
      </c>
      <c r="X517" s="159">
        <f t="shared" ref="X517" si="1098">+IF(X519=0,W519,0)</f>
        <v>0</v>
      </c>
      <c r="Y517" s="159">
        <f t="shared" ref="Y517" si="1099">+IF(Y519=0,X519,0)</f>
        <v>0</v>
      </c>
      <c r="Z517" s="159">
        <f t="shared" ref="Z517" si="1100">+IF(Z519=0,Y519,0)</f>
        <v>0</v>
      </c>
      <c r="AA517" s="159">
        <f t="shared" ref="AA517" si="1101">+IF(AA519=0,Z519,0)</f>
        <v>0</v>
      </c>
      <c r="AB517" s="159">
        <f t="shared" ref="AB517" si="1102">+IF(AB519=0,AA519,0)</f>
        <v>0</v>
      </c>
      <c r="AC517" s="159">
        <f t="shared" ref="AC517" si="1103">+IF(AC519=0,AB519,0)</f>
        <v>0</v>
      </c>
      <c r="AD517" s="159">
        <f t="shared" ref="AD517" si="1104">+IF(AD519=0,AC519,0)</f>
        <v>0</v>
      </c>
      <c r="AE517" s="159">
        <f t="shared" ref="AE517" si="1105">+IF(AE519=0,AD519,0)</f>
        <v>0</v>
      </c>
      <c r="AF517" s="159">
        <f t="shared" ref="AF517" si="1106">+IF(AF519=0,AE519,0)</f>
        <v>0</v>
      </c>
      <c r="AG517" s="159">
        <f t="shared" ref="AG517" si="1107">+IF(AG519=0,AF519,0)</f>
        <v>0</v>
      </c>
      <c r="AH517" s="159">
        <f t="shared" ref="AH517" si="1108">+IF(AH519=0,AG519,0)</f>
        <v>0</v>
      </c>
      <c r="AI517" s="201">
        <f t="shared" ref="AI517" si="1109">+IF(AI519=0,AH519,0)</f>
        <v>0</v>
      </c>
    </row>
    <row r="518" spans="1:35" s="293" customFormat="1" ht="25.35" customHeight="1">
      <c r="A518" s="186" t="s">
        <v>65</v>
      </c>
      <c r="B518" s="184" t="s">
        <v>58</v>
      </c>
      <c r="C518" s="185" t="s">
        <v>74</v>
      </c>
      <c r="D518" s="290" t="s">
        <v>66</v>
      </c>
      <c r="E518" s="188"/>
      <c r="F518" s="291"/>
      <c r="G518" s="291"/>
      <c r="H518" s="291">
        <v>20535.177259799628</v>
      </c>
      <c r="I518" s="291"/>
      <c r="J518" s="291"/>
      <c r="K518" s="291"/>
      <c r="L518" s="291"/>
      <c r="M518" s="291"/>
      <c r="N518" s="291"/>
      <c r="O518" s="291"/>
      <c r="P518" s="291"/>
      <c r="Q518" s="291"/>
      <c r="R518" s="291"/>
      <c r="S518" s="291"/>
      <c r="T518" s="291"/>
      <c r="U518" s="291"/>
      <c r="V518" s="291"/>
      <c r="W518" s="291"/>
      <c r="X518" s="291"/>
      <c r="Y518" s="291"/>
      <c r="Z518" s="291"/>
      <c r="AA518" s="291"/>
      <c r="AB518" s="291"/>
      <c r="AC518" s="291"/>
      <c r="AD518" s="291"/>
      <c r="AE518" s="291"/>
      <c r="AF518" s="291"/>
      <c r="AG518" s="291"/>
      <c r="AH518" s="291"/>
      <c r="AI518" s="292"/>
    </row>
    <row r="519" spans="1:35" ht="24.95" customHeight="1">
      <c r="A519" s="150"/>
      <c r="B519" s="158" t="s">
        <v>58</v>
      </c>
      <c r="C519" s="175" t="s">
        <v>74</v>
      </c>
      <c r="D519" s="179" t="s">
        <v>54</v>
      </c>
      <c r="E519" s="180"/>
      <c r="F519" s="160">
        <f>+IF(F518=0,0,SUM($F518:F518))</f>
        <v>0</v>
      </c>
      <c r="G519" s="160">
        <f>+IF(G518=0,0,SUM($F518:G518))</f>
        <v>0</v>
      </c>
      <c r="H519" s="160">
        <f>+IF(H518=0,0,SUM($F518:H518))</f>
        <v>20535.177259799628</v>
      </c>
      <c r="I519" s="160">
        <f>+IF(I518=0,0,SUM($F518:I518))</f>
        <v>0</v>
      </c>
      <c r="J519" s="160">
        <f>+IF(J518=0,0,SUM($F518:J518))</f>
        <v>0</v>
      </c>
      <c r="K519" s="160">
        <f>+IF(K518=0,0,SUM($F518:K518))</f>
        <v>0</v>
      </c>
      <c r="L519" s="160">
        <f>+IF(L518=0,0,SUM($F518:L518))</f>
        <v>0</v>
      </c>
      <c r="M519" s="160">
        <f>+IF(M518=0,0,SUM($F518:M518))</f>
        <v>0</v>
      </c>
      <c r="N519" s="160">
        <f>+IF(N518=0,0,SUM($F518:N518))</f>
        <v>0</v>
      </c>
      <c r="O519" s="160">
        <f>+IF(O518=0,0,SUM($F518:O518))</f>
        <v>0</v>
      </c>
      <c r="P519" s="160">
        <f>+IF(P518=0,0,SUM($F518:P518))</f>
        <v>0</v>
      </c>
      <c r="Q519" s="160">
        <f>+IF(Q518=0,0,SUM($F518:Q518))</f>
        <v>0</v>
      </c>
      <c r="R519" s="160">
        <f>+IF(R518=0,0,SUM($F518:R518))</f>
        <v>0</v>
      </c>
      <c r="S519" s="160">
        <f>+IF(S518=0,0,SUM($F518:S518))</f>
        <v>0</v>
      </c>
      <c r="T519" s="160">
        <f>+IF(T518=0,0,SUM($F518:T518))</f>
        <v>0</v>
      </c>
      <c r="U519" s="160">
        <f>+IF(U518=0,0,SUM($F518:U518))</f>
        <v>0</v>
      </c>
      <c r="V519" s="160">
        <f>+IF(V518=0,0,SUM($F518:V518))</f>
        <v>0</v>
      </c>
      <c r="W519" s="160">
        <f>+IF(W518=0,0,SUM($F518:W518))</f>
        <v>0</v>
      </c>
      <c r="X519" s="160">
        <f>+IF(X518=0,0,SUM($F518:X518))</f>
        <v>0</v>
      </c>
      <c r="Y519" s="160">
        <f>+IF(Y518=0,0,SUM($F518:Y518))</f>
        <v>0</v>
      </c>
      <c r="Z519" s="160">
        <f>+IF(Z518=0,0,SUM($F518:Z518))</f>
        <v>0</v>
      </c>
      <c r="AA519" s="160">
        <f>+IF(AA518=0,0,SUM($F518:AA518))</f>
        <v>0</v>
      </c>
      <c r="AB519" s="160">
        <f>+IF(AB518=0,0,SUM($F518:AB518))</f>
        <v>0</v>
      </c>
      <c r="AC519" s="160">
        <f>+IF(AC518=0,0,SUM($F518:AC518))</f>
        <v>0</v>
      </c>
      <c r="AD519" s="160">
        <f>+IF(AD518=0,0,SUM($F518:AD518))</f>
        <v>0</v>
      </c>
      <c r="AE519" s="160">
        <f>+IF(AE518=0,0,SUM($F518:AE518))</f>
        <v>0</v>
      </c>
      <c r="AF519" s="160">
        <f>+IF(AF518=0,0,SUM($F518:AF518))</f>
        <v>0</v>
      </c>
      <c r="AG519" s="160">
        <f>+IF(AG518=0,0,SUM($F518:AG518))</f>
        <v>0</v>
      </c>
      <c r="AH519" s="160">
        <f>+IF(AH518=0,0,SUM($F518:AH518))</f>
        <v>0</v>
      </c>
      <c r="AI519" s="202">
        <f>+IF(AI518=0,0,SUM($F518:AI518))</f>
        <v>0</v>
      </c>
    </row>
    <row r="520" spans="1:35" s="293" customFormat="1" ht="25.35" customHeight="1">
      <c r="A520" s="189"/>
      <c r="B520" s="190"/>
      <c r="C520" s="187"/>
      <c r="D520" s="294" t="s">
        <v>67</v>
      </c>
      <c r="E520" s="188"/>
      <c r="F520" s="295"/>
      <c r="G520" s="295"/>
      <c r="H520" s="295"/>
      <c r="I520" s="295"/>
      <c r="J520" s="295"/>
      <c r="K520" s="295"/>
      <c r="L520" s="295"/>
      <c r="M520" s="295"/>
      <c r="N520" s="295"/>
      <c r="O520" s="295"/>
      <c r="P520" s="295"/>
      <c r="Q520" s="295"/>
      <c r="R520" s="295"/>
      <c r="S520" s="295"/>
      <c r="T520" s="295"/>
      <c r="U520" s="295"/>
      <c r="V520" s="295"/>
      <c r="W520" s="295"/>
      <c r="X520" s="295"/>
      <c r="Y520" s="295"/>
      <c r="Z520" s="295"/>
      <c r="AA520" s="295"/>
      <c r="AB520" s="295"/>
      <c r="AC520" s="295"/>
      <c r="AD520" s="295"/>
      <c r="AE520" s="295"/>
      <c r="AF520" s="295"/>
      <c r="AG520" s="295"/>
      <c r="AH520" s="295"/>
      <c r="AI520" s="296"/>
    </row>
    <row r="521" spans="1:35" ht="25.35" customHeight="1">
      <c r="A521" s="177"/>
      <c r="B521" s="158" t="s">
        <v>58</v>
      </c>
      <c r="C521" s="175" t="s">
        <v>74</v>
      </c>
      <c r="D521" s="310" t="s">
        <v>64</v>
      </c>
      <c r="E521" s="176"/>
      <c r="F521" s="159"/>
      <c r="G521" s="159"/>
      <c r="H521" s="159"/>
      <c r="I521" s="159">
        <f t="shared" ref="I521:J521" si="1110">+IF(I523=0,H523,0)</f>
        <v>0</v>
      </c>
      <c r="J521" s="159">
        <f t="shared" si="1110"/>
        <v>41070.354519599256</v>
      </c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  <c r="W521" s="159"/>
      <c r="X521" s="159"/>
      <c r="Y521" s="159"/>
      <c r="Z521" s="159"/>
      <c r="AA521" s="159"/>
      <c r="AB521" s="159"/>
      <c r="AC521" s="159"/>
      <c r="AD521" s="159"/>
      <c r="AE521" s="159"/>
      <c r="AF521" s="159"/>
      <c r="AG521" s="159"/>
      <c r="AH521" s="159"/>
      <c r="AI521" s="201"/>
    </row>
    <row r="522" spans="1:35" s="293" customFormat="1" ht="25.35" customHeight="1">
      <c r="A522" s="186" t="s">
        <v>65</v>
      </c>
      <c r="B522" s="184" t="s">
        <v>58</v>
      </c>
      <c r="C522" s="185" t="s">
        <v>74</v>
      </c>
      <c r="D522" s="290" t="s">
        <v>66</v>
      </c>
      <c r="E522" s="188"/>
      <c r="F522" s="291"/>
      <c r="G522" s="291"/>
      <c r="H522" s="291"/>
      <c r="I522" s="291">
        <v>41070.354519599256</v>
      </c>
      <c r="J522" s="291"/>
      <c r="K522" s="291"/>
      <c r="L522" s="291"/>
      <c r="M522" s="291"/>
      <c r="N522" s="291"/>
      <c r="O522" s="291"/>
      <c r="P522" s="291"/>
      <c r="Q522" s="291"/>
      <c r="R522" s="291"/>
      <c r="S522" s="291"/>
      <c r="T522" s="291"/>
      <c r="U522" s="291"/>
      <c r="V522" s="291"/>
      <c r="W522" s="291"/>
      <c r="X522" s="291"/>
      <c r="Y522" s="291"/>
      <c r="Z522" s="291"/>
      <c r="AA522" s="291"/>
      <c r="AB522" s="291"/>
      <c r="AC522" s="291"/>
      <c r="AD522" s="291"/>
      <c r="AE522" s="291"/>
      <c r="AF522" s="291"/>
      <c r="AG522" s="291"/>
      <c r="AH522" s="291"/>
      <c r="AI522" s="292"/>
    </row>
    <row r="523" spans="1:35" ht="24.95" customHeight="1">
      <c r="A523" s="150"/>
      <c r="B523" s="158" t="s">
        <v>58</v>
      </c>
      <c r="C523" s="175" t="s">
        <v>74</v>
      </c>
      <c r="D523" s="179" t="s">
        <v>54</v>
      </c>
      <c r="E523" s="180"/>
      <c r="F523" s="160"/>
      <c r="G523" s="160">
        <f>+IF(G522=0,0,SUM($F522:G522))</f>
        <v>0</v>
      </c>
      <c r="H523" s="160">
        <f>+IF(H522=0,0,SUM($F522:H522))</f>
        <v>0</v>
      </c>
      <c r="I523" s="160">
        <f>+IF(I522=0,0,SUM($F522:I522))</f>
        <v>41070.354519599256</v>
      </c>
      <c r="J523" s="160">
        <f>+IF(J522=0,0,SUM($F522:J522))</f>
        <v>0</v>
      </c>
      <c r="K523" s="160">
        <f>+IF(K522=0,0,SUM($F522:K522))</f>
        <v>0</v>
      </c>
      <c r="L523" s="160">
        <f>+IF(L522=0,0,SUM($F522:L522))</f>
        <v>0</v>
      </c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  <c r="AA523" s="160"/>
      <c r="AB523" s="160"/>
      <c r="AC523" s="160"/>
      <c r="AD523" s="160"/>
      <c r="AE523" s="160"/>
      <c r="AF523" s="160"/>
      <c r="AG523" s="160"/>
      <c r="AH523" s="160"/>
      <c r="AI523" s="202"/>
    </row>
    <row r="524" spans="1:35" s="293" customFormat="1" ht="25.35" customHeight="1">
      <c r="A524" s="189"/>
      <c r="B524" s="190"/>
      <c r="C524" s="187"/>
      <c r="D524" s="294" t="s">
        <v>67</v>
      </c>
      <c r="E524" s="188"/>
      <c r="F524" s="295"/>
      <c r="G524" s="295"/>
      <c r="H524" s="295"/>
      <c r="I524" s="295"/>
      <c r="J524" s="295"/>
      <c r="K524" s="295"/>
      <c r="L524" s="295"/>
      <c r="M524" s="295"/>
      <c r="N524" s="295"/>
      <c r="O524" s="295"/>
      <c r="P524" s="295"/>
      <c r="Q524" s="295"/>
      <c r="R524" s="295"/>
      <c r="S524" s="295"/>
      <c r="T524" s="295"/>
      <c r="U524" s="295"/>
      <c r="V524" s="295"/>
      <c r="W524" s="295"/>
      <c r="X524" s="295"/>
      <c r="Y524" s="295"/>
      <c r="Z524" s="295"/>
      <c r="AA524" s="295"/>
      <c r="AB524" s="295"/>
      <c r="AC524" s="295"/>
      <c r="AD524" s="295"/>
      <c r="AE524" s="295"/>
      <c r="AF524" s="295"/>
      <c r="AG524" s="295"/>
      <c r="AH524" s="295"/>
      <c r="AI524" s="296"/>
    </row>
    <row r="525" spans="1:35" ht="25.35" customHeight="1">
      <c r="A525" s="177"/>
      <c r="B525" s="158" t="s">
        <v>58</v>
      </c>
      <c r="C525" s="175" t="s">
        <v>74</v>
      </c>
      <c r="D525" s="310" t="s">
        <v>64</v>
      </c>
      <c r="E525" s="176"/>
      <c r="F525" s="159"/>
      <c r="G525" s="159"/>
      <c r="H525" s="159"/>
      <c r="I525" s="159"/>
      <c r="J525" s="159">
        <f t="shared" ref="J525" si="1111">+IF(J527=0,I527,0)</f>
        <v>0</v>
      </c>
      <c r="K525" s="159">
        <f t="shared" ref="K525" si="1112">+IF(K527=0,J527,0)</f>
        <v>42684.07761657636</v>
      </c>
      <c r="L525" s="159">
        <f t="shared" ref="L525" si="1113">+IF(L527=0,K527,0)</f>
        <v>0</v>
      </c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9"/>
      <c r="Y525" s="159"/>
      <c r="Z525" s="159"/>
      <c r="AA525" s="159"/>
      <c r="AB525" s="159"/>
      <c r="AC525" s="159"/>
      <c r="AD525" s="159"/>
      <c r="AE525" s="159"/>
      <c r="AF525" s="159"/>
      <c r="AG525" s="159"/>
      <c r="AH525" s="159"/>
      <c r="AI525" s="201"/>
    </row>
    <row r="526" spans="1:35" s="293" customFormat="1" ht="25.35" customHeight="1">
      <c r="A526" s="186" t="s">
        <v>65</v>
      </c>
      <c r="B526" s="184" t="s">
        <v>58</v>
      </c>
      <c r="C526" s="185" t="s">
        <v>74</v>
      </c>
      <c r="D526" s="290" t="s">
        <v>66</v>
      </c>
      <c r="E526" s="188"/>
      <c r="F526" s="291"/>
      <c r="H526" s="291"/>
      <c r="I526" s="291"/>
      <c r="J526" s="291">
        <v>42684.07761657636</v>
      </c>
      <c r="K526" s="291"/>
      <c r="L526" s="291"/>
      <c r="M526" s="291"/>
      <c r="N526" s="291"/>
      <c r="O526" s="291"/>
      <c r="P526" s="291"/>
      <c r="Q526" s="291"/>
      <c r="R526" s="291"/>
      <c r="S526" s="291"/>
      <c r="T526" s="291"/>
      <c r="U526" s="291"/>
      <c r="V526" s="291"/>
      <c r="W526" s="291"/>
      <c r="X526" s="291"/>
      <c r="Y526" s="291"/>
      <c r="Z526" s="291"/>
      <c r="AA526" s="291"/>
      <c r="AB526" s="291"/>
      <c r="AC526" s="291"/>
      <c r="AD526" s="291"/>
      <c r="AE526" s="291"/>
      <c r="AF526" s="291"/>
      <c r="AG526" s="291"/>
      <c r="AH526" s="291"/>
      <c r="AI526" s="292"/>
    </row>
    <row r="527" spans="1:35" ht="24.95" customHeight="1">
      <c r="A527" s="150"/>
      <c r="B527" s="158" t="s">
        <v>58</v>
      </c>
      <c r="C527" s="175" t="s">
        <v>74</v>
      </c>
      <c r="D527" s="179" t="s">
        <v>54</v>
      </c>
      <c r="E527" s="180"/>
      <c r="F527" s="160"/>
      <c r="G527" s="160"/>
      <c r="H527" s="160">
        <f>+IF(H526=0,0,SUM($F526:H526))</f>
        <v>0</v>
      </c>
      <c r="I527" s="160">
        <f>+IF(I526=0,0,SUM($F526:I526))</f>
        <v>0</v>
      </c>
      <c r="J527" s="160">
        <f>+IF(J526=0,0,SUM($F526:J526))</f>
        <v>42684.07761657636</v>
      </c>
      <c r="K527" s="160">
        <f>+IF(K526=0,0,SUM($F526:K526))</f>
        <v>0</v>
      </c>
      <c r="L527" s="160">
        <f>+IF(L526=0,0,SUM($F526:L526))</f>
        <v>0</v>
      </c>
      <c r="M527" s="160">
        <f>+IF(M526=0,0,SUM($F526:M526))</f>
        <v>0</v>
      </c>
      <c r="N527" s="160">
        <f>+IF(N526=0,0,SUM($F526:N526))</f>
        <v>0</v>
      </c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  <c r="AA527" s="160"/>
      <c r="AB527" s="160"/>
      <c r="AC527" s="160"/>
      <c r="AD527" s="160"/>
      <c r="AE527" s="160"/>
      <c r="AF527" s="160"/>
      <c r="AG527" s="160"/>
      <c r="AH527" s="160"/>
      <c r="AI527" s="202"/>
    </row>
    <row r="528" spans="1:35" s="293" customFormat="1" ht="25.35" customHeight="1">
      <c r="A528" s="189"/>
      <c r="B528" s="190"/>
      <c r="C528" s="187"/>
      <c r="D528" s="294" t="s">
        <v>67</v>
      </c>
      <c r="E528" s="188"/>
      <c r="F528" s="295"/>
      <c r="G528" s="295"/>
      <c r="H528" s="295"/>
      <c r="I528" s="295"/>
      <c r="J528" s="295"/>
      <c r="K528" s="295"/>
      <c r="L528" s="295"/>
      <c r="M528" s="295"/>
      <c r="N528" s="295"/>
      <c r="O528" s="295"/>
      <c r="P528" s="295"/>
      <c r="Q528" s="295"/>
      <c r="R528" s="295"/>
      <c r="S528" s="295"/>
      <c r="T528" s="295"/>
      <c r="U528" s="295"/>
      <c r="V528" s="295"/>
      <c r="W528" s="295"/>
      <c r="X528" s="295"/>
      <c r="Y528" s="295"/>
      <c r="Z528" s="295"/>
      <c r="AA528" s="295"/>
      <c r="AB528" s="295"/>
      <c r="AC528" s="295"/>
      <c r="AD528" s="295"/>
      <c r="AE528" s="295"/>
      <c r="AF528" s="295"/>
      <c r="AG528" s="295"/>
      <c r="AH528" s="295"/>
      <c r="AI528" s="296"/>
    </row>
    <row r="529" spans="1:35" ht="25.35" customHeight="1">
      <c r="A529" s="177"/>
      <c r="B529" s="158" t="s">
        <v>58</v>
      </c>
      <c r="C529" s="175" t="s">
        <v>74</v>
      </c>
      <c r="D529" s="310" t="s">
        <v>64</v>
      </c>
      <c r="E529" s="176"/>
      <c r="F529" s="159"/>
      <c r="G529" s="159"/>
      <c r="H529" s="159"/>
      <c r="I529" s="159"/>
      <c r="J529" s="159"/>
      <c r="K529" s="159">
        <f t="shared" ref="K529" si="1114">+IF(K531=0,J531,0)</f>
        <v>0</v>
      </c>
      <c r="L529" s="159">
        <f t="shared" ref="L529" si="1115">+IF(L531=0,K531,0)</f>
        <v>42684.07761657636</v>
      </c>
      <c r="M529" s="159">
        <f t="shared" ref="M529" si="1116">+IF(M531=0,L531,0)</f>
        <v>0</v>
      </c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9"/>
      <c r="Y529" s="159"/>
      <c r="Z529" s="159"/>
      <c r="AA529" s="159"/>
      <c r="AB529" s="159"/>
      <c r="AC529" s="159"/>
      <c r="AD529" s="159"/>
      <c r="AE529" s="159"/>
      <c r="AF529" s="159"/>
      <c r="AG529" s="159"/>
      <c r="AH529" s="159"/>
      <c r="AI529" s="201"/>
    </row>
    <row r="530" spans="1:35" s="293" customFormat="1" ht="25.35" customHeight="1">
      <c r="A530" s="186" t="s">
        <v>65</v>
      </c>
      <c r="B530" s="184" t="s">
        <v>58</v>
      </c>
      <c r="C530" s="185" t="s">
        <v>74</v>
      </c>
      <c r="D530" s="290" t="s">
        <v>66</v>
      </c>
      <c r="E530" s="188"/>
      <c r="F530" s="291"/>
      <c r="G530" s="291"/>
      <c r="H530" s="291"/>
      <c r="I530" s="291"/>
      <c r="J530" s="291"/>
      <c r="K530" s="291">
        <v>42684.07761657636</v>
      </c>
      <c r="L530" s="291"/>
      <c r="M530" s="291"/>
      <c r="N530" s="291"/>
      <c r="O530" s="291"/>
      <c r="P530" s="291"/>
      <c r="Q530" s="291"/>
      <c r="R530" s="291"/>
      <c r="S530" s="291"/>
      <c r="T530" s="291"/>
      <c r="U530" s="291"/>
      <c r="V530" s="291"/>
      <c r="W530" s="291"/>
      <c r="X530" s="291"/>
      <c r="Y530" s="291"/>
      <c r="Z530" s="291"/>
      <c r="AA530" s="291"/>
      <c r="AB530" s="291"/>
      <c r="AC530" s="291"/>
      <c r="AD530" s="291"/>
      <c r="AE530" s="291"/>
      <c r="AF530" s="291"/>
      <c r="AG530" s="291"/>
      <c r="AH530" s="291"/>
      <c r="AI530" s="292"/>
    </row>
    <row r="531" spans="1:35" ht="24.95" customHeight="1">
      <c r="A531" s="150"/>
      <c r="B531" s="158" t="s">
        <v>58</v>
      </c>
      <c r="C531" s="175" t="s">
        <v>74</v>
      </c>
      <c r="D531" s="179" t="s">
        <v>54</v>
      </c>
      <c r="E531" s="180"/>
      <c r="F531" s="160"/>
      <c r="G531" s="160"/>
      <c r="H531" s="160"/>
      <c r="I531" s="160">
        <f>+IF(I530=0,0,SUM($F530:I530))</f>
        <v>0</v>
      </c>
      <c r="J531" s="160">
        <f>+IF(J530=0,0,SUM($F530:J530))</f>
        <v>0</v>
      </c>
      <c r="K531" s="160">
        <f>+IF(K530=0,0,SUM($F530:K530))</f>
        <v>42684.07761657636</v>
      </c>
      <c r="L531" s="160">
        <f>+IF(L530=0,0,SUM($F530:L530))</f>
        <v>0</v>
      </c>
      <c r="M531" s="160">
        <f>+IF(M530=0,0,SUM($F530:M530))</f>
        <v>0</v>
      </c>
      <c r="N531" s="160">
        <f>+IF(N530=0,0,SUM($F530:N530))</f>
        <v>0</v>
      </c>
      <c r="O531" s="160">
        <f>+IF(O530=0,0,SUM($F530:O530))</f>
        <v>0</v>
      </c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  <c r="AA531" s="160"/>
      <c r="AB531" s="160"/>
      <c r="AC531" s="160"/>
      <c r="AD531" s="160"/>
      <c r="AE531" s="160"/>
      <c r="AF531" s="160"/>
      <c r="AG531" s="160"/>
      <c r="AH531" s="160"/>
      <c r="AI531" s="202"/>
    </row>
    <row r="532" spans="1:35" s="293" customFormat="1" ht="25.35" customHeight="1">
      <c r="A532" s="189"/>
      <c r="B532" s="190"/>
      <c r="C532" s="187"/>
      <c r="D532" s="294" t="s">
        <v>67</v>
      </c>
      <c r="E532" s="188"/>
      <c r="F532" s="295"/>
      <c r="G532" s="295"/>
      <c r="H532" s="295"/>
      <c r="I532" s="295"/>
      <c r="J532" s="295"/>
      <c r="K532" s="295"/>
      <c r="L532" s="295"/>
      <c r="M532" s="295"/>
      <c r="N532" s="295"/>
      <c r="O532" s="295"/>
      <c r="P532" s="295"/>
      <c r="Q532" s="295"/>
      <c r="R532" s="295"/>
      <c r="S532" s="295"/>
      <c r="T532" s="295"/>
      <c r="U532" s="295"/>
      <c r="V532" s="295"/>
      <c r="W532" s="295"/>
      <c r="X532" s="295"/>
      <c r="Y532" s="295"/>
      <c r="Z532" s="295"/>
      <c r="AA532" s="295"/>
      <c r="AB532" s="295"/>
      <c r="AC532" s="295"/>
      <c r="AD532" s="295"/>
      <c r="AE532" s="295"/>
      <c r="AF532" s="295"/>
      <c r="AG532" s="295"/>
      <c r="AH532" s="295"/>
      <c r="AI532" s="296"/>
    </row>
    <row r="533" spans="1:35" ht="25.35" customHeight="1">
      <c r="A533" s="177"/>
      <c r="B533" s="158" t="s">
        <v>58</v>
      </c>
      <c r="C533" s="175" t="s">
        <v>74</v>
      </c>
      <c r="D533" s="310" t="s">
        <v>64</v>
      </c>
      <c r="E533" s="176"/>
      <c r="F533" s="159"/>
      <c r="G533" s="159"/>
      <c r="H533" s="159"/>
      <c r="I533" s="159"/>
      <c r="J533" s="159"/>
      <c r="K533" s="159"/>
      <c r="L533" s="159">
        <f t="shared" ref="L533" si="1117">+IF(L535=0,K535,0)</f>
        <v>0</v>
      </c>
      <c r="M533" s="159">
        <f t="shared" ref="M533" si="1118">+IF(M535=0,L535,0)</f>
        <v>42684.07761657636</v>
      </c>
      <c r="N533" s="159">
        <f t="shared" ref="N533" si="1119">+IF(N535=0,M535,0)</f>
        <v>0</v>
      </c>
      <c r="O533" s="159"/>
      <c r="P533" s="159"/>
      <c r="Q533" s="159"/>
      <c r="R533" s="159"/>
      <c r="S533" s="159"/>
      <c r="T533" s="159"/>
      <c r="U533" s="159"/>
      <c r="V533" s="159"/>
      <c r="W533" s="159"/>
      <c r="X533" s="159"/>
      <c r="Y533" s="159"/>
      <c r="Z533" s="159"/>
      <c r="AA533" s="159"/>
      <c r="AB533" s="159"/>
      <c r="AC533" s="159"/>
      <c r="AD533" s="159"/>
      <c r="AE533" s="159"/>
      <c r="AF533" s="159"/>
      <c r="AG533" s="159"/>
      <c r="AH533" s="159"/>
      <c r="AI533" s="201"/>
    </row>
    <row r="534" spans="1:35" s="293" customFormat="1" ht="25.35" customHeight="1">
      <c r="A534" s="186" t="s">
        <v>65</v>
      </c>
      <c r="B534" s="184" t="s">
        <v>58</v>
      </c>
      <c r="C534" s="185" t="s">
        <v>74</v>
      </c>
      <c r="D534" s="290" t="s">
        <v>66</v>
      </c>
      <c r="E534" s="188"/>
      <c r="F534" s="291"/>
      <c r="G534" s="291"/>
      <c r="H534" s="291"/>
      <c r="I534" s="291"/>
      <c r="J534" s="291"/>
      <c r="K534" s="291"/>
      <c r="L534" s="291">
        <v>42684.07761657636</v>
      </c>
      <c r="M534" s="291"/>
      <c r="N534" s="291"/>
      <c r="O534" s="291"/>
      <c r="P534" s="291"/>
      <c r="Q534" s="291"/>
      <c r="R534" s="291"/>
      <c r="S534" s="291"/>
      <c r="T534" s="291"/>
      <c r="U534" s="291"/>
      <c r="V534" s="291"/>
      <c r="W534" s="291"/>
      <c r="X534" s="291"/>
      <c r="Y534" s="291"/>
      <c r="Z534" s="291"/>
      <c r="AA534" s="291"/>
      <c r="AB534" s="291"/>
      <c r="AC534" s="291"/>
      <c r="AD534" s="291"/>
      <c r="AE534" s="291"/>
      <c r="AF534" s="291"/>
      <c r="AG534" s="291"/>
      <c r="AH534" s="291"/>
      <c r="AI534" s="292"/>
    </row>
    <row r="535" spans="1:35" ht="24.95" customHeight="1">
      <c r="A535" s="150"/>
      <c r="B535" s="158" t="s">
        <v>58</v>
      </c>
      <c r="C535" s="175" t="s">
        <v>74</v>
      </c>
      <c r="D535" s="179" t="s">
        <v>54</v>
      </c>
      <c r="E535" s="180"/>
      <c r="F535" s="160"/>
      <c r="G535" s="160"/>
      <c r="H535" s="160"/>
      <c r="I535" s="160"/>
      <c r="J535" s="160">
        <f>+IF(J534=0,0,SUM($F534:J534))</f>
        <v>0</v>
      </c>
      <c r="K535" s="160">
        <f>+IF(K534=0,0,SUM($F534:K534))</f>
        <v>0</v>
      </c>
      <c r="L535" s="160">
        <f>+IF(L534=0,0,SUM($F534:L534))</f>
        <v>42684.07761657636</v>
      </c>
      <c r="M535" s="160">
        <f>+IF(M534=0,0,SUM($F534:M534))</f>
        <v>0</v>
      </c>
      <c r="N535" s="160">
        <f>+IF(N534=0,0,SUM($F534:N534))</f>
        <v>0</v>
      </c>
      <c r="O535" s="160">
        <f>+IF(O534=0,0,SUM($F534:O534))</f>
        <v>0</v>
      </c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  <c r="AA535" s="160"/>
      <c r="AB535" s="160"/>
      <c r="AC535" s="160"/>
      <c r="AD535" s="160"/>
      <c r="AE535" s="160"/>
      <c r="AF535" s="160"/>
      <c r="AG535" s="160"/>
      <c r="AH535" s="160"/>
      <c r="AI535" s="202"/>
    </row>
    <row r="536" spans="1:35" s="293" customFormat="1" ht="25.35" customHeight="1">
      <c r="A536" s="189"/>
      <c r="B536" s="190"/>
      <c r="C536" s="187"/>
      <c r="D536" s="294" t="s">
        <v>67</v>
      </c>
      <c r="E536" s="188"/>
      <c r="F536" s="295"/>
      <c r="G536" s="295"/>
      <c r="H536" s="295"/>
      <c r="I536" s="295"/>
      <c r="J536" s="295"/>
      <c r="K536" s="295"/>
      <c r="L536" s="295"/>
      <c r="M536" s="295"/>
      <c r="N536" s="295"/>
      <c r="O536" s="295"/>
      <c r="P536" s="295"/>
      <c r="Q536" s="295"/>
      <c r="R536" s="295"/>
      <c r="S536" s="295"/>
      <c r="T536" s="295"/>
      <c r="U536" s="295"/>
      <c r="V536" s="295"/>
      <c r="W536" s="295"/>
      <c r="X536" s="295"/>
      <c r="Y536" s="295"/>
      <c r="Z536" s="295"/>
      <c r="AA536" s="295"/>
      <c r="AB536" s="295"/>
      <c r="AC536" s="295"/>
      <c r="AD536" s="295"/>
      <c r="AE536" s="295"/>
      <c r="AF536" s="295"/>
      <c r="AG536" s="295"/>
      <c r="AH536" s="295"/>
      <c r="AI536" s="296"/>
    </row>
    <row r="537" spans="1:35" ht="25.35" customHeight="1">
      <c r="A537" s="177"/>
      <c r="B537" s="158" t="s">
        <v>58</v>
      </c>
      <c r="C537" s="175" t="s">
        <v>74</v>
      </c>
      <c r="D537" s="310" t="s">
        <v>64</v>
      </c>
      <c r="E537" s="176"/>
      <c r="F537" s="159"/>
      <c r="G537" s="159"/>
      <c r="H537" s="159"/>
      <c r="I537" s="159"/>
      <c r="J537" s="159"/>
      <c r="K537" s="159"/>
      <c r="L537" s="159"/>
      <c r="M537" s="159">
        <f t="shared" ref="M537" si="1120">+IF(M539=0,L539,0)</f>
        <v>0</v>
      </c>
      <c r="N537" s="159">
        <f t="shared" ref="N537" si="1121">+IF(N539=0,M539,0)</f>
        <v>42684.07761657636</v>
      </c>
      <c r="O537" s="159">
        <f t="shared" ref="O537" si="1122">+IF(O539=0,N539,0)</f>
        <v>0</v>
      </c>
      <c r="P537" s="159"/>
      <c r="Q537" s="159"/>
      <c r="R537" s="159"/>
      <c r="S537" s="159"/>
      <c r="T537" s="159"/>
      <c r="U537" s="159"/>
      <c r="V537" s="159"/>
      <c r="W537" s="159"/>
      <c r="X537" s="159"/>
      <c r="Y537" s="159"/>
      <c r="Z537" s="159"/>
      <c r="AA537" s="159"/>
      <c r="AB537" s="159"/>
      <c r="AC537" s="159"/>
      <c r="AD537" s="159"/>
      <c r="AE537" s="159"/>
      <c r="AF537" s="159"/>
      <c r="AG537" s="159"/>
      <c r="AH537" s="159"/>
      <c r="AI537" s="201"/>
    </row>
    <row r="538" spans="1:35" s="293" customFormat="1" ht="25.35" customHeight="1">
      <c r="A538" s="186" t="s">
        <v>65</v>
      </c>
      <c r="B538" s="184" t="s">
        <v>58</v>
      </c>
      <c r="C538" s="185" t="s">
        <v>74</v>
      </c>
      <c r="D538" s="290" t="s">
        <v>66</v>
      </c>
      <c r="E538" s="188"/>
      <c r="F538" s="291"/>
      <c r="G538" s="291"/>
      <c r="H538" s="291"/>
      <c r="I538" s="291"/>
      <c r="J538" s="291"/>
      <c r="K538" s="291"/>
      <c r="L538" s="291"/>
      <c r="M538" s="291">
        <v>42684.07761657636</v>
      </c>
      <c r="N538" s="291"/>
      <c r="O538" s="291"/>
      <c r="P538" s="291"/>
      <c r="Q538" s="291"/>
      <c r="R538" s="291"/>
      <c r="S538" s="291"/>
      <c r="T538" s="291"/>
      <c r="U538" s="291"/>
      <c r="V538" s="291"/>
      <c r="W538" s="291"/>
      <c r="X538" s="291"/>
      <c r="Y538" s="291"/>
      <c r="Z538" s="291"/>
      <c r="AA538" s="291"/>
      <c r="AB538" s="291"/>
      <c r="AC538" s="291"/>
      <c r="AD538" s="291"/>
      <c r="AE538" s="291"/>
      <c r="AF538" s="291"/>
      <c r="AG538" s="291"/>
      <c r="AH538" s="291"/>
      <c r="AI538" s="292"/>
    </row>
    <row r="539" spans="1:35" ht="24.95" customHeight="1">
      <c r="A539" s="150"/>
      <c r="B539" s="158" t="s">
        <v>58</v>
      </c>
      <c r="C539" s="175" t="s">
        <v>74</v>
      </c>
      <c r="D539" s="179" t="s">
        <v>54</v>
      </c>
      <c r="E539" s="180"/>
      <c r="F539" s="160"/>
      <c r="G539" s="160"/>
      <c r="H539" s="160"/>
      <c r="I539" s="160"/>
      <c r="J539" s="160"/>
      <c r="K539" s="160">
        <f>+IF(K538=0,0,SUM($F538:K538))</f>
        <v>0</v>
      </c>
      <c r="L539" s="160">
        <f>+IF(L538=0,0,SUM($F538:L538))</f>
        <v>0</v>
      </c>
      <c r="M539" s="160">
        <f>+IF(M538=0,0,SUM($F538:M538))</f>
        <v>42684.07761657636</v>
      </c>
      <c r="N539" s="160">
        <f>+IF(N538=0,0,SUM($F538:N538))</f>
        <v>0</v>
      </c>
      <c r="O539" s="160">
        <f>+IF(O538=0,0,SUM($F538:O538))</f>
        <v>0</v>
      </c>
      <c r="P539" s="160">
        <f>+IF(P538=0,0,SUM($F538:P538))</f>
        <v>0</v>
      </c>
      <c r="Q539" s="160">
        <f>+IF(Q538=0,0,SUM($F538:Q538))</f>
        <v>0</v>
      </c>
      <c r="R539" s="160"/>
      <c r="S539" s="160"/>
      <c r="T539" s="160"/>
      <c r="U539" s="160"/>
      <c r="V539" s="160"/>
      <c r="W539" s="160"/>
      <c r="X539" s="160"/>
      <c r="Y539" s="160"/>
      <c r="Z539" s="160"/>
      <c r="AA539" s="160"/>
      <c r="AB539" s="160"/>
      <c r="AC539" s="160"/>
      <c r="AD539" s="160"/>
      <c r="AE539" s="160"/>
      <c r="AF539" s="160"/>
      <c r="AG539" s="160"/>
      <c r="AH539" s="160"/>
      <c r="AI539" s="202"/>
    </row>
    <row r="540" spans="1:35" s="293" customFormat="1" ht="25.35" customHeight="1">
      <c r="A540" s="189"/>
      <c r="B540" s="190"/>
      <c r="C540" s="187"/>
      <c r="D540" s="294" t="s">
        <v>67</v>
      </c>
      <c r="E540" s="188"/>
      <c r="F540" s="295"/>
      <c r="G540" s="295"/>
      <c r="H540" s="295"/>
      <c r="I540" s="295"/>
      <c r="J540" s="295"/>
      <c r="K540" s="295"/>
      <c r="L540" s="295"/>
      <c r="M540" s="295"/>
      <c r="N540" s="295"/>
      <c r="O540" s="295"/>
      <c r="P540" s="295"/>
      <c r="Q540" s="295"/>
      <c r="R540" s="295"/>
      <c r="S540" s="295"/>
      <c r="T540" s="295"/>
      <c r="U540" s="295"/>
      <c r="V540" s="295"/>
      <c r="W540" s="295"/>
      <c r="X540" s="295"/>
      <c r="Y540" s="295"/>
      <c r="Z540" s="295"/>
      <c r="AA540" s="295"/>
      <c r="AB540" s="295"/>
      <c r="AC540" s="295"/>
      <c r="AD540" s="295"/>
      <c r="AE540" s="295"/>
      <c r="AF540" s="295"/>
      <c r="AG540" s="295"/>
      <c r="AH540" s="295"/>
      <c r="AI540" s="296"/>
    </row>
    <row r="541" spans="1:35" ht="25.35" customHeight="1">
      <c r="A541" s="177"/>
      <c r="B541" s="158" t="s">
        <v>58</v>
      </c>
      <c r="C541" s="175" t="s">
        <v>74</v>
      </c>
      <c r="D541" s="310" t="s">
        <v>64</v>
      </c>
      <c r="E541" s="176"/>
      <c r="F541" s="159"/>
      <c r="G541" s="159"/>
      <c r="H541" s="159"/>
      <c r="I541" s="159"/>
      <c r="J541" s="159"/>
      <c r="K541" s="159"/>
      <c r="L541" s="159"/>
      <c r="M541" s="159"/>
      <c r="N541" s="159">
        <f t="shared" ref="N541" si="1123">+IF(N543=0,M543,0)</f>
        <v>0</v>
      </c>
      <c r="O541" s="159">
        <f t="shared" ref="O541" si="1124">+IF(O543=0,N543,0)</f>
        <v>59945.660485387052</v>
      </c>
      <c r="P541" s="159">
        <f t="shared" ref="P541" si="1125">+IF(P543=0,O543,0)</f>
        <v>0</v>
      </c>
      <c r="Q541" s="159"/>
      <c r="R541" s="159"/>
      <c r="S541" s="159"/>
      <c r="T541" s="159"/>
      <c r="U541" s="159"/>
      <c r="V541" s="159"/>
      <c r="W541" s="159"/>
      <c r="X541" s="159"/>
      <c r="Y541" s="159"/>
      <c r="Z541" s="159"/>
      <c r="AA541" s="159"/>
      <c r="AB541" s="159"/>
      <c r="AC541" s="159"/>
      <c r="AD541" s="159"/>
      <c r="AE541" s="159"/>
      <c r="AF541" s="159"/>
      <c r="AG541" s="159"/>
      <c r="AH541" s="159"/>
      <c r="AI541" s="201"/>
    </row>
    <row r="542" spans="1:35" s="293" customFormat="1" ht="25.35" customHeight="1">
      <c r="A542" s="186" t="s">
        <v>65</v>
      </c>
      <c r="B542" s="184" t="s">
        <v>58</v>
      </c>
      <c r="C542" s="185" t="s">
        <v>74</v>
      </c>
      <c r="D542" s="290" t="s">
        <v>66</v>
      </c>
      <c r="E542" s="188"/>
      <c r="F542" s="291"/>
      <c r="G542" s="291"/>
      <c r="H542" s="291"/>
      <c r="I542" s="291"/>
      <c r="J542" s="291"/>
      <c r="K542" s="291"/>
      <c r="L542" s="291"/>
      <c r="M542" s="291"/>
      <c r="N542" s="291">
        <v>59945.660485387052</v>
      </c>
      <c r="O542" s="291"/>
      <c r="P542" s="291"/>
      <c r="Q542" s="291"/>
      <c r="R542" s="291"/>
      <c r="S542" s="291"/>
      <c r="T542" s="291"/>
      <c r="U542" s="291"/>
      <c r="V542" s="291"/>
      <c r="W542" s="291"/>
      <c r="X542" s="291"/>
      <c r="Y542" s="291"/>
      <c r="Z542" s="291"/>
      <c r="AA542" s="291"/>
      <c r="AB542" s="291"/>
      <c r="AC542" s="291"/>
      <c r="AD542" s="291"/>
      <c r="AE542" s="291"/>
      <c r="AF542" s="291"/>
      <c r="AG542" s="291"/>
      <c r="AH542" s="291"/>
      <c r="AI542" s="292"/>
    </row>
    <row r="543" spans="1:35" ht="24.95" customHeight="1">
      <c r="A543" s="150"/>
      <c r="B543" s="158" t="s">
        <v>58</v>
      </c>
      <c r="C543" s="175" t="s">
        <v>74</v>
      </c>
      <c r="D543" s="179" t="s">
        <v>54</v>
      </c>
      <c r="E543" s="180"/>
      <c r="F543" s="160"/>
      <c r="G543" s="160"/>
      <c r="H543" s="160"/>
      <c r="I543" s="160"/>
      <c r="J543" s="160"/>
      <c r="K543" s="160"/>
      <c r="L543" s="160">
        <f>+IF(L542=0,0,SUM($F542:L542))</f>
        <v>0</v>
      </c>
      <c r="M543" s="160">
        <f>+IF(M542=0,0,SUM($F542:M542))</f>
        <v>0</v>
      </c>
      <c r="N543" s="160">
        <f>+IF(N542=0,0,SUM($F542:N542))</f>
        <v>59945.660485387052</v>
      </c>
      <c r="O543" s="160">
        <f>+IF(O542=0,0,SUM($F542:O542))</f>
        <v>0</v>
      </c>
      <c r="P543" s="160">
        <f>+IF(P542=0,0,SUM($F542:P542))</f>
        <v>0</v>
      </c>
      <c r="Q543" s="160">
        <f>+IF(Q542=0,0,SUM($F542:Q542))</f>
        <v>0</v>
      </c>
      <c r="R543" s="160"/>
      <c r="S543" s="160"/>
      <c r="T543" s="160"/>
      <c r="U543" s="160"/>
      <c r="V543" s="160"/>
      <c r="W543" s="160"/>
      <c r="X543" s="160"/>
      <c r="Y543" s="160"/>
      <c r="Z543" s="160"/>
      <c r="AA543" s="160"/>
      <c r="AB543" s="160"/>
      <c r="AC543" s="160"/>
      <c r="AD543" s="160"/>
      <c r="AE543" s="160"/>
      <c r="AF543" s="160"/>
      <c r="AG543" s="160"/>
      <c r="AH543" s="160"/>
      <c r="AI543" s="202"/>
    </row>
    <row r="544" spans="1:35" s="293" customFormat="1" ht="25.35" customHeight="1">
      <c r="A544" s="189"/>
      <c r="B544" s="190"/>
      <c r="C544" s="187"/>
      <c r="D544" s="294" t="s">
        <v>67</v>
      </c>
      <c r="E544" s="188"/>
      <c r="F544" s="295"/>
      <c r="G544" s="295"/>
      <c r="H544" s="295"/>
      <c r="I544" s="295"/>
      <c r="J544" s="295"/>
      <c r="K544" s="295"/>
      <c r="L544" s="295"/>
      <c r="M544" s="295"/>
      <c r="N544" s="295"/>
      <c r="O544" s="295"/>
      <c r="P544" s="295"/>
      <c r="Q544" s="295"/>
      <c r="R544" s="295"/>
      <c r="S544" s="295"/>
      <c r="T544" s="295"/>
      <c r="U544" s="295"/>
      <c r="V544" s="295"/>
      <c r="W544" s="295"/>
      <c r="X544" s="295"/>
      <c r="Y544" s="295"/>
      <c r="Z544" s="295"/>
      <c r="AA544" s="295"/>
      <c r="AB544" s="295"/>
      <c r="AC544" s="295"/>
      <c r="AD544" s="295"/>
      <c r="AE544" s="295"/>
      <c r="AF544" s="295"/>
      <c r="AG544" s="295"/>
      <c r="AH544" s="295"/>
      <c r="AI544" s="296"/>
    </row>
    <row r="545" spans="1:35" ht="25.35" customHeight="1">
      <c r="A545" s="177"/>
      <c r="B545" s="158" t="s">
        <v>58</v>
      </c>
      <c r="C545" s="175" t="s">
        <v>74</v>
      </c>
      <c r="D545" s="310" t="s">
        <v>64</v>
      </c>
      <c r="E545" s="176">
        <v>8</v>
      </c>
      <c r="F545" s="159">
        <f>+IF(F547=0,F547,0)</f>
        <v>0</v>
      </c>
      <c r="G545" s="159">
        <f t="shared" ref="G545" si="1126">+IF(G547=0,F547,0)</f>
        <v>0</v>
      </c>
      <c r="H545" s="159">
        <f t="shared" ref="H545" si="1127">+IF(H547=0,G547,0)</f>
        <v>0</v>
      </c>
      <c r="I545" s="159">
        <f t="shared" ref="I545" si="1128">+IF(I547=0,H547,0)</f>
        <v>0</v>
      </c>
      <c r="J545" s="159">
        <f>+IF(J547=0,I547,0)</f>
        <v>0</v>
      </c>
      <c r="K545" s="159">
        <f t="shared" ref="K545" si="1129">+IF(K547=0,J547,0)</f>
        <v>0</v>
      </c>
      <c r="L545" s="159">
        <f t="shared" ref="L545" si="1130">+IF(L547=0,K547,0)</f>
        <v>0</v>
      </c>
      <c r="M545" s="159">
        <f t="shared" ref="M545" si="1131">+IF(M547=0,L547,0)</f>
        <v>0</v>
      </c>
      <c r="N545" s="159">
        <f t="shared" ref="N545" si="1132">+IF(N547=0,M547,0)</f>
        <v>0</v>
      </c>
      <c r="O545" s="159">
        <f t="shared" ref="O545" si="1133">+IF(O547=0,N547,0)</f>
        <v>0</v>
      </c>
      <c r="P545" s="159">
        <f t="shared" ref="P545" si="1134">+IF(P547=0,O547,0)</f>
        <v>59945.660485387052</v>
      </c>
      <c r="Q545" s="159">
        <f t="shared" ref="Q545" si="1135">+IF(Q547=0,P547,0)</f>
        <v>0</v>
      </c>
      <c r="R545" s="159">
        <f t="shared" ref="R545" si="1136">+IF(R547=0,Q547,0)</f>
        <v>0</v>
      </c>
      <c r="S545" s="159">
        <f t="shared" ref="S545" si="1137">+IF(S547=0,R547,0)</f>
        <v>0</v>
      </c>
      <c r="T545" s="159">
        <f t="shared" ref="T545" si="1138">+IF(T547=0,S547,0)</f>
        <v>0</v>
      </c>
      <c r="U545" s="159">
        <f t="shared" ref="U545" si="1139">+IF(U547=0,T547,0)</f>
        <v>0</v>
      </c>
      <c r="V545" s="159">
        <f t="shared" ref="V545" si="1140">+IF(V547=0,U547,0)</f>
        <v>0</v>
      </c>
      <c r="W545" s="159">
        <f t="shared" ref="W545" si="1141">+IF(W547=0,V547,0)</f>
        <v>0</v>
      </c>
      <c r="X545" s="159">
        <f t="shared" ref="X545" si="1142">+IF(X547=0,W547,0)</f>
        <v>0</v>
      </c>
      <c r="Y545" s="159">
        <f t="shared" ref="Y545" si="1143">+IF(Y547=0,X547,0)</f>
        <v>0</v>
      </c>
      <c r="Z545" s="159">
        <f t="shared" ref="Z545" si="1144">+IF(Z547=0,Y547,0)</f>
        <v>0</v>
      </c>
      <c r="AA545" s="159">
        <f t="shared" ref="AA545" si="1145">+IF(AA547=0,Z547,0)</f>
        <v>0</v>
      </c>
      <c r="AB545" s="159">
        <f t="shared" ref="AB545" si="1146">+IF(AB547=0,AA547,0)</f>
        <v>0</v>
      </c>
      <c r="AC545" s="159">
        <f t="shared" ref="AC545" si="1147">+IF(AC547=0,AB547,0)</f>
        <v>0</v>
      </c>
      <c r="AD545" s="159">
        <f t="shared" ref="AD545" si="1148">+IF(AD547=0,AC547,0)</f>
        <v>0</v>
      </c>
      <c r="AE545" s="159">
        <f t="shared" ref="AE545" si="1149">+IF(AE547=0,AD547,0)</f>
        <v>0</v>
      </c>
      <c r="AF545" s="159">
        <f t="shared" ref="AF545" si="1150">+IF(AF547=0,AE547,0)</f>
        <v>0</v>
      </c>
      <c r="AG545" s="159">
        <f t="shared" ref="AG545" si="1151">+IF(AG547=0,AF547,0)</f>
        <v>0</v>
      </c>
      <c r="AH545" s="159">
        <f t="shared" ref="AH545" si="1152">+IF(AH547=0,AG547,0)</f>
        <v>0</v>
      </c>
      <c r="AI545" s="201">
        <f t="shared" ref="AI545" si="1153">+IF(AI547=0,AH547,0)</f>
        <v>0</v>
      </c>
    </row>
    <row r="546" spans="1:35" s="293" customFormat="1" ht="25.35" customHeight="1">
      <c r="A546" s="186" t="s">
        <v>65</v>
      </c>
      <c r="B546" s="184" t="s">
        <v>58</v>
      </c>
      <c r="C546" s="185" t="s">
        <v>74</v>
      </c>
      <c r="D546" s="290" t="s">
        <v>66</v>
      </c>
      <c r="E546" s="188"/>
      <c r="F546" s="291"/>
      <c r="G546" s="291"/>
      <c r="H546" s="291"/>
      <c r="I546" s="291"/>
      <c r="J546" s="291"/>
      <c r="K546" s="291"/>
      <c r="L546" s="291"/>
      <c r="M546" s="291"/>
      <c r="N546" s="291"/>
      <c r="O546" s="291">
        <v>59945.660485387052</v>
      </c>
      <c r="P546" s="291"/>
      <c r="Q546" s="291"/>
      <c r="R546" s="291"/>
      <c r="S546" s="291"/>
      <c r="T546" s="291"/>
      <c r="U546" s="291"/>
      <c r="V546" s="291"/>
      <c r="W546" s="291"/>
      <c r="X546" s="291"/>
      <c r="Y546" s="291"/>
      <c r="Z546" s="291"/>
      <c r="AA546" s="291"/>
      <c r="AB546" s="291"/>
      <c r="AC546" s="291"/>
      <c r="AD546" s="291"/>
      <c r="AE546" s="291"/>
      <c r="AF546" s="291"/>
      <c r="AG546" s="291"/>
      <c r="AH546" s="291"/>
      <c r="AI546" s="292"/>
    </row>
    <row r="547" spans="1:35" ht="25.35" customHeight="1">
      <c r="A547" s="150"/>
      <c r="B547" s="158" t="s">
        <v>58</v>
      </c>
      <c r="C547" s="175" t="s">
        <v>74</v>
      </c>
      <c r="D547" s="179" t="s">
        <v>54</v>
      </c>
      <c r="E547" s="180"/>
      <c r="F547" s="160">
        <f>+IF(F546=0,0,SUM($F546:F546))</f>
        <v>0</v>
      </c>
      <c r="G547" s="160">
        <f>+IF(G546=0,0,SUM($F546:G546))</f>
        <v>0</v>
      </c>
      <c r="H547" s="160">
        <f>+IF(H546=0,0,SUM($F546:H546))</f>
        <v>0</v>
      </c>
      <c r="I547" s="160">
        <f>+IF(I546=0,0,SUM($F546:I546))</f>
        <v>0</v>
      </c>
      <c r="J547" s="160">
        <f>+IF(J546=0,0,SUM($F546:J546))</f>
        <v>0</v>
      </c>
      <c r="K547" s="160">
        <f>+IF(K546=0,0,SUM($F546:K546))</f>
        <v>0</v>
      </c>
      <c r="L547" s="160">
        <f>+IF(L546=0,0,SUM($F546:L546))</f>
        <v>0</v>
      </c>
      <c r="M547" s="160">
        <f>+IF(M546=0,0,SUM($F546:M546))</f>
        <v>0</v>
      </c>
      <c r="N547" s="160">
        <f>+IF(N546=0,0,SUM($F546:N546))</f>
        <v>0</v>
      </c>
      <c r="O547" s="160">
        <f>+IF(O546=0,0,SUM($F546:O546))</f>
        <v>59945.660485387052</v>
      </c>
      <c r="P547" s="160">
        <f>+IF(P546=0,0,SUM($F546:P546))</f>
        <v>0</v>
      </c>
      <c r="Q547" s="160">
        <f>+IF(Q546=0,0,SUM($F546:Q546))</f>
        <v>0</v>
      </c>
      <c r="R547" s="160">
        <f>+IF(R546=0,0,SUM($F546:R546))</f>
        <v>0</v>
      </c>
      <c r="S547" s="160">
        <f>+IF(S546=0,0,SUM($F546:S546))</f>
        <v>0</v>
      </c>
      <c r="T547" s="160">
        <f>+IF(T546=0,0,SUM($F546:T546))</f>
        <v>0</v>
      </c>
      <c r="U547" s="160">
        <f>+IF(U546=0,0,SUM($F546:U546))</f>
        <v>0</v>
      </c>
      <c r="V547" s="160">
        <f>+IF(V546=0,0,SUM($F546:V546))</f>
        <v>0</v>
      </c>
      <c r="W547" s="160">
        <f>+IF(W546=0,0,SUM($F546:W546))</f>
        <v>0</v>
      </c>
      <c r="X547" s="160">
        <f>+IF(X546=0,0,SUM($F546:X546))</f>
        <v>0</v>
      </c>
      <c r="Y547" s="160">
        <f>+IF(Y546=0,0,SUM($F546:Y546))</f>
        <v>0</v>
      </c>
      <c r="Z547" s="160">
        <f>+IF(Z546=0,0,SUM($F546:Z546))</f>
        <v>0</v>
      </c>
      <c r="AA547" s="160">
        <f>+IF(AA546=0,0,SUM($F546:AA546))</f>
        <v>0</v>
      </c>
      <c r="AB547" s="160">
        <f>+IF(AB546=0,0,SUM($F546:AB546))</f>
        <v>0</v>
      </c>
      <c r="AC547" s="160">
        <f>+IF(AC546=0,0,SUM($F546:AC546))</f>
        <v>0</v>
      </c>
      <c r="AD547" s="160">
        <f>+IF(AD546=0,0,SUM($F546:AD546))</f>
        <v>0</v>
      </c>
      <c r="AE547" s="160">
        <f>+IF(AE546=0,0,SUM($F546:AE546))</f>
        <v>0</v>
      </c>
      <c r="AF547" s="160">
        <f>+IF(AF546=0,0,SUM($F546:AF546))</f>
        <v>0</v>
      </c>
      <c r="AG547" s="160">
        <f>+IF(AG546=0,0,SUM($F546:AG546))</f>
        <v>0</v>
      </c>
      <c r="AH547" s="160">
        <f>+IF(AH546=0,0,SUM($F546:AH546))</f>
        <v>0</v>
      </c>
      <c r="AI547" s="202">
        <f>+IF(AI546=0,0,SUM($F546:AI546))</f>
        <v>0</v>
      </c>
    </row>
    <row r="548" spans="1:35" s="293" customFormat="1" ht="25.35" customHeight="1">
      <c r="A548" s="189"/>
      <c r="B548" s="190"/>
      <c r="C548" s="187"/>
      <c r="D548" s="294" t="s">
        <v>67</v>
      </c>
      <c r="E548" s="188"/>
      <c r="F548" s="295"/>
      <c r="G548" s="295"/>
      <c r="H548" s="295"/>
      <c r="I548" s="295"/>
      <c r="J548" s="295"/>
      <c r="K548" s="295"/>
      <c r="L548" s="295"/>
      <c r="M548" s="295"/>
      <c r="N548" s="295"/>
      <c r="O548" s="295"/>
      <c r="P548" s="295"/>
      <c r="Q548" s="295"/>
      <c r="R548" s="295"/>
      <c r="S548" s="295"/>
      <c r="T548" s="295"/>
      <c r="U548" s="295"/>
      <c r="V548" s="295"/>
      <c r="W548" s="295"/>
      <c r="X548" s="295"/>
      <c r="Y548" s="295"/>
      <c r="Z548" s="295"/>
      <c r="AA548" s="295"/>
      <c r="AB548" s="295"/>
      <c r="AC548" s="295"/>
      <c r="AD548" s="295"/>
      <c r="AE548" s="295"/>
      <c r="AF548" s="295"/>
      <c r="AG548" s="295"/>
      <c r="AH548" s="295"/>
      <c r="AI548" s="296"/>
    </row>
    <row r="549" spans="1:35" ht="25.35" customHeight="1">
      <c r="A549" s="177"/>
      <c r="B549" s="158" t="s">
        <v>58</v>
      </c>
      <c r="C549" s="175" t="s">
        <v>74</v>
      </c>
      <c r="D549" s="310" t="s">
        <v>64</v>
      </c>
      <c r="E549" s="176"/>
      <c r="F549" s="159"/>
      <c r="G549" s="159"/>
      <c r="H549" s="159"/>
      <c r="I549" s="159"/>
      <c r="J549" s="159"/>
      <c r="K549" s="159"/>
      <c r="L549" s="159"/>
      <c r="M549" s="159"/>
      <c r="N549" s="159"/>
      <c r="O549" s="159"/>
      <c r="P549" s="159">
        <f t="shared" ref="P549" si="1154">+IF(P551=0,O551,0)</f>
        <v>0</v>
      </c>
      <c r="Q549" s="159">
        <f t="shared" ref="Q549" si="1155">+IF(Q551=0,P551,0)</f>
        <v>59945.660485387052</v>
      </c>
      <c r="R549" s="159">
        <f t="shared" ref="R549" si="1156">+IF(R551=0,Q551,0)</f>
        <v>0</v>
      </c>
      <c r="S549" s="159"/>
      <c r="T549" s="159"/>
      <c r="U549" s="159"/>
      <c r="V549" s="159"/>
      <c r="W549" s="159"/>
      <c r="X549" s="159"/>
      <c r="Y549" s="159"/>
      <c r="Z549" s="159"/>
      <c r="AA549" s="159"/>
      <c r="AB549" s="159"/>
      <c r="AC549" s="159"/>
      <c r="AD549" s="159"/>
      <c r="AE549" s="159"/>
      <c r="AF549" s="159"/>
      <c r="AG549" s="159"/>
      <c r="AH549" s="159"/>
      <c r="AI549" s="201"/>
    </row>
    <row r="550" spans="1:35" s="293" customFormat="1" ht="25.35" customHeight="1">
      <c r="A550" s="186" t="s">
        <v>65</v>
      </c>
      <c r="B550" s="184" t="s">
        <v>58</v>
      </c>
      <c r="C550" s="185" t="s">
        <v>74</v>
      </c>
      <c r="D550" s="290" t="s">
        <v>66</v>
      </c>
      <c r="E550" s="188"/>
      <c r="F550" s="291"/>
      <c r="G550" s="291"/>
      <c r="H550" s="291"/>
      <c r="I550" s="291"/>
      <c r="J550" s="291"/>
      <c r="K550" s="291"/>
      <c r="L550" s="291"/>
      <c r="M550" s="291"/>
      <c r="N550" s="291"/>
      <c r="O550" s="291"/>
      <c r="P550" s="291">
        <v>59945.660485387052</v>
      </c>
      <c r="Q550" s="291"/>
      <c r="R550" s="291"/>
      <c r="S550" s="291"/>
      <c r="T550" s="291"/>
      <c r="U550" s="291"/>
      <c r="V550" s="291"/>
      <c r="W550" s="291"/>
      <c r="X550" s="291"/>
      <c r="Y550" s="291"/>
      <c r="Z550" s="291"/>
      <c r="AA550" s="291"/>
      <c r="AB550" s="291"/>
      <c r="AC550" s="291"/>
      <c r="AD550" s="291"/>
      <c r="AE550" s="291"/>
      <c r="AF550" s="291"/>
      <c r="AG550" s="291"/>
      <c r="AH550" s="291"/>
      <c r="AI550" s="292"/>
    </row>
    <row r="551" spans="1:35" ht="25.35" customHeight="1">
      <c r="A551" s="150"/>
      <c r="B551" s="158" t="s">
        <v>58</v>
      </c>
      <c r="C551" s="175" t="s">
        <v>74</v>
      </c>
      <c r="D551" s="179" t="s">
        <v>54</v>
      </c>
      <c r="E551" s="180"/>
      <c r="F551" s="160"/>
      <c r="G551" s="160"/>
      <c r="H551" s="160"/>
      <c r="I551" s="160"/>
      <c r="J551" s="160"/>
      <c r="K551" s="160"/>
      <c r="L551" s="160"/>
      <c r="M551" s="160"/>
      <c r="N551" s="160">
        <f>+IF(N550=0,0,SUM($F550:N550))</f>
        <v>0</v>
      </c>
      <c r="O551" s="160">
        <f>+IF(O550=0,0,SUM($F550:O550))</f>
        <v>0</v>
      </c>
      <c r="P551" s="160">
        <f>+IF(P550=0,0,SUM($F550:P550))</f>
        <v>59945.660485387052</v>
      </c>
      <c r="Q551" s="160">
        <f>+IF(Q550=0,0,SUM($F550:Q550))</f>
        <v>0</v>
      </c>
      <c r="R551" s="160">
        <f>+IF(R550=0,0,SUM($F550:R550))</f>
        <v>0</v>
      </c>
      <c r="S551" s="160"/>
      <c r="T551" s="160"/>
      <c r="U551" s="160"/>
      <c r="V551" s="160"/>
      <c r="W551" s="160"/>
      <c r="X551" s="160"/>
      <c r="Y551" s="160"/>
      <c r="Z551" s="160"/>
      <c r="AA551" s="160"/>
      <c r="AB551" s="160"/>
      <c r="AC551" s="160"/>
      <c r="AD551" s="160"/>
      <c r="AE551" s="160"/>
      <c r="AF551" s="160"/>
      <c r="AG551" s="160"/>
      <c r="AH551" s="160"/>
      <c r="AI551" s="202"/>
    </row>
    <row r="552" spans="1:35" s="293" customFormat="1" ht="25.35" customHeight="1">
      <c r="A552" s="189"/>
      <c r="B552" s="190"/>
      <c r="C552" s="187"/>
      <c r="D552" s="294" t="s">
        <v>67</v>
      </c>
      <c r="E552" s="188"/>
      <c r="F552" s="295"/>
      <c r="G552" s="295"/>
      <c r="H552" s="295"/>
      <c r="I552" s="295"/>
      <c r="J552" s="295"/>
      <c r="K552" s="295"/>
      <c r="L552" s="295"/>
      <c r="M552" s="295"/>
      <c r="N552" s="295"/>
      <c r="O552" s="295"/>
      <c r="P552" s="295"/>
      <c r="Q552" s="295"/>
      <c r="R552" s="295"/>
      <c r="S552" s="295"/>
      <c r="T552" s="295"/>
      <c r="U552" s="295"/>
      <c r="V552" s="295"/>
      <c r="W552" s="295"/>
      <c r="X552" s="295"/>
      <c r="Y552" s="295"/>
      <c r="Z552" s="295"/>
      <c r="AA552" s="295"/>
      <c r="AB552" s="295"/>
      <c r="AC552" s="295"/>
      <c r="AD552" s="295"/>
      <c r="AE552" s="295"/>
      <c r="AF552" s="295"/>
      <c r="AG552" s="295"/>
      <c r="AH552" s="295"/>
      <c r="AI552" s="296"/>
    </row>
    <row r="553" spans="1:35" ht="25.35" customHeight="1">
      <c r="A553" s="177"/>
      <c r="B553" s="158" t="s">
        <v>58</v>
      </c>
      <c r="C553" s="175" t="s">
        <v>74</v>
      </c>
      <c r="D553" s="310" t="s">
        <v>64</v>
      </c>
      <c r="E553" s="176"/>
      <c r="F553" s="159"/>
      <c r="G553" s="159"/>
      <c r="H553" s="159"/>
      <c r="I553" s="159"/>
      <c r="J553" s="159"/>
      <c r="K553" s="159"/>
      <c r="L553" s="159"/>
      <c r="M553" s="159"/>
      <c r="N553" s="159"/>
      <c r="O553" s="159"/>
      <c r="P553" s="159"/>
      <c r="Q553" s="159">
        <f t="shared" ref="Q553" si="1157">+IF(Q555=0,P555,0)</f>
        <v>0</v>
      </c>
      <c r="R553" s="159">
        <f t="shared" ref="R553" si="1158">+IF(R555=0,Q555,0)</f>
        <v>59945.660485387052</v>
      </c>
      <c r="S553" s="159">
        <f t="shared" ref="S553" si="1159">+IF(S555=0,R555,0)</f>
        <v>0</v>
      </c>
      <c r="T553" s="159"/>
      <c r="U553" s="159"/>
      <c r="V553" s="159"/>
      <c r="W553" s="159"/>
      <c r="X553" s="159"/>
      <c r="Y553" s="159"/>
      <c r="Z553" s="159"/>
      <c r="AA553" s="159"/>
      <c r="AB553" s="159"/>
      <c r="AC553" s="159"/>
      <c r="AD553" s="159"/>
      <c r="AE553" s="159"/>
      <c r="AF553" s="159"/>
      <c r="AG553" s="159"/>
      <c r="AH553" s="159"/>
      <c r="AI553" s="201"/>
    </row>
    <row r="554" spans="1:35" s="293" customFormat="1" ht="25.35" customHeight="1">
      <c r="A554" s="186" t="s">
        <v>65</v>
      </c>
      <c r="B554" s="184" t="s">
        <v>58</v>
      </c>
      <c r="C554" s="185" t="s">
        <v>74</v>
      </c>
      <c r="D554" s="290" t="s">
        <v>66</v>
      </c>
      <c r="E554" s="188"/>
      <c r="F554" s="291"/>
      <c r="G554" s="291"/>
      <c r="H554" s="291"/>
      <c r="I554" s="291"/>
      <c r="J554" s="291"/>
      <c r="K554" s="291"/>
      <c r="L554" s="291"/>
      <c r="M554" s="291"/>
      <c r="N554" s="291"/>
      <c r="O554" s="291"/>
      <c r="P554" s="291"/>
      <c r="Q554" s="291">
        <v>59945.660485387052</v>
      </c>
      <c r="R554" s="291"/>
      <c r="S554" s="291"/>
      <c r="T554" s="291"/>
      <c r="U554" s="291"/>
      <c r="V554" s="291"/>
      <c r="W554" s="291"/>
      <c r="X554" s="291"/>
      <c r="Y554" s="291"/>
      <c r="Z554" s="291"/>
      <c r="AA554" s="291"/>
      <c r="AB554" s="291"/>
      <c r="AC554" s="291"/>
      <c r="AD554" s="291"/>
      <c r="AE554" s="291"/>
      <c r="AF554" s="291"/>
      <c r="AG554" s="291"/>
      <c r="AH554" s="291"/>
      <c r="AI554" s="292"/>
    </row>
    <row r="555" spans="1:35" ht="25.35" customHeight="1">
      <c r="A555" s="150"/>
      <c r="B555" s="158" t="s">
        <v>58</v>
      </c>
      <c r="C555" s="175" t="s">
        <v>74</v>
      </c>
      <c r="D555" s="179" t="s">
        <v>54</v>
      </c>
      <c r="E555" s="18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>
        <f>+IF(O554=0,0,SUM($F554:O554))</f>
        <v>0</v>
      </c>
      <c r="P555" s="160">
        <f>+IF(P554=0,0,SUM($F554:P554))</f>
        <v>0</v>
      </c>
      <c r="Q555" s="160">
        <f>+IF(Q554=0,0,SUM($F554:Q554))</f>
        <v>59945.660485387052</v>
      </c>
      <c r="R555" s="160">
        <f>+IF(R554=0,0,SUM($F554:R554))</f>
        <v>0</v>
      </c>
      <c r="S555" s="160"/>
      <c r="T555" s="160"/>
      <c r="U555" s="160"/>
      <c r="V555" s="160"/>
      <c r="W555" s="160"/>
      <c r="X555" s="160"/>
      <c r="Y555" s="160"/>
      <c r="Z555" s="160"/>
      <c r="AA555" s="160"/>
      <c r="AB555" s="160"/>
      <c r="AC555" s="160"/>
      <c r="AD555" s="160"/>
      <c r="AE555" s="160"/>
      <c r="AF555" s="160"/>
      <c r="AG555" s="160"/>
      <c r="AH555" s="160"/>
      <c r="AI555" s="202"/>
    </row>
    <row r="556" spans="1:35" s="293" customFormat="1" ht="25.35" customHeight="1">
      <c r="A556" s="189"/>
      <c r="B556" s="190"/>
      <c r="C556" s="187"/>
      <c r="D556" s="294" t="s">
        <v>67</v>
      </c>
      <c r="E556" s="188"/>
      <c r="F556" s="295"/>
      <c r="G556" s="295"/>
      <c r="H556" s="295"/>
      <c r="I556" s="295"/>
      <c r="J556" s="295"/>
      <c r="K556" s="295"/>
      <c r="L556" s="295"/>
      <c r="M556" s="295"/>
      <c r="N556" s="295"/>
      <c r="O556" s="295"/>
      <c r="P556" s="295"/>
      <c r="Q556" s="295"/>
      <c r="R556" s="295"/>
      <c r="S556" s="295"/>
      <c r="T556" s="295"/>
      <c r="U556" s="295"/>
      <c r="V556" s="295"/>
      <c r="W556" s="295"/>
      <c r="X556" s="295"/>
      <c r="Y556" s="295"/>
      <c r="Z556" s="295"/>
      <c r="AA556" s="295"/>
      <c r="AB556" s="295"/>
      <c r="AC556" s="295"/>
      <c r="AD556" s="295"/>
      <c r="AE556" s="295"/>
      <c r="AF556" s="295"/>
      <c r="AG556" s="295"/>
      <c r="AH556" s="295"/>
      <c r="AI556" s="296"/>
    </row>
    <row r="557" spans="1:35" ht="25.35" customHeight="1">
      <c r="A557" s="177"/>
      <c r="B557" s="158" t="s">
        <v>58</v>
      </c>
      <c r="C557" s="175" t="s">
        <v>74</v>
      </c>
      <c r="D557" s="310" t="s">
        <v>64</v>
      </c>
      <c r="E557" s="176"/>
      <c r="F557" s="159"/>
      <c r="G557" s="159"/>
      <c r="H557" s="159"/>
      <c r="I557" s="159"/>
      <c r="J557" s="159"/>
      <c r="K557" s="159"/>
      <c r="L557" s="159"/>
      <c r="M557" s="159"/>
      <c r="N557" s="159"/>
      <c r="O557" s="159"/>
      <c r="P557" s="159"/>
      <c r="Q557" s="159"/>
      <c r="R557" s="159">
        <f t="shared" ref="R557" si="1160">+IF(R559=0,Q559,0)</f>
        <v>0</v>
      </c>
      <c r="S557" s="159">
        <f t="shared" ref="S557" si="1161">+IF(S559=0,R559,0)</f>
        <v>59945.660485387052</v>
      </c>
      <c r="T557" s="159">
        <f t="shared" ref="T557" si="1162">+IF(T559=0,S559,0)</f>
        <v>0</v>
      </c>
      <c r="U557" s="159"/>
      <c r="V557" s="159"/>
      <c r="W557" s="159"/>
      <c r="X557" s="159"/>
      <c r="Y557" s="159"/>
      <c r="Z557" s="159"/>
      <c r="AA557" s="159"/>
      <c r="AB557" s="159"/>
      <c r="AC557" s="159"/>
      <c r="AD557" s="159"/>
      <c r="AE557" s="159"/>
      <c r="AF557" s="159"/>
      <c r="AG557" s="159"/>
      <c r="AH557" s="159"/>
      <c r="AI557" s="201"/>
    </row>
    <row r="558" spans="1:35" s="293" customFormat="1" ht="25.35" customHeight="1">
      <c r="A558" s="186" t="s">
        <v>65</v>
      </c>
      <c r="B558" s="184" t="s">
        <v>58</v>
      </c>
      <c r="C558" s="185" t="s">
        <v>74</v>
      </c>
      <c r="D558" s="290" t="s">
        <v>66</v>
      </c>
      <c r="E558" s="188"/>
      <c r="F558" s="291"/>
      <c r="G558" s="291"/>
      <c r="H558" s="291"/>
      <c r="I558" s="291"/>
      <c r="J558" s="291"/>
      <c r="K558" s="291"/>
      <c r="L558" s="291"/>
      <c r="M558" s="291"/>
      <c r="N558" s="291"/>
      <c r="O558" s="291"/>
      <c r="P558" s="291"/>
      <c r="Q558" s="291"/>
      <c r="R558" s="291">
        <v>59945.660485387052</v>
      </c>
      <c r="S558" s="291"/>
      <c r="T558" s="291"/>
      <c r="U558" s="291"/>
      <c r="V558" s="291"/>
      <c r="W558" s="291"/>
      <c r="X558" s="291"/>
      <c r="Y558" s="291"/>
      <c r="Z558" s="291"/>
      <c r="AA558" s="291"/>
      <c r="AB558" s="291"/>
      <c r="AC558" s="291"/>
      <c r="AD558" s="291"/>
      <c r="AE558" s="291"/>
      <c r="AF558" s="291"/>
      <c r="AG558" s="291"/>
      <c r="AH558" s="291"/>
      <c r="AI558" s="292"/>
    </row>
    <row r="559" spans="1:35" ht="25.35" customHeight="1">
      <c r="A559" s="150"/>
      <c r="B559" s="158" t="s">
        <v>58</v>
      </c>
      <c r="C559" s="175" t="s">
        <v>74</v>
      </c>
      <c r="D559" s="179" t="s">
        <v>54</v>
      </c>
      <c r="E559" s="18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>
        <f>+IF(P558=0,0,SUM($F558:P558))</f>
        <v>0</v>
      </c>
      <c r="Q559" s="160">
        <f>+IF(Q558=0,0,SUM($F558:Q558))</f>
        <v>0</v>
      </c>
      <c r="R559" s="160">
        <f>+IF(R558=0,0,SUM($F558:R558))</f>
        <v>59945.660485387052</v>
      </c>
      <c r="S559" s="160">
        <f>+IF(S558=0,0,SUM($F558:S558))</f>
        <v>0</v>
      </c>
      <c r="T559" s="160">
        <f>+IF(T558=0,0,SUM($F558:T558))</f>
        <v>0</v>
      </c>
      <c r="U559" s="160">
        <f>+IF(U558=0,0,SUM($F558:U558))</f>
        <v>0</v>
      </c>
      <c r="V559" s="160"/>
      <c r="W559" s="160"/>
      <c r="X559" s="160"/>
      <c r="Y559" s="160"/>
      <c r="Z559" s="160"/>
      <c r="AA559" s="160"/>
      <c r="AB559" s="160"/>
      <c r="AC559" s="160"/>
      <c r="AD559" s="160"/>
      <c r="AE559" s="160"/>
      <c r="AF559" s="160"/>
      <c r="AG559" s="160"/>
      <c r="AH559" s="160"/>
      <c r="AI559" s="202"/>
    </row>
    <row r="560" spans="1:35" s="293" customFormat="1" ht="25.35" customHeight="1">
      <c r="A560" s="189"/>
      <c r="B560" s="190"/>
      <c r="C560" s="187"/>
      <c r="D560" s="294" t="s">
        <v>67</v>
      </c>
      <c r="E560" s="188"/>
      <c r="F560" s="295"/>
      <c r="G560" s="295"/>
      <c r="H560" s="295"/>
      <c r="I560" s="295"/>
      <c r="J560" s="295"/>
      <c r="K560" s="295"/>
      <c r="L560" s="295"/>
      <c r="M560" s="295"/>
      <c r="N560" s="295"/>
      <c r="O560" s="295"/>
      <c r="P560" s="295"/>
      <c r="Q560" s="295"/>
      <c r="R560" s="295"/>
      <c r="S560" s="295"/>
      <c r="T560" s="295"/>
      <c r="U560" s="295"/>
      <c r="V560" s="295"/>
      <c r="W560" s="295"/>
      <c r="X560" s="295"/>
      <c r="Y560" s="295"/>
      <c r="Z560" s="295"/>
      <c r="AA560" s="295"/>
      <c r="AB560" s="295"/>
      <c r="AC560" s="295"/>
      <c r="AD560" s="295"/>
      <c r="AE560" s="295"/>
      <c r="AF560" s="295"/>
      <c r="AG560" s="295"/>
      <c r="AH560" s="295"/>
      <c r="AI560" s="296"/>
    </row>
    <row r="561" spans="1:35" ht="25.35" customHeight="1">
      <c r="A561" s="177"/>
      <c r="B561" s="158" t="s">
        <v>58</v>
      </c>
      <c r="C561" s="175" t="s">
        <v>74</v>
      </c>
      <c r="D561" s="310" t="s">
        <v>64</v>
      </c>
      <c r="E561" s="176"/>
      <c r="F561" s="159"/>
      <c r="G561" s="159"/>
      <c r="H561" s="159"/>
      <c r="I561" s="159"/>
      <c r="J561" s="159"/>
      <c r="K561" s="159"/>
      <c r="L561" s="159"/>
      <c r="M561" s="159"/>
      <c r="N561" s="159"/>
      <c r="O561" s="159"/>
      <c r="P561" s="159"/>
      <c r="Q561" s="159"/>
      <c r="R561" s="159"/>
      <c r="S561" s="159">
        <f t="shared" ref="S561" si="1163">+IF(S563=0,R563,0)</f>
        <v>0</v>
      </c>
      <c r="T561" s="159">
        <f t="shared" ref="T561" si="1164">+IF(T563=0,S563,0)</f>
        <v>85368.15523315272</v>
      </c>
      <c r="U561" s="159">
        <f t="shared" ref="U561" si="1165">+IF(U563=0,T563,0)</f>
        <v>0</v>
      </c>
      <c r="V561" s="159"/>
      <c r="W561" s="159"/>
      <c r="X561" s="159"/>
      <c r="Y561" s="159"/>
      <c r="Z561" s="159"/>
      <c r="AA561" s="159"/>
      <c r="AB561" s="159"/>
      <c r="AC561" s="159"/>
      <c r="AD561" s="159"/>
      <c r="AE561" s="159"/>
      <c r="AF561" s="159"/>
      <c r="AG561" s="159"/>
      <c r="AH561" s="159"/>
      <c r="AI561" s="201"/>
    </row>
    <row r="562" spans="1:35" s="293" customFormat="1" ht="25.35" customHeight="1">
      <c r="A562" s="186" t="s">
        <v>65</v>
      </c>
      <c r="B562" s="184" t="s">
        <v>58</v>
      </c>
      <c r="C562" s="185" t="s">
        <v>74</v>
      </c>
      <c r="D562" s="290" t="s">
        <v>66</v>
      </c>
      <c r="E562" s="188"/>
      <c r="F562" s="291"/>
      <c r="G562" s="291"/>
      <c r="H562" s="291"/>
      <c r="I562" s="291"/>
      <c r="J562" s="291"/>
      <c r="K562" s="291"/>
      <c r="L562" s="291"/>
      <c r="M562" s="291"/>
      <c r="N562" s="291"/>
      <c r="O562" s="291"/>
      <c r="P562" s="291"/>
      <c r="Q562" s="291"/>
      <c r="R562" s="291"/>
      <c r="S562" s="291">
        <v>85368.15523315272</v>
      </c>
      <c r="T562" s="291"/>
      <c r="U562" s="291"/>
      <c r="V562" s="291"/>
      <c r="W562" s="291"/>
      <c r="X562" s="291"/>
      <c r="Y562" s="291"/>
      <c r="Z562" s="291"/>
      <c r="AA562" s="291"/>
      <c r="AB562" s="291"/>
      <c r="AC562" s="291"/>
      <c r="AD562" s="291"/>
      <c r="AE562" s="291"/>
      <c r="AF562" s="291"/>
      <c r="AG562" s="291"/>
      <c r="AH562" s="291"/>
      <c r="AI562" s="292"/>
    </row>
    <row r="563" spans="1:35" ht="25.35" customHeight="1">
      <c r="A563" s="150"/>
      <c r="B563" s="158" t="s">
        <v>58</v>
      </c>
      <c r="C563" s="175" t="s">
        <v>74</v>
      </c>
      <c r="D563" s="179" t="s">
        <v>54</v>
      </c>
      <c r="E563" s="18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>
        <f>+IF(Q562=0,0,SUM($F562:Q562))</f>
        <v>0</v>
      </c>
      <c r="R563" s="160">
        <f>+IF(R562=0,0,SUM($F562:R562))</f>
        <v>0</v>
      </c>
      <c r="S563" s="160">
        <f>+IF(S562=0,0,SUM($F562:S562))</f>
        <v>85368.15523315272</v>
      </c>
      <c r="T563" s="160">
        <f>+IF(T562=0,0,SUM($F562:T562))</f>
        <v>0</v>
      </c>
      <c r="U563" s="160">
        <f>+IF(U562=0,0,SUM($F562:U562))</f>
        <v>0</v>
      </c>
      <c r="V563" s="160">
        <f>+IF(V562=0,0,SUM($F562:V562))</f>
        <v>0</v>
      </c>
      <c r="W563" s="160">
        <f>+IF(W562=0,0,SUM($F562:W562))</f>
        <v>0</v>
      </c>
      <c r="X563" s="160"/>
      <c r="Y563" s="160"/>
      <c r="Z563" s="160"/>
      <c r="AA563" s="160"/>
      <c r="AB563" s="160"/>
      <c r="AC563" s="160"/>
      <c r="AD563" s="160"/>
      <c r="AE563" s="160"/>
      <c r="AF563" s="160"/>
      <c r="AG563" s="160"/>
      <c r="AH563" s="160"/>
      <c r="AI563" s="202"/>
    </row>
    <row r="564" spans="1:35" s="293" customFormat="1" ht="25.35" customHeight="1">
      <c r="A564" s="189"/>
      <c r="B564" s="190"/>
      <c r="C564" s="187"/>
      <c r="D564" s="294" t="s">
        <v>67</v>
      </c>
      <c r="E564" s="188"/>
      <c r="F564" s="295"/>
      <c r="G564" s="295"/>
      <c r="H564" s="295"/>
      <c r="I564" s="295"/>
      <c r="J564" s="295"/>
      <c r="K564" s="295"/>
      <c r="L564" s="295"/>
      <c r="M564" s="295"/>
      <c r="N564" s="295"/>
      <c r="O564" s="295"/>
      <c r="P564" s="295"/>
      <c r="Q564" s="295"/>
      <c r="R564" s="295"/>
      <c r="S564" s="295"/>
      <c r="T564" s="295"/>
      <c r="U564" s="295"/>
      <c r="V564" s="295"/>
      <c r="W564" s="295"/>
      <c r="X564" s="295"/>
      <c r="Y564" s="295"/>
      <c r="Z564" s="295"/>
      <c r="AA564" s="295"/>
      <c r="AB564" s="295"/>
      <c r="AC564" s="295"/>
      <c r="AD564" s="295"/>
      <c r="AE564" s="295"/>
      <c r="AF564" s="295"/>
      <c r="AG564" s="295"/>
      <c r="AH564" s="295"/>
      <c r="AI564" s="296"/>
    </row>
    <row r="565" spans="1:35" ht="25.35" customHeight="1">
      <c r="A565" s="177"/>
      <c r="B565" s="158" t="s">
        <v>58</v>
      </c>
      <c r="C565" s="175" t="s">
        <v>74</v>
      </c>
      <c r="D565" s="310" t="s">
        <v>64</v>
      </c>
      <c r="E565" s="176"/>
      <c r="F565" s="159"/>
      <c r="G565" s="159"/>
      <c r="H565" s="159"/>
      <c r="I565" s="159"/>
      <c r="J565" s="159"/>
      <c r="K565" s="159"/>
      <c r="L565" s="159"/>
      <c r="M565" s="159"/>
      <c r="N565" s="159"/>
      <c r="O565" s="159"/>
      <c r="P565" s="159"/>
      <c r="Q565" s="159"/>
      <c r="R565" s="159"/>
      <c r="S565" s="159"/>
      <c r="T565" s="159">
        <f t="shared" ref="T565" si="1166">+IF(T567=0,S567,0)</f>
        <v>0</v>
      </c>
      <c r="U565" s="159">
        <f t="shared" ref="U565" si="1167">+IF(U567=0,T567,0)</f>
        <v>85368.15523315272</v>
      </c>
      <c r="V565" s="159">
        <f t="shared" ref="V565" si="1168">+IF(V567=0,U567,0)</f>
        <v>0</v>
      </c>
      <c r="W565" s="159">
        <f t="shared" ref="W565" si="1169">+IF(W567=0,V567,0)</f>
        <v>0</v>
      </c>
      <c r="X565" s="159"/>
      <c r="Y565" s="159"/>
      <c r="Z565" s="159"/>
      <c r="AA565" s="159"/>
      <c r="AB565" s="159"/>
      <c r="AC565" s="159"/>
      <c r="AD565" s="159"/>
      <c r="AE565" s="159"/>
      <c r="AF565" s="159"/>
      <c r="AG565" s="159"/>
      <c r="AH565" s="159"/>
      <c r="AI565" s="201"/>
    </row>
    <row r="566" spans="1:35" s="293" customFormat="1" ht="25.35" customHeight="1">
      <c r="A566" s="186" t="s">
        <v>65</v>
      </c>
      <c r="B566" s="184" t="s">
        <v>58</v>
      </c>
      <c r="C566" s="185" t="s">
        <v>74</v>
      </c>
      <c r="D566" s="290" t="s">
        <v>66</v>
      </c>
      <c r="E566" s="188"/>
      <c r="F566" s="291"/>
      <c r="G566" s="291"/>
      <c r="H566" s="291"/>
      <c r="I566" s="291"/>
      <c r="J566" s="291"/>
      <c r="K566" s="291"/>
      <c r="L566" s="291"/>
      <c r="M566" s="291"/>
      <c r="N566" s="291"/>
      <c r="O566" s="291"/>
      <c r="P566" s="291"/>
      <c r="Q566" s="291"/>
      <c r="R566" s="291"/>
      <c r="S566" s="291"/>
      <c r="T566" s="291">
        <v>85368.15523315272</v>
      </c>
      <c r="U566" s="291"/>
      <c r="V566" s="291"/>
      <c r="W566" s="291"/>
      <c r="X566" s="291"/>
      <c r="Y566" s="291"/>
      <c r="Z566" s="291"/>
      <c r="AA566" s="291"/>
      <c r="AB566" s="291"/>
      <c r="AC566" s="291"/>
      <c r="AD566" s="291"/>
      <c r="AE566" s="291"/>
      <c r="AF566" s="291"/>
      <c r="AG566" s="291"/>
      <c r="AH566" s="291"/>
      <c r="AI566" s="292"/>
    </row>
    <row r="567" spans="1:35" ht="25.35" customHeight="1">
      <c r="A567" s="150"/>
      <c r="B567" s="158" t="s">
        <v>58</v>
      </c>
      <c r="C567" s="175" t="s">
        <v>74</v>
      </c>
      <c r="D567" s="179" t="s">
        <v>54</v>
      </c>
      <c r="E567" s="18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>
        <f>+IF(R566=0,0,SUM($F566:R566))</f>
        <v>0</v>
      </c>
      <c r="S567" s="160">
        <f>+IF(S566=0,0,SUM($F566:S566))</f>
        <v>0</v>
      </c>
      <c r="T567" s="160">
        <f>+IF(T566=0,0,SUM($F566:T566))</f>
        <v>85368.15523315272</v>
      </c>
      <c r="U567" s="160">
        <f>+IF(U566=0,0,SUM($F566:U566))</f>
        <v>0</v>
      </c>
      <c r="V567" s="160">
        <f>+IF(V566=0,0,SUM($F566:V566))</f>
        <v>0</v>
      </c>
      <c r="W567" s="160">
        <f>+IF(W566=0,0,SUM($F566:W566))</f>
        <v>0</v>
      </c>
      <c r="X567" s="160"/>
      <c r="Y567" s="160"/>
      <c r="Z567" s="160"/>
      <c r="AA567" s="160"/>
      <c r="AB567" s="160"/>
      <c r="AC567" s="160"/>
      <c r="AD567" s="160"/>
      <c r="AE567" s="160"/>
      <c r="AF567" s="160"/>
      <c r="AG567" s="160"/>
      <c r="AH567" s="160"/>
      <c r="AI567" s="202"/>
    </row>
    <row r="568" spans="1:35" s="293" customFormat="1" ht="25.35" customHeight="1">
      <c r="A568" s="189"/>
      <c r="B568" s="190"/>
      <c r="C568" s="187"/>
      <c r="D568" s="294" t="s">
        <v>67</v>
      </c>
      <c r="E568" s="188"/>
      <c r="F568" s="295"/>
      <c r="G568" s="295"/>
      <c r="H568" s="295"/>
      <c r="I568" s="295"/>
      <c r="J568" s="295"/>
      <c r="K568" s="295"/>
      <c r="L568" s="295"/>
      <c r="M568" s="295"/>
      <c r="N568" s="295"/>
      <c r="O568" s="295"/>
      <c r="P568" s="295"/>
      <c r="Q568" s="295"/>
      <c r="R568" s="295"/>
      <c r="S568" s="295"/>
      <c r="T568" s="295"/>
      <c r="U568" s="295"/>
      <c r="V568" s="295"/>
      <c r="W568" s="295"/>
      <c r="X568" s="295"/>
      <c r="Y568" s="295"/>
      <c r="Z568" s="295"/>
      <c r="AA568" s="295"/>
      <c r="AB568" s="295"/>
      <c r="AC568" s="295"/>
      <c r="AD568" s="295"/>
      <c r="AE568" s="295"/>
      <c r="AF568" s="295"/>
      <c r="AG568" s="295"/>
      <c r="AH568" s="295"/>
      <c r="AI568" s="296"/>
    </row>
    <row r="569" spans="1:35" ht="25.35" customHeight="1">
      <c r="A569" s="177"/>
      <c r="B569" s="158" t="s">
        <v>58</v>
      </c>
      <c r="C569" s="175" t="s">
        <v>74</v>
      </c>
      <c r="D569" s="310" t="s">
        <v>64</v>
      </c>
      <c r="E569" s="176"/>
      <c r="F569" s="159"/>
      <c r="G569" s="159"/>
      <c r="H569" s="159"/>
      <c r="I569" s="159"/>
      <c r="J569" s="159"/>
      <c r="K569" s="159"/>
      <c r="L569" s="159"/>
      <c r="M569" s="159"/>
      <c r="N569" s="159"/>
      <c r="O569" s="159"/>
      <c r="P569" s="159"/>
      <c r="Q569" s="159"/>
      <c r="R569" s="159"/>
      <c r="S569" s="159"/>
      <c r="T569" s="159"/>
      <c r="U569" s="159">
        <f t="shared" ref="U569" si="1170">+IF(U571=0,T571,0)</f>
        <v>0</v>
      </c>
      <c r="V569" s="159">
        <f t="shared" ref="V569" si="1171">+IF(V571=0,U571,0)</f>
        <v>85368.15523315272</v>
      </c>
      <c r="W569" s="159">
        <f t="shared" ref="W569" si="1172">+IF(W571=0,V571,0)</f>
        <v>0</v>
      </c>
      <c r="X569" s="159"/>
      <c r="Y569" s="159"/>
      <c r="Z569" s="159"/>
      <c r="AA569" s="159"/>
      <c r="AB569" s="159"/>
      <c r="AC569" s="159"/>
      <c r="AD569" s="159"/>
      <c r="AE569" s="159"/>
      <c r="AF569" s="159"/>
      <c r="AG569" s="159"/>
      <c r="AH569" s="159"/>
      <c r="AI569" s="201"/>
    </row>
    <row r="570" spans="1:35" s="293" customFormat="1" ht="25.35" customHeight="1">
      <c r="A570" s="186" t="s">
        <v>65</v>
      </c>
      <c r="B570" s="184" t="s">
        <v>58</v>
      </c>
      <c r="C570" s="185" t="s">
        <v>74</v>
      </c>
      <c r="D570" s="290" t="s">
        <v>66</v>
      </c>
      <c r="E570" s="188"/>
      <c r="F570" s="291"/>
      <c r="G570" s="291"/>
      <c r="H570" s="291"/>
      <c r="I570" s="291"/>
      <c r="J570" s="291"/>
      <c r="K570" s="291"/>
      <c r="L570" s="291"/>
      <c r="M570" s="291"/>
      <c r="N570" s="291"/>
      <c r="O570" s="291"/>
      <c r="P570" s="291"/>
      <c r="Q570" s="291"/>
      <c r="R570" s="291"/>
      <c r="S570" s="291"/>
      <c r="T570" s="291"/>
      <c r="U570" s="291">
        <v>85368.15523315272</v>
      </c>
      <c r="V570" s="291"/>
      <c r="W570" s="291"/>
      <c r="X570" s="291"/>
      <c r="Y570" s="291"/>
      <c r="Z570" s="291"/>
      <c r="AA570" s="291"/>
      <c r="AB570" s="291"/>
      <c r="AC570" s="291"/>
      <c r="AD570" s="291"/>
      <c r="AE570" s="291"/>
      <c r="AF570" s="291"/>
      <c r="AG570" s="291"/>
      <c r="AH570" s="291"/>
      <c r="AI570" s="292"/>
    </row>
    <row r="571" spans="1:35" ht="25.35" customHeight="1">
      <c r="A571" s="150"/>
      <c r="B571" s="158" t="s">
        <v>58</v>
      </c>
      <c r="C571" s="175" t="s">
        <v>74</v>
      </c>
      <c r="D571" s="179" t="s">
        <v>54</v>
      </c>
      <c r="E571" s="180"/>
      <c r="F571" s="160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>
        <f>+IF(S570=0,0,SUM($F570:S570))</f>
        <v>0</v>
      </c>
      <c r="T571" s="160">
        <f>+IF(T570=0,0,SUM($F570:T570))</f>
        <v>0</v>
      </c>
      <c r="U571" s="160">
        <f>+IF(U570=0,0,SUM($F570:U570))</f>
        <v>85368.15523315272</v>
      </c>
      <c r="V571" s="160">
        <f>+IF(V570=0,0,SUM($F570:V570))</f>
        <v>0</v>
      </c>
      <c r="W571" s="160">
        <f>+IF(W570=0,0,SUM($F570:W570))</f>
        <v>0</v>
      </c>
      <c r="X571" s="160">
        <f>+IF(X570=0,0,SUM($F570:X570))</f>
        <v>0</v>
      </c>
      <c r="Y571" s="160"/>
      <c r="Z571" s="160"/>
      <c r="AA571" s="160"/>
      <c r="AB571" s="160"/>
      <c r="AC571" s="160"/>
      <c r="AD571" s="160"/>
      <c r="AE571" s="160"/>
      <c r="AF571" s="160"/>
      <c r="AG571" s="160"/>
      <c r="AH571" s="160"/>
      <c r="AI571" s="202"/>
    </row>
    <row r="572" spans="1:35" s="293" customFormat="1" ht="25.35" customHeight="1">
      <c r="A572" s="189"/>
      <c r="B572" s="190"/>
      <c r="C572" s="187"/>
      <c r="D572" s="294" t="s">
        <v>67</v>
      </c>
      <c r="E572" s="188"/>
      <c r="F572" s="295"/>
      <c r="G572" s="295"/>
      <c r="H572" s="295"/>
      <c r="I572" s="295"/>
      <c r="J572" s="295"/>
      <c r="K572" s="295"/>
      <c r="L572" s="295"/>
      <c r="M572" s="295"/>
      <c r="N572" s="295"/>
      <c r="O572" s="295"/>
      <c r="P572" s="295"/>
      <c r="Q572" s="295"/>
      <c r="R572" s="295"/>
      <c r="S572" s="295"/>
      <c r="T572" s="295"/>
      <c r="U572" s="295"/>
      <c r="V572" s="295"/>
      <c r="W572" s="295"/>
      <c r="X572" s="295"/>
      <c r="Y572" s="295"/>
      <c r="Z572" s="295"/>
      <c r="AA572" s="295"/>
      <c r="AB572" s="295"/>
      <c r="AC572" s="295"/>
      <c r="AD572" s="295"/>
      <c r="AE572" s="295"/>
      <c r="AF572" s="295"/>
      <c r="AG572" s="295"/>
      <c r="AH572" s="295"/>
      <c r="AI572" s="296"/>
    </row>
    <row r="573" spans="1:35" ht="25.35" customHeight="1">
      <c r="A573" s="177"/>
      <c r="B573" s="158" t="s">
        <v>58</v>
      </c>
      <c r="C573" s="175" t="s">
        <v>74</v>
      </c>
      <c r="D573" s="310" t="s">
        <v>64</v>
      </c>
      <c r="E573" s="176"/>
      <c r="F573" s="159"/>
      <c r="G573" s="159"/>
      <c r="H573" s="159"/>
      <c r="I573" s="159"/>
      <c r="J573" s="159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>
        <f>+IF(V575=0,U575,0)</f>
        <v>0</v>
      </c>
      <c r="W573" s="159">
        <f t="shared" ref="W573:X573" si="1173">+IF(W575=0,V575,0)</f>
        <v>85368.15523315272</v>
      </c>
      <c r="X573" s="159">
        <f t="shared" si="1173"/>
        <v>0</v>
      </c>
      <c r="Y573" s="159"/>
      <c r="Z573" s="159"/>
      <c r="AA573" s="159"/>
      <c r="AB573" s="159"/>
      <c r="AC573" s="159"/>
      <c r="AD573" s="159"/>
      <c r="AE573" s="159"/>
      <c r="AF573" s="159"/>
      <c r="AG573" s="159"/>
      <c r="AH573" s="159"/>
      <c r="AI573" s="201"/>
    </row>
    <row r="574" spans="1:35" s="293" customFormat="1" ht="25.35" customHeight="1">
      <c r="A574" s="186" t="s">
        <v>65</v>
      </c>
      <c r="B574" s="184" t="s">
        <v>58</v>
      </c>
      <c r="C574" s="185" t="s">
        <v>74</v>
      </c>
      <c r="D574" s="290" t="s">
        <v>66</v>
      </c>
      <c r="E574" s="188"/>
      <c r="F574" s="291"/>
      <c r="G574" s="291"/>
      <c r="H574" s="291"/>
      <c r="I574" s="291"/>
      <c r="J574" s="291"/>
      <c r="K574" s="291"/>
      <c r="L574" s="291"/>
      <c r="M574" s="291"/>
      <c r="N574" s="291"/>
      <c r="O574" s="291"/>
      <c r="P574" s="291"/>
      <c r="Q574" s="291"/>
      <c r="R574" s="291"/>
      <c r="S574" s="291"/>
      <c r="T574" s="291"/>
      <c r="U574" s="291"/>
      <c r="V574" s="291">
        <v>85368.15523315272</v>
      </c>
      <c r="W574" s="291"/>
      <c r="X574" s="291"/>
      <c r="Y574" s="291"/>
      <c r="Z574" s="291"/>
      <c r="AA574" s="291"/>
      <c r="AB574" s="291"/>
      <c r="AC574" s="291"/>
      <c r="AD574" s="291"/>
      <c r="AE574" s="291"/>
      <c r="AF574" s="291"/>
      <c r="AG574" s="291"/>
      <c r="AH574" s="291"/>
      <c r="AI574" s="292"/>
    </row>
    <row r="575" spans="1:35" ht="25.35" customHeight="1">
      <c r="A575" s="150"/>
      <c r="B575" s="158" t="s">
        <v>58</v>
      </c>
      <c r="C575" s="175" t="s">
        <v>74</v>
      </c>
      <c r="D575" s="179" t="s">
        <v>54</v>
      </c>
      <c r="E575" s="180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>
        <f>+IF(T574=0,0,SUM($F574:T574))</f>
        <v>0</v>
      </c>
      <c r="U575" s="160">
        <f>+IF(U574=0,0,SUM($F574:U574))</f>
        <v>0</v>
      </c>
      <c r="V575" s="160">
        <f>+IF(V574=0,0,SUM($F574:V574))</f>
        <v>85368.15523315272</v>
      </c>
      <c r="W575" s="160">
        <f>+IF(W574=0,0,SUM($F574:W574))</f>
        <v>0</v>
      </c>
      <c r="X575" s="160">
        <f>+IF(X574=0,0,SUM($F574:X574))</f>
        <v>0</v>
      </c>
      <c r="Y575" s="160">
        <f>+IF(Y574=0,0,SUM($F574:Y574))</f>
        <v>0</v>
      </c>
      <c r="Z575" s="160"/>
      <c r="AA575" s="160"/>
      <c r="AB575" s="160"/>
      <c r="AC575" s="160"/>
      <c r="AD575" s="160"/>
      <c r="AE575" s="160"/>
      <c r="AF575" s="160"/>
      <c r="AG575" s="160"/>
      <c r="AH575" s="160"/>
      <c r="AI575" s="202"/>
    </row>
    <row r="576" spans="1:35" s="293" customFormat="1" ht="25.35" customHeight="1">
      <c r="A576" s="189"/>
      <c r="B576" s="190"/>
      <c r="C576" s="187"/>
      <c r="D576" s="294" t="s">
        <v>67</v>
      </c>
      <c r="E576" s="188"/>
      <c r="F576" s="295"/>
      <c r="G576" s="295"/>
      <c r="H576" s="295"/>
      <c r="I576" s="295"/>
      <c r="J576" s="295"/>
      <c r="K576" s="295"/>
      <c r="L576" s="295"/>
      <c r="M576" s="295"/>
      <c r="N576" s="295"/>
      <c r="O576" s="295"/>
      <c r="P576" s="295"/>
      <c r="Q576" s="295"/>
      <c r="R576" s="295"/>
      <c r="S576" s="295"/>
      <c r="T576" s="295"/>
      <c r="U576" s="295"/>
      <c r="V576" s="295"/>
      <c r="W576" s="295"/>
      <c r="X576" s="295"/>
      <c r="Y576" s="295"/>
      <c r="Z576" s="295"/>
      <c r="AA576" s="295"/>
      <c r="AB576" s="295"/>
      <c r="AC576" s="295"/>
      <c r="AD576" s="295"/>
      <c r="AE576" s="295"/>
      <c r="AF576" s="295"/>
      <c r="AG576" s="295"/>
      <c r="AH576" s="295"/>
      <c r="AI576" s="296"/>
    </row>
    <row r="577" spans="1:35" ht="25.35" customHeight="1">
      <c r="A577" s="177"/>
      <c r="B577" s="158" t="s">
        <v>58</v>
      </c>
      <c r="C577" s="175" t="s">
        <v>74</v>
      </c>
      <c r="D577" s="310" t="s">
        <v>64</v>
      </c>
      <c r="E577" s="176"/>
      <c r="F577" s="159"/>
      <c r="G577" s="159"/>
      <c r="H577" s="159"/>
      <c r="I577" s="159"/>
      <c r="J577" s="159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>
        <f t="shared" ref="W577" si="1174">+IF(W579=0,V579,0)</f>
        <v>0</v>
      </c>
      <c r="X577" s="159">
        <f t="shared" ref="X577" si="1175">+IF(X579=0,W579,0)</f>
        <v>85368.15523315272</v>
      </c>
      <c r="Y577" s="159">
        <f t="shared" ref="Y577" si="1176">+IF(Y579=0,X579,0)</f>
        <v>0</v>
      </c>
      <c r="Z577" s="159"/>
      <c r="AA577" s="159"/>
      <c r="AB577" s="159"/>
      <c r="AC577" s="159"/>
      <c r="AD577" s="159"/>
      <c r="AE577" s="159"/>
      <c r="AF577" s="159"/>
      <c r="AG577" s="159"/>
      <c r="AH577" s="159"/>
      <c r="AI577" s="201"/>
    </row>
    <row r="578" spans="1:35" s="293" customFormat="1" ht="25.35" customHeight="1">
      <c r="A578" s="186" t="s">
        <v>65</v>
      </c>
      <c r="B578" s="184" t="s">
        <v>58</v>
      </c>
      <c r="C578" s="185" t="s">
        <v>74</v>
      </c>
      <c r="D578" s="290" t="s">
        <v>66</v>
      </c>
      <c r="E578" s="188"/>
      <c r="F578" s="291"/>
      <c r="G578" s="291"/>
      <c r="H578" s="291"/>
      <c r="I578" s="291"/>
      <c r="J578" s="291"/>
      <c r="K578" s="291"/>
      <c r="L578" s="291"/>
      <c r="M578" s="291"/>
      <c r="N578" s="291"/>
      <c r="O578" s="291"/>
      <c r="P578" s="291"/>
      <c r="Q578" s="291"/>
      <c r="R578" s="291"/>
      <c r="S578" s="291"/>
      <c r="T578" s="291"/>
      <c r="U578" s="291"/>
      <c r="V578" s="291"/>
      <c r="W578" s="291">
        <v>85368.15523315272</v>
      </c>
      <c r="X578" s="291"/>
      <c r="Y578" s="291"/>
      <c r="Z578" s="291"/>
      <c r="AA578" s="291"/>
      <c r="AB578" s="291"/>
      <c r="AC578" s="291"/>
      <c r="AD578" s="291"/>
      <c r="AE578" s="291"/>
      <c r="AF578" s="291"/>
      <c r="AG578" s="291"/>
      <c r="AH578" s="291"/>
      <c r="AI578" s="292"/>
    </row>
    <row r="579" spans="1:35" ht="25.35" customHeight="1">
      <c r="A579" s="150"/>
      <c r="B579" s="158" t="s">
        <v>58</v>
      </c>
      <c r="C579" s="175" t="s">
        <v>74</v>
      </c>
      <c r="D579" s="179" t="s">
        <v>54</v>
      </c>
      <c r="E579" s="180"/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>
        <f>+IF(U578=0,0,SUM($F578:U578))</f>
        <v>0</v>
      </c>
      <c r="V579" s="160">
        <f>+IF(V578=0,0,SUM($F578:V578))</f>
        <v>0</v>
      </c>
      <c r="W579" s="160">
        <f>+IF(W578=0,0,SUM($F578:W578))</f>
        <v>85368.15523315272</v>
      </c>
      <c r="X579" s="160">
        <f>+IF(X578=0,0,SUM($F578:X578))</f>
        <v>0</v>
      </c>
      <c r="Y579" s="160">
        <f>+IF(Y578=0,0,SUM($F578:Y578))</f>
        <v>0</v>
      </c>
      <c r="Z579" s="160"/>
      <c r="AA579" s="160"/>
      <c r="AB579" s="160"/>
      <c r="AC579" s="160"/>
      <c r="AD579" s="160"/>
      <c r="AE579" s="160"/>
      <c r="AF579" s="160"/>
      <c r="AG579" s="160"/>
      <c r="AH579" s="160"/>
      <c r="AI579" s="202"/>
    </row>
    <row r="580" spans="1:35" s="293" customFormat="1" ht="25.35" customHeight="1">
      <c r="A580" s="189"/>
      <c r="B580" s="190"/>
      <c r="C580" s="187"/>
      <c r="D580" s="294" t="s">
        <v>67</v>
      </c>
      <c r="E580" s="188"/>
      <c r="F580" s="295"/>
      <c r="G580" s="295"/>
      <c r="H580" s="295"/>
      <c r="I580" s="295"/>
      <c r="J580" s="295"/>
      <c r="K580" s="295"/>
      <c r="L580" s="295"/>
      <c r="M580" s="295"/>
      <c r="N580" s="295"/>
      <c r="O580" s="295"/>
      <c r="P580" s="295"/>
      <c r="Q580" s="295"/>
      <c r="R580" s="295"/>
      <c r="S580" s="295"/>
      <c r="T580" s="295"/>
      <c r="U580" s="295"/>
      <c r="V580" s="295"/>
      <c r="W580" s="295"/>
      <c r="X580" s="295"/>
      <c r="Y580" s="295"/>
      <c r="Z580" s="295"/>
      <c r="AA580" s="295"/>
      <c r="AB580" s="295"/>
      <c r="AC580" s="295"/>
      <c r="AD580" s="295"/>
      <c r="AE580" s="295"/>
      <c r="AF580" s="295"/>
      <c r="AG580" s="295"/>
      <c r="AH580" s="295"/>
      <c r="AI580" s="296"/>
    </row>
    <row r="581" spans="1:35" ht="25.35" customHeight="1">
      <c r="A581" s="177"/>
      <c r="B581" s="158" t="s">
        <v>58</v>
      </c>
      <c r="C581" s="175" t="s">
        <v>74</v>
      </c>
      <c r="D581" s="310" t="s">
        <v>64</v>
      </c>
      <c r="E581" s="176"/>
      <c r="F581" s="159"/>
      <c r="G581" s="159"/>
      <c r="H581" s="159"/>
      <c r="I581" s="159"/>
      <c r="J581" s="159"/>
      <c r="K581" s="159"/>
      <c r="L581" s="159"/>
      <c r="M581" s="159"/>
      <c r="N581" s="159"/>
      <c r="O581" s="159"/>
      <c r="P581" s="159"/>
      <c r="Q581" s="159"/>
      <c r="R581" s="159"/>
      <c r="S581" s="159"/>
      <c r="T581" s="159"/>
      <c r="U581" s="159"/>
      <c r="V581" s="159"/>
      <c r="W581" s="159"/>
      <c r="X581" s="159">
        <f t="shared" ref="X581" si="1177">+IF(X583=0,W583,0)</f>
        <v>0</v>
      </c>
      <c r="Y581" s="159">
        <f t="shared" ref="Y581" si="1178">+IF(Y583=0,X583,0)</f>
        <v>85368.15523315272</v>
      </c>
      <c r="Z581" s="159">
        <f t="shared" ref="Z581" si="1179">+IF(Z583=0,Y583,0)</f>
        <v>0</v>
      </c>
      <c r="AA581" s="159"/>
      <c r="AB581" s="159"/>
      <c r="AC581" s="159"/>
      <c r="AD581" s="159"/>
      <c r="AE581" s="159"/>
      <c r="AF581" s="159"/>
      <c r="AG581" s="159"/>
      <c r="AH581" s="159"/>
      <c r="AI581" s="201"/>
    </row>
    <row r="582" spans="1:35" s="293" customFormat="1" ht="25.35" customHeight="1">
      <c r="A582" s="186" t="s">
        <v>65</v>
      </c>
      <c r="B582" s="184" t="s">
        <v>58</v>
      </c>
      <c r="C582" s="185" t="s">
        <v>74</v>
      </c>
      <c r="D582" s="290" t="s">
        <v>66</v>
      </c>
      <c r="E582" s="188"/>
      <c r="F582" s="291"/>
      <c r="G582" s="291"/>
      <c r="H582" s="291"/>
      <c r="I582" s="291"/>
      <c r="J582" s="291"/>
      <c r="K582" s="291"/>
      <c r="L582" s="291"/>
      <c r="M582" s="291"/>
      <c r="N582" s="291"/>
      <c r="O582" s="291"/>
      <c r="P582" s="291"/>
      <c r="Q582" s="291"/>
      <c r="R582" s="291"/>
      <c r="S582" s="291"/>
      <c r="T582" s="291"/>
      <c r="U582" s="291"/>
      <c r="V582" s="291"/>
      <c r="W582" s="291"/>
      <c r="X582" s="291">
        <v>85368.15523315272</v>
      </c>
      <c r="Y582" s="291"/>
      <c r="Z582" s="291"/>
      <c r="AA582" s="291"/>
      <c r="AB582" s="291"/>
      <c r="AC582" s="291"/>
      <c r="AD582" s="291"/>
      <c r="AE582" s="291"/>
      <c r="AF582" s="291"/>
      <c r="AG582" s="291"/>
      <c r="AH582" s="291"/>
      <c r="AI582" s="292"/>
    </row>
    <row r="583" spans="1:35" ht="25.35" customHeight="1">
      <c r="A583" s="150"/>
      <c r="B583" s="158" t="s">
        <v>58</v>
      </c>
      <c r="C583" s="175" t="s">
        <v>74</v>
      </c>
      <c r="D583" s="179" t="s">
        <v>54</v>
      </c>
      <c r="E583" s="180"/>
      <c r="F583" s="160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>
        <f>+IF(V582=0,0,SUM($F582:V582))</f>
        <v>0</v>
      </c>
      <c r="W583" s="160">
        <f>+IF(W582=0,0,SUM($F582:W582))</f>
        <v>0</v>
      </c>
      <c r="X583" s="160">
        <f>+IF(X582=0,0,SUM($F582:X582))</f>
        <v>85368.15523315272</v>
      </c>
      <c r="Y583" s="160">
        <f>+IF(Y582=0,0,SUM($F582:Y582))</f>
        <v>0</v>
      </c>
      <c r="Z583" s="160">
        <f>+IF(Z582=0,0,SUM($F582:Z582))</f>
        <v>0</v>
      </c>
      <c r="AA583" s="160"/>
      <c r="AB583" s="160"/>
      <c r="AC583" s="160"/>
      <c r="AD583" s="160"/>
      <c r="AE583" s="160"/>
      <c r="AF583" s="160"/>
      <c r="AG583" s="160"/>
      <c r="AH583" s="160"/>
      <c r="AI583" s="202"/>
    </row>
    <row r="584" spans="1:35" s="293" customFormat="1" ht="25.35" customHeight="1">
      <c r="A584" s="189"/>
      <c r="B584" s="190"/>
      <c r="C584" s="187"/>
      <c r="D584" s="294" t="s">
        <v>67</v>
      </c>
      <c r="E584" s="188"/>
      <c r="F584" s="295"/>
      <c r="G584" s="295"/>
      <c r="H584" s="295"/>
      <c r="I584" s="295"/>
      <c r="J584" s="295"/>
      <c r="K584" s="295"/>
      <c r="L584" s="295"/>
      <c r="M584" s="295"/>
      <c r="N584" s="295"/>
      <c r="O584" s="295"/>
      <c r="P584" s="295"/>
      <c r="Q584" s="295"/>
      <c r="R584" s="295"/>
      <c r="S584" s="295"/>
      <c r="T584" s="295"/>
      <c r="U584" s="295"/>
      <c r="V584" s="295"/>
      <c r="W584" s="295"/>
      <c r="X584" s="295"/>
      <c r="Y584" s="295"/>
      <c r="Z584" s="295"/>
      <c r="AA584" s="295"/>
      <c r="AB584" s="295"/>
      <c r="AC584" s="295"/>
      <c r="AD584" s="295"/>
      <c r="AE584" s="295"/>
      <c r="AF584" s="295"/>
      <c r="AG584" s="295"/>
      <c r="AH584" s="295"/>
      <c r="AI584" s="296"/>
    </row>
    <row r="585" spans="1:35" ht="25.35" customHeight="1">
      <c r="A585" s="177"/>
      <c r="B585" s="158" t="s">
        <v>58</v>
      </c>
      <c r="C585" s="175" t="s">
        <v>74</v>
      </c>
      <c r="D585" s="310" t="s">
        <v>64</v>
      </c>
      <c r="E585" s="176"/>
      <c r="F585" s="159"/>
      <c r="G585" s="159"/>
      <c r="H585" s="159"/>
      <c r="I585" s="159"/>
      <c r="J585" s="159"/>
      <c r="K585" s="159"/>
      <c r="L585" s="159"/>
      <c r="M585" s="159"/>
      <c r="N585" s="159"/>
      <c r="O585" s="159"/>
      <c r="P585" s="159"/>
      <c r="Q585" s="159"/>
      <c r="R585" s="159"/>
      <c r="S585" s="159"/>
      <c r="T585" s="159"/>
      <c r="U585" s="159"/>
      <c r="V585" s="159"/>
      <c r="W585" s="159"/>
      <c r="X585" s="159"/>
      <c r="Y585" s="159">
        <f t="shared" ref="Y585" si="1180">+IF(Y587=0,X587,0)</f>
        <v>0</v>
      </c>
      <c r="Z585" s="159">
        <f t="shared" ref="Z585" si="1181">+IF(Z587=0,Y587,0)</f>
        <v>85368.15523315272</v>
      </c>
      <c r="AA585" s="159">
        <f t="shared" ref="AA585" si="1182">+IF(AA587=0,Z587,0)</f>
        <v>0</v>
      </c>
      <c r="AB585" s="159"/>
      <c r="AC585" s="159"/>
      <c r="AD585" s="159"/>
      <c r="AE585" s="159"/>
      <c r="AF585" s="159"/>
      <c r="AG585" s="159"/>
      <c r="AH585" s="159"/>
      <c r="AI585" s="201"/>
    </row>
    <row r="586" spans="1:35" s="293" customFormat="1" ht="25.35" customHeight="1">
      <c r="A586" s="186" t="s">
        <v>65</v>
      </c>
      <c r="B586" s="184" t="s">
        <v>58</v>
      </c>
      <c r="C586" s="185" t="s">
        <v>74</v>
      </c>
      <c r="D586" s="290" t="s">
        <v>66</v>
      </c>
      <c r="E586" s="188"/>
      <c r="F586" s="291"/>
      <c r="G586" s="291"/>
      <c r="H586" s="291"/>
      <c r="I586" s="291"/>
      <c r="J586" s="291"/>
      <c r="K586" s="291"/>
      <c r="L586" s="291"/>
      <c r="M586" s="291"/>
      <c r="N586" s="291"/>
      <c r="O586" s="291"/>
      <c r="P586" s="291"/>
      <c r="Q586" s="291"/>
      <c r="R586" s="291"/>
      <c r="S586" s="291"/>
      <c r="T586" s="291"/>
      <c r="U586" s="291"/>
      <c r="V586" s="291"/>
      <c r="W586" s="291"/>
      <c r="X586" s="291"/>
      <c r="Y586" s="291">
        <v>85368.15523315272</v>
      </c>
      <c r="Z586" s="291"/>
      <c r="AA586" s="291"/>
      <c r="AB586" s="291"/>
      <c r="AC586" s="291"/>
      <c r="AD586" s="291"/>
      <c r="AE586" s="291"/>
      <c r="AF586" s="291"/>
      <c r="AG586" s="291"/>
      <c r="AH586" s="291"/>
      <c r="AI586" s="292"/>
    </row>
    <row r="587" spans="1:35" ht="25.35" customHeight="1">
      <c r="A587" s="150"/>
      <c r="B587" s="158" t="s">
        <v>58</v>
      </c>
      <c r="C587" s="175" t="s">
        <v>74</v>
      </c>
      <c r="D587" s="179" t="s">
        <v>54</v>
      </c>
      <c r="E587" s="18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>
        <f>+IF(W586=0,0,SUM($F586:W586))</f>
        <v>0</v>
      </c>
      <c r="X587" s="160">
        <f>+IF(X586=0,0,SUM($F586:X586))</f>
        <v>0</v>
      </c>
      <c r="Y587" s="160">
        <f>+IF(Y586=0,0,SUM($F586:Y586))</f>
        <v>85368.15523315272</v>
      </c>
      <c r="Z587" s="160">
        <f>+IF(Z586=0,0,SUM($F586:Z586))</f>
        <v>0</v>
      </c>
      <c r="AA587" s="160">
        <f>+IF(AA586=0,0,SUM($F586:AA586))</f>
        <v>0</v>
      </c>
      <c r="AB587" s="160">
        <f>+IF(AB586=0,0,SUM($F586:AB586))</f>
        <v>0</v>
      </c>
      <c r="AC587" s="160"/>
      <c r="AD587" s="160"/>
      <c r="AE587" s="160"/>
      <c r="AF587" s="160"/>
      <c r="AG587" s="160"/>
      <c r="AH587" s="160"/>
      <c r="AI587" s="202"/>
    </row>
    <row r="588" spans="1:35" s="293" customFormat="1" ht="25.35" customHeight="1">
      <c r="A588" s="189"/>
      <c r="B588" s="190"/>
      <c r="C588" s="187"/>
      <c r="D588" s="294" t="s">
        <v>67</v>
      </c>
      <c r="E588" s="188"/>
      <c r="F588" s="295"/>
      <c r="G588" s="295"/>
      <c r="H588" s="295"/>
      <c r="I588" s="295"/>
      <c r="J588" s="295"/>
      <c r="K588" s="295"/>
      <c r="L588" s="295"/>
      <c r="M588" s="295"/>
      <c r="N588" s="295"/>
      <c r="O588" s="295"/>
      <c r="P588" s="295"/>
      <c r="Q588" s="295"/>
      <c r="R588" s="295"/>
      <c r="S588" s="295"/>
      <c r="T588" s="295"/>
      <c r="U588" s="295"/>
      <c r="V588" s="295"/>
      <c r="W588" s="295"/>
      <c r="X588" s="295"/>
      <c r="Y588" s="295"/>
      <c r="Z588" s="295"/>
      <c r="AA588" s="295"/>
      <c r="AB588" s="295"/>
      <c r="AC588" s="295"/>
      <c r="AD588" s="295"/>
      <c r="AE588" s="295"/>
      <c r="AF588" s="295"/>
      <c r="AG588" s="295"/>
      <c r="AH588" s="295"/>
      <c r="AI588" s="296"/>
    </row>
    <row r="589" spans="1:35" ht="25.35" customHeight="1">
      <c r="A589" s="177"/>
      <c r="B589" s="158" t="s">
        <v>58</v>
      </c>
      <c r="C589" s="175" t="s">
        <v>74</v>
      </c>
      <c r="D589" s="310" t="s">
        <v>64</v>
      </c>
      <c r="E589" s="176"/>
      <c r="F589" s="159"/>
      <c r="G589" s="159"/>
      <c r="H589" s="159"/>
      <c r="I589" s="159"/>
      <c r="J589" s="159"/>
      <c r="K589" s="159"/>
      <c r="L589" s="159"/>
      <c r="M589" s="159"/>
      <c r="N589" s="159"/>
      <c r="O589" s="159"/>
      <c r="P589" s="159"/>
      <c r="Q589" s="159"/>
      <c r="R589" s="159"/>
      <c r="S589" s="159"/>
      <c r="T589" s="159"/>
      <c r="U589" s="159"/>
      <c r="V589" s="159"/>
      <c r="W589" s="159"/>
      <c r="X589" s="159"/>
      <c r="Y589" s="159"/>
      <c r="Z589" s="159">
        <f t="shared" ref="Z589" si="1183">+IF(Z591=0,Y591,0)</f>
        <v>0</v>
      </c>
      <c r="AA589" s="159">
        <f t="shared" ref="AA589" si="1184">+IF(AA591=0,Z591,0)</f>
        <v>85368.15523315272</v>
      </c>
      <c r="AB589" s="159">
        <f t="shared" ref="AB589" si="1185">+IF(AB591=0,AA591,0)</f>
        <v>0</v>
      </c>
      <c r="AC589" s="159"/>
      <c r="AD589" s="159"/>
      <c r="AE589" s="159"/>
      <c r="AF589" s="159"/>
      <c r="AG589" s="159"/>
      <c r="AH589" s="159"/>
      <c r="AI589" s="201"/>
    </row>
    <row r="590" spans="1:35" s="293" customFormat="1" ht="25.35" customHeight="1">
      <c r="A590" s="186" t="s">
        <v>65</v>
      </c>
      <c r="B590" s="184" t="s">
        <v>58</v>
      </c>
      <c r="C590" s="185" t="s">
        <v>74</v>
      </c>
      <c r="D590" s="290" t="s">
        <v>66</v>
      </c>
      <c r="E590" s="188"/>
      <c r="F590" s="291"/>
      <c r="G590" s="291"/>
      <c r="H590" s="291"/>
      <c r="I590" s="291"/>
      <c r="J590" s="291"/>
      <c r="K590" s="291"/>
      <c r="L590" s="291"/>
      <c r="M590" s="291"/>
      <c r="N590" s="291"/>
      <c r="O590" s="291"/>
      <c r="P590" s="291"/>
      <c r="Q590" s="291"/>
      <c r="R590" s="291"/>
      <c r="S590" s="291"/>
      <c r="T590" s="291"/>
      <c r="U590" s="291"/>
      <c r="V590" s="291"/>
      <c r="W590" s="291"/>
      <c r="X590" s="291"/>
      <c r="Y590" s="291"/>
      <c r="Z590" s="291">
        <v>85368.15523315272</v>
      </c>
      <c r="AA590" s="291"/>
      <c r="AB590" s="291"/>
      <c r="AC590" s="291"/>
      <c r="AD590" s="291"/>
      <c r="AE590" s="291"/>
      <c r="AF590" s="291"/>
      <c r="AG590" s="291"/>
      <c r="AH590" s="291"/>
      <c r="AI590" s="292"/>
    </row>
    <row r="591" spans="1:35" ht="25.35" customHeight="1">
      <c r="A591" s="150"/>
      <c r="B591" s="158" t="s">
        <v>58</v>
      </c>
      <c r="C591" s="175" t="s">
        <v>74</v>
      </c>
      <c r="D591" s="179" t="s">
        <v>54</v>
      </c>
      <c r="E591" s="180"/>
      <c r="F591" s="160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>
        <f>+IF(X590=0,0,SUM($F590:X590))</f>
        <v>0</v>
      </c>
      <c r="Y591" s="160">
        <f>+IF(Y590=0,0,SUM($F590:Y590))</f>
        <v>0</v>
      </c>
      <c r="Z591" s="160">
        <f>+IF(Z590=0,0,SUM($F590:Z590))</f>
        <v>85368.15523315272</v>
      </c>
      <c r="AA591" s="160">
        <f>+IF(AA590=0,0,SUM($F590:AA590))</f>
        <v>0</v>
      </c>
      <c r="AB591" s="160">
        <f>+IF(AB590=0,0,SUM($F590:AB590))</f>
        <v>0</v>
      </c>
      <c r="AC591" s="160"/>
      <c r="AD591" s="160"/>
      <c r="AE591" s="160"/>
      <c r="AF591" s="160"/>
      <c r="AG591" s="160"/>
      <c r="AH591" s="160"/>
      <c r="AI591" s="202"/>
    </row>
    <row r="592" spans="1:35" s="293" customFormat="1" ht="25.35" customHeight="1">
      <c r="A592" s="189"/>
      <c r="B592" s="190"/>
      <c r="C592" s="187"/>
      <c r="D592" s="294" t="s">
        <v>67</v>
      </c>
      <c r="E592" s="188"/>
      <c r="F592" s="295"/>
      <c r="G592" s="295"/>
      <c r="H592" s="295"/>
      <c r="I592" s="295"/>
      <c r="J592" s="295"/>
      <c r="K592" s="295"/>
      <c r="L592" s="295"/>
      <c r="M592" s="295"/>
      <c r="N592" s="295"/>
      <c r="O592" s="295"/>
      <c r="P592" s="295"/>
      <c r="Q592" s="295"/>
      <c r="R592" s="295"/>
      <c r="S592" s="295"/>
      <c r="T592" s="295"/>
      <c r="U592" s="295"/>
      <c r="V592" s="295"/>
      <c r="W592" s="295"/>
      <c r="X592" s="295"/>
      <c r="Y592" s="295"/>
      <c r="Z592" s="295"/>
      <c r="AA592" s="295"/>
      <c r="AB592" s="295"/>
      <c r="AC592" s="295"/>
      <c r="AD592" s="295"/>
      <c r="AE592" s="295"/>
      <c r="AF592" s="295"/>
      <c r="AG592" s="295"/>
      <c r="AH592" s="295"/>
      <c r="AI592" s="296"/>
    </row>
    <row r="593" spans="1:35" ht="25.35" customHeight="1">
      <c r="A593" s="177"/>
      <c r="B593" s="158" t="s">
        <v>58</v>
      </c>
      <c r="C593" s="175" t="s">
        <v>74</v>
      </c>
      <c r="D593" s="310" t="s">
        <v>64</v>
      </c>
      <c r="E593" s="176"/>
      <c r="F593" s="159"/>
      <c r="G593" s="159"/>
      <c r="H593" s="159"/>
      <c r="I593" s="159"/>
      <c r="J593" s="159"/>
      <c r="K593" s="159"/>
      <c r="L593" s="159"/>
      <c r="M593" s="159"/>
      <c r="N593" s="159"/>
      <c r="O593" s="159"/>
      <c r="P593" s="159"/>
      <c r="Q593" s="159"/>
      <c r="R593" s="159"/>
      <c r="S593" s="159"/>
      <c r="T593" s="159"/>
      <c r="U593" s="159"/>
      <c r="V593" s="159"/>
      <c r="W593" s="159"/>
      <c r="X593" s="159"/>
      <c r="Y593" s="159"/>
      <c r="Z593" s="159"/>
      <c r="AA593" s="159">
        <f t="shared" ref="AA593" si="1186">+IF(AA595=0,Z595,0)</f>
        <v>0</v>
      </c>
      <c r="AB593" s="159">
        <f t="shared" ref="AB593" si="1187">+IF(AB595=0,AA595,0)</f>
        <v>24487.343003247199</v>
      </c>
      <c r="AC593" s="159">
        <f t="shared" ref="AC593" si="1188">+IF(AC595=0,AB595,0)</f>
        <v>0</v>
      </c>
      <c r="AD593" s="159">
        <f t="shared" ref="AD593" si="1189">+IF(AD595=0,AC595,0)</f>
        <v>0</v>
      </c>
      <c r="AE593" s="159"/>
      <c r="AF593" s="159"/>
      <c r="AG593" s="159"/>
      <c r="AH593" s="159"/>
      <c r="AI593" s="201"/>
    </row>
    <row r="594" spans="1:35" s="293" customFormat="1" ht="25.35" customHeight="1">
      <c r="A594" s="186" t="s">
        <v>65</v>
      </c>
      <c r="B594" s="184" t="s">
        <v>58</v>
      </c>
      <c r="C594" s="185" t="s">
        <v>74</v>
      </c>
      <c r="D594" s="290" t="s">
        <v>66</v>
      </c>
      <c r="E594" s="188"/>
      <c r="F594" s="291"/>
      <c r="G594" s="291"/>
      <c r="H594" s="291"/>
      <c r="I594" s="291"/>
      <c r="J594" s="291"/>
      <c r="K594" s="291"/>
      <c r="L594" s="291"/>
      <c r="M594" s="291"/>
      <c r="N594" s="291"/>
      <c r="O594" s="291"/>
      <c r="P594" s="291"/>
      <c r="Q594" s="291"/>
      <c r="R594" s="291"/>
      <c r="S594" s="291"/>
      <c r="T594" s="291"/>
      <c r="U594" s="291"/>
      <c r="V594" s="291"/>
      <c r="W594" s="291"/>
      <c r="X594" s="291"/>
      <c r="Y594" s="291"/>
      <c r="Z594" s="291"/>
      <c r="AA594" s="291">
        <v>24487.343003247199</v>
      </c>
      <c r="AB594" s="291"/>
      <c r="AC594" s="291"/>
      <c r="AD594" s="291"/>
      <c r="AE594" s="291"/>
      <c r="AF594" s="291"/>
      <c r="AG594" s="291"/>
      <c r="AH594" s="291"/>
      <c r="AI594" s="292"/>
    </row>
    <row r="595" spans="1:35" ht="25.35" customHeight="1">
      <c r="A595" s="150"/>
      <c r="B595" s="158" t="s">
        <v>58</v>
      </c>
      <c r="C595" s="175" t="s">
        <v>74</v>
      </c>
      <c r="D595" s="179" t="s">
        <v>54</v>
      </c>
      <c r="E595" s="180"/>
      <c r="F595" s="160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>
        <f>+IF(Y594=0,0,SUM($F594:Y594))</f>
        <v>0</v>
      </c>
      <c r="Z595" s="160">
        <f>+IF(Z594=0,0,SUM($F594:Z594))</f>
        <v>0</v>
      </c>
      <c r="AA595" s="160">
        <f>+IF(AA594=0,0,SUM($F594:AA594))</f>
        <v>24487.343003247199</v>
      </c>
      <c r="AB595" s="160">
        <f>+IF(AB594=0,0,SUM($F594:AB594))</f>
        <v>0</v>
      </c>
      <c r="AC595" s="160">
        <f>+IF(AC594=0,0,SUM($F594:AC594))</f>
        <v>0</v>
      </c>
      <c r="AD595" s="160"/>
      <c r="AE595" s="160"/>
      <c r="AF595" s="160"/>
      <c r="AG595" s="160"/>
      <c r="AH595" s="160"/>
      <c r="AI595" s="202"/>
    </row>
    <row r="596" spans="1:35" s="293" customFormat="1" ht="25.35" customHeight="1">
      <c r="A596" s="189"/>
      <c r="B596" s="190"/>
      <c r="C596" s="187"/>
      <c r="D596" s="294" t="s">
        <v>67</v>
      </c>
      <c r="E596" s="188"/>
      <c r="F596" s="295"/>
      <c r="G596" s="295"/>
      <c r="H596" s="295"/>
      <c r="I596" s="295"/>
      <c r="J596" s="295"/>
      <c r="K596" s="295"/>
      <c r="L596" s="295"/>
      <c r="M596" s="295"/>
      <c r="N596" s="295"/>
      <c r="O596" s="295"/>
      <c r="P596" s="295"/>
      <c r="Q596" s="295"/>
      <c r="R596" s="295"/>
      <c r="S596" s="295"/>
      <c r="T596" s="295"/>
      <c r="U596" s="295"/>
      <c r="V596" s="295"/>
      <c r="W596" s="295"/>
      <c r="X596" s="295"/>
      <c r="Y596" s="295"/>
      <c r="Z596" s="295"/>
      <c r="AA596" s="295"/>
      <c r="AB596" s="295"/>
      <c r="AC596" s="295"/>
      <c r="AD596" s="295"/>
      <c r="AE596" s="295"/>
      <c r="AF596" s="295"/>
      <c r="AG596" s="295"/>
      <c r="AH596" s="295"/>
      <c r="AI596" s="296"/>
    </row>
    <row r="597" spans="1:35" ht="25.35" customHeight="1">
      <c r="A597" s="177"/>
      <c r="B597" s="158" t="s">
        <v>58</v>
      </c>
      <c r="C597" s="175" t="s">
        <v>74</v>
      </c>
      <c r="D597" s="310" t="s">
        <v>64</v>
      </c>
      <c r="E597" s="176"/>
      <c r="F597" s="159"/>
      <c r="G597" s="159"/>
      <c r="H597" s="159"/>
      <c r="I597" s="159"/>
      <c r="J597" s="159"/>
      <c r="K597" s="159"/>
      <c r="L597" s="159"/>
      <c r="M597" s="159"/>
      <c r="N597" s="159"/>
      <c r="O597" s="159"/>
      <c r="P597" s="159"/>
      <c r="Q597" s="159"/>
      <c r="R597" s="159"/>
      <c r="S597" s="159"/>
      <c r="T597" s="159"/>
      <c r="U597" s="159"/>
      <c r="V597" s="159"/>
      <c r="W597" s="159"/>
      <c r="X597" s="159"/>
      <c r="Y597" s="159"/>
      <c r="Z597" s="159"/>
      <c r="AA597" s="159"/>
      <c r="AB597" s="159">
        <f t="shared" ref="AB597" si="1190">+IF(AB599=0,AA599,0)</f>
        <v>0</v>
      </c>
      <c r="AC597" s="159">
        <f t="shared" ref="AC597" si="1191">+IF(AC599=0,AB599,0)</f>
        <v>12243.281282483265</v>
      </c>
      <c r="AD597" s="159">
        <f t="shared" ref="AD597" si="1192">+IF(AD599=0,AC599,0)</f>
        <v>0</v>
      </c>
      <c r="AE597" s="159"/>
      <c r="AF597" s="159"/>
      <c r="AG597" s="159"/>
      <c r="AH597" s="159"/>
      <c r="AI597" s="201"/>
    </row>
    <row r="598" spans="1:35" s="293" customFormat="1" ht="25.35" customHeight="1">
      <c r="A598" s="186" t="s">
        <v>65</v>
      </c>
      <c r="B598" s="184" t="s">
        <v>58</v>
      </c>
      <c r="C598" s="185" t="s">
        <v>74</v>
      </c>
      <c r="D598" s="290" t="s">
        <v>66</v>
      </c>
      <c r="E598" s="188"/>
      <c r="F598" s="291"/>
      <c r="G598" s="291"/>
      <c r="H598" s="291"/>
      <c r="I598" s="291"/>
      <c r="J598" s="291"/>
      <c r="K598" s="291"/>
      <c r="L598" s="291"/>
      <c r="M598" s="291"/>
      <c r="N598" s="291"/>
      <c r="O598" s="291"/>
      <c r="P598" s="291"/>
      <c r="Q598" s="291"/>
      <c r="R598" s="291"/>
      <c r="S598" s="291"/>
      <c r="T598" s="291"/>
      <c r="U598" s="291"/>
      <c r="V598" s="291"/>
      <c r="W598" s="291"/>
      <c r="X598" s="291"/>
      <c r="Y598" s="291"/>
      <c r="Z598" s="291"/>
      <c r="AA598" s="291"/>
      <c r="AB598" s="291">
        <v>12243.281282483265</v>
      </c>
      <c r="AC598" s="291"/>
      <c r="AD598" s="291"/>
      <c r="AE598" s="291"/>
      <c r="AF598" s="291"/>
      <c r="AG598" s="291"/>
      <c r="AH598" s="291"/>
      <c r="AI598" s="292"/>
    </row>
    <row r="599" spans="1:35" ht="25.35" customHeight="1">
      <c r="A599" s="150"/>
      <c r="B599" s="158" t="s">
        <v>58</v>
      </c>
      <c r="C599" s="175" t="s">
        <v>74</v>
      </c>
      <c r="D599" s="179" t="s">
        <v>54</v>
      </c>
      <c r="E599" s="180"/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>
        <f>+IF(Z598=0,0,SUM($F598:Z598))</f>
        <v>0</v>
      </c>
      <c r="AA599" s="160">
        <f>+IF(AA598=0,0,SUM($F598:AA598))</f>
        <v>0</v>
      </c>
      <c r="AB599" s="160">
        <f>+IF(AB598=0,0,SUM($F598:AB598))</f>
        <v>12243.281282483265</v>
      </c>
      <c r="AC599" s="160">
        <f>+IF(AC598=0,0,SUM($F598:AC598))</f>
        <v>0</v>
      </c>
      <c r="AD599" s="160">
        <f>+IF(AD598=0,0,SUM($F598:AD598))</f>
        <v>0</v>
      </c>
      <c r="AE599" s="160">
        <f>+IF(AE598=0,0,SUM($F598:AE598))</f>
        <v>0</v>
      </c>
      <c r="AF599" s="160"/>
      <c r="AG599" s="160"/>
      <c r="AH599" s="160"/>
      <c r="AI599" s="202"/>
    </row>
    <row r="600" spans="1:35" s="293" customFormat="1" ht="25.35" customHeight="1">
      <c r="A600" s="189"/>
      <c r="B600" s="190"/>
      <c r="C600" s="187"/>
      <c r="D600" s="294" t="s">
        <v>67</v>
      </c>
      <c r="E600" s="188"/>
      <c r="F600" s="295"/>
      <c r="G600" s="295"/>
      <c r="H600" s="295"/>
      <c r="I600" s="295"/>
      <c r="J600" s="295"/>
      <c r="K600" s="295"/>
      <c r="L600" s="295"/>
      <c r="M600" s="295"/>
      <c r="N600" s="295"/>
      <c r="O600" s="295"/>
      <c r="P600" s="295"/>
      <c r="Q600" s="295"/>
      <c r="R600" s="295"/>
      <c r="S600" s="295"/>
      <c r="T600" s="295"/>
      <c r="U600" s="295"/>
      <c r="V600" s="295"/>
      <c r="W600" s="295"/>
      <c r="X600" s="295"/>
      <c r="Y600" s="295"/>
      <c r="Z600" s="295"/>
      <c r="AA600" s="295"/>
      <c r="AB600" s="295"/>
      <c r="AC600" s="295"/>
      <c r="AD600" s="295"/>
      <c r="AE600" s="295"/>
      <c r="AF600" s="295"/>
      <c r="AG600" s="295"/>
      <c r="AH600" s="295"/>
      <c r="AI600" s="296"/>
    </row>
    <row r="601" spans="1:35" ht="25.35" customHeight="1">
      <c r="A601" s="177"/>
      <c r="B601" s="158" t="s">
        <v>58</v>
      </c>
      <c r="C601" s="175" t="s">
        <v>74</v>
      </c>
      <c r="D601" s="310" t="s">
        <v>64</v>
      </c>
      <c r="E601" s="176"/>
      <c r="F601" s="159"/>
      <c r="G601" s="159"/>
      <c r="H601" s="159"/>
      <c r="I601" s="159"/>
      <c r="J601" s="159"/>
      <c r="K601" s="159"/>
      <c r="L601" s="159"/>
      <c r="M601" s="159"/>
      <c r="N601" s="159"/>
      <c r="O601" s="159"/>
      <c r="P601" s="159"/>
      <c r="Q601" s="159"/>
      <c r="R601" s="159"/>
      <c r="S601" s="159"/>
      <c r="T601" s="159"/>
      <c r="U601" s="159"/>
      <c r="V601" s="159"/>
      <c r="W601" s="159"/>
      <c r="X601" s="159"/>
      <c r="Y601" s="159"/>
      <c r="Z601" s="159"/>
      <c r="AA601" s="159"/>
      <c r="AB601" s="159"/>
      <c r="AC601" s="159">
        <f t="shared" ref="AC601" si="1193">+IF(AC603=0,AB603,0)</f>
        <v>0</v>
      </c>
      <c r="AD601" s="159">
        <f t="shared" ref="AD601" si="1194">+IF(AD603=0,AC603,0)</f>
        <v>12243.281282483265</v>
      </c>
      <c r="AE601" s="159">
        <f t="shared" ref="AE601" si="1195">+IF(AE603=0,AD603,0)</f>
        <v>0</v>
      </c>
      <c r="AF601" s="159"/>
      <c r="AG601" s="159"/>
      <c r="AH601" s="159"/>
      <c r="AI601" s="201"/>
    </row>
    <row r="602" spans="1:35" s="293" customFormat="1" ht="25.35" customHeight="1">
      <c r="A602" s="186" t="s">
        <v>65</v>
      </c>
      <c r="B602" s="184" t="s">
        <v>58</v>
      </c>
      <c r="C602" s="185" t="s">
        <v>74</v>
      </c>
      <c r="D602" s="290" t="s">
        <v>66</v>
      </c>
      <c r="E602" s="188"/>
      <c r="F602" s="291"/>
      <c r="G602" s="291"/>
      <c r="H602" s="291"/>
      <c r="I602" s="291"/>
      <c r="J602" s="291"/>
      <c r="K602" s="291"/>
      <c r="L602" s="291"/>
      <c r="M602" s="291"/>
      <c r="N602" s="291"/>
      <c r="O602" s="291"/>
      <c r="P602" s="291"/>
      <c r="Q602" s="291"/>
      <c r="R602" s="291"/>
      <c r="S602" s="291"/>
      <c r="T602" s="291"/>
      <c r="U602" s="291"/>
      <c r="V602" s="291"/>
      <c r="W602" s="291"/>
      <c r="X602" s="291"/>
      <c r="Y602" s="291"/>
      <c r="Z602" s="291"/>
      <c r="AA602" s="291"/>
      <c r="AB602" s="291"/>
      <c r="AC602" s="291">
        <v>12243.281282483265</v>
      </c>
      <c r="AD602" s="291"/>
      <c r="AE602" s="291"/>
      <c r="AF602" s="291"/>
      <c r="AG602" s="291"/>
      <c r="AH602" s="291"/>
      <c r="AI602" s="292"/>
    </row>
    <row r="603" spans="1:35" ht="25.35" customHeight="1">
      <c r="A603" s="150"/>
      <c r="B603" s="158" t="s">
        <v>58</v>
      </c>
      <c r="C603" s="175" t="s">
        <v>74</v>
      </c>
      <c r="D603" s="179" t="s">
        <v>54</v>
      </c>
      <c r="E603" s="180"/>
      <c r="F603" s="160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  <c r="AA603" s="160">
        <f>+IF(AA602=0,0,SUM($F602:AA602))</f>
        <v>0</v>
      </c>
      <c r="AB603" s="160">
        <f>+IF(AB602=0,0,SUM($F602:AB602))</f>
        <v>0</v>
      </c>
      <c r="AC603" s="160">
        <f>+IF(AC602=0,0,SUM($F602:AC602))</f>
        <v>12243.281282483265</v>
      </c>
      <c r="AD603" s="160">
        <f>+IF(AD602=0,0,SUM($F602:AD602))</f>
        <v>0</v>
      </c>
      <c r="AE603" s="160">
        <f>+IF(AE602=0,0,SUM($F602:AE602))</f>
        <v>0</v>
      </c>
      <c r="AF603" s="160">
        <f>+IF(AF602=0,0,SUM($F602:AF602))</f>
        <v>0</v>
      </c>
      <c r="AG603" s="160"/>
      <c r="AH603" s="160"/>
      <c r="AI603" s="202"/>
    </row>
    <row r="604" spans="1:35" s="293" customFormat="1" ht="25.35" customHeight="1">
      <c r="A604" s="189"/>
      <c r="B604" s="190"/>
      <c r="C604" s="187"/>
      <c r="D604" s="294" t="s">
        <v>67</v>
      </c>
      <c r="E604" s="188"/>
      <c r="F604" s="295"/>
      <c r="G604" s="295"/>
      <c r="H604" s="295"/>
      <c r="I604" s="295"/>
      <c r="J604" s="295"/>
      <c r="K604" s="295"/>
      <c r="L604" s="295"/>
      <c r="M604" s="295"/>
      <c r="N604" s="295"/>
      <c r="O604" s="295"/>
      <c r="P604" s="295"/>
      <c r="Q604" s="295"/>
      <c r="R604" s="295"/>
      <c r="S604" s="295"/>
      <c r="T604" s="295"/>
      <c r="U604" s="295"/>
      <c r="V604" s="295"/>
      <c r="W604" s="295"/>
      <c r="X604" s="295"/>
      <c r="Y604" s="295"/>
      <c r="Z604" s="295"/>
      <c r="AA604" s="295"/>
      <c r="AB604" s="295"/>
      <c r="AC604" s="295"/>
      <c r="AD604" s="295"/>
      <c r="AE604" s="295"/>
      <c r="AF604" s="295"/>
      <c r="AG604" s="295"/>
      <c r="AH604" s="295"/>
      <c r="AI604" s="296"/>
    </row>
    <row r="605" spans="1:35" ht="25.35" customHeight="1">
      <c r="A605" s="177"/>
      <c r="B605" s="158" t="s">
        <v>58</v>
      </c>
      <c r="C605" s="175" t="s">
        <v>74</v>
      </c>
      <c r="D605" s="310" t="s">
        <v>64</v>
      </c>
      <c r="E605" s="176"/>
      <c r="F605" s="159"/>
      <c r="G605" s="159"/>
      <c r="H605" s="159"/>
      <c r="I605" s="159"/>
      <c r="J605" s="159"/>
      <c r="K605" s="159"/>
      <c r="L605" s="159"/>
      <c r="M605" s="159"/>
      <c r="N605" s="159"/>
      <c r="O605" s="159"/>
      <c r="P605" s="159"/>
      <c r="Q605" s="159"/>
      <c r="R605" s="159"/>
      <c r="S605" s="159"/>
      <c r="T605" s="159"/>
      <c r="U605" s="159"/>
      <c r="V605" s="159"/>
      <c r="W605" s="159"/>
      <c r="X605" s="159"/>
      <c r="Y605" s="159"/>
      <c r="Z605" s="159"/>
      <c r="AA605" s="159"/>
      <c r="AB605" s="159"/>
      <c r="AC605" s="159"/>
      <c r="AD605" s="159">
        <f t="shared" ref="AD605" si="1196">+IF(AD607=0,AC607,0)</f>
        <v>0</v>
      </c>
      <c r="AE605" s="159">
        <f t="shared" ref="AE605" si="1197">+IF(AE607=0,AD607,0)</f>
        <v>12243.281282483265</v>
      </c>
      <c r="AF605" s="159">
        <f t="shared" ref="AF605" si="1198">+IF(AF607=0,AE607,0)</f>
        <v>0</v>
      </c>
      <c r="AG605" s="159"/>
      <c r="AH605" s="159"/>
      <c r="AI605" s="201"/>
    </row>
    <row r="606" spans="1:35" s="293" customFormat="1" ht="25.35" customHeight="1">
      <c r="A606" s="186" t="s">
        <v>65</v>
      </c>
      <c r="B606" s="184" t="s">
        <v>58</v>
      </c>
      <c r="C606" s="185" t="s">
        <v>74</v>
      </c>
      <c r="D606" s="290" t="s">
        <v>66</v>
      </c>
      <c r="E606" s="188"/>
      <c r="F606" s="291"/>
      <c r="G606" s="291"/>
      <c r="H606" s="291"/>
      <c r="I606" s="291"/>
      <c r="J606" s="291"/>
      <c r="K606" s="291"/>
      <c r="L606" s="291"/>
      <c r="M606" s="291"/>
      <c r="N606" s="291"/>
      <c r="O606" s="291"/>
      <c r="P606" s="291"/>
      <c r="Q606" s="291"/>
      <c r="R606" s="291"/>
      <c r="S606" s="291"/>
      <c r="T606" s="291"/>
      <c r="U606" s="291"/>
      <c r="V606" s="291"/>
      <c r="W606" s="291"/>
      <c r="X606" s="291"/>
      <c r="Y606" s="291"/>
      <c r="Z606" s="291"/>
      <c r="AA606" s="291"/>
      <c r="AB606" s="291"/>
      <c r="AC606" s="291"/>
      <c r="AD606" s="291">
        <v>12243.281282483265</v>
      </c>
      <c r="AE606" s="291"/>
      <c r="AF606" s="291"/>
      <c r="AG606" s="291"/>
      <c r="AH606" s="291"/>
      <c r="AI606" s="292"/>
    </row>
    <row r="607" spans="1:35" ht="25.35" customHeight="1">
      <c r="A607" s="150"/>
      <c r="B607" s="158" t="s">
        <v>58</v>
      </c>
      <c r="C607" s="175" t="s">
        <v>74</v>
      </c>
      <c r="D607" s="179" t="s">
        <v>54</v>
      </c>
      <c r="E607" s="18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  <c r="AA607" s="160"/>
      <c r="AB607" s="160">
        <f>+IF(AB606=0,0,SUM($F606:AB606))</f>
        <v>0</v>
      </c>
      <c r="AC607" s="160">
        <f>+IF(AC606=0,0,SUM($F606:AC606))</f>
        <v>0</v>
      </c>
      <c r="AD607" s="160">
        <f>+IF(AD606=0,0,SUM($F606:AD606))</f>
        <v>12243.281282483265</v>
      </c>
      <c r="AE607" s="160">
        <f>+IF(AE606=0,0,SUM($F606:AE606))</f>
        <v>0</v>
      </c>
      <c r="AF607" s="160">
        <f>+IF(AF606=0,0,SUM($F606:AF606))</f>
        <v>0</v>
      </c>
      <c r="AG607" s="160"/>
      <c r="AH607" s="160"/>
      <c r="AI607" s="202"/>
    </row>
    <row r="608" spans="1:35" s="293" customFormat="1" ht="25.35" customHeight="1">
      <c r="A608" s="189"/>
      <c r="B608" s="190"/>
      <c r="C608" s="187"/>
      <c r="D608" s="294" t="s">
        <v>67</v>
      </c>
      <c r="E608" s="188"/>
      <c r="F608" s="295"/>
      <c r="G608" s="295"/>
      <c r="H608" s="295"/>
      <c r="I608" s="295"/>
      <c r="J608" s="295"/>
      <c r="K608" s="295"/>
      <c r="L608" s="295"/>
      <c r="M608" s="295"/>
      <c r="N608" s="295"/>
      <c r="O608" s="295"/>
      <c r="P608" s="295"/>
      <c r="Q608" s="295"/>
      <c r="R608" s="295"/>
      <c r="S608" s="295"/>
      <c r="T608" s="295"/>
      <c r="U608" s="295"/>
      <c r="V608" s="295"/>
      <c r="W608" s="295"/>
      <c r="X608" s="295"/>
      <c r="Y608" s="295"/>
      <c r="Z608" s="295"/>
      <c r="AA608" s="295"/>
      <c r="AB608" s="295"/>
      <c r="AC608" s="295"/>
      <c r="AD608" s="295"/>
      <c r="AE608" s="295"/>
      <c r="AF608" s="295"/>
      <c r="AG608" s="295"/>
      <c r="AH608" s="295"/>
      <c r="AI608" s="296"/>
    </row>
    <row r="609" spans="1:35" ht="25.35" customHeight="1">
      <c r="A609" s="177"/>
      <c r="B609" s="158" t="s">
        <v>58</v>
      </c>
      <c r="C609" s="175" t="s">
        <v>74</v>
      </c>
      <c r="D609" s="310" t="s">
        <v>64</v>
      </c>
      <c r="E609" s="176"/>
      <c r="F609" s="159"/>
      <c r="G609" s="159"/>
      <c r="H609" s="159"/>
      <c r="I609" s="159"/>
      <c r="J609" s="159"/>
      <c r="K609" s="159"/>
      <c r="L609" s="159"/>
      <c r="M609" s="159"/>
      <c r="N609" s="159"/>
      <c r="O609" s="159"/>
      <c r="P609" s="159"/>
      <c r="Q609" s="159"/>
      <c r="R609" s="159"/>
      <c r="S609" s="159"/>
      <c r="T609" s="159"/>
      <c r="U609" s="159"/>
      <c r="V609" s="159"/>
      <c r="W609" s="159"/>
      <c r="X609" s="159"/>
      <c r="Y609" s="159"/>
      <c r="Z609" s="159"/>
      <c r="AA609" s="159"/>
      <c r="AB609" s="159"/>
      <c r="AC609" s="159"/>
      <c r="AD609" s="159"/>
      <c r="AE609" s="159">
        <f t="shared" ref="AE609" si="1199">+IF(AE611=0,AD611,0)</f>
        <v>0</v>
      </c>
      <c r="AF609" s="159">
        <f t="shared" ref="AF609" si="1200">+IF(AF611=0,AE611,0)</f>
        <v>9794.6250259866119</v>
      </c>
      <c r="AG609" s="159">
        <f t="shared" ref="AG609" si="1201">+IF(AG611=0,AF611,0)</f>
        <v>0</v>
      </c>
      <c r="AH609" s="159"/>
      <c r="AI609" s="201"/>
    </row>
    <row r="610" spans="1:35" s="293" customFormat="1" ht="25.35" customHeight="1">
      <c r="A610" s="186" t="s">
        <v>65</v>
      </c>
      <c r="B610" s="184" t="s">
        <v>58</v>
      </c>
      <c r="C610" s="185" t="s">
        <v>74</v>
      </c>
      <c r="D610" s="290" t="s">
        <v>66</v>
      </c>
      <c r="E610" s="188"/>
      <c r="F610" s="291"/>
      <c r="G610" s="291"/>
      <c r="H610" s="291"/>
      <c r="I610" s="291"/>
      <c r="J610" s="291"/>
      <c r="K610" s="291"/>
      <c r="L610" s="291"/>
      <c r="M610" s="291"/>
      <c r="N610" s="291"/>
      <c r="O610" s="291"/>
      <c r="P610" s="291"/>
      <c r="Q610" s="291"/>
      <c r="R610" s="291"/>
      <c r="S610" s="291"/>
      <c r="T610" s="291"/>
      <c r="U610" s="291"/>
      <c r="V610" s="291"/>
      <c r="W610" s="291"/>
      <c r="X610" s="291"/>
      <c r="Y610" s="291"/>
      <c r="Z610" s="291"/>
      <c r="AA610" s="291"/>
      <c r="AB610" s="291"/>
      <c r="AC610" s="291"/>
      <c r="AD610" s="291"/>
      <c r="AE610" s="291">
        <v>9794.6250259866119</v>
      </c>
      <c r="AF610" s="291"/>
      <c r="AG610" s="291"/>
      <c r="AH610" s="291"/>
      <c r="AI610" s="292"/>
    </row>
    <row r="611" spans="1:35" ht="25.35" customHeight="1">
      <c r="A611" s="150"/>
      <c r="B611" s="158" t="s">
        <v>58</v>
      </c>
      <c r="C611" s="175" t="s">
        <v>74</v>
      </c>
      <c r="D611" s="179" t="s">
        <v>54</v>
      </c>
      <c r="E611" s="18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  <c r="AA611" s="160"/>
      <c r="AB611" s="160"/>
      <c r="AC611" s="160">
        <f>+IF(AC610=0,0,SUM($F610:AC610))</f>
        <v>0</v>
      </c>
      <c r="AD611" s="160">
        <f>+IF(AD610=0,0,SUM($F610:AD610))</f>
        <v>0</v>
      </c>
      <c r="AE611" s="160">
        <f>+IF(AE610=0,0,SUM($F610:AE610))</f>
        <v>9794.6250259866119</v>
      </c>
      <c r="AF611" s="160">
        <f>+IF(AF610=0,0,SUM($F610:AF610))</f>
        <v>0</v>
      </c>
      <c r="AG611" s="160">
        <f>+IF(AG610=0,0,SUM($F610:AG610))</f>
        <v>0</v>
      </c>
      <c r="AH611" s="160"/>
      <c r="AI611" s="202"/>
    </row>
    <row r="612" spans="1:35" s="293" customFormat="1" ht="25.35" customHeight="1">
      <c r="A612" s="189"/>
      <c r="B612" s="190"/>
      <c r="C612" s="187"/>
      <c r="D612" s="294" t="s">
        <v>67</v>
      </c>
      <c r="E612" s="188"/>
      <c r="F612" s="295"/>
      <c r="G612" s="295"/>
      <c r="H612" s="295"/>
      <c r="I612" s="295"/>
      <c r="J612" s="295"/>
      <c r="K612" s="295"/>
      <c r="L612" s="295"/>
      <c r="M612" s="295"/>
      <c r="N612" s="295"/>
      <c r="O612" s="295"/>
      <c r="P612" s="295"/>
      <c r="Q612" s="295"/>
      <c r="R612" s="295"/>
      <c r="S612" s="295"/>
      <c r="T612" s="295"/>
      <c r="U612" s="295"/>
      <c r="V612" s="295"/>
      <c r="W612" s="295"/>
      <c r="X612" s="295"/>
      <c r="Y612" s="295"/>
      <c r="Z612" s="295"/>
      <c r="AA612" s="295"/>
      <c r="AB612" s="295"/>
      <c r="AC612" s="295"/>
      <c r="AD612" s="295"/>
      <c r="AE612" s="295"/>
      <c r="AF612" s="295"/>
      <c r="AG612" s="295"/>
      <c r="AH612" s="295"/>
      <c r="AI612" s="296"/>
    </row>
    <row r="613" spans="1:35" ht="25.35" customHeight="1">
      <c r="A613" s="177"/>
      <c r="B613" s="158" t="s">
        <v>58</v>
      </c>
      <c r="C613" s="175" t="s">
        <v>74</v>
      </c>
      <c r="D613" s="310" t="s">
        <v>64</v>
      </c>
      <c r="E613" s="176"/>
      <c r="F613" s="159"/>
      <c r="G613" s="159"/>
      <c r="H613" s="159"/>
      <c r="I613" s="159"/>
      <c r="J613" s="159"/>
      <c r="K613" s="159"/>
      <c r="L613" s="159"/>
      <c r="M613" s="159"/>
      <c r="N613" s="159"/>
      <c r="O613" s="159"/>
      <c r="P613" s="159"/>
      <c r="Q613" s="159"/>
      <c r="R613" s="159"/>
      <c r="S613" s="159"/>
      <c r="T613" s="159"/>
      <c r="U613" s="159"/>
      <c r="V613" s="159"/>
      <c r="W613" s="159"/>
      <c r="X613" s="159"/>
      <c r="Y613" s="159"/>
      <c r="Z613" s="159"/>
      <c r="AA613" s="159"/>
      <c r="AB613" s="159"/>
      <c r="AC613" s="159"/>
      <c r="AD613" s="159"/>
      <c r="AE613" s="159"/>
      <c r="AF613" s="159">
        <f t="shared" ref="AF613" si="1202">+IF(AF615=0,AE615,0)</f>
        <v>0</v>
      </c>
      <c r="AG613" s="159">
        <f t="shared" ref="AG613" si="1203">+IF(AG615=0,AF615,0)</f>
        <v>9794.6250259866119</v>
      </c>
      <c r="AH613" s="159">
        <f t="shared" ref="AH613" si="1204">+IF(AH615=0,AG615,0)</f>
        <v>0</v>
      </c>
      <c r="AI613" s="201"/>
    </row>
    <row r="614" spans="1:35" s="293" customFormat="1" ht="25.35" customHeight="1">
      <c r="A614" s="186" t="s">
        <v>65</v>
      </c>
      <c r="B614" s="184" t="s">
        <v>58</v>
      </c>
      <c r="C614" s="185" t="s">
        <v>74</v>
      </c>
      <c r="D614" s="290" t="s">
        <v>66</v>
      </c>
      <c r="E614" s="188"/>
      <c r="F614" s="291"/>
      <c r="G614" s="291"/>
      <c r="H614" s="291"/>
      <c r="I614" s="291"/>
      <c r="J614" s="291"/>
      <c r="K614" s="291"/>
      <c r="L614" s="291"/>
      <c r="M614" s="291"/>
      <c r="N614" s="291"/>
      <c r="O614" s="291"/>
      <c r="P614" s="291"/>
      <c r="Q614" s="291"/>
      <c r="R614" s="291"/>
      <c r="S614" s="291"/>
      <c r="T614" s="291"/>
      <c r="U614" s="291"/>
      <c r="V614" s="291"/>
      <c r="W614" s="291"/>
      <c r="X614" s="291"/>
      <c r="Y614" s="291"/>
      <c r="Z614" s="291"/>
      <c r="AA614" s="291"/>
      <c r="AB614" s="291"/>
      <c r="AC614" s="291"/>
      <c r="AD614" s="291"/>
      <c r="AE614" s="291"/>
      <c r="AF614" s="291">
        <v>9794.6250259866119</v>
      </c>
      <c r="AG614" s="291"/>
      <c r="AH614" s="291"/>
      <c r="AI614" s="292"/>
    </row>
    <row r="615" spans="1:35" ht="25.35" customHeight="1">
      <c r="A615" s="150"/>
      <c r="B615" s="158" t="s">
        <v>58</v>
      </c>
      <c r="C615" s="175" t="s">
        <v>74</v>
      </c>
      <c r="D615" s="179" t="s">
        <v>54</v>
      </c>
      <c r="E615" s="18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  <c r="AA615" s="160"/>
      <c r="AB615" s="160"/>
      <c r="AC615" s="160"/>
      <c r="AD615" s="160">
        <f>+IF(AD614=0,0,SUM($F614:AD614))</f>
        <v>0</v>
      </c>
      <c r="AE615" s="160">
        <f>+IF(AE614=0,0,SUM($F614:AE614))</f>
        <v>0</v>
      </c>
      <c r="AF615" s="160">
        <f>+IF(AF614=0,0,SUM($F614:AF614))</f>
        <v>9794.6250259866119</v>
      </c>
      <c r="AG615" s="160">
        <f>+IF(AG614=0,0,SUM($F614:AG614))</f>
        <v>0</v>
      </c>
      <c r="AH615" s="160"/>
      <c r="AI615" s="202"/>
    </row>
    <row r="616" spans="1:35" s="293" customFormat="1" ht="25.35" customHeight="1">
      <c r="A616" s="189"/>
      <c r="B616" s="190"/>
      <c r="C616" s="187"/>
      <c r="D616" s="294" t="s">
        <v>67</v>
      </c>
      <c r="E616" s="188"/>
      <c r="F616" s="295"/>
      <c r="G616" s="295"/>
      <c r="H616" s="295"/>
      <c r="I616" s="295"/>
      <c r="J616" s="295"/>
      <c r="K616" s="295"/>
      <c r="L616" s="295"/>
      <c r="M616" s="295"/>
      <c r="N616" s="295"/>
      <c r="O616" s="295"/>
      <c r="P616" s="295"/>
      <c r="Q616" s="295"/>
      <c r="R616" s="295"/>
      <c r="S616" s="295"/>
      <c r="T616" s="295"/>
      <c r="U616" s="295"/>
      <c r="V616" s="295"/>
      <c r="W616" s="295"/>
      <c r="X616" s="295"/>
      <c r="Y616" s="295"/>
      <c r="Z616" s="295"/>
      <c r="AA616" s="295"/>
      <c r="AB616" s="295"/>
      <c r="AC616" s="295"/>
      <c r="AD616" s="295"/>
      <c r="AE616" s="295"/>
      <c r="AF616" s="295"/>
      <c r="AG616" s="295"/>
      <c r="AH616" s="295"/>
      <c r="AI616" s="296"/>
    </row>
    <row r="617" spans="1:35" ht="25.35" customHeight="1">
      <c r="A617" s="177"/>
      <c r="B617" s="158" t="s">
        <v>58</v>
      </c>
      <c r="C617" s="175" t="s">
        <v>74</v>
      </c>
      <c r="D617" s="310" t="s">
        <v>64</v>
      </c>
      <c r="E617" s="176"/>
      <c r="F617" s="159"/>
      <c r="G617" s="159"/>
      <c r="H617" s="159"/>
      <c r="I617" s="159"/>
      <c r="J617" s="159"/>
      <c r="K617" s="159"/>
      <c r="L617" s="159"/>
      <c r="M617" s="159"/>
      <c r="N617" s="159"/>
      <c r="O617" s="159"/>
      <c r="P617" s="159"/>
      <c r="Q617" s="159"/>
      <c r="R617" s="159"/>
      <c r="S617" s="159"/>
      <c r="T617" s="159"/>
      <c r="U617" s="159"/>
      <c r="V617" s="159"/>
      <c r="W617" s="159"/>
      <c r="X617" s="159"/>
      <c r="Y617" s="159"/>
      <c r="Z617" s="159"/>
      <c r="AA617" s="159"/>
      <c r="AB617" s="159"/>
      <c r="AC617" s="159"/>
      <c r="AD617" s="159"/>
      <c r="AE617" s="159"/>
      <c r="AF617" s="159"/>
      <c r="AG617" s="159">
        <f t="shared" ref="AG617:AH617" si="1205">+IF(AG619=0,AF619,0)</f>
        <v>0</v>
      </c>
      <c r="AH617" s="159">
        <f t="shared" si="1205"/>
        <v>7345.9687694899594</v>
      </c>
      <c r="AI617" s="201"/>
    </row>
    <row r="618" spans="1:35" s="293" customFormat="1" ht="25.35" customHeight="1">
      <c r="A618" s="186" t="s">
        <v>65</v>
      </c>
      <c r="B618" s="184" t="s">
        <v>58</v>
      </c>
      <c r="C618" s="185" t="s">
        <v>74</v>
      </c>
      <c r="D618" s="290" t="s">
        <v>66</v>
      </c>
      <c r="E618" s="188"/>
      <c r="F618" s="291"/>
      <c r="G618" s="291"/>
      <c r="H618" s="291"/>
      <c r="I618" s="291"/>
      <c r="J618" s="291"/>
      <c r="K618" s="291"/>
      <c r="L618" s="291"/>
      <c r="M618" s="291"/>
      <c r="N618" s="291"/>
      <c r="O618" s="291"/>
      <c r="P618" s="291"/>
      <c r="Q618" s="291"/>
      <c r="R618" s="291"/>
      <c r="S618" s="291"/>
      <c r="T618" s="291"/>
      <c r="U618" s="291"/>
      <c r="V618" s="291"/>
      <c r="W618" s="291"/>
      <c r="X618" s="291"/>
      <c r="Y618" s="291"/>
      <c r="Z618" s="291"/>
      <c r="AA618" s="291"/>
      <c r="AB618" s="291"/>
      <c r="AC618" s="291"/>
      <c r="AD618" s="291"/>
      <c r="AE618" s="291"/>
      <c r="AF618" s="291"/>
      <c r="AG618" s="291">
        <v>7345.9687694899594</v>
      </c>
      <c r="AH618" s="291"/>
      <c r="AI618" s="292"/>
    </row>
    <row r="619" spans="1:35" ht="25.35" customHeight="1">
      <c r="A619" s="150"/>
      <c r="B619" s="158" t="s">
        <v>58</v>
      </c>
      <c r="C619" s="175" t="s">
        <v>74</v>
      </c>
      <c r="D619" s="179" t="s">
        <v>54</v>
      </c>
      <c r="E619" s="180"/>
      <c r="F619" s="160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  <c r="AA619" s="160"/>
      <c r="AB619" s="160"/>
      <c r="AC619" s="160"/>
      <c r="AD619" s="160"/>
      <c r="AE619" s="160">
        <f>+IF(AE618=0,0,SUM($F618:AE618))</f>
        <v>0</v>
      </c>
      <c r="AF619" s="160">
        <f>+IF(AF618=0,0,SUM($F618:AF618))</f>
        <v>0</v>
      </c>
      <c r="AG619" s="160">
        <f>+IF(AG618=0,0,SUM($F618:AG618))</f>
        <v>7345.9687694899594</v>
      </c>
      <c r="AH619" s="160">
        <f>+IF(AH618=0,0,SUM($F618:AH618))</f>
        <v>0</v>
      </c>
      <c r="AI619" s="202"/>
    </row>
    <row r="620" spans="1:35" s="293" customFormat="1" ht="25.35" customHeight="1">
      <c r="A620" s="189"/>
      <c r="B620" s="190"/>
      <c r="C620" s="187"/>
      <c r="D620" s="294" t="s">
        <v>67</v>
      </c>
      <c r="E620" s="188"/>
      <c r="F620" s="295"/>
      <c r="G620" s="295"/>
      <c r="H620" s="295"/>
      <c r="I620" s="295"/>
      <c r="J620" s="295"/>
      <c r="K620" s="295"/>
      <c r="L620" s="295"/>
      <c r="M620" s="295"/>
      <c r="N620" s="295"/>
      <c r="O620" s="295"/>
      <c r="P620" s="295"/>
      <c r="Q620" s="295"/>
      <c r="R620" s="295"/>
      <c r="S620" s="295"/>
      <c r="T620" s="295"/>
      <c r="U620" s="295"/>
      <c r="V620" s="295"/>
      <c r="W620" s="295"/>
      <c r="X620" s="295"/>
      <c r="Y620" s="295"/>
      <c r="Z620" s="295"/>
      <c r="AA620" s="295"/>
      <c r="AB620" s="295"/>
      <c r="AC620" s="295"/>
      <c r="AD620" s="295"/>
      <c r="AE620" s="295"/>
      <c r="AF620" s="295"/>
      <c r="AG620" s="295"/>
      <c r="AH620" s="295"/>
      <c r="AI620" s="296"/>
    </row>
    <row r="621" spans="1:35" ht="25.35" customHeight="1">
      <c r="A621" s="177"/>
      <c r="B621" s="158" t="s">
        <v>58</v>
      </c>
      <c r="C621" s="175" t="s">
        <v>74</v>
      </c>
      <c r="D621" s="310" t="s">
        <v>64</v>
      </c>
      <c r="E621" s="176"/>
      <c r="F621" s="159"/>
      <c r="G621" s="159"/>
      <c r="H621" s="159"/>
      <c r="I621" s="159"/>
      <c r="J621" s="159"/>
      <c r="K621" s="159"/>
      <c r="L621" s="159"/>
      <c r="M621" s="159"/>
      <c r="N621" s="159"/>
      <c r="O621" s="159"/>
      <c r="P621" s="159"/>
      <c r="Q621" s="159"/>
      <c r="R621" s="159"/>
      <c r="S621" s="159"/>
      <c r="T621" s="159"/>
      <c r="U621" s="159"/>
      <c r="V621" s="159"/>
      <c r="W621" s="159"/>
      <c r="X621" s="159"/>
      <c r="Y621" s="159"/>
      <c r="Z621" s="159"/>
      <c r="AA621" s="159"/>
      <c r="AB621" s="159"/>
      <c r="AC621" s="159"/>
      <c r="AD621" s="159"/>
      <c r="AE621" s="159"/>
      <c r="AF621" s="159"/>
      <c r="AG621" s="159"/>
      <c r="AH621" s="159">
        <f t="shared" ref="AH621:AI621" si="1206">+IF(AH623=0,AG623,0)</f>
        <v>0</v>
      </c>
      <c r="AI621" s="159">
        <f t="shared" si="1206"/>
        <v>7345.9687694899594</v>
      </c>
    </row>
    <row r="622" spans="1:35" s="293" customFormat="1" ht="25.35" customHeight="1">
      <c r="A622" s="186" t="s">
        <v>65</v>
      </c>
      <c r="B622" s="184" t="s">
        <v>58</v>
      </c>
      <c r="C622" s="185" t="s">
        <v>74</v>
      </c>
      <c r="D622" s="290" t="s">
        <v>66</v>
      </c>
      <c r="E622" s="188"/>
      <c r="F622" s="291"/>
      <c r="G622" s="291"/>
      <c r="H622" s="291"/>
      <c r="I622" s="291"/>
      <c r="J622" s="291"/>
      <c r="K622" s="291"/>
      <c r="L622" s="291"/>
      <c r="M622" s="291"/>
      <c r="N622" s="291"/>
      <c r="O622" s="291"/>
      <c r="P622" s="291"/>
      <c r="Q622" s="291"/>
      <c r="R622" s="291"/>
      <c r="S622" s="291"/>
      <c r="T622" s="291"/>
      <c r="U622" s="291"/>
      <c r="V622" s="291"/>
      <c r="W622" s="291"/>
      <c r="X622" s="291"/>
      <c r="Y622" s="291"/>
      <c r="Z622" s="291"/>
      <c r="AA622" s="291"/>
      <c r="AB622" s="291"/>
      <c r="AC622" s="291"/>
      <c r="AD622" s="291"/>
      <c r="AE622" s="291"/>
      <c r="AF622" s="291"/>
      <c r="AG622" s="291"/>
      <c r="AH622" s="291">
        <v>7345.9687694899594</v>
      </c>
      <c r="AI622" s="292"/>
    </row>
    <row r="623" spans="1:35" ht="25.35" customHeight="1">
      <c r="A623" s="150"/>
      <c r="B623" s="158" t="s">
        <v>58</v>
      </c>
      <c r="C623" s="175" t="s">
        <v>74</v>
      </c>
      <c r="D623" s="179" t="s">
        <v>54</v>
      </c>
      <c r="E623" s="180"/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  <c r="AA623" s="160"/>
      <c r="AB623" s="160"/>
      <c r="AC623" s="160"/>
      <c r="AD623" s="160"/>
      <c r="AE623" s="160"/>
      <c r="AF623" s="160">
        <f>+IF(AF622=0,0,SUM($F622:AF622))</f>
        <v>0</v>
      </c>
      <c r="AG623" s="160">
        <f>+IF(AG622=0,0,SUM($F622:AG622))</f>
        <v>0</v>
      </c>
      <c r="AH623" s="160">
        <f>+IF(AH622=0,0,SUM($F622:AH622))</f>
        <v>7345.9687694899594</v>
      </c>
      <c r="AI623" s="160">
        <f>+IF(AI622=0,0,SUM($F622:AI622))</f>
        <v>0</v>
      </c>
    </row>
    <row r="624" spans="1:35" s="293" customFormat="1" ht="25.35" customHeight="1">
      <c r="A624" s="189"/>
      <c r="B624" s="190"/>
      <c r="C624" s="187"/>
      <c r="D624" s="294" t="s">
        <v>67</v>
      </c>
      <c r="E624" s="188"/>
      <c r="F624" s="295"/>
      <c r="G624" s="295"/>
      <c r="H624" s="295"/>
      <c r="I624" s="295"/>
      <c r="J624" s="295"/>
      <c r="K624" s="295"/>
      <c r="L624" s="295"/>
      <c r="M624" s="295"/>
      <c r="N624" s="295"/>
      <c r="O624" s="295"/>
      <c r="P624" s="295"/>
      <c r="Q624" s="295"/>
      <c r="R624" s="295"/>
      <c r="S624" s="295"/>
      <c r="T624" s="295"/>
      <c r="U624" s="295"/>
      <c r="V624" s="295"/>
      <c r="W624" s="295"/>
      <c r="X624" s="295"/>
      <c r="Y624" s="295"/>
      <c r="Z624" s="295"/>
      <c r="AA624" s="295"/>
      <c r="AB624" s="295"/>
      <c r="AC624" s="295"/>
      <c r="AD624" s="295"/>
      <c r="AE624" s="295"/>
      <c r="AF624" s="295"/>
      <c r="AG624" s="295"/>
      <c r="AH624" s="295"/>
      <c r="AI624" s="296"/>
    </row>
    <row r="625" spans="1:35" ht="25.35" customHeight="1">
      <c r="A625" s="177"/>
      <c r="B625" s="158" t="s">
        <v>58</v>
      </c>
      <c r="C625" s="175" t="s">
        <v>74</v>
      </c>
      <c r="D625" s="310" t="s">
        <v>64</v>
      </c>
      <c r="E625" s="176"/>
      <c r="F625" s="159"/>
      <c r="G625" s="159"/>
      <c r="H625" s="159"/>
      <c r="I625" s="159"/>
      <c r="J625" s="159"/>
      <c r="K625" s="159"/>
      <c r="L625" s="159"/>
      <c r="M625" s="159"/>
      <c r="N625" s="159"/>
      <c r="O625" s="159"/>
      <c r="P625" s="159"/>
      <c r="Q625" s="159"/>
      <c r="R625" s="159"/>
      <c r="S625" s="159"/>
      <c r="T625" s="159"/>
      <c r="U625" s="159"/>
      <c r="V625" s="159"/>
      <c r="W625" s="159"/>
      <c r="X625" s="159"/>
      <c r="Y625" s="159"/>
      <c r="Z625" s="159"/>
      <c r="AA625" s="159"/>
      <c r="AB625" s="159"/>
      <c r="AC625" s="159"/>
      <c r="AD625" s="159"/>
      <c r="AE625" s="159"/>
      <c r="AF625" s="159"/>
      <c r="AG625" s="159"/>
      <c r="AH625" s="159"/>
      <c r="AI625" s="201">
        <f t="shared" ref="AI625" si="1207">+IF(AI627=0,AH627,0)</f>
        <v>0</v>
      </c>
    </row>
    <row r="626" spans="1:35" s="293" customFormat="1" ht="25.35" customHeight="1">
      <c r="A626" s="186" t="s">
        <v>65</v>
      </c>
      <c r="B626" s="184" t="s">
        <v>58</v>
      </c>
      <c r="C626" s="185" t="s">
        <v>74</v>
      </c>
      <c r="D626" s="290" t="s">
        <v>66</v>
      </c>
      <c r="E626" s="188"/>
      <c r="F626" s="291"/>
      <c r="G626" s="291"/>
      <c r="H626" s="291"/>
      <c r="I626" s="291"/>
      <c r="J626" s="291"/>
      <c r="K626" s="291"/>
      <c r="L626" s="291"/>
      <c r="M626" s="291"/>
      <c r="N626" s="291"/>
      <c r="O626" s="291"/>
      <c r="P626" s="291"/>
      <c r="Q626" s="291"/>
      <c r="R626" s="291"/>
      <c r="S626" s="291"/>
      <c r="T626" s="291"/>
      <c r="U626" s="291"/>
      <c r="V626" s="291"/>
      <c r="W626" s="291"/>
      <c r="X626" s="291"/>
      <c r="Y626" s="291"/>
      <c r="Z626" s="291"/>
      <c r="AA626" s="291"/>
      <c r="AB626" s="291"/>
      <c r="AC626" s="291"/>
      <c r="AD626" s="291"/>
      <c r="AE626" s="291"/>
      <c r="AF626" s="291"/>
      <c r="AG626" s="291"/>
      <c r="AH626" s="291"/>
      <c r="AI626" s="292"/>
    </row>
    <row r="627" spans="1:35" ht="25.35" customHeight="1">
      <c r="A627" s="150"/>
      <c r="B627" s="158" t="s">
        <v>58</v>
      </c>
      <c r="C627" s="175" t="s">
        <v>74</v>
      </c>
      <c r="D627" s="179" t="s">
        <v>54</v>
      </c>
      <c r="E627" s="180"/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  <c r="AA627" s="160"/>
      <c r="AB627" s="160"/>
      <c r="AC627" s="160"/>
      <c r="AD627" s="160"/>
      <c r="AE627" s="160"/>
      <c r="AF627" s="160"/>
      <c r="AG627" s="160">
        <f>+IF(AG626=0,0,SUM($F626:AG626))</f>
        <v>0</v>
      </c>
      <c r="AH627" s="160">
        <f>+IF(AH626=0,0,SUM($F626:AH626))</f>
        <v>0</v>
      </c>
      <c r="AI627" s="202"/>
    </row>
    <row r="628" spans="1:35" s="293" customFormat="1" ht="25.35" customHeight="1">
      <c r="A628" s="189"/>
      <c r="B628" s="190"/>
      <c r="C628" s="187"/>
      <c r="D628" s="294" t="s">
        <v>67</v>
      </c>
      <c r="E628" s="188"/>
      <c r="F628" s="295"/>
      <c r="G628" s="295"/>
      <c r="H628" s="295"/>
      <c r="I628" s="295"/>
      <c r="J628" s="295"/>
      <c r="K628" s="295"/>
      <c r="L628" s="295"/>
      <c r="M628" s="295"/>
      <c r="N628" s="295"/>
      <c r="O628" s="295"/>
      <c r="P628" s="295"/>
      <c r="Q628" s="295"/>
      <c r="R628" s="295"/>
      <c r="S628" s="295"/>
      <c r="T628" s="295"/>
      <c r="U628" s="295"/>
      <c r="V628" s="295"/>
      <c r="W628" s="295"/>
      <c r="X628" s="295"/>
      <c r="Y628" s="295"/>
      <c r="Z628" s="295"/>
      <c r="AA628" s="295"/>
      <c r="AB628" s="295"/>
      <c r="AC628" s="295"/>
      <c r="AD628" s="295"/>
      <c r="AE628" s="295"/>
      <c r="AF628" s="295"/>
      <c r="AG628" s="295"/>
      <c r="AH628" s="295"/>
      <c r="AI628" s="296"/>
    </row>
    <row r="629" spans="1:35" ht="25.35" customHeight="1">
      <c r="A629" s="177"/>
      <c r="B629" s="158" t="s">
        <v>58</v>
      </c>
      <c r="C629" s="175" t="s">
        <v>74</v>
      </c>
      <c r="D629" s="310" t="s">
        <v>64</v>
      </c>
      <c r="E629" s="176">
        <v>8</v>
      </c>
      <c r="F629" s="159">
        <f>+IF(F631=0,F631,0)</f>
        <v>0</v>
      </c>
      <c r="G629" s="159">
        <f t="shared" ref="G629" si="1208">+IF(G631=0,F631,0)</f>
        <v>0</v>
      </c>
      <c r="H629" s="159">
        <f t="shared" ref="H629" si="1209">+IF(H631=0,G631,0)</f>
        <v>0</v>
      </c>
      <c r="I629" s="159">
        <f t="shared" ref="I629" si="1210">+IF(I631=0,H631,0)</f>
        <v>0</v>
      </c>
      <c r="J629" s="159">
        <f>+IF(J631=0,I631,0)</f>
        <v>0</v>
      </c>
      <c r="K629" s="159">
        <f t="shared" ref="K629" si="1211">+IF(K631=0,J631,0)</f>
        <v>0</v>
      </c>
      <c r="L629" s="159">
        <f t="shared" ref="L629" si="1212">+IF(L631=0,K631,0)</f>
        <v>0</v>
      </c>
      <c r="M629" s="159">
        <f t="shared" ref="M629" si="1213">+IF(M631=0,L631,0)</f>
        <v>0</v>
      </c>
      <c r="N629" s="159">
        <f t="shared" ref="N629" si="1214">+IF(N631=0,M631,0)</f>
        <v>0</v>
      </c>
      <c r="O629" s="159">
        <f t="shared" ref="O629" si="1215">+IF(O631=0,N631,0)</f>
        <v>0</v>
      </c>
      <c r="P629" s="159">
        <f t="shared" ref="P629" si="1216">+IF(P631=0,O631,0)</f>
        <v>0</v>
      </c>
      <c r="Q629" s="159">
        <f t="shared" ref="Q629" si="1217">+IF(Q631=0,P631,0)</f>
        <v>0</v>
      </c>
      <c r="R629" s="159">
        <f t="shared" ref="R629" si="1218">+IF(R631=0,Q631,0)</f>
        <v>0</v>
      </c>
      <c r="S629" s="159">
        <f t="shared" ref="S629" si="1219">+IF(S631=0,R631,0)</f>
        <v>0</v>
      </c>
      <c r="T629" s="159">
        <f t="shared" ref="T629" si="1220">+IF(T631=0,S631,0)</f>
        <v>0</v>
      </c>
      <c r="U629" s="159">
        <f t="shared" ref="U629" si="1221">+IF(U631=0,T631,0)</f>
        <v>0</v>
      </c>
      <c r="V629" s="159">
        <f t="shared" ref="V629" si="1222">+IF(V631=0,U631,0)</f>
        <v>0</v>
      </c>
      <c r="W629" s="159">
        <f t="shared" ref="W629" si="1223">+IF(W631=0,V631,0)</f>
        <v>0</v>
      </c>
      <c r="X629" s="159">
        <f t="shared" ref="X629" si="1224">+IF(X631=0,W631,0)</f>
        <v>0</v>
      </c>
      <c r="Y629" s="159">
        <f t="shared" ref="Y629" si="1225">+IF(Y631=0,X631,0)</f>
        <v>0</v>
      </c>
      <c r="Z629" s="159">
        <f t="shared" ref="Z629" si="1226">+IF(Z631=0,Y631,0)</f>
        <v>0</v>
      </c>
      <c r="AA629" s="159">
        <f t="shared" ref="AA629" si="1227">+IF(AA631=0,Z631,0)</f>
        <v>0</v>
      </c>
      <c r="AB629" s="159">
        <f t="shared" ref="AB629" si="1228">+IF(AB631=0,AA631,0)</f>
        <v>0</v>
      </c>
      <c r="AC629" s="159">
        <f t="shared" ref="AC629" si="1229">+IF(AC631=0,AB631,0)</f>
        <v>0</v>
      </c>
      <c r="AD629" s="159">
        <f t="shared" ref="AD629" si="1230">+IF(AD631=0,AC631,0)</f>
        <v>0</v>
      </c>
      <c r="AE629" s="159">
        <f t="shared" ref="AE629" si="1231">+IF(AE631=0,AD631,0)</f>
        <v>0</v>
      </c>
      <c r="AF629" s="159">
        <f t="shared" ref="AF629" si="1232">+IF(AF631=0,AE631,0)</f>
        <v>0</v>
      </c>
      <c r="AG629" s="159">
        <f t="shared" ref="AG629" si="1233">+IF(AG631=0,AF631,0)</f>
        <v>0</v>
      </c>
      <c r="AH629" s="159">
        <f t="shared" ref="AH629" si="1234">+IF(AH631=0,AG631,0)</f>
        <v>0</v>
      </c>
      <c r="AI629" s="201">
        <f t="shared" ref="AI629" si="1235">+IF(AI631=0,AH631,0)</f>
        <v>0</v>
      </c>
    </row>
    <row r="630" spans="1:35" s="293" customFormat="1" ht="25.35" customHeight="1">
      <c r="A630" s="186" t="s">
        <v>65</v>
      </c>
      <c r="B630" s="184" t="s">
        <v>58</v>
      </c>
      <c r="C630" s="185" t="s">
        <v>74</v>
      </c>
      <c r="D630" s="290" t="s">
        <v>66</v>
      </c>
      <c r="E630" s="188"/>
      <c r="F630" s="291"/>
      <c r="G630" s="291"/>
      <c r="H630" s="291"/>
      <c r="I630" s="291"/>
      <c r="J630" s="291"/>
      <c r="K630" s="291"/>
      <c r="L630" s="291"/>
      <c r="M630" s="291"/>
      <c r="N630" s="291"/>
      <c r="O630" s="291"/>
      <c r="P630" s="291"/>
      <c r="Q630" s="291"/>
      <c r="R630" s="291"/>
      <c r="S630" s="291"/>
      <c r="T630" s="291"/>
      <c r="U630" s="291"/>
      <c r="V630" s="291"/>
      <c r="W630" s="291"/>
      <c r="X630" s="291"/>
      <c r="Y630" s="291"/>
      <c r="Z630" s="291"/>
      <c r="AA630" s="291"/>
      <c r="AB630" s="291"/>
      <c r="AC630" s="291"/>
      <c r="AD630" s="291"/>
      <c r="AE630" s="291"/>
      <c r="AF630" s="291"/>
      <c r="AG630" s="291"/>
      <c r="AH630" s="291"/>
      <c r="AI630" s="291"/>
    </row>
    <row r="631" spans="1:35" ht="25.35" customHeight="1">
      <c r="A631" s="150"/>
      <c r="B631" s="158" t="s">
        <v>58</v>
      </c>
      <c r="C631" s="175" t="s">
        <v>74</v>
      </c>
      <c r="D631" s="179" t="s">
        <v>54</v>
      </c>
      <c r="E631" s="180"/>
      <c r="F631" s="160">
        <f>+IF(F630=0,0,SUM($F630:F630))</f>
        <v>0</v>
      </c>
      <c r="G631" s="160">
        <f>+IF(G630=0,0,SUM($F630:G630))</f>
        <v>0</v>
      </c>
      <c r="H631" s="160">
        <f>+IF(H630=0,0,SUM($F630:H630))</f>
        <v>0</v>
      </c>
      <c r="I631" s="160">
        <f>+IF(I630=0,0,SUM($F630:I630))</f>
        <v>0</v>
      </c>
      <c r="J631" s="160">
        <f>+IF(J630=0,0,SUM($F630:J630))</f>
        <v>0</v>
      </c>
      <c r="K631" s="160">
        <f>+IF(K630=0,0,SUM($F630:K630))</f>
        <v>0</v>
      </c>
      <c r="L631" s="160">
        <f>+IF(L630=0,0,SUM($F630:L630))</f>
        <v>0</v>
      </c>
      <c r="M631" s="160">
        <f>+IF(M630=0,0,SUM($F630:M630))</f>
        <v>0</v>
      </c>
      <c r="N631" s="160">
        <f>+IF(N630=0,0,SUM($F630:N630))</f>
        <v>0</v>
      </c>
      <c r="O631" s="160">
        <f>+IF(O630=0,0,SUM($F630:O630))</f>
        <v>0</v>
      </c>
      <c r="P631" s="160">
        <f>+IF(P630=0,0,SUM($F630:P630))</f>
        <v>0</v>
      </c>
      <c r="Q631" s="160">
        <f>+IF(Q630=0,0,SUM($F630:Q630))</f>
        <v>0</v>
      </c>
      <c r="R631" s="160">
        <f>+IF(R630=0,0,SUM($F630:R630))</f>
        <v>0</v>
      </c>
      <c r="S631" s="160">
        <f>+IF(S630=0,0,SUM($F630:S630))</f>
        <v>0</v>
      </c>
      <c r="T631" s="160">
        <f>+IF(T630=0,0,SUM($F630:T630))</f>
        <v>0</v>
      </c>
      <c r="U631" s="160">
        <f>+IF(U630=0,0,SUM($F630:U630))</f>
        <v>0</v>
      </c>
      <c r="V631" s="160">
        <f>+IF(V630=0,0,SUM($F630:V630))</f>
        <v>0</v>
      </c>
      <c r="W631" s="160">
        <f>+IF(W630=0,0,SUM($F630:W630))</f>
        <v>0</v>
      </c>
      <c r="X631" s="160">
        <f>+IF(X630=0,0,SUM($F630:X630))</f>
        <v>0</v>
      </c>
      <c r="Y631" s="160">
        <f>+IF(Y630=0,0,SUM($F630:Y630))</f>
        <v>0</v>
      </c>
      <c r="Z631" s="160">
        <f>+IF(Z630=0,0,SUM($F630:Z630))</f>
        <v>0</v>
      </c>
      <c r="AA631" s="160">
        <f>+IF(AA630=0,0,SUM($F630:AA630))</f>
        <v>0</v>
      </c>
      <c r="AB631" s="160">
        <f>+IF(AB630=0,0,SUM($F630:AB630))</f>
        <v>0</v>
      </c>
      <c r="AC631" s="160">
        <f>+IF(AC630=0,0,SUM($F630:AC630))</f>
        <v>0</v>
      </c>
      <c r="AD631" s="160">
        <f>+IF(AD630=0,0,SUM($F630:AD630))</f>
        <v>0</v>
      </c>
      <c r="AE631" s="160">
        <f>+IF(AE630=0,0,SUM($F630:AE630))</f>
        <v>0</v>
      </c>
      <c r="AF631" s="160">
        <f>+IF(AF630=0,0,SUM($F630:AF630))</f>
        <v>0</v>
      </c>
      <c r="AG631" s="160">
        <f>+IF(AG630=0,0,SUM($F630:AG630))</f>
        <v>0</v>
      </c>
      <c r="AH631" s="160">
        <f>+IF(AH630=0,0,SUM($F630:AH630))</f>
        <v>0</v>
      </c>
      <c r="AI631" s="202">
        <f>+IF(AI630=0,0,SUM($F630:AI630))</f>
        <v>0</v>
      </c>
    </row>
    <row r="632" spans="1:35" s="293" customFormat="1" ht="25.35" customHeight="1">
      <c r="A632" s="189"/>
      <c r="B632" s="190"/>
      <c r="C632" s="187"/>
      <c r="D632" s="294" t="s">
        <v>67</v>
      </c>
      <c r="E632" s="188"/>
      <c r="F632" s="295"/>
      <c r="G632" s="295"/>
      <c r="H632" s="295"/>
      <c r="I632" s="295"/>
      <c r="J632" s="295"/>
      <c r="K632" s="295"/>
      <c r="L632" s="295"/>
      <c r="M632" s="295"/>
      <c r="N632" s="295"/>
      <c r="O632" s="295"/>
      <c r="P632" s="295"/>
      <c r="Q632" s="295"/>
      <c r="R632" s="295"/>
      <c r="S632" s="295"/>
      <c r="T632" s="295"/>
      <c r="U632" s="295"/>
      <c r="V632" s="295"/>
      <c r="W632" s="295"/>
      <c r="X632" s="295"/>
      <c r="Y632" s="295"/>
      <c r="Z632" s="295"/>
      <c r="AA632" s="295"/>
      <c r="AB632" s="295"/>
      <c r="AC632" s="295"/>
      <c r="AD632" s="295"/>
      <c r="AE632" s="295"/>
      <c r="AF632" s="295"/>
      <c r="AG632" s="295"/>
      <c r="AH632" s="295"/>
      <c r="AI632" s="296"/>
    </row>
    <row r="633" spans="1:35" ht="25.35" customHeight="1">
      <c r="A633" s="177"/>
      <c r="B633" s="158" t="s">
        <v>58</v>
      </c>
      <c r="C633" s="175" t="s">
        <v>74</v>
      </c>
      <c r="D633" s="310" t="s">
        <v>78</v>
      </c>
      <c r="E633" s="176">
        <v>8</v>
      </c>
      <c r="F633" s="159"/>
      <c r="G633" s="159">
        <f t="shared" ref="G633" si="1236">+IF(G635=0,F635,0)</f>
        <v>0</v>
      </c>
      <c r="H633" s="159">
        <f t="shared" ref="H633" si="1237">+IF(H635=0,G635,0)</f>
        <v>0</v>
      </c>
      <c r="I633" s="159">
        <f t="shared" ref="I633" si="1238">+IF(I635=0,H635,0)</f>
        <v>0</v>
      </c>
      <c r="J633" s="159">
        <f>+IF(J635=0,I635,0)</f>
        <v>0</v>
      </c>
      <c r="K633" s="159">
        <f t="shared" ref="K633" si="1239">+IF(K635=0,J635,0)</f>
        <v>0</v>
      </c>
      <c r="L633" s="159">
        <f t="shared" ref="L633" si="1240">+IF(L635=0,K635,0)</f>
        <v>0</v>
      </c>
      <c r="M633" s="159">
        <f t="shared" ref="M633" si="1241">+IF(M635=0,L635,0)</f>
        <v>0</v>
      </c>
      <c r="N633" s="159">
        <f t="shared" ref="N633" si="1242">+IF(N635=0,M635,0)</f>
        <v>0</v>
      </c>
      <c r="O633" s="159">
        <f t="shared" ref="O633" si="1243">+IF(O635=0,N635,0)</f>
        <v>0</v>
      </c>
      <c r="P633" s="159">
        <f t="shared" ref="P633" si="1244">+IF(P635=0,O635,0)</f>
        <v>0</v>
      </c>
      <c r="Q633" s="159">
        <f t="shared" ref="Q633" si="1245">+IF(Q635=0,P635,0)</f>
        <v>0</v>
      </c>
      <c r="R633" s="159">
        <f t="shared" ref="R633" si="1246">+IF(R635=0,Q635,0)</f>
        <v>0</v>
      </c>
      <c r="S633" s="159">
        <f t="shared" ref="S633" si="1247">+IF(S635=0,R635,0)</f>
        <v>0</v>
      </c>
      <c r="T633" s="159">
        <f t="shared" ref="T633" si="1248">+IF(T635=0,S635,0)</f>
        <v>0</v>
      </c>
      <c r="U633" s="159">
        <f t="shared" ref="U633" si="1249">+IF(U635=0,T635,0)</f>
        <v>0</v>
      </c>
      <c r="V633" s="159">
        <f t="shared" ref="V633" si="1250">+IF(V635=0,U635,0)</f>
        <v>0</v>
      </c>
      <c r="W633" s="159">
        <f t="shared" ref="W633" si="1251">+IF(W635=0,V635,0)</f>
        <v>0</v>
      </c>
      <c r="X633" s="159">
        <f t="shared" ref="X633" si="1252">+IF(X635=0,W635,0)</f>
        <v>0</v>
      </c>
      <c r="Y633" s="159">
        <f t="shared" ref="Y633" si="1253">+IF(Y635=0,X635,0)</f>
        <v>0</v>
      </c>
      <c r="Z633" s="159">
        <f t="shared" ref="Z633" si="1254">+IF(Z635=0,Y635,0)</f>
        <v>0</v>
      </c>
      <c r="AA633" s="159">
        <f t="shared" ref="AA633" si="1255">+IF(AA635=0,Z635,0)</f>
        <v>0</v>
      </c>
      <c r="AB633" s="159">
        <f t="shared" ref="AB633" si="1256">+IF(AB635=0,AA635,0)</f>
        <v>0</v>
      </c>
      <c r="AC633" s="159">
        <f t="shared" ref="AC633" si="1257">+IF(AC635=0,AB635,0)</f>
        <v>0</v>
      </c>
      <c r="AD633" s="159">
        <f t="shared" ref="AD633" si="1258">+IF(AD635=0,AC635,0)</f>
        <v>0</v>
      </c>
      <c r="AE633" s="159">
        <f t="shared" ref="AE633" si="1259">+IF(AE635=0,AD635,0)</f>
        <v>0</v>
      </c>
      <c r="AF633" s="159">
        <f t="shared" ref="AF633" si="1260">+IF(AF635=0,AE635,0)</f>
        <v>0</v>
      </c>
      <c r="AG633" s="159">
        <f t="shared" ref="AG633" si="1261">+IF(AG635=0,AF635,0)</f>
        <v>0</v>
      </c>
      <c r="AH633" s="159">
        <f t="shared" ref="AH633" si="1262">+IF(AH635=0,AG635,0)</f>
        <v>0</v>
      </c>
      <c r="AI633" s="201">
        <f t="shared" ref="AI633" si="1263">+IF(AI635=0,AH635,0)</f>
        <v>0</v>
      </c>
    </row>
    <row r="634" spans="1:35" s="293" customFormat="1" ht="25.35" customHeight="1">
      <c r="A634" s="186" t="s">
        <v>65</v>
      </c>
      <c r="B634" s="184" t="s">
        <v>58</v>
      </c>
      <c r="C634" s="185" t="s">
        <v>74</v>
      </c>
      <c r="D634" s="290" t="s">
        <v>66</v>
      </c>
      <c r="E634" s="188"/>
      <c r="F634" s="291"/>
      <c r="G634" s="291"/>
      <c r="H634" s="291"/>
      <c r="I634" s="291"/>
      <c r="J634" s="291"/>
      <c r="K634" s="291"/>
      <c r="L634" s="291"/>
      <c r="M634" s="291"/>
      <c r="N634" s="291"/>
      <c r="O634" s="291"/>
      <c r="P634" s="291"/>
      <c r="Q634" s="291"/>
      <c r="R634" s="291"/>
      <c r="S634" s="291"/>
      <c r="T634" s="291"/>
      <c r="U634" s="291"/>
      <c r="V634" s="291"/>
      <c r="W634" s="291"/>
      <c r="X634" s="291"/>
      <c r="Y634" s="291"/>
      <c r="Z634" s="291"/>
      <c r="AA634" s="291"/>
      <c r="AB634" s="291"/>
      <c r="AC634" s="291"/>
      <c r="AD634" s="291"/>
      <c r="AE634" s="291"/>
      <c r="AF634" s="291"/>
      <c r="AG634" s="291"/>
      <c r="AH634" s="291"/>
      <c r="AI634" s="291"/>
    </row>
    <row r="635" spans="1:35" ht="25.35" customHeight="1">
      <c r="A635" s="150"/>
      <c r="B635" s="158" t="s">
        <v>58</v>
      </c>
      <c r="C635" s="175" t="s">
        <v>74</v>
      </c>
      <c r="D635" s="179" t="s">
        <v>54</v>
      </c>
      <c r="E635" s="180"/>
      <c r="F635" s="160">
        <f>+IF(F634=0,0,SUM($F634:F634))</f>
        <v>0</v>
      </c>
      <c r="G635" s="160">
        <f>+IF(G634=0,0,SUM($F634:G634))</f>
        <v>0</v>
      </c>
      <c r="H635" s="160">
        <f>+IF(H634=0,0,SUM($F634:H634))</f>
        <v>0</v>
      </c>
      <c r="I635" s="160">
        <f>+IF(I634=0,0,SUM($F634:I634))</f>
        <v>0</v>
      </c>
      <c r="J635" s="160">
        <f>+IF(J634=0,0,SUM($F634:J634))</f>
        <v>0</v>
      </c>
      <c r="K635" s="160">
        <f>+IF(K634=0,0,SUM($F634:K634))</f>
        <v>0</v>
      </c>
      <c r="L635" s="160">
        <f>+IF(L634=0,0,SUM($F634:L634))</f>
        <v>0</v>
      </c>
      <c r="M635" s="160">
        <f>+IF(M634=0,0,SUM($F634:M634))</f>
        <v>0</v>
      </c>
      <c r="N635" s="160">
        <f>+IF(N634=0,0,SUM($F634:N634))</f>
        <v>0</v>
      </c>
      <c r="O635" s="160">
        <f>+IF(O634=0,0,SUM($F634:O634))</f>
        <v>0</v>
      </c>
      <c r="P635" s="160">
        <f>+IF(P634=0,0,SUM($F634:P634))</f>
        <v>0</v>
      </c>
      <c r="Q635" s="160">
        <f>+IF(Q634=0,0,SUM($F634:Q634))</f>
        <v>0</v>
      </c>
      <c r="R635" s="160">
        <f>+IF(R634=0,0,SUM($F634:R634))</f>
        <v>0</v>
      </c>
      <c r="S635" s="160">
        <f>+IF(S634=0,0,SUM($F634:S634))</f>
        <v>0</v>
      </c>
      <c r="T635" s="160">
        <f>+IF(T634=0,0,SUM($F634:T634))</f>
        <v>0</v>
      </c>
      <c r="U635" s="160">
        <f>+IF(U634=0,0,SUM($F634:U634))</f>
        <v>0</v>
      </c>
      <c r="V635" s="160">
        <f>+IF(V634=0,0,SUM($F634:V634))</f>
        <v>0</v>
      </c>
      <c r="W635" s="160">
        <f>+IF(W634=0,0,SUM($F634:W634))</f>
        <v>0</v>
      </c>
      <c r="X635" s="160">
        <f>+IF(X634=0,0,SUM($F634:X634))</f>
        <v>0</v>
      </c>
      <c r="Y635" s="160">
        <f>+IF(Y634=0,0,SUM($F634:Y634))</f>
        <v>0</v>
      </c>
      <c r="Z635" s="160">
        <f>+IF(Z634=0,0,SUM($F634:Z634))</f>
        <v>0</v>
      </c>
      <c r="AA635" s="160">
        <f>+IF(AA634=0,0,SUM($F634:AA634))</f>
        <v>0</v>
      </c>
      <c r="AB635" s="160">
        <f>+IF(AB634=0,0,SUM($F634:AB634))</f>
        <v>0</v>
      </c>
      <c r="AC635" s="160">
        <f>+IF(AC634=0,0,SUM($F634:AC634))</f>
        <v>0</v>
      </c>
      <c r="AD635" s="160">
        <f>+IF(AD634=0,0,SUM($F634:AD634))</f>
        <v>0</v>
      </c>
      <c r="AE635" s="160">
        <f>+IF(AE634=0,0,SUM($F634:AE634))</f>
        <v>0</v>
      </c>
      <c r="AF635" s="160">
        <f>+IF(AF634=0,0,SUM($F634:AF634))</f>
        <v>0</v>
      </c>
      <c r="AG635" s="160">
        <f>+IF(AG634=0,0,SUM($F634:AG634))</f>
        <v>0</v>
      </c>
      <c r="AH635" s="160">
        <f>+IF(AH634=0,0,SUM($F634:AH634))</f>
        <v>0</v>
      </c>
      <c r="AI635" s="202">
        <f>+IF(AI634=0,0,SUM($F634:AI634))</f>
        <v>0</v>
      </c>
    </row>
    <row r="636" spans="1:35" s="293" customFormat="1" ht="25.35" customHeight="1">
      <c r="A636" s="189"/>
      <c r="B636" s="190"/>
      <c r="C636" s="187"/>
      <c r="D636" s="294" t="s">
        <v>67</v>
      </c>
      <c r="E636" s="188"/>
      <c r="F636" s="295"/>
      <c r="G636" s="295"/>
      <c r="H636" s="295"/>
      <c r="I636" s="295"/>
      <c r="J636" s="295"/>
      <c r="K636" s="295"/>
      <c r="L636" s="295"/>
      <c r="M636" s="295"/>
      <c r="N636" s="295"/>
      <c r="O636" s="295"/>
      <c r="P636" s="295"/>
      <c r="Q636" s="295"/>
      <c r="R636" s="295"/>
      <c r="S636" s="295"/>
      <c r="T636" s="295"/>
      <c r="U636" s="295"/>
      <c r="V636" s="295"/>
      <c r="W636" s="295"/>
      <c r="X636" s="295"/>
      <c r="Y636" s="295"/>
      <c r="Z636" s="295"/>
      <c r="AA636" s="295"/>
      <c r="AB636" s="295"/>
      <c r="AC636" s="295"/>
      <c r="AD636" s="295"/>
      <c r="AE636" s="295"/>
      <c r="AF636" s="295"/>
      <c r="AG636" s="295"/>
      <c r="AH636" s="295"/>
      <c r="AI636" s="296"/>
    </row>
    <row r="637" spans="1:35" s="316" customFormat="1" ht="25.35" customHeight="1">
      <c r="A637" s="311"/>
      <c r="B637" s="318"/>
      <c r="C637" s="319"/>
      <c r="D637" s="311"/>
      <c r="E637" s="324"/>
      <c r="F637" s="325"/>
      <c r="G637" s="325"/>
      <c r="H637" s="325"/>
      <c r="I637" s="325"/>
      <c r="J637" s="325"/>
      <c r="K637" s="325"/>
      <c r="L637" s="325"/>
      <c r="M637" s="325"/>
      <c r="N637" s="325"/>
      <c r="O637" s="325"/>
      <c r="P637" s="325"/>
      <c r="Q637" s="325"/>
      <c r="R637" s="325"/>
      <c r="S637" s="325"/>
      <c r="T637" s="325"/>
      <c r="U637" s="325"/>
      <c r="V637" s="325"/>
      <c r="W637" s="325"/>
      <c r="X637" s="325"/>
      <c r="Y637" s="325"/>
      <c r="Z637" s="325"/>
      <c r="AA637" s="325"/>
      <c r="AB637" s="325"/>
      <c r="AC637" s="325"/>
      <c r="AD637" s="325"/>
      <c r="AE637" s="325"/>
      <c r="AF637" s="325"/>
      <c r="AG637" s="325"/>
      <c r="AH637" s="325"/>
      <c r="AI637" s="326"/>
    </row>
    <row r="638" spans="1:35" s="316" customFormat="1" ht="51.6" customHeight="1">
      <c r="A638" s="311"/>
      <c r="B638" s="318" t="s">
        <v>58</v>
      </c>
      <c r="C638" s="313" t="s">
        <v>79</v>
      </c>
      <c r="D638" s="320" t="s">
        <v>80</v>
      </c>
      <c r="E638" s="315">
        <v>12</v>
      </c>
      <c r="F638" s="327">
        <f t="shared" ref="F638:AI638" si="1264">+F642+F646+F650+F654+F658+F662+F666+F670+F674+F678+F682+F686+F690+F7666+F698+F702+F706+F710+F714+F718+F722</f>
        <v>0</v>
      </c>
      <c r="G638" s="327">
        <f t="shared" si="1264"/>
        <v>0</v>
      </c>
      <c r="H638" s="327">
        <f t="shared" si="1264"/>
        <v>0</v>
      </c>
      <c r="I638" s="327">
        <f t="shared" si="1264"/>
        <v>47.413073750606827</v>
      </c>
      <c r="J638" s="327">
        <f t="shared" si="1264"/>
        <v>94.826147501213654</v>
      </c>
      <c r="K638" s="327">
        <f t="shared" si="1264"/>
        <v>98.552025843633174</v>
      </c>
      <c r="L638" s="327">
        <f t="shared" si="1264"/>
        <v>98.552025843633174</v>
      </c>
      <c r="M638" s="327">
        <f t="shared" si="1264"/>
        <v>98.552025843633174</v>
      </c>
      <c r="N638" s="327">
        <f t="shared" si="1264"/>
        <v>98.552025843633174</v>
      </c>
      <c r="O638" s="327">
        <f t="shared" si="1264"/>
        <v>138.40679267894603</v>
      </c>
      <c r="P638" s="327">
        <f t="shared" si="1264"/>
        <v>138.40679267894603</v>
      </c>
      <c r="Q638" s="327">
        <f t="shared" si="1264"/>
        <v>138.40679267894603</v>
      </c>
      <c r="R638" s="327">
        <f t="shared" si="1264"/>
        <v>138.40679267894603</v>
      </c>
      <c r="S638" s="327">
        <f t="shared" si="1264"/>
        <v>138.40679267894603</v>
      </c>
      <c r="T638" s="327">
        <f t="shared" si="1264"/>
        <v>197.10405168726635</v>
      </c>
      <c r="U638" s="327">
        <f t="shared" si="1264"/>
        <v>197.10405168726635</v>
      </c>
      <c r="V638" s="327">
        <f>+V642+V646+V650+V654+V658+V662+V666+V670+V674+V678+V682+V686+V690+V7666+V698+V702+V706+V710+V714+V718+V722+V694</f>
        <v>197.10405168726635</v>
      </c>
      <c r="W638" s="327">
        <f t="shared" si="1264"/>
        <v>197.10405168726635</v>
      </c>
      <c r="X638" s="327">
        <f t="shared" si="1264"/>
        <v>197.10405168726635</v>
      </c>
      <c r="Y638" s="327">
        <f t="shared" si="1264"/>
        <v>197.10405168726635</v>
      </c>
      <c r="Z638" s="327">
        <f t="shared" si="1264"/>
        <v>197.10405168726635</v>
      </c>
      <c r="AA638" s="327">
        <f t="shared" si="1264"/>
        <v>197.10405168726635</v>
      </c>
      <c r="AB638" s="327">
        <f t="shared" si="1264"/>
        <v>31.933855248734851</v>
      </c>
      <c r="AC638" s="327">
        <f t="shared" si="1264"/>
        <v>0</v>
      </c>
      <c r="AD638" s="327">
        <f t="shared" ref="AD638" si="1265">+AD642+AD646+AD650+AD654+AD658+AD662+AD666+AD670+AD674+AD678+AD682+AD686+AD690+AD7666+AD698+AD702+AD706+AD710+AD714+AE718+AD722</f>
        <v>0</v>
      </c>
      <c r="AE638" s="327">
        <f t="shared" si="1264"/>
        <v>0</v>
      </c>
      <c r="AF638" s="327">
        <f t="shared" si="1264"/>
        <v>0</v>
      </c>
      <c r="AG638" s="327">
        <f t="shared" si="1264"/>
        <v>0</v>
      </c>
      <c r="AH638" s="327">
        <f t="shared" si="1264"/>
        <v>0</v>
      </c>
      <c r="AI638" s="327">
        <f t="shared" si="1264"/>
        <v>0</v>
      </c>
    </row>
    <row r="639" spans="1:35" s="316" customFormat="1" ht="25.35" customHeight="1">
      <c r="A639" s="311"/>
      <c r="B639" s="318" t="s">
        <v>58</v>
      </c>
      <c r="C639" s="313" t="s">
        <v>69</v>
      </c>
      <c r="D639" s="323" t="s">
        <v>81</v>
      </c>
      <c r="E639" s="315"/>
      <c r="F639" s="327">
        <f t="shared" ref="F639:AI639" si="1266">+F643+F647+F651+F655+F659+F663+F667+F671+F675+F679+F683+F687+F691+F7667+F699+F703+F707+F711+F715+F719+F723</f>
        <v>0</v>
      </c>
      <c r="G639" s="327">
        <f t="shared" si="1266"/>
        <v>0</v>
      </c>
      <c r="H639" s="327">
        <f t="shared" si="1266"/>
        <v>47.413073750606827</v>
      </c>
      <c r="I639" s="327">
        <f t="shared" si="1266"/>
        <v>94.826147501213654</v>
      </c>
      <c r="J639" s="327">
        <f t="shared" si="1266"/>
        <v>98.552025843633174</v>
      </c>
      <c r="K639" s="327">
        <f t="shared" si="1266"/>
        <v>98.552025843633174</v>
      </c>
      <c r="L639" s="327">
        <f t="shared" si="1266"/>
        <v>98.552025843633174</v>
      </c>
      <c r="M639" s="327">
        <f t="shared" si="1266"/>
        <v>98.552025843633174</v>
      </c>
      <c r="N639" s="327">
        <f t="shared" si="1266"/>
        <v>138.40679267894603</v>
      </c>
      <c r="O639" s="327">
        <f t="shared" si="1266"/>
        <v>138.40679267894603</v>
      </c>
      <c r="P639" s="327">
        <f t="shared" si="1266"/>
        <v>138.40679267894603</v>
      </c>
      <c r="Q639" s="327">
        <f t="shared" si="1266"/>
        <v>138.40679267894603</v>
      </c>
      <c r="R639" s="327">
        <f t="shared" si="1266"/>
        <v>138.40679267894603</v>
      </c>
      <c r="S639" s="327">
        <f t="shared" si="1266"/>
        <v>197.10405168726635</v>
      </c>
      <c r="T639" s="327">
        <f>+T643+T647+T651+T655+T659+T663+T667+T671+T675+T679+T683+T687+T691+T7667+T699+T703+T707+T711+T715+T719+T723</f>
        <v>197.10405168726635</v>
      </c>
      <c r="U639" s="327">
        <f>+U643+U647+U651+U655+U659+U663+U667+U671+U675+U679+U683+U687+U691+U7667+U699+U703+U707+U711+U715+U719+U723+U695</f>
        <v>197.10405168726635</v>
      </c>
      <c r="V639" s="327">
        <f t="shared" si="1266"/>
        <v>197.10405168726635</v>
      </c>
      <c r="W639" s="327">
        <f t="shared" si="1266"/>
        <v>197.10405168726635</v>
      </c>
      <c r="X639" s="327">
        <f t="shared" si="1266"/>
        <v>197.10405168726635</v>
      </c>
      <c r="Y639" s="327">
        <f t="shared" si="1266"/>
        <v>197.10405168726635</v>
      </c>
      <c r="Z639" s="327">
        <f>+Z643+Z647+Z651+Z655+Z659+Z663+Z667+Z671+Z675+Z679+Z683+Z687+Z691+Z7667+Z699+Z703+Z707+Z711+Z715+Z719+Z723</f>
        <v>197.10405168726635</v>
      </c>
      <c r="AA639" s="327">
        <f>+AA643+AA647+AA651+AA655+AA659+AA663+AA667+AA671+AA675+AA679+AA683+AA687+AA691+AA7667+AA699+AA703+AA707+AA711+AA715+AA719+AA723</f>
        <v>31.933855248734851</v>
      </c>
      <c r="AB639" s="327">
        <f>+AB643+AB647+AB651+AB655+AB659+AB663+AB667+AB671+AB675+AB679+AB683+AB687+AB691+AB7667+AB699+AB703+AB707+AB711+AB715+AB719+AB723</f>
        <v>0</v>
      </c>
      <c r="AC639" s="327">
        <f t="shared" si="1266"/>
        <v>0</v>
      </c>
      <c r="AD639" s="327">
        <f t="shared" si="1266"/>
        <v>0</v>
      </c>
      <c r="AE639" s="327">
        <f t="shared" si="1266"/>
        <v>0</v>
      </c>
      <c r="AF639" s="327">
        <f t="shared" si="1266"/>
        <v>0</v>
      </c>
      <c r="AG639" s="327">
        <f t="shared" si="1266"/>
        <v>0</v>
      </c>
      <c r="AH639" s="327">
        <f t="shared" si="1266"/>
        <v>0</v>
      </c>
      <c r="AI639" s="327">
        <f t="shared" si="1266"/>
        <v>0</v>
      </c>
    </row>
    <row r="640" spans="1:35" s="316" customFormat="1" ht="25.35" customHeight="1">
      <c r="A640" s="311"/>
      <c r="B640" s="318" t="s">
        <v>58</v>
      </c>
      <c r="C640" s="313" t="s">
        <v>69</v>
      </c>
      <c r="D640" s="323" t="s">
        <v>54</v>
      </c>
      <c r="E640" s="315"/>
      <c r="F640" s="327">
        <f t="shared" ref="F640:AI640" si="1267">+F644+F648+F652+F656+F660+F664+F668+F672+F676+F680+F684+F688+F692+F7668+F700+F704+F708+F712+F716+F720+F724</f>
        <v>0</v>
      </c>
      <c r="G640" s="327">
        <f t="shared" si="1267"/>
        <v>0</v>
      </c>
      <c r="H640" s="327">
        <f t="shared" si="1267"/>
        <v>47.413073750606827</v>
      </c>
      <c r="I640" s="327">
        <f t="shared" si="1267"/>
        <v>94.826147501213654</v>
      </c>
      <c r="J640" s="327">
        <f t="shared" si="1267"/>
        <v>98.552025843633174</v>
      </c>
      <c r="K640" s="327">
        <f t="shared" si="1267"/>
        <v>98.552025843633174</v>
      </c>
      <c r="L640" s="327">
        <f t="shared" si="1267"/>
        <v>98.552025843633174</v>
      </c>
      <c r="M640" s="327">
        <f t="shared" si="1267"/>
        <v>98.552025843633174</v>
      </c>
      <c r="N640" s="327">
        <f t="shared" si="1267"/>
        <v>138.40679267894603</v>
      </c>
      <c r="O640" s="327">
        <f t="shared" si="1267"/>
        <v>138.40679267894603</v>
      </c>
      <c r="P640" s="327">
        <f t="shared" si="1267"/>
        <v>138.40679267894603</v>
      </c>
      <c r="Q640" s="327">
        <f t="shared" si="1267"/>
        <v>138.40679267894603</v>
      </c>
      <c r="R640" s="327">
        <f t="shared" si="1267"/>
        <v>138.40679267894603</v>
      </c>
      <c r="S640" s="327">
        <f t="shared" si="1267"/>
        <v>197.10405168726635</v>
      </c>
      <c r="T640" s="327">
        <f t="shared" si="1267"/>
        <v>197.10405168726635</v>
      </c>
      <c r="U640" s="327">
        <f>+U644+U648+U652+U656+U660+U664+U668+U672+U676+U680+U684+U688+U692+U7668+U700+U704+U708+U712+U716+U720+U724+U696</f>
        <v>197.10405168726635</v>
      </c>
      <c r="V640" s="327">
        <f t="shared" si="1267"/>
        <v>197.10405168726635</v>
      </c>
      <c r="W640" s="327">
        <f t="shared" si="1267"/>
        <v>197.10405168726635</v>
      </c>
      <c r="X640" s="327">
        <f t="shared" si="1267"/>
        <v>197.10405168726635</v>
      </c>
      <c r="Y640" s="327">
        <f t="shared" si="1267"/>
        <v>197.10405168726635</v>
      </c>
      <c r="Z640" s="327">
        <f t="shared" si="1267"/>
        <v>197.10405168726635</v>
      </c>
      <c r="AA640" s="327">
        <f t="shared" si="1267"/>
        <v>31.933855248734851</v>
      </c>
      <c r="AB640" s="327">
        <f t="shared" ref="AB640" si="1268">+AB644+AB648+AB652+AB656+AB660+AB664+AB668+AB672+AB676+AB680+AB684+AB688+AB692+AB7668+AB700+AB704+AB708+AB712+AB716+AB720+AB724</f>
        <v>0</v>
      </c>
      <c r="AC640" s="327">
        <f t="shared" si="1267"/>
        <v>0</v>
      </c>
      <c r="AD640" s="327">
        <f t="shared" si="1267"/>
        <v>0</v>
      </c>
      <c r="AE640" s="327">
        <f t="shared" si="1267"/>
        <v>0</v>
      </c>
      <c r="AF640" s="327">
        <f t="shared" si="1267"/>
        <v>0</v>
      </c>
      <c r="AG640" s="327">
        <f t="shared" si="1267"/>
        <v>0</v>
      </c>
      <c r="AH640" s="327">
        <f t="shared" si="1267"/>
        <v>0</v>
      </c>
      <c r="AI640" s="327">
        <f t="shared" si="1267"/>
        <v>0</v>
      </c>
    </row>
    <row r="641" spans="1:35" s="316" customFormat="1" ht="25.35" customHeight="1">
      <c r="A641" s="311"/>
      <c r="B641" s="318" t="s">
        <v>58</v>
      </c>
      <c r="C641" s="313" t="s">
        <v>69</v>
      </c>
      <c r="D641" s="323" t="s">
        <v>57</v>
      </c>
      <c r="E641" s="315"/>
      <c r="F641" s="327">
        <f t="shared" ref="F641:AI641" si="1269">+F645+F649+F653+F657+F661+F665+F669+F673+F677+F681+F685+F689+F693+F7669+F701+F705+F709+F713+F717+F721+F725</f>
        <v>0</v>
      </c>
      <c r="G641" s="327">
        <f t="shared" si="1269"/>
        <v>0</v>
      </c>
      <c r="H641" s="327">
        <f t="shared" si="1269"/>
        <v>0</v>
      </c>
      <c r="I641" s="327">
        <f t="shared" si="1269"/>
        <v>0</v>
      </c>
      <c r="J641" s="327">
        <f t="shared" si="1269"/>
        <v>0</v>
      </c>
      <c r="K641" s="327">
        <f t="shared" si="1269"/>
        <v>0</v>
      </c>
      <c r="L641" s="327">
        <f t="shared" si="1269"/>
        <v>0</v>
      </c>
      <c r="M641" s="327">
        <f t="shared" si="1269"/>
        <v>0</v>
      </c>
      <c r="N641" s="327">
        <f t="shared" si="1269"/>
        <v>0</v>
      </c>
      <c r="O641" s="327">
        <f t="shared" si="1269"/>
        <v>0</v>
      </c>
      <c r="P641" s="327">
        <f t="shared" si="1269"/>
        <v>0</v>
      </c>
      <c r="Q641" s="327">
        <f t="shared" si="1269"/>
        <v>0</v>
      </c>
      <c r="R641" s="327">
        <f t="shared" si="1269"/>
        <v>0</v>
      </c>
      <c r="S641" s="327">
        <f t="shared" si="1269"/>
        <v>0</v>
      </c>
      <c r="T641" s="327">
        <f t="shared" si="1269"/>
        <v>0</v>
      </c>
      <c r="U641" s="327">
        <f t="shared" si="1269"/>
        <v>0</v>
      </c>
      <c r="V641" s="327">
        <f t="shared" si="1269"/>
        <v>0</v>
      </c>
      <c r="W641" s="327">
        <f t="shared" si="1269"/>
        <v>0</v>
      </c>
      <c r="X641" s="327">
        <f t="shared" si="1269"/>
        <v>0</v>
      </c>
      <c r="Y641" s="327">
        <f t="shared" si="1269"/>
        <v>0</v>
      </c>
      <c r="Z641" s="327">
        <f t="shared" si="1269"/>
        <v>0</v>
      </c>
      <c r="AA641" s="327">
        <f t="shared" si="1269"/>
        <v>0</v>
      </c>
      <c r="AB641" s="327">
        <f t="shared" ref="AB641" si="1270">+AB645+AB649+AB653+AB657+AB661+AB665+AB669+AB673+AB677+AB681+AB685+AB689+AB693+AB7669+AB701+AB705+AB709+AB713+AB717+AB721+AB725</f>
        <v>0</v>
      </c>
      <c r="AC641" s="327">
        <f t="shared" si="1269"/>
        <v>0</v>
      </c>
      <c r="AD641" s="327">
        <f t="shared" si="1269"/>
        <v>0</v>
      </c>
      <c r="AE641" s="327">
        <f t="shared" si="1269"/>
        <v>0</v>
      </c>
      <c r="AF641" s="327">
        <f t="shared" si="1269"/>
        <v>0</v>
      </c>
      <c r="AG641" s="327">
        <f t="shared" si="1269"/>
        <v>0</v>
      </c>
      <c r="AH641" s="327">
        <f t="shared" si="1269"/>
        <v>0</v>
      </c>
      <c r="AI641" s="327">
        <f t="shared" si="1269"/>
        <v>0</v>
      </c>
    </row>
    <row r="642" spans="1:35" ht="25.35" customHeight="1">
      <c r="A642" s="177"/>
      <c r="B642" s="158" t="s">
        <v>58</v>
      </c>
      <c r="C642" s="175" t="s">
        <v>69</v>
      </c>
      <c r="D642" s="310" t="s">
        <v>64</v>
      </c>
      <c r="E642" s="176"/>
      <c r="F642" s="159"/>
      <c r="G642" s="159"/>
      <c r="H642" s="159">
        <f t="shared" ref="H642" si="1271">+IF(H644=0,G644,0)</f>
        <v>0</v>
      </c>
      <c r="I642" s="159">
        <f t="shared" ref="I642" si="1272">+IF(I644=0,H644,0)</f>
        <v>47.413073750606827</v>
      </c>
      <c r="J642" s="159">
        <f t="shared" ref="J642" si="1273">+IF(J644=0,I644,0)</f>
        <v>0</v>
      </c>
      <c r="K642" s="159"/>
      <c r="L642" s="159"/>
      <c r="M642" s="159"/>
      <c r="N642" s="159"/>
      <c r="O642" s="159"/>
      <c r="P642" s="159"/>
      <c r="Q642" s="159"/>
      <c r="R642" s="159"/>
      <c r="S642" s="159"/>
      <c r="T642" s="159"/>
      <c r="U642" s="159"/>
      <c r="V642" s="159"/>
      <c r="W642" s="159"/>
      <c r="X642" s="159"/>
      <c r="Y642" s="159"/>
      <c r="Z642" s="159"/>
      <c r="AA642" s="159"/>
      <c r="AB642" s="159"/>
      <c r="AC642" s="159"/>
      <c r="AD642" s="159"/>
      <c r="AE642" s="159"/>
      <c r="AF642" s="159"/>
      <c r="AG642" s="159"/>
      <c r="AH642" s="159"/>
      <c r="AI642" s="201"/>
    </row>
    <row r="643" spans="1:35" s="293" customFormat="1" ht="25.35" customHeight="1">
      <c r="A643" s="186" t="s">
        <v>65</v>
      </c>
      <c r="B643" s="184" t="s">
        <v>58</v>
      </c>
      <c r="C643" s="185" t="s">
        <v>69</v>
      </c>
      <c r="D643" s="290" t="s">
        <v>66</v>
      </c>
      <c r="E643" s="188"/>
      <c r="F643" s="291"/>
      <c r="G643" s="291"/>
      <c r="H643" s="291">
        <v>47.413073750606827</v>
      </c>
      <c r="I643" s="291"/>
      <c r="J643" s="291"/>
      <c r="K643" s="291"/>
      <c r="L643" s="291"/>
      <c r="M643" s="291"/>
      <c r="N643" s="291"/>
      <c r="O643" s="291"/>
      <c r="P643" s="291"/>
      <c r="Q643" s="291"/>
      <c r="R643" s="291"/>
      <c r="S643" s="291"/>
      <c r="T643" s="291"/>
      <c r="U643" s="291"/>
      <c r="V643" s="291"/>
      <c r="W643" s="291"/>
      <c r="X643" s="291"/>
      <c r="Y643" s="291"/>
      <c r="Z643" s="291"/>
      <c r="AA643" s="291"/>
      <c r="AB643" s="291">
        <v>0</v>
      </c>
      <c r="AC643" s="291">
        <v>0</v>
      </c>
      <c r="AD643" s="291">
        <v>0</v>
      </c>
      <c r="AE643" s="291">
        <v>0</v>
      </c>
      <c r="AF643" s="291">
        <v>0</v>
      </c>
      <c r="AG643" s="291">
        <v>0</v>
      </c>
      <c r="AH643" s="291">
        <v>0</v>
      </c>
      <c r="AI643" s="292"/>
    </row>
    <row r="644" spans="1:35" ht="25.35" customHeight="1">
      <c r="A644" s="150"/>
      <c r="B644" s="158" t="s">
        <v>58</v>
      </c>
      <c r="C644" s="175" t="s">
        <v>69</v>
      </c>
      <c r="D644" s="179" t="s">
        <v>54</v>
      </c>
      <c r="E644" s="180"/>
      <c r="F644" s="160">
        <f>+IF(F643=0,0,SUM($F643:F643))</f>
        <v>0</v>
      </c>
      <c r="G644" s="160">
        <f>+IF(G643=0,0,SUM($F643:G643))</f>
        <v>0</v>
      </c>
      <c r="H644" s="160">
        <f>+IF(H643=0,0,SUM($F643:H643))</f>
        <v>47.413073750606827</v>
      </c>
      <c r="I644" s="160">
        <f>+IF(I643=0,0,SUM($F643:I643))</f>
        <v>0</v>
      </c>
      <c r="J644" s="160">
        <f>+IF(J643=0,0,SUM($F643:J643))</f>
        <v>0</v>
      </c>
      <c r="K644" s="160">
        <f>+IF(K643=0,0,SUM($F643:K643))</f>
        <v>0</v>
      </c>
      <c r="L644" s="160">
        <f>+IF(L643=0,0,SUM($F643:L643))</f>
        <v>0</v>
      </c>
      <c r="M644" s="160">
        <f>+IF(M643=0,0,SUM($F643:M643))</f>
        <v>0</v>
      </c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  <c r="AA644" s="160"/>
      <c r="AB644" s="160"/>
      <c r="AC644" s="160"/>
      <c r="AD644" s="160"/>
      <c r="AE644" s="160"/>
      <c r="AF644" s="160"/>
      <c r="AG644" s="160"/>
      <c r="AH644" s="160"/>
      <c r="AI644" s="202"/>
    </row>
    <row r="645" spans="1:35" s="293" customFormat="1" ht="25.35" customHeight="1">
      <c r="A645" s="189"/>
      <c r="B645" s="190"/>
      <c r="C645" s="187"/>
      <c r="D645" s="294" t="s">
        <v>67</v>
      </c>
      <c r="E645" s="188"/>
      <c r="F645" s="295"/>
      <c r="G645" s="295"/>
      <c r="H645" s="295"/>
      <c r="I645" s="295"/>
      <c r="J645" s="295"/>
      <c r="K645" s="295"/>
      <c r="L645" s="295"/>
      <c r="M645" s="295"/>
      <c r="N645" s="295"/>
      <c r="O645" s="295"/>
      <c r="P645" s="295"/>
      <c r="Q645" s="295"/>
      <c r="R645" s="295"/>
      <c r="S645" s="295"/>
      <c r="T645" s="295"/>
      <c r="U645" s="295"/>
      <c r="V645" s="295"/>
      <c r="W645" s="295"/>
      <c r="X645" s="295"/>
      <c r="Y645" s="295"/>
      <c r="Z645" s="295"/>
      <c r="AA645" s="295"/>
      <c r="AB645" s="295"/>
      <c r="AC645" s="295"/>
      <c r="AD645" s="295"/>
      <c r="AE645" s="295"/>
      <c r="AF645" s="295"/>
      <c r="AG645" s="295"/>
      <c r="AH645" s="295"/>
      <c r="AI645" s="296"/>
    </row>
    <row r="646" spans="1:35" ht="25.35" customHeight="1">
      <c r="A646" s="177"/>
      <c r="B646" s="158" t="s">
        <v>58</v>
      </c>
      <c r="C646" s="175" t="s">
        <v>69</v>
      </c>
      <c r="D646" s="310" t="s">
        <v>64</v>
      </c>
      <c r="E646" s="176"/>
      <c r="F646" s="159"/>
      <c r="G646" s="159"/>
      <c r="H646" s="159"/>
      <c r="I646" s="159">
        <f t="shared" ref="I646" si="1274">+IF(I648=0,H648,0)</f>
        <v>0</v>
      </c>
      <c r="J646" s="159">
        <f t="shared" ref="J646" si="1275">+IF(J648=0,I648,0)</f>
        <v>94.826147501213654</v>
      </c>
      <c r="K646" s="159">
        <f t="shared" ref="K646" si="1276">+IF(K648=0,J648,0)</f>
        <v>0</v>
      </c>
      <c r="L646" s="159">
        <f t="shared" ref="L646" si="1277">+IF(L648=0,K648,0)</f>
        <v>0</v>
      </c>
      <c r="M646" s="159"/>
      <c r="N646" s="159"/>
      <c r="O646" s="159"/>
      <c r="P646" s="159"/>
      <c r="Q646" s="159"/>
      <c r="R646" s="159"/>
      <c r="S646" s="159"/>
      <c r="T646" s="159"/>
      <c r="U646" s="159"/>
      <c r="V646" s="159"/>
      <c r="W646" s="159"/>
      <c r="X646" s="159"/>
      <c r="Y646" s="159"/>
      <c r="Z646" s="159"/>
      <c r="AA646" s="159"/>
      <c r="AB646" s="159"/>
      <c r="AC646" s="159"/>
      <c r="AD646" s="159"/>
      <c r="AE646" s="159"/>
      <c r="AF646" s="159"/>
      <c r="AG646" s="159"/>
      <c r="AH646" s="159"/>
      <c r="AI646" s="201"/>
    </row>
    <row r="647" spans="1:35" s="293" customFormat="1" ht="25.35" customHeight="1">
      <c r="A647" s="186" t="s">
        <v>65</v>
      </c>
      <c r="B647" s="184" t="s">
        <v>58</v>
      </c>
      <c r="C647" s="185" t="s">
        <v>69</v>
      </c>
      <c r="D647" s="290" t="s">
        <v>66</v>
      </c>
      <c r="E647" s="188"/>
      <c r="F647" s="291"/>
      <c r="G647" s="389"/>
      <c r="H647" s="389"/>
      <c r="I647" s="291">
        <v>94.826147501213654</v>
      </c>
      <c r="J647" s="291"/>
      <c r="K647" s="291"/>
      <c r="L647" s="291"/>
      <c r="M647" s="291"/>
      <c r="N647" s="291"/>
      <c r="O647" s="291"/>
      <c r="P647" s="291"/>
      <c r="Q647" s="291"/>
      <c r="R647" s="291"/>
      <c r="S647" s="291"/>
      <c r="T647" s="291"/>
      <c r="U647" s="291"/>
      <c r="V647" s="291"/>
      <c r="W647" s="291"/>
      <c r="X647" s="291"/>
      <c r="Y647" s="291"/>
      <c r="Z647" s="291"/>
      <c r="AA647" s="291"/>
      <c r="AB647" s="291"/>
      <c r="AC647" s="291"/>
      <c r="AD647" s="291"/>
      <c r="AE647" s="291"/>
      <c r="AF647" s="291"/>
      <c r="AG647" s="291"/>
      <c r="AH647" s="291"/>
      <c r="AI647" s="292"/>
    </row>
    <row r="648" spans="1:35" ht="25.35" customHeight="1">
      <c r="A648" s="150"/>
      <c r="B648" s="158" t="s">
        <v>58</v>
      </c>
      <c r="C648" s="175" t="s">
        <v>69</v>
      </c>
      <c r="D648" s="179" t="s">
        <v>54</v>
      </c>
      <c r="E648" s="180"/>
      <c r="F648" s="160"/>
      <c r="G648" s="160">
        <f>+IF(G647=0,0,SUM($F647:G647))</f>
        <v>0</v>
      </c>
      <c r="H648" s="160">
        <f>+IF(H647=0,0,SUM($F647:H647))</f>
        <v>0</v>
      </c>
      <c r="I648" s="160">
        <f>+IF(I647=0,0,SUM($F647:I647))</f>
        <v>94.826147501213654</v>
      </c>
      <c r="J648" s="160">
        <f>+IF(J647=0,0,SUM($F647:J647))</f>
        <v>0</v>
      </c>
      <c r="K648" s="160">
        <f>+IF(K647=0,0,SUM($F647:K647))</f>
        <v>0</v>
      </c>
      <c r="L648" s="160">
        <f>+IF(L647=0,0,SUM($F647:L647))</f>
        <v>0</v>
      </c>
      <c r="M648" s="160">
        <f>+IF(M647=0,0,SUM($F647:M647))</f>
        <v>0</v>
      </c>
      <c r="N648" s="160">
        <f>+IF(N647=0,0,SUM($F647:N647))</f>
        <v>0</v>
      </c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  <c r="AA648" s="160"/>
      <c r="AB648" s="160"/>
      <c r="AC648" s="160"/>
      <c r="AD648" s="160"/>
      <c r="AE648" s="160"/>
      <c r="AF648" s="160"/>
      <c r="AG648" s="160"/>
      <c r="AH648" s="160"/>
      <c r="AI648" s="202"/>
    </row>
    <row r="649" spans="1:35" s="293" customFormat="1" ht="25.35" customHeight="1">
      <c r="A649" s="189"/>
      <c r="B649" s="190"/>
      <c r="C649" s="187"/>
      <c r="D649" s="294" t="s">
        <v>67</v>
      </c>
      <c r="E649" s="188"/>
      <c r="F649" s="295"/>
      <c r="G649" s="295"/>
      <c r="H649" s="295"/>
      <c r="I649" s="295"/>
      <c r="J649" s="295"/>
      <c r="K649" s="295"/>
      <c r="L649" s="295"/>
      <c r="M649" s="295"/>
      <c r="N649" s="295"/>
      <c r="O649" s="295"/>
      <c r="P649" s="295"/>
      <c r="Q649" s="295"/>
      <c r="R649" s="295"/>
      <c r="S649" s="295"/>
      <c r="T649" s="295"/>
      <c r="U649" s="295"/>
      <c r="V649" s="295"/>
      <c r="W649" s="295"/>
      <c r="X649" s="295"/>
      <c r="Y649" s="295"/>
      <c r="Z649" s="295"/>
      <c r="AA649" s="295"/>
      <c r="AB649" s="295"/>
      <c r="AC649" s="295"/>
      <c r="AD649" s="295"/>
      <c r="AE649" s="295"/>
      <c r="AF649" s="295"/>
      <c r="AG649" s="295"/>
      <c r="AH649" s="295"/>
      <c r="AI649" s="296"/>
    </row>
    <row r="650" spans="1:35" ht="25.35" customHeight="1">
      <c r="A650" s="177"/>
      <c r="B650" s="158" t="s">
        <v>58</v>
      </c>
      <c r="C650" s="175" t="s">
        <v>69</v>
      </c>
      <c r="D650" s="310" t="s">
        <v>64</v>
      </c>
      <c r="E650" s="176"/>
      <c r="F650" s="159"/>
      <c r="G650" s="159"/>
      <c r="H650" s="159"/>
      <c r="I650" s="159"/>
      <c r="J650" s="159">
        <f t="shared" ref="J650" si="1278">+IF(J652=0,I652,0)</f>
        <v>0</v>
      </c>
      <c r="K650" s="159">
        <f t="shared" ref="K650" si="1279">+IF(K652=0,J652,0)</f>
        <v>98.552025843633174</v>
      </c>
      <c r="L650" s="159">
        <f t="shared" ref="L650" si="1280">+IF(L652=0,K652,0)</f>
        <v>0</v>
      </c>
      <c r="M650" s="159"/>
      <c r="N650" s="159"/>
      <c r="O650" s="159"/>
      <c r="P650" s="159"/>
      <c r="Q650" s="159"/>
      <c r="R650" s="159"/>
      <c r="S650" s="159"/>
      <c r="T650" s="159"/>
      <c r="U650" s="159"/>
      <c r="V650" s="159"/>
      <c r="W650" s="159"/>
      <c r="X650" s="159"/>
      <c r="Y650" s="159"/>
      <c r="Z650" s="159"/>
      <c r="AA650" s="159"/>
      <c r="AB650" s="159"/>
      <c r="AC650" s="159"/>
      <c r="AD650" s="159"/>
      <c r="AE650" s="159"/>
      <c r="AF650" s="159"/>
      <c r="AG650" s="159"/>
      <c r="AH650" s="159"/>
      <c r="AI650" s="201"/>
    </row>
    <row r="651" spans="1:35" s="293" customFormat="1" ht="25.35" customHeight="1">
      <c r="A651" s="186" t="s">
        <v>65</v>
      </c>
      <c r="B651" s="184" t="s">
        <v>58</v>
      </c>
      <c r="C651" s="185" t="s">
        <v>69</v>
      </c>
      <c r="D651" s="290" t="s">
        <v>66</v>
      </c>
      <c r="E651" s="188"/>
      <c r="F651" s="291"/>
      <c r="G651" s="291"/>
      <c r="H651" s="291"/>
      <c r="I651" s="291"/>
      <c r="J651" s="291">
        <v>98.552025843633174</v>
      </c>
      <c r="K651" s="291"/>
      <c r="L651" s="291"/>
      <c r="M651" s="291"/>
      <c r="N651" s="291"/>
      <c r="O651" s="291"/>
      <c r="P651" s="291"/>
      <c r="Q651" s="291"/>
      <c r="R651" s="291"/>
      <c r="S651" s="291"/>
      <c r="T651" s="291"/>
      <c r="U651" s="291"/>
      <c r="V651" s="291"/>
      <c r="W651" s="291"/>
      <c r="X651" s="291"/>
      <c r="Y651" s="291"/>
      <c r="Z651" s="291"/>
      <c r="AA651" s="291"/>
      <c r="AB651" s="291"/>
      <c r="AC651" s="291"/>
      <c r="AD651" s="291"/>
      <c r="AE651" s="291"/>
      <c r="AF651" s="291"/>
      <c r="AG651" s="291"/>
      <c r="AH651" s="291"/>
      <c r="AI651" s="292"/>
    </row>
    <row r="652" spans="1:35" ht="25.35" customHeight="1">
      <c r="A652" s="150"/>
      <c r="B652" s="158" t="s">
        <v>58</v>
      </c>
      <c r="C652" s="175" t="s">
        <v>69</v>
      </c>
      <c r="D652" s="179" t="s">
        <v>54</v>
      </c>
      <c r="E652" s="180"/>
      <c r="F652" s="160"/>
      <c r="G652" s="160"/>
      <c r="H652" s="160">
        <f>+IF(H651=0,0,SUM($F651:H651))</f>
        <v>0</v>
      </c>
      <c r="I652" s="160">
        <f>+IF(I651=0,0,SUM($F651:I651))</f>
        <v>0</v>
      </c>
      <c r="J652" s="160">
        <f>+IF(J651=0,0,SUM($F651:J651))</f>
        <v>98.552025843633174</v>
      </c>
      <c r="K652" s="160">
        <f>+IF(K651=0,0,SUM($F651:K651))</f>
        <v>0</v>
      </c>
      <c r="L652" s="160">
        <f>+IF(L651=0,0,SUM($F651:L651))</f>
        <v>0</v>
      </c>
      <c r="M652" s="160">
        <f>+IF(M651=0,0,SUM($F651:M651))</f>
        <v>0</v>
      </c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  <c r="AA652" s="160"/>
      <c r="AB652" s="160"/>
      <c r="AC652" s="160"/>
      <c r="AD652" s="160"/>
      <c r="AE652" s="160"/>
      <c r="AF652" s="160"/>
      <c r="AG652" s="160"/>
      <c r="AH652" s="160"/>
      <c r="AI652" s="202"/>
    </row>
    <row r="653" spans="1:35" s="293" customFormat="1" ht="25.35" customHeight="1">
      <c r="A653" s="189"/>
      <c r="B653" s="190"/>
      <c r="C653" s="187"/>
      <c r="D653" s="294" t="s">
        <v>67</v>
      </c>
      <c r="E653" s="188"/>
      <c r="F653" s="295"/>
      <c r="G653" s="295"/>
      <c r="H653" s="295"/>
      <c r="I653" s="295"/>
      <c r="J653" s="295"/>
      <c r="K653" s="295"/>
      <c r="L653" s="295"/>
      <c r="M653" s="295"/>
      <c r="N653" s="295"/>
      <c r="O653" s="295"/>
      <c r="P653" s="295"/>
      <c r="Q653" s="295"/>
      <c r="R653" s="295"/>
      <c r="S653" s="295"/>
      <c r="T653" s="295"/>
      <c r="U653" s="295"/>
      <c r="V653" s="295"/>
      <c r="W653" s="295"/>
      <c r="X653" s="295"/>
      <c r="Y653" s="295"/>
      <c r="Z653" s="295"/>
      <c r="AA653" s="295"/>
      <c r="AB653" s="295"/>
      <c r="AC653" s="295"/>
      <c r="AD653" s="295"/>
      <c r="AE653" s="295"/>
      <c r="AF653" s="295"/>
      <c r="AG653" s="295"/>
      <c r="AH653" s="295"/>
      <c r="AI653" s="296"/>
    </row>
    <row r="654" spans="1:35" ht="25.35" customHeight="1">
      <c r="A654" s="177"/>
      <c r="B654" s="158" t="s">
        <v>58</v>
      </c>
      <c r="C654" s="175" t="s">
        <v>69</v>
      </c>
      <c r="D654" s="310" t="s">
        <v>64</v>
      </c>
      <c r="E654" s="176"/>
      <c r="F654" s="159"/>
      <c r="G654" s="159"/>
      <c r="H654" s="159"/>
      <c r="I654" s="159"/>
      <c r="J654" s="159"/>
      <c r="K654" s="159">
        <f t="shared" ref="K654" si="1281">+IF(K656=0,J656,0)</f>
        <v>0</v>
      </c>
      <c r="L654" s="159">
        <f t="shared" ref="L654" si="1282">+IF(L656=0,K656,0)</f>
        <v>98.552025843633174</v>
      </c>
      <c r="M654" s="159">
        <f t="shared" ref="M654" si="1283">+IF(M656=0,L656,0)</f>
        <v>0</v>
      </c>
      <c r="N654" s="159"/>
      <c r="O654" s="159"/>
      <c r="P654" s="159"/>
      <c r="Q654" s="159"/>
      <c r="R654" s="159"/>
      <c r="S654" s="159"/>
      <c r="T654" s="159"/>
      <c r="U654" s="159"/>
      <c r="V654" s="159"/>
      <c r="W654" s="159"/>
      <c r="X654" s="159"/>
      <c r="Y654" s="159"/>
      <c r="Z654" s="159"/>
      <c r="AA654" s="159"/>
      <c r="AB654" s="159"/>
      <c r="AC654" s="159"/>
      <c r="AD654" s="159"/>
      <c r="AE654" s="159"/>
      <c r="AF654" s="159"/>
      <c r="AG654" s="159"/>
      <c r="AH654" s="159"/>
      <c r="AI654" s="201"/>
    </row>
    <row r="655" spans="1:35" s="293" customFormat="1" ht="25.35" customHeight="1">
      <c r="A655" s="186" t="s">
        <v>65</v>
      </c>
      <c r="B655" s="184" t="s">
        <v>58</v>
      </c>
      <c r="C655" s="185" t="s">
        <v>69</v>
      </c>
      <c r="D655" s="290" t="s">
        <v>66</v>
      </c>
      <c r="E655" s="188"/>
      <c r="F655" s="291"/>
      <c r="G655" s="291"/>
      <c r="H655" s="291"/>
      <c r="I655" s="291"/>
      <c r="J655" s="291"/>
      <c r="K655" s="291">
        <v>98.552025843633174</v>
      </c>
      <c r="L655" s="291"/>
      <c r="M655" s="291"/>
      <c r="N655" s="291"/>
      <c r="O655" s="291"/>
      <c r="P655" s="291"/>
      <c r="Q655" s="291"/>
      <c r="R655" s="291"/>
      <c r="S655" s="291"/>
      <c r="T655" s="291"/>
      <c r="U655" s="291"/>
      <c r="V655" s="291"/>
      <c r="W655" s="291"/>
      <c r="X655" s="291"/>
      <c r="Y655" s="291"/>
      <c r="Z655" s="291"/>
      <c r="AA655" s="291"/>
      <c r="AB655" s="291"/>
      <c r="AC655" s="291"/>
      <c r="AD655" s="291"/>
      <c r="AE655" s="291"/>
      <c r="AF655" s="291"/>
      <c r="AG655" s="291"/>
      <c r="AH655" s="291"/>
      <c r="AI655" s="292"/>
    </row>
    <row r="656" spans="1:35" ht="25.35" customHeight="1">
      <c r="A656" s="150"/>
      <c r="B656" s="158" t="s">
        <v>58</v>
      </c>
      <c r="C656" s="175" t="s">
        <v>69</v>
      </c>
      <c r="D656" s="179" t="s">
        <v>54</v>
      </c>
      <c r="E656" s="180"/>
      <c r="F656" s="160"/>
      <c r="G656" s="160"/>
      <c r="H656" s="160"/>
      <c r="I656" s="160">
        <f>+IF(I655=0,0,SUM($F655:I655))</f>
        <v>0</v>
      </c>
      <c r="J656" s="160">
        <f>+IF(J655=0,0,SUM($F655:J655))</f>
        <v>0</v>
      </c>
      <c r="K656" s="160">
        <f>+IF(K655=0,0,SUM($F655:K655))</f>
        <v>98.552025843633174</v>
      </c>
      <c r="L656" s="160">
        <f>+IF(L655=0,0,SUM($F655:L655))</f>
        <v>0</v>
      </c>
      <c r="M656" s="160">
        <f>+IF(M655=0,0,SUM($F655:M655))</f>
        <v>0</v>
      </c>
      <c r="N656" s="160">
        <f>+IF(N655=0,0,SUM($F655:N655))</f>
        <v>0</v>
      </c>
      <c r="O656" s="160">
        <f>+IF(O655=0,0,SUM($F655:O655))</f>
        <v>0</v>
      </c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  <c r="AA656" s="160"/>
      <c r="AB656" s="160"/>
      <c r="AC656" s="160"/>
      <c r="AD656" s="160"/>
      <c r="AE656" s="160"/>
      <c r="AF656" s="160"/>
      <c r="AG656" s="160"/>
      <c r="AH656" s="160"/>
      <c r="AI656" s="202"/>
    </row>
    <row r="657" spans="1:35" s="293" customFormat="1" ht="25.35" customHeight="1">
      <c r="A657" s="189"/>
      <c r="B657" s="190"/>
      <c r="C657" s="187"/>
      <c r="D657" s="294" t="s">
        <v>67</v>
      </c>
      <c r="E657" s="188"/>
      <c r="F657" s="295"/>
      <c r="G657" s="295"/>
      <c r="H657" s="295"/>
      <c r="I657" s="295"/>
      <c r="J657" s="295"/>
      <c r="K657" s="295"/>
      <c r="L657" s="295"/>
      <c r="M657" s="295"/>
      <c r="N657" s="295"/>
      <c r="O657" s="295"/>
      <c r="P657" s="295"/>
      <c r="Q657" s="295"/>
      <c r="R657" s="295"/>
      <c r="S657" s="295"/>
      <c r="T657" s="295"/>
      <c r="U657" s="295"/>
      <c r="V657" s="295"/>
      <c r="W657" s="295"/>
      <c r="X657" s="295"/>
      <c r="Y657" s="295"/>
      <c r="Z657" s="295"/>
      <c r="AA657" s="295"/>
      <c r="AB657" s="295"/>
      <c r="AC657" s="295"/>
      <c r="AD657" s="295"/>
      <c r="AE657" s="295"/>
      <c r="AF657" s="295"/>
      <c r="AG657" s="295"/>
      <c r="AH657" s="295"/>
      <c r="AI657" s="296"/>
    </row>
    <row r="658" spans="1:35" ht="25.35" customHeight="1">
      <c r="A658" s="177"/>
      <c r="B658" s="158" t="s">
        <v>58</v>
      </c>
      <c r="C658" s="175" t="s">
        <v>69</v>
      </c>
      <c r="D658" s="310" t="s">
        <v>64</v>
      </c>
      <c r="E658" s="176"/>
      <c r="F658" s="159"/>
      <c r="G658" s="159"/>
      <c r="H658" s="159"/>
      <c r="I658" s="159"/>
      <c r="J658" s="159"/>
      <c r="K658" s="159"/>
      <c r="L658" s="159">
        <f t="shared" ref="L658:M658" si="1284">+IF(L660=0,K660,0)</f>
        <v>0</v>
      </c>
      <c r="M658" s="159">
        <f t="shared" si="1284"/>
        <v>98.552025843633174</v>
      </c>
      <c r="N658" s="159"/>
      <c r="O658" s="159"/>
      <c r="P658" s="159"/>
      <c r="Q658" s="159"/>
      <c r="R658" s="159"/>
      <c r="S658" s="159"/>
      <c r="T658" s="159"/>
      <c r="U658" s="159"/>
      <c r="V658" s="159"/>
      <c r="W658" s="159"/>
      <c r="X658" s="159"/>
      <c r="Y658" s="159"/>
      <c r="Z658" s="159"/>
      <c r="AA658" s="159"/>
      <c r="AB658" s="159"/>
      <c r="AC658" s="159"/>
      <c r="AD658" s="159"/>
      <c r="AE658" s="159"/>
      <c r="AF658" s="159"/>
      <c r="AG658" s="159"/>
      <c r="AH658" s="159"/>
      <c r="AI658" s="201"/>
    </row>
    <row r="659" spans="1:35" s="293" customFormat="1" ht="25.35" customHeight="1">
      <c r="A659" s="186" t="s">
        <v>65</v>
      </c>
      <c r="B659" s="184" t="s">
        <v>58</v>
      </c>
      <c r="C659" s="185" t="s">
        <v>69</v>
      </c>
      <c r="D659" s="290" t="s">
        <v>66</v>
      </c>
      <c r="E659" s="188"/>
      <c r="F659" s="291"/>
      <c r="G659" s="291"/>
      <c r="H659" s="291"/>
      <c r="I659" s="291"/>
      <c r="J659" s="291"/>
      <c r="K659" s="291"/>
      <c r="L659" s="291">
        <v>98.552025843633174</v>
      </c>
      <c r="M659" s="291"/>
      <c r="N659" s="291"/>
      <c r="O659" s="291"/>
      <c r="P659" s="291"/>
      <c r="Q659" s="291"/>
      <c r="R659" s="291"/>
      <c r="S659" s="291"/>
      <c r="T659" s="291"/>
      <c r="U659" s="291"/>
      <c r="V659" s="291"/>
      <c r="W659" s="291"/>
      <c r="X659" s="291"/>
      <c r="Y659" s="291"/>
      <c r="Z659" s="291"/>
      <c r="AA659" s="291"/>
      <c r="AB659" s="291"/>
      <c r="AC659" s="291"/>
      <c r="AD659" s="291"/>
      <c r="AE659" s="291"/>
      <c r="AF659" s="291"/>
      <c r="AG659" s="291"/>
      <c r="AH659" s="291"/>
      <c r="AI659" s="292"/>
    </row>
    <row r="660" spans="1:35" ht="25.35" customHeight="1">
      <c r="A660" s="150"/>
      <c r="B660" s="158" t="s">
        <v>58</v>
      </c>
      <c r="C660" s="175" t="s">
        <v>69</v>
      </c>
      <c r="D660" s="179" t="s">
        <v>54</v>
      </c>
      <c r="E660" s="180"/>
      <c r="F660" s="160"/>
      <c r="G660" s="160"/>
      <c r="H660" s="160"/>
      <c r="I660" s="160"/>
      <c r="J660" s="160">
        <f>+IF(J659=0,0,SUM($F659:J659))</f>
        <v>0</v>
      </c>
      <c r="K660" s="160">
        <f>+IF(K659=0,0,SUM($F659:K659))</f>
        <v>0</v>
      </c>
      <c r="L660" s="160">
        <f>+IF(L659=0,0,SUM($F659:L659))</f>
        <v>98.552025843633174</v>
      </c>
      <c r="M660" s="160">
        <f>+IF(M659=0,0,SUM($F659:M659))</f>
        <v>0</v>
      </c>
      <c r="N660" s="160">
        <f>+IF(N659=0,0,SUM($F659:N659))</f>
        <v>0</v>
      </c>
      <c r="O660" s="160">
        <f>+IF(O659=0,0,SUM($F659:O659))</f>
        <v>0</v>
      </c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  <c r="AA660" s="160"/>
      <c r="AB660" s="160"/>
      <c r="AC660" s="160"/>
      <c r="AD660" s="160"/>
      <c r="AE660" s="160"/>
      <c r="AF660" s="160"/>
      <c r="AG660" s="160"/>
      <c r="AH660" s="160"/>
      <c r="AI660" s="202"/>
    </row>
    <row r="661" spans="1:35" s="293" customFormat="1" ht="25.35" customHeight="1">
      <c r="A661" s="189"/>
      <c r="B661" s="190"/>
      <c r="C661" s="187"/>
      <c r="D661" s="294" t="s">
        <v>67</v>
      </c>
      <c r="E661" s="188"/>
      <c r="F661" s="295"/>
      <c r="G661" s="295"/>
      <c r="H661" s="295"/>
      <c r="I661" s="295"/>
      <c r="J661" s="295"/>
      <c r="K661" s="295"/>
      <c r="L661" s="295"/>
      <c r="M661" s="295"/>
      <c r="N661" s="295"/>
      <c r="O661" s="295"/>
      <c r="P661" s="295"/>
      <c r="Q661" s="295"/>
      <c r="R661" s="295"/>
      <c r="S661" s="295"/>
      <c r="T661" s="295"/>
      <c r="U661" s="295"/>
      <c r="V661" s="295"/>
      <c r="W661" s="295"/>
      <c r="X661" s="295"/>
      <c r="Y661" s="295"/>
      <c r="Z661" s="295"/>
      <c r="AA661" s="295"/>
      <c r="AB661" s="295"/>
      <c r="AC661" s="295"/>
      <c r="AD661" s="295"/>
      <c r="AE661" s="295"/>
      <c r="AF661" s="295"/>
      <c r="AG661" s="295"/>
      <c r="AH661" s="295"/>
      <c r="AI661" s="296"/>
    </row>
    <row r="662" spans="1:35" ht="25.35" customHeight="1">
      <c r="A662" s="177"/>
      <c r="B662" s="158" t="s">
        <v>58</v>
      </c>
      <c r="C662" s="175" t="s">
        <v>69</v>
      </c>
      <c r="D662" s="310" t="s">
        <v>64</v>
      </c>
      <c r="E662" s="176"/>
      <c r="F662" s="159"/>
      <c r="G662" s="159"/>
      <c r="H662" s="159"/>
      <c r="I662" s="159"/>
      <c r="J662" s="159"/>
      <c r="K662" s="159"/>
      <c r="L662" s="159"/>
      <c r="M662" s="159">
        <f t="shared" ref="M662" si="1285">+IF(M664=0,L664,0)</f>
        <v>0</v>
      </c>
      <c r="N662" s="159">
        <f t="shared" ref="N662" si="1286">+IF(N664=0,M664,0)</f>
        <v>98.552025843633174</v>
      </c>
      <c r="O662" s="159">
        <f t="shared" ref="O662" si="1287">+IF(O664=0,N664,0)</f>
        <v>0</v>
      </c>
      <c r="P662" s="159">
        <f t="shared" ref="P662" si="1288">+IF(P664=0,O664,0)</f>
        <v>0</v>
      </c>
      <c r="Q662" s="159"/>
      <c r="R662" s="159"/>
      <c r="S662" s="159"/>
      <c r="T662" s="159"/>
      <c r="U662" s="159"/>
      <c r="V662" s="159"/>
      <c r="W662" s="159"/>
      <c r="X662" s="159"/>
      <c r="Y662" s="159"/>
      <c r="Z662" s="159"/>
      <c r="AA662" s="159"/>
      <c r="AB662" s="159"/>
      <c r="AC662" s="159"/>
      <c r="AD662" s="159"/>
      <c r="AE662" s="159"/>
      <c r="AF662" s="159"/>
      <c r="AG662" s="159"/>
      <c r="AH662" s="159"/>
      <c r="AI662" s="201"/>
    </row>
    <row r="663" spans="1:35" s="293" customFormat="1" ht="25.35" customHeight="1">
      <c r="A663" s="186" t="s">
        <v>65</v>
      </c>
      <c r="B663" s="184" t="s">
        <v>58</v>
      </c>
      <c r="C663" s="185" t="s">
        <v>69</v>
      </c>
      <c r="D663" s="290" t="s">
        <v>66</v>
      </c>
      <c r="E663" s="188"/>
      <c r="F663" s="291"/>
      <c r="G663" s="291"/>
      <c r="H663" s="291"/>
      <c r="I663" s="291"/>
      <c r="J663" s="291"/>
      <c r="K663" s="291"/>
      <c r="L663" s="291"/>
      <c r="M663" s="291">
        <v>98.552025843633174</v>
      </c>
      <c r="N663" s="291"/>
      <c r="O663" s="291"/>
      <c r="P663" s="291"/>
      <c r="Q663" s="291"/>
      <c r="R663" s="291"/>
      <c r="S663" s="291"/>
      <c r="T663" s="291"/>
      <c r="U663" s="291"/>
      <c r="V663" s="291"/>
      <c r="W663" s="291"/>
      <c r="X663" s="291"/>
      <c r="Y663" s="291"/>
      <c r="Z663" s="291"/>
      <c r="AA663" s="291"/>
      <c r="AB663" s="291"/>
      <c r="AC663" s="291"/>
      <c r="AD663" s="291"/>
      <c r="AE663" s="291"/>
      <c r="AF663" s="291"/>
      <c r="AG663" s="291"/>
      <c r="AH663" s="291"/>
      <c r="AI663" s="292"/>
    </row>
    <row r="664" spans="1:35" ht="25.35" customHeight="1">
      <c r="A664" s="150"/>
      <c r="B664" s="158" t="s">
        <v>58</v>
      </c>
      <c r="C664" s="175" t="s">
        <v>69</v>
      </c>
      <c r="D664" s="179" t="s">
        <v>54</v>
      </c>
      <c r="E664" s="180"/>
      <c r="F664" s="160"/>
      <c r="G664" s="160"/>
      <c r="H664" s="160"/>
      <c r="I664" s="160"/>
      <c r="J664" s="160"/>
      <c r="K664" s="160">
        <f>+IF(K663=0,0,SUM($F663:K663))</f>
        <v>0</v>
      </c>
      <c r="L664" s="160">
        <f>+IF(L663=0,0,SUM($F663:L663))</f>
        <v>0</v>
      </c>
      <c r="M664" s="160">
        <f>+IF(M663=0,0,SUM($F663:M663))</f>
        <v>98.552025843633174</v>
      </c>
      <c r="N664" s="160">
        <f>+IF(N663=0,0,SUM($F663:N663))</f>
        <v>0</v>
      </c>
      <c r="O664" s="160">
        <f>+IF(O663=0,0,SUM($F663:O663))</f>
        <v>0</v>
      </c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  <c r="AA664" s="160"/>
      <c r="AB664" s="160"/>
      <c r="AC664" s="160"/>
      <c r="AD664" s="160"/>
      <c r="AE664" s="160"/>
      <c r="AF664" s="160"/>
      <c r="AG664" s="160"/>
      <c r="AH664" s="160"/>
      <c r="AI664" s="202"/>
    </row>
    <row r="665" spans="1:35" s="293" customFormat="1" ht="25.35" customHeight="1">
      <c r="A665" s="189"/>
      <c r="B665" s="190"/>
      <c r="C665" s="187"/>
      <c r="D665" s="294" t="s">
        <v>67</v>
      </c>
      <c r="E665" s="188"/>
      <c r="F665" s="295"/>
      <c r="G665" s="295"/>
      <c r="H665" s="295"/>
      <c r="I665" s="295"/>
      <c r="J665" s="295"/>
      <c r="K665" s="295"/>
      <c r="L665" s="295"/>
      <c r="M665" s="295"/>
      <c r="N665" s="295"/>
      <c r="O665" s="295"/>
      <c r="P665" s="295"/>
      <c r="Q665" s="295"/>
      <c r="R665" s="295"/>
      <c r="S665" s="295"/>
      <c r="T665" s="295"/>
      <c r="U665" s="295"/>
      <c r="V665" s="295"/>
      <c r="W665" s="295"/>
      <c r="X665" s="295"/>
      <c r="Y665" s="295"/>
      <c r="Z665" s="295"/>
      <c r="AA665" s="295"/>
      <c r="AB665" s="295"/>
      <c r="AC665" s="295"/>
      <c r="AD665" s="295"/>
      <c r="AE665" s="295"/>
      <c r="AF665" s="295"/>
      <c r="AG665" s="295"/>
      <c r="AH665" s="295"/>
      <c r="AI665" s="296"/>
    </row>
    <row r="666" spans="1:35" ht="25.35" customHeight="1">
      <c r="A666" s="177"/>
      <c r="B666" s="158" t="s">
        <v>58</v>
      </c>
      <c r="C666" s="175" t="s">
        <v>69</v>
      </c>
      <c r="D666" s="310" t="s">
        <v>64</v>
      </c>
      <c r="E666" s="176"/>
      <c r="F666" s="159"/>
      <c r="G666" s="159"/>
      <c r="H666" s="159"/>
      <c r="I666" s="159"/>
      <c r="J666" s="159"/>
      <c r="K666" s="159"/>
      <c r="L666" s="159"/>
      <c r="M666" s="159"/>
      <c r="N666" s="159">
        <f t="shared" ref="N666" si="1289">+IF(N668=0,M668,0)</f>
        <v>0</v>
      </c>
      <c r="O666" s="159">
        <f t="shared" ref="O666" si="1290">+IF(O668=0,N668,0)</f>
        <v>138.40679267894603</v>
      </c>
      <c r="P666" s="159">
        <f t="shared" ref="P666" si="1291">+IF(P668=0,O668,0)</f>
        <v>0</v>
      </c>
      <c r="Q666" s="159"/>
      <c r="R666" s="159"/>
      <c r="S666" s="159"/>
      <c r="T666" s="159"/>
      <c r="U666" s="159"/>
      <c r="V666" s="159"/>
      <c r="W666" s="159"/>
      <c r="X666" s="159"/>
      <c r="Y666" s="159"/>
      <c r="Z666" s="159"/>
      <c r="AA666" s="159"/>
      <c r="AB666" s="159"/>
      <c r="AC666" s="159"/>
      <c r="AD666" s="159"/>
      <c r="AE666" s="159"/>
      <c r="AF666" s="159"/>
      <c r="AG666" s="159"/>
      <c r="AH666" s="159"/>
      <c r="AI666" s="201"/>
    </row>
    <row r="667" spans="1:35" s="293" customFormat="1" ht="25.35" customHeight="1">
      <c r="A667" s="186" t="s">
        <v>65</v>
      </c>
      <c r="B667" s="184" t="s">
        <v>58</v>
      </c>
      <c r="C667" s="185" t="s">
        <v>69</v>
      </c>
      <c r="D667" s="290" t="s">
        <v>66</v>
      </c>
      <c r="E667" s="188"/>
      <c r="F667" s="291"/>
      <c r="G667" s="291"/>
      <c r="H667" s="291"/>
      <c r="I667" s="291"/>
      <c r="J667" s="291"/>
      <c r="K667" s="291"/>
      <c r="L667" s="291"/>
      <c r="M667" s="291"/>
      <c r="N667" s="291">
        <v>138.40679267894603</v>
      </c>
      <c r="O667" s="291"/>
      <c r="P667" s="291"/>
      <c r="Q667" s="291"/>
      <c r="R667" s="291"/>
      <c r="S667" s="291"/>
      <c r="T667" s="291"/>
      <c r="U667" s="291"/>
      <c r="V667" s="291"/>
      <c r="W667" s="291"/>
      <c r="X667" s="291"/>
      <c r="Y667" s="291"/>
      <c r="Z667" s="291"/>
      <c r="AA667" s="291"/>
      <c r="AB667" s="291"/>
      <c r="AC667" s="291"/>
      <c r="AD667" s="291"/>
      <c r="AE667" s="291"/>
      <c r="AF667" s="291"/>
      <c r="AG667" s="291"/>
      <c r="AH667" s="291"/>
      <c r="AI667" s="292"/>
    </row>
    <row r="668" spans="1:35" ht="25.35" customHeight="1">
      <c r="A668" s="150"/>
      <c r="B668" s="158" t="s">
        <v>58</v>
      </c>
      <c r="C668" s="175" t="s">
        <v>69</v>
      </c>
      <c r="D668" s="179" t="s">
        <v>54</v>
      </c>
      <c r="E668" s="180"/>
      <c r="F668" s="160"/>
      <c r="G668" s="160"/>
      <c r="H668" s="160"/>
      <c r="I668" s="160"/>
      <c r="J668" s="160"/>
      <c r="K668" s="160"/>
      <c r="L668" s="160">
        <f>+IF(L667=0,0,SUM($F667:L667))</f>
        <v>0</v>
      </c>
      <c r="M668" s="160">
        <f>+IF(M667=0,0,SUM($F667:M667))</f>
        <v>0</v>
      </c>
      <c r="N668" s="160">
        <f>+IF(N667=0,0,SUM($F667:N667))</f>
        <v>138.40679267894603</v>
      </c>
      <c r="O668" s="160">
        <f>+IF(O667=0,0,SUM($F667:O667))</f>
        <v>0</v>
      </c>
      <c r="P668" s="160">
        <f>+IF(P667=0,0,SUM($F667:P667))</f>
        <v>0</v>
      </c>
      <c r="Q668" s="160">
        <f>+IF(Q667=0,0,SUM($F667:Q667))</f>
        <v>0</v>
      </c>
      <c r="R668" s="160"/>
      <c r="S668" s="160"/>
      <c r="T668" s="160"/>
      <c r="U668" s="160"/>
      <c r="V668" s="160"/>
      <c r="W668" s="160"/>
      <c r="X668" s="160"/>
      <c r="Y668" s="160"/>
      <c r="Z668" s="160"/>
      <c r="AA668" s="160"/>
      <c r="AB668" s="160"/>
      <c r="AC668" s="160"/>
      <c r="AD668" s="160"/>
      <c r="AE668" s="160"/>
      <c r="AF668" s="160"/>
      <c r="AG668" s="160"/>
      <c r="AH668" s="160"/>
      <c r="AI668" s="202"/>
    </row>
    <row r="669" spans="1:35" s="293" customFormat="1" ht="25.35" customHeight="1">
      <c r="A669" s="189"/>
      <c r="B669" s="190"/>
      <c r="C669" s="187"/>
      <c r="D669" s="294" t="s">
        <v>67</v>
      </c>
      <c r="E669" s="188"/>
      <c r="F669" s="295"/>
      <c r="G669" s="295"/>
      <c r="H669" s="295"/>
      <c r="I669" s="295"/>
      <c r="J669" s="295"/>
      <c r="K669" s="295"/>
      <c r="L669" s="295"/>
      <c r="M669" s="295"/>
      <c r="N669" s="295"/>
      <c r="O669" s="295"/>
      <c r="P669" s="295"/>
      <c r="Q669" s="295"/>
      <c r="R669" s="295"/>
      <c r="S669" s="295"/>
      <c r="T669" s="295"/>
      <c r="U669" s="295"/>
      <c r="V669" s="295"/>
      <c r="W669" s="295"/>
      <c r="X669" s="295"/>
      <c r="Y669" s="295"/>
      <c r="Z669" s="295"/>
      <c r="AA669" s="295"/>
      <c r="AB669" s="295"/>
      <c r="AC669" s="295"/>
      <c r="AD669" s="295"/>
      <c r="AE669" s="295"/>
      <c r="AF669" s="295"/>
      <c r="AG669" s="295"/>
      <c r="AH669" s="295"/>
      <c r="AI669" s="296"/>
    </row>
    <row r="670" spans="1:35" ht="25.35" customHeight="1">
      <c r="A670" s="177"/>
      <c r="B670" s="158" t="s">
        <v>58</v>
      </c>
      <c r="C670" s="175" t="s">
        <v>69</v>
      </c>
      <c r="D670" s="310" t="s">
        <v>64</v>
      </c>
      <c r="E670" s="176"/>
      <c r="F670" s="159"/>
      <c r="G670" s="159"/>
      <c r="H670" s="159"/>
      <c r="I670" s="159"/>
      <c r="J670" s="159"/>
      <c r="K670" s="159"/>
      <c r="L670" s="159"/>
      <c r="M670" s="159"/>
      <c r="N670" s="159"/>
      <c r="O670" s="159">
        <f t="shared" ref="O670" si="1292">+IF(O672=0,N672,0)</f>
        <v>0</v>
      </c>
      <c r="P670" s="159">
        <f t="shared" ref="P670" si="1293">+IF(P672=0,O672,0)</f>
        <v>138.40679267894603</v>
      </c>
      <c r="Q670" s="159">
        <f t="shared" ref="Q670" si="1294">+IF(Q672=0,P672,0)</f>
        <v>0</v>
      </c>
      <c r="R670" s="159"/>
      <c r="S670" s="159"/>
      <c r="T670" s="159"/>
      <c r="U670" s="159"/>
      <c r="V670" s="159"/>
      <c r="W670" s="159"/>
      <c r="X670" s="159"/>
      <c r="Y670" s="159"/>
      <c r="Z670" s="159"/>
      <c r="AA670" s="159"/>
      <c r="AB670" s="159"/>
      <c r="AC670" s="159"/>
      <c r="AD670" s="159"/>
      <c r="AE670" s="159"/>
      <c r="AF670" s="159"/>
      <c r="AG670" s="159"/>
      <c r="AH670" s="159"/>
      <c r="AI670" s="201"/>
    </row>
    <row r="671" spans="1:35" s="293" customFormat="1" ht="25.35" customHeight="1">
      <c r="A671" s="186" t="s">
        <v>65</v>
      </c>
      <c r="B671" s="184" t="s">
        <v>58</v>
      </c>
      <c r="C671" s="185" t="s">
        <v>69</v>
      </c>
      <c r="D671" s="290" t="s">
        <v>66</v>
      </c>
      <c r="E671" s="188"/>
      <c r="F671" s="291"/>
      <c r="G671" s="291"/>
      <c r="H671" s="291"/>
      <c r="I671" s="291"/>
      <c r="J671" s="291"/>
      <c r="K671" s="291"/>
      <c r="L671" s="291"/>
      <c r="M671" s="291"/>
      <c r="N671" s="291"/>
      <c r="O671" s="291">
        <v>138.40679267894603</v>
      </c>
      <c r="P671" s="291"/>
      <c r="Q671" s="291"/>
      <c r="R671" s="291"/>
      <c r="S671" s="291"/>
      <c r="T671" s="291"/>
      <c r="U671" s="291"/>
      <c r="V671" s="291"/>
      <c r="W671" s="291"/>
      <c r="X671" s="291"/>
      <c r="Y671" s="291"/>
      <c r="Z671" s="291"/>
      <c r="AA671" s="291"/>
      <c r="AB671" s="291"/>
      <c r="AC671" s="291"/>
      <c r="AD671" s="291"/>
      <c r="AE671" s="291"/>
      <c r="AF671" s="291"/>
      <c r="AG671" s="291"/>
      <c r="AH671" s="291"/>
      <c r="AI671" s="292"/>
    </row>
    <row r="672" spans="1:35" ht="25.35" customHeight="1">
      <c r="A672" s="150"/>
      <c r="B672" s="158" t="s">
        <v>58</v>
      </c>
      <c r="C672" s="175" t="s">
        <v>69</v>
      </c>
      <c r="D672" s="179" t="s">
        <v>54</v>
      </c>
      <c r="E672" s="180"/>
      <c r="F672" s="160"/>
      <c r="G672" s="160"/>
      <c r="H672" s="160"/>
      <c r="I672" s="160"/>
      <c r="J672" s="160"/>
      <c r="K672" s="160"/>
      <c r="L672" s="160"/>
      <c r="M672" s="160">
        <f>+IF(M671=0,0,SUM($F671:M671))</f>
        <v>0</v>
      </c>
      <c r="N672" s="160">
        <f>+IF(N671=0,0,SUM($F671:N671))</f>
        <v>0</v>
      </c>
      <c r="O672" s="160">
        <f>+IF(O671=0,0,SUM($F671:O671))</f>
        <v>138.40679267894603</v>
      </c>
      <c r="P672" s="160">
        <f>+IF(P671=0,0,SUM($F671:P671))</f>
        <v>0</v>
      </c>
      <c r="Q672" s="160">
        <f>+IF(Q671=0,0,SUM($F671:Q671))</f>
        <v>0</v>
      </c>
      <c r="R672" s="160"/>
      <c r="S672" s="160"/>
      <c r="T672" s="160"/>
      <c r="U672" s="160"/>
      <c r="V672" s="160"/>
      <c r="W672" s="160"/>
      <c r="X672" s="160"/>
      <c r="Y672" s="160"/>
      <c r="Z672" s="160"/>
      <c r="AA672" s="160"/>
      <c r="AB672" s="160"/>
      <c r="AC672" s="160"/>
      <c r="AD672" s="160"/>
      <c r="AE672" s="160"/>
      <c r="AF672" s="160"/>
      <c r="AG672" s="160"/>
      <c r="AH672" s="160"/>
      <c r="AI672" s="202"/>
    </row>
    <row r="673" spans="1:35" s="293" customFormat="1" ht="25.35" customHeight="1">
      <c r="A673" s="189"/>
      <c r="B673" s="190"/>
      <c r="C673" s="187"/>
      <c r="D673" s="294" t="s">
        <v>67</v>
      </c>
      <c r="E673" s="188"/>
      <c r="F673" s="295"/>
      <c r="G673" s="295"/>
      <c r="H673" s="295"/>
      <c r="I673" s="295"/>
      <c r="J673" s="295"/>
      <c r="K673" s="295"/>
      <c r="L673" s="295"/>
      <c r="M673" s="295"/>
      <c r="N673" s="295"/>
      <c r="O673" s="295"/>
      <c r="P673" s="295"/>
      <c r="Q673" s="295"/>
      <c r="R673" s="295"/>
      <c r="S673" s="295"/>
      <c r="T673" s="295"/>
      <c r="U673" s="295"/>
      <c r="V673" s="295"/>
      <c r="W673" s="295"/>
      <c r="X673" s="295"/>
      <c r="Y673" s="295"/>
      <c r="Z673" s="295"/>
      <c r="AA673" s="295"/>
      <c r="AB673" s="295"/>
      <c r="AC673" s="295"/>
      <c r="AD673" s="295"/>
      <c r="AE673" s="295"/>
      <c r="AF673" s="295"/>
      <c r="AG673" s="295"/>
      <c r="AH673" s="295"/>
      <c r="AI673" s="296"/>
    </row>
    <row r="674" spans="1:35" ht="25.35" customHeight="1">
      <c r="A674" s="177"/>
      <c r="B674" s="158" t="s">
        <v>58</v>
      </c>
      <c r="C674" s="175" t="s">
        <v>69</v>
      </c>
      <c r="D674" s="310" t="s">
        <v>64</v>
      </c>
      <c r="E674" s="176"/>
      <c r="F674" s="159"/>
      <c r="G674" s="159"/>
      <c r="H674" s="159"/>
      <c r="I674" s="159"/>
      <c r="J674" s="159"/>
      <c r="K674" s="159"/>
      <c r="L674" s="159"/>
      <c r="M674" s="159"/>
      <c r="N674" s="159"/>
      <c r="O674" s="159"/>
      <c r="P674" s="159">
        <f t="shared" ref="P674" si="1295">+IF(P676=0,O676,0)</f>
        <v>0</v>
      </c>
      <c r="Q674" s="159">
        <f t="shared" ref="Q674" si="1296">+IF(Q676=0,P676,0)</f>
        <v>138.40679267894603</v>
      </c>
      <c r="R674" s="159">
        <f t="shared" ref="R674" si="1297">+IF(R676=0,Q676,0)</f>
        <v>0</v>
      </c>
      <c r="S674" s="159"/>
      <c r="T674" s="159"/>
      <c r="U674" s="159"/>
      <c r="V674" s="159"/>
      <c r="W674" s="159"/>
      <c r="X674" s="159"/>
      <c r="Y674" s="159"/>
      <c r="Z674" s="159"/>
      <c r="AA674" s="159"/>
      <c r="AB674" s="159"/>
      <c r="AC674" s="159"/>
      <c r="AD674" s="159"/>
      <c r="AE674" s="159"/>
      <c r="AF674" s="159"/>
      <c r="AG674" s="159"/>
      <c r="AH674" s="159"/>
      <c r="AI674" s="201"/>
    </row>
    <row r="675" spans="1:35" s="293" customFormat="1" ht="25.35" customHeight="1">
      <c r="A675" s="186" t="s">
        <v>65</v>
      </c>
      <c r="B675" s="184" t="s">
        <v>58</v>
      </c>
      <c r="C675" s="185" t="s">
        <v>69</v>
      </c>
      <c r="D675" s="290" t="s">
        <v>66</v>
      </c>
      <c r="E675" s="188"/>
      <c r="F675" s="291"/>
      <c r="G675" s="291"/>
      <c r="H675" s="291"/>
      <c r="I675" s="291"/>
      <c r="J675" s="291"/>
      <c r="K675" s="291"/>
      <c r="L675" s="291"/>
      <c r="M675" s="291"/>
      <c r="N675" s="291"/>
      <c r="O675" s="291"/>
      <c r="P675" s="291">
        <v>138.40679267894603</v>
      </c>
      <c r="Q675" s="291"/>
      <c r="R675" s="291"/>
      <c r="S675" s="291"/>
      <c r="T675" s="291"/>
      <c r="U675" s="291"/>
      <c r="V675" s="291"/>
      <c r="W675" s="291"/>
      <c r="X675" s="291"/>
      <c r="Y675" s="291"/>
      <c r="Z675" s="291"/>
      <c r="AA675" s="291"/>
      <c r="AB675" s="291"/>
      <c r="AC675" s="291"/>
      <c r="AD675" s="291"/>
      <c r="AE675" s="291"/>
      <c r="AF675" s="291"/>
      <c r="AG675" s="291"/>
      <c r="AH675" s="291"/>
      <c r="AI675" s="292"/>
    </row>
    <row r="676" spans="1:35" ht="25.35" customHeight="1">
      <c r="A676" s="150"/>
      <c r="B676" s="158" t="s">
        <v>58</v>
      </c>
      <c r="C676" s="175" t="s">
        <v>69</v>
      </c>
      <c r="D676" s="179" t="s">
        <v>54</v>
      </c>
      <c r="E676" s="180"/>
      <c r="F676" s="160"/>
      <c r="G676" s="160"/>
      <c r="H676" s="160"/>
      <c r="I676" s="160"/>
      <c r="J676" s="160"/>
      <c r="K676" s="160"/>
      <c r="L676" s="160"/>
      <c r="M676" s="160"/>
      <c r="N676" s="160">
        <f>+IF(N675=0,0,SUM($F675:N675))</f>
        <v>0</v>
      </c>
      <c r="O676" s="160">
        <f>+IF(O675=0,0,SUM($F675:O675))</f>
        <v>0</v>
      </c>
      <c r="P676" s="160">
        <f>+IF(P675=0,0,SUM($F675:P675))</f>
        <v>138.40679267894603</v>
      </c>
      <c r="Q676" s="160">
        <f>+IF(Q675=0,0,SUM($F675:Q675))</f>
        <v>0</v>
      </c>
      <c r="R676" s="160">
        <f>+IF(R675=0,0,SUM($F675:R675))</f>
        <v>0</v>
      </c>
      <c r="S676" s="160">
        <f>+IF(S675=0,0,SUM($F675:S675))</f>
        <v>0</v>
      </c>
      <c r="T676" s="160"/>
      <c r="U676" s="160"/>
      <c r="V676" s="160"/>
      <c r="W676" s="160"/>
      <c r="X676" s="160"/>
      <c r="Y676" s="160"/>
      <c r="Z676" s="160"/>
      <c r="AA676" s="160"/>
      <c r="AB676" s="160"/>
      <c r="AC676" s="160"/>
      <c r="AD676" s="160"/>
      <c r="AE676" s="160"/>
      <c r="AF676" s="160"/>
      <c r="AG676" s="160"/>
      <c r="AH676" s="160"/>
      <c r="AI676" s="202"/>
    </row>
    <row r="677" spans="1:35" s="293" customFormat="1" ht="25.35" customHeight="1">
      <c r="A677" s="189"/>
      <c r="B677" s="190"/>
      <c r="C677" s="187"/>
      <c r="D677" s="294" t="s">
        <v>67</v>
      </c>
      <c r="E677" s="188"/>
      <c r="F677" s="295"/>
      <c r="G677" s="295"/>
      <c r="H677" s="295"/>
      <c r="I677" s="295"/>
      <c r="J677" s="295"/>
      <c r="K677" s="295"/>
      <c r="L677" s="295"/>
      <c r="M677" s="295"/>
      <c r="N677" s="295"/>
      <c r="O677" s="295"/>
      <c r="P677" s="295"/>
      <c r="Q677" s="295"/>
      <c r="R677" s="295"/>
      <c r="S677" s="295"/>
      <c r="T677" s="295"/>
      <c r="U677" s="295"/>
      <c r="V677" s="295"/>
      <c r="W677" s="295"/>
      <c r="X677" s="295"/>
      <c r="Y677" s="295"/>
      <c r="Z677" s="295"/>
      <c r="AA677" s="295"/>
      <c r="AB677" s="295"/>
      <c r="AC677" s="295"/>
      <c r="AD677" s="295"/>
      <c r="AE677" s="295"/>
      <c r="AF677" s="295"/>
      <c r="AG677" s="295"/>
      <c r="AH677" s="295"/>
      <c r="AI677" s="296"/>
    </row>
    <row r="678" spans="1:35" ht="25.35" customHeight="1">
      <c r="A678" s="177"/>
      <c r="B678" s="158" t="s">
        <v>58</v>
      </c>
      <c r="C678" s="175" t="s">
        <v>69</v>
      </c>
      <c r="D678" s="310" t="s">
        <v>64</v>
      </c>
      <c r="E678" s="176"/>
      <c r="F678" s="159"/>
      <c r="G678" s="159"/>
      <c r="H678" s="159"/>
      <c r="I678" s="159"/>
      <c r="J678" s="159"/>
      <c r="K678" s="159"/>
      <c r="L678" s="159"/>
      <c r="M678" s="159"/>
      <c r="N678" s="159"/>
      <c r="O678" s="159"/>
      <c r="P678" s="159"/>
      <c r="Q678" s="159">
        <f t="shared" ref="Q678" si="1298">+IF(Q680=0,P680,0)</f>
        <v>0</v>
      </c>
      <c r="R678" s="159">
        <f t="shared" ref="R678" si="1299">+IF(R680=0,Q680,0)</f>
        <v>138.40679267894603</v>
      </c>
      <c r="S678" s="159">
        <f t="shared" ref="S678" si="1300">+IF(S680=0,R680,0)</f>
        <v>0</v>
      </c>
      <c r="T678" s="159"/>
      <c r="U678" s="159"/>
      <c r="V678" s="159"/>
      <c r="W678" s="159"/>
      <c r="X678" s="159"/>
      <c r="Y678" s="159"/>
      <c r="Z678" s="159"/>
      <c r="AA678" s="159"/>
      <c r="AB678" s="159"/>
      <c r="AC678" s="159"/>
      <c r="AD678" s="159"/>
      <c r="AE678" s="159"/>
      <c r="AF678" s="159"/>
      <c r="AG678" s="159"/>
      <c r="AH678" s="159"/>
      <c r="AI678" s="201"/>
    </row>
    <row r="679" spans="1:35" s="293" customFormat="1" ht="25.35" customHeight="1">
      <c r="A679" s="186" t="s">
        <v>65</v>
      </c>
      <c r="B679" s="184" t="s">
        <v>58</v>
      </c>
      <c r="C679" s="185" t="s">
        <v>69</v>
      </c>
      <c r="D679" s="290" t="s">
        <v>66</v>
      </c>
      <c r="E679" s="188"/>
      <c r="F679" s="291"/>
      <c r="G679" s="291"/>
      <c r="H679" s="291"/>
      <c r="I679" s="291"/>
      <c r="J679" s="291"/>
      <c r="K679" s="291"/>
      <c r="L679" s="291"/>
      <c r="M679" s="291"/>
      <c r="N679" s="291"/>
      <c r="O679" s="291"/>
      <c r="P679" s="291"/>
      <c r="Q679" s="291">
        <v>138.40679267894603</v>
      </c>
      <c r="R679" s="291"/>
      <c r="S679" s="291"/>
      <c r="T679" s="291"/>
      <c r="U679" s="291"/>
      <c r="V679" s="291"/>
      <c r="W679" s="291"/>
      <c r="X679" s="291"/>
      <c r="Y679" s="291"/>
      <c r="Z679" s="291"/>
      <c r="AA679" s="291"/>
      <c r="AB679" s="291"/>
      <c r="AC679" s="291"/>
      <c r="AD679" s="291"/>
      <c r="AE679" s="291"/>
      <c r="AF679" s="291"/>
      <c r="AG679" s="291"/>
      <c r="AH679" s="291"/>
      <c r="AI679" s="292"/>
    </row>
    <row r="680" spans="1:35" ht="25.35" customHeight="1">
      <c r="A680" s="150"/>
      <c r="B680" s="158" t="s">
        <v>58</v>
      </c>
      <c r="C680" s="175" t="s">
        <v>69</v>
      </c>
      <c r="D680" s="179" t="s">
        <v>54</v>
      </c>
      <c r="E680" s="18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>
        <f>+IF(O679=0,0,SUM($F679:O679))</f>
        <v>0</v>
      </c>
      <c r="P680" s="160">
        <f>+IF(P679=0,0,SUM($F679:P679))</f>
        <v>0</v>
      </c>
      <c r="Q680" s="160">
        <f>+IF(Q679=0,0,SUM($F679:Q679))</f>
        <v>138.40679267894603</v>
      </c>
      <c r="R680" s="160">
        <f>+IF(R679=0,0,SUM($F679:R679))</f>
        <v>0</v>
      </c>
      <c r="S680" s="160">
        <f>+IF(S679=0,0,SUM($F679:S679))</f>
        <v>0</v>
      </c>
      <c r="T680" s="160"/>
      <c r="U680" s="160"/>
      <c r="V680" s="160"/>
      <c r="W680" s="160"/>
      <c r="X680" s="160"/>
      <c r="Y680" s="160"/>
      <c r="Z680" s="160"/>
      <c r="AA680" s="160"/>
      <c r="AB680" s="160"/>
      <c r="AC680" s="160"/>
      <c r="AD680" s="160"/>
      <c r="AE680" s="160"/>
      <c r="AF680" s="160"/>
      <c r="AG680" s="160"/>
      <c r="AH680" s="160"/>
      <c r="AI680" s="202"/>
    </row>
    <row r="681" spans="1:35" s="293" customFormat="1" ht="25.35" customHeight="1">
      <c r="A681" s="189"/>
      <c r="B681" s="190"/>
      <c r="C681" s="187"/>
      <c r="D681" s="294" t="s">
        <v>67</v>
      </c>
      <c r="E681" s="188"/>
      <c r="F681" s="295"/>
      <c r="G681" s="295"/>
      <c r="H681" s="295"/>
      <c r="I681" s="295"/>
      <c r="J681" s="295"/>
      <c r="K681" s="295"/>
      <c r="L681" s="295"/>
      <c r="M681" s="295"/>
      <c r="N681" s="295"/>
      <c r="O681" s="295"/>
      <c r="P681" s="295"/>
      <c r="Q681" s="295"/>
      <c r="R681" s="295"/>
      <c r="S681" s="295"/>
      <c r="T681" s="295"/>
      <c r="U681" s="295"/>
      <c r="V681" s="295"/>
      <c r="W681" s="295"/>
      <c r="X681" s="295"/>
      <c r="Y681" s="295"/>
      <c r="Z681" s="295"/>
      <c r="AA681" s="295"/>
      <c r="AB681" s="295"/>
      <c r="AC681" s="295"/>
      <c r="AD681" s="295"/>
      <c r="AE681" s="295"/>
      <c r="AF681" s="295"/>
      <c r="AG681" s="295"/>
      <c r="AH681" s="295"/>
      <c r="AI681" s="296"/>
    </row>
    <row r="682" spans="1:35" ht="25.35" customHeight="1">
      <c r="A682" s="177"/>
      <c r="B682" s="158" t="s">
        <v>58</v>
      </c>
      <c r="C682" s="175" t="s">
        <v>69</v>
      </c>
      <c r="D682" s="310" t="s">
        <v>64</v>
      </c>
      <c r="E682" s="176"/>
      <c r="F682" s="159"/>
      <c r="G682" s="159"/>
      <c r="H682" s="159"/>
      <c r="I682" s="159"/>
      <c r="J682" s="159"/>
      <c r="K682" s="159"/>
      <c r="L682" s="159"/>
      <c r="M682" s="159"/>
      <c r="N682" s="159"/>
      <c r="O682" s="159"/>
      <c r="P682" s="159"/>
      <c r="Q682" s="159"/>
      <c r="R682" s="159">
        <f t="shared" ref="R682" si="1301">+IF(R684=0,Q684,0)</f>
        <v>0</v>
      </c>
      <c r="S682" s="159">
        <f t="shared" ref="S682" si="1302">+IF(S684=0,R684,0)</f>
        <v>138.40679267894603</v>
      </c>
      <c r="T682" s="159">
        <f t="shared" ref="T682" si="1303">+IF(T684=0,S684,0)</f>
        <v>0</v>
      </c>
      <c r="U682" s="159"/>
      <c r="V682" s="159"/>
      <c r="W682" s="159"/>
      <c r="X682" s="159"/>
      <c r="Y682" s="159"/>
      <c r="Z682" s="159"/>
      <c r="AA682" s="159"/>
      <c r="AB682" s="159"/>
      <c r="AC682" s="159"/>
      <c r="AD682" s="159"/>
      <c r="AE682" s="159"/>
      <c r="AF682" s="159"/>
      <c r="AG682" s="159"/>
      <c r="AH682" s="159"/>
      <c r="AI682" s="201"/>
    </row>
    <row r="683" spans="1:35" s="293" customFormat="1" ht="25.35" customHeight="1">
      <c r="A683" s="186" t="s">
        <v>65</v>
      </c>
      <c r="B683" s="184" t="s">
        <v>58</v>
      </c>
      <c r="C683" s="185" t="s">
        <v>69</v>
      </c>
      <c r="D683" s="290" t="s">
        <v>66</v>
      </c>
      <c r="E683" s="188"/>
      <c r="F683" s="291"/>
      <c r="G683" s="291"/>
      <c r="H683" s="291"/>
      <c r="I683" s="291"/>
      <c r="J683" s="291"/>
      <c r="K683" s="291"/>
      <c r="L683" s="291"/>
      <c r="M683" s="291"/>
      <c r="N683" s="291"/>
      <c r="O683" s="291"/>
      <c r="P683" s="291"/>
      <c r="Q683" s="291"/>
      <c r="R683" s="291">
        <v>138.40679267894603</v>
      </c>
      <c r="S683" s="291"/>
      <c r="T683" s="291"/>
      <c r="U683" s="291"/>
      <c r="V683" s="291"/>
      <c r="W683" s="291"/>
      <c r="X683" s="291"/>
      <c r="Y683" s="291"/>
      <c r="Z683" s="291"/>
      <c r="AA683" s="291"/>
      <c r="AB683" s="291"/>
      <c r="AC683" s="291"/>
      <c r="AD683" s="291"/>
      <c r="AE683" s="291"/>
      <c r="AF683" s="291"/>
      <c r="AG683" s="291"/>
      <c r="AH683" s="291"/>
      <c r="AI683" s="292"/>
    </row>
    <row r="684" spans="1:35" ht="25.35" customHeight="1">
      <c r="A684" s="150"/>
      <c r="B684" s="158" t="s">
        <v>58</v>
      </c>
      <c r="C684" s="175" t="s">
        <v>69</v>
      </c>
      <c r="D684" s="179" t="s">
        <v>54</v>
      </c>
      <c r="E684" s="18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>
        <f>+IF(P683=0,0,SUM($F683:P683))</f>
        <v>0</v>
      </c>
      <c r="Q684" s="160">
        <f>+IF(Q683=0,0,SUM($F683:Q683))</f>
        <v>0</v>
      </c>
      <c r="R684" s="160">
        <f>+IF(R683=0,0,SUM($F683:R683))</f>
        <v>138.40679267894603</v>
      </c>
      <c r="S684" s="160">
        <f>+IF(S683=0,0,SUM($F683:S683))</f>
        <v>0</v>
      </c>
      <c r="T684" s="160">
        <f>+IF(T683=0,0,SUM($F683:T683))</f>
        <v>0</v>
      </c>
      <c r="U684" s="160">
        <f>+IF(U683=0,0,SUM($F683:U683))</f>
        <v>0</v>
      </c>
      <c r="V684" s="160"/>
      <c r="W684" s="160"/>
      <c r="X684" s="160"/>
      <c r="Y684" s="160"/>
      <c r="Z684" s="160"/>
      <c r="AA684" s="160"/>
      <c r="AB684" s="160"/>
      <c r="AC684" s="160"/>
      <c r="AD684" s="160"/>
      <c r="AE684" s="160"/>
      <c r="AF684" s="160"/>
      <c r="AG684" s="160"/>
      <c r="AH684" s="160"/>
      <c r="AI684" s="202"/>
    </row>
    <row r="685" spans="1:35" s="293" customFormat="1" ht="25.35" customHeight="1">
      <c r="A685" s="189"/>
      <c r="B685" s="190"/>
      <c r="C685" s="187"/>
      <c r="D685" s="294" t="s">
        <v>67</v>
      </c>
      <c r="E685" s="188"/>
      <c r="F685" s="295"/>
      <c r="G685" s="295"/>
      <c r="H685" s="295"/>
      <c r="I685" s="295"/>
      <c r="J685" s="295"/>
      <c r="K685" s="295"/>
      <c r="L685" s="295"/>
      <c r="M685" s="295"/>
      <c r="N685" s="295"/>
      <c r="O685" s="295"/>
      <c r="P685" s="295"/>
      <c r="Q685" s="295"/>
      <c r="R685" s="295"/>
      <c r="S685" s="295"/>
      <c r="T685" s="295"/>
      <c r="U685" s="295"/>
      <c r="V685" s="295"/>
      <c r="W685" s="295"/>
      <c r="X685" s="295"/>
      <c r="Y685" s="295"/>
      <c r="Z685" s="295"/>
      <c r="AA685" s="295"/>
      <c r="AB685" s="295"/>
      <c r="AC685" s="295"/>
      <c r="AD685" s="295"/>
      <c r="AE685" s="295"/>
      <c r="AF685" s="295"/>
      <c r="AG685" s="295"/>
      <c r="AH685" s="295"/>
      <c r="AI685" s="296"/>
    </row>
    <row r="686" spans="1:35" ht="25.35" customHeight="1">
      <c r="A686" s="177"/>
      <c r="B686" s="158" t="s">
        <v>58</v>
      </c>
      <c r="C686" s="175" t="s">
        <v>69</v>
      </c>
      <c r="D686" s="310" t="s">
        <v>64</v>
      </c>
      <c r="E686" s="176"/>
      <c r="F686" s="159"/>
      <c r="G686" s="159"/>
      <c r="H686" s="159"/>
      <c r="I686" s="159"/>
      <c r="J686" s="159"/>
      <c r="K686" s="159"/>
      <c r="L686" s="159"/>
      <c r="M686" s="159"/>
      <c r="N686" s="159"/>
      <c r="O686" s="159"/>
      <c r="P686" s="159"/>
      <c r="Q686" s="159"/>
      <c r="R686" s="159"/>
      <c r="S686" s="159">
        <f t="shared" ref="S686" si="1304">+IF(S688=0,R688,0)</f>
        <v>0</v>
      </c>
      <c r="T686" s="159">
        <f t="shared" ref="T686" si="1305">+IF(T688=0,S688,0)</f>
        <v>197.10405168726635</v>
      </c>
      <c r="U686" s="159">
        <f t="shared" ref="U686" si="1306">+IF(U688=0,T688,0)</f>
        <v>0</v>
      </c>
      <c r="V686" s="159"/>
      <c r="W686" s="159"/>
      <c r="X686" s="159"/>
      <c r="Y686" s="159"/>
      <c r="Z686" s="159"/>
      <c r="AA686" s="159"/>
      <c r="AB686" s="159"/>
      <c r="AC686" s="159"/>
      <c r="AD686" s="159"/>
      <c r="AE686" s="159"/>
      <c r="AF686" s="159"/>
      <c r="AG686" s="159"/>
      <c r="AH686" s="159"/>
      <c r="AI686" s="201"/>
    </row>
    <row r="687" spans="1:35" s="293" customFormat="1" ht="25.35" customHeight="1">
      <c r="A687" s="186" t="s">
        <v>65</v>
      </c>
      <c r="B687" s="184" t="s">
        <v>58</v>
      </c>
      <c r="C687" s="185" t="s">
        <v>69</v>
      </c>
      <c r="D687" s="290" t="s">
        <v>66</v>
      </c>
      <c r="E687" s="188"/>
      <c r="F687" s="291"/>
      <c r="G687" s="291"/>
      <c r="H687" s="291"/>
      <c r="I687" s="291"/>
      <c r="J687" s="291"/>
      <c r="K687" s="291"/>
      <c r="L687" s="291"/>
      <c r="M687" s="291"/>
      <c r="N687" s="291"/>
      <c r="O687" s="291"/>
      <c r="P687" s="291"/>
      <c r="Q687" s="291"/>
      <c r="R687" s="291"/>
      <c r="S687" s="291">
        <v>197.10405168726635</v>
      </c>
      <c r="T687" s="291"/>
      <c r="U687" s="291"/>
      <c r="V687" s="291"/>
      <c r="W687" s="291"/>
      <c r="X687" s="291"/>
      <c r="Y687" s="291"/>
      <c r="Z687" s="291"/>
      <c r="AA687" s="291"/>
      <c r="AB687" s="291"/>
      <c r="AC687" s="291"/>
      <c r="AD687" s="291"/>
      <c r="AE687" s="291"/>
      <c r="AF687" s="291"/>
      <c r="AG687" s="291"/>
      <c r="AH687" s="291"/>
      <c r="AI687" s="292"/>
    </row>
    <row r="688" spans="1:35" ht="25.35" customHeight="1">
      <c r="A688" s="150"/>
      <c r="B688" s="158" t="s">
        <v>58</v>
      </c>
      <c r="C688" s="175" t="s">
        <v>69</v>
      </c>
      <c r="D688" s="179" t="s">
        <v>54</v>
      </c>
      <c r="E688" s="18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>
        <f>+IF(Q687=0,0,SUM($F687:Q687))</f>
        <v>0</v>
      </c>
      <c r="R688" s="160">
        <f>+IF(R687=0,0,SUM($F687:R687))</f>
        <v>0</v>
      </c>
      <c r="S688" s="160">
        <f>+IF(S687=0,0,SUM($F687:S687))</f>
        <v>197.10405168726635</v>
      </c>
      <c r="T688" s="160">
        <f>+IF(T687=0,0,SUM($F687:T687))</f>
        <v>0</v>
      </c>
      <c r="U688" s="160">
        <f>+IF(U687=0,0,SUM($F687:U687))</f>
        <v>0</v>
      </c>
      <c r="V688" s="160"/>
      <c r="W688" s="160"/>
      <c r="X688" s="160"/>
      <c r="Y688" s="160"/>
      <c r="Z688" s="160"/>
      <c r="AA688" s="160"/>
      <c r="AB688" s="160"/>
      <c r="AC688" s="160"/>
      <c r="AD688" s="160"/>
      <c r="AE688" s="160"/>
      <c r="AF688" s="160"/>
      <c r="AG688" s="160"/>
      <c r="AH688" s="160"/>
      <c r="AI688" s="202"/>
    </row>
    <row r="689" spans="1:35" s="293" customFormat="1" ht="25.35" customHeight="1">
      <c r="A689" s="189"/>
      <c r="B689" s="190"/>
      <c r="C689" s="187"/>
      <c r="D689" s="294" t="s">
        <v>67</v>
      </c>
      <c r="E689" s="188"/>
      <c r="F689" s="295"/>
      <c r="G689" s="295"/>
      <c r="H689" s="295"/>
      <c r="I689" s="295"/>
      <c r="J689" s="295"/>
      <c r="K689" s="295"/>
      <c r="L689" s="295"/>
      <c r="M689" s="295"/>
      <c r="N689" s="295"/>
      <c r="O689" s="295"/>
      <c r="P689" s="295"/>
      <c r="Q689" s="295"/>
      <c r="R689" s="295"/>
      <c r="S689" s="295"/>
      <c r="T689" s="295"/>
      <c r="U689" s="295"/>
      <c r="V689" s="295"/>
      <c r="W689" s="295"/>
      <c r="X689" s="295"/>
      <c r="Y689" s="295"/>
      <c r="Z689" s="295"/>
      <c r="AA689" s="295"/>
      <c r="AB689" s="295"/>
      <c r="AC689" s="295"/>
      <c r="AD689" s="295"/>
      <c r="AE689" s="295"/>
      <c r="AF689" s="295"/>
      <c r="AG689" s="295"/>
      <c r="AH689" s="295"/>
      <c r="AI689" s="296"/>
    </row>
    <row r="690" spans="1:35" ht="25.35" customHeight="1">
      <c r="A690" s="177"/>
      <c r="B690" s="158" t="s">
        <v>58</v>
      </c>
      <c r="C690" s="175" t="s">
        <v>69</v>
      </c>
      <c r="D690" s="310" t="s">
        <v>64</v>
      </c>
      <c r="E690" s="176"/>
      <c r="F690" s="159"/>
      <c r="G690" s="159"/>
      <c r="H690" s="159"/>
      <c r="I690" s="159"/>
      <c r="J690" s="159"/>
      <c r="K690" s="159"/>
      <c r="L690" s="159"/>
      <c r="M690" s="159"/>
      <c r="N690" s="159"/>
      <c r="O690" s="159"/>
      <c r="P690" s="159"/>
      <c r="Q690" s="159"/>
      <c r="R690" s="159"/>
      <c r="S690" s="159"/>
      <c r="T690" s="159">
        <f t="shared" ref="T690" si="1307">+IF(T692=0,S692,0)</f>
        <v>0</v>
      </c>
      <c r="U690" s="159">
        <f t="shared" ref="U690" si="1308">+IF(U692=0,T692,0)</f>
        <v>197.10405168726635</v>
      </c>
      <c r="V690" s="159">
        <f t="shared" ref="V690" si="1309">+IF(V692=0,U692,0)</f>
        <v>0</v>
      </c>
      <c r="W690" s="159"/>
      <c r="X690" s="159"/>
      <c r="Y690" s="159"/>
      <c r="Z690" s="159"/>
      <c r="AA690" s="159"/>
      <c r="AB690" s="159"/>
      <c r="AC690" s="159"/>
      <c r="AD690" s="159"/>
      <c r="AE690" s="159"/>
      <c r="AF690" s="159"/>
      <c r="AG690" s="159"/>
      <c r="AH690" s="159"/>
      <c r="AI690" s="201"/>
    </row>
    <row r="691" spans="1:35" s="293" customFormat="1" ht="25.35" customHeight="1">
      <c r="A691" s="186" t="s">
        <v>65</v>
      </c>
      <c r="B691" s="184" t="s">
        <v>58</v>
      </c>
      <c r="C691" s="185" t="s">
        <v>69</v>
      </c>
      <c r="D691" s="290" t="s">
        <v>66</v>
      </c>
      <c r="E691" s="188"/>
      <c r="F691" s="291"/>
      <c r="G691" s="291"/>
      <c r="H691" s="291"/>
      <c r="I691" s="291"/>
      <c r="J691" s="291"/>
      <c r="K691" s="291"/>
      <c r="L691" s="291"/>
      <c r="M691" s="291"/>
      <c r="N691" s="291"/>
      <c r="O691" s="291"/>
      <c r="P691" s="291"/>
      <c r="Q691" s="291"/>
      <c r="R691" s="291"/>
      <c r="S691" s="291"/>
      <c r="T691" s="291">
        <v>197.10405168726635</v>
      </c>
      <c r="U691" s="291"/>
      <c r="V691" s="291"/>
      <c r="W691" s="291"/>
      <c r="X691" s="291"/>
      <c r="Y691" s="291"/>
      <c r="Z691" s="291"/>
      <c r="AA691" s="291"/>
      <c r="AB691" s="291"/>
      <c r="AC691" s="291"/>
      <c r="AD691" s="291"/>
      <c r="AE691" s="291"/>
      <c r="AF691" s="291"/>
      <c r="AG691" s="291"/>
      <c r="AH691" s="291"/>
      <c r="AI691" s="292"/>
    </row>
    <row r="692" spans="1:35" ht="25.35" customHeight="1">
      <c r="A692" s="150"/>
      <c r="B692" s="158" t="s">
        <v>58</v>
      </c>
      <c r="C692" s="175" t="s">
        <v>69</v>
      </c>
      <c r="D692" s="179" t="s">
        <v>54</v>
      </c>
      <c r="E692" s="18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>
        <f>+IF(R691=0,0,SUM($F691:R691))</f>
        <v>0</v>
      </c>
      <c r="S692" s="160">
        <f>+IF(S691=0,0,SUM($F691:S691))</f>
        <v>0</v>
      </c>
      <c r="T692" s="160">
        <f>+IF(T691=0,0,SUM($F691:T691))</f>
        <v>197.10405168726635</v>
      </c>
      <c r="U692" s="160">
        <f>+IF(U691=0,0,SUM($F691:U691))</f>
        <v>0</v>
      </c>
      <c r="V692" s="160">
        <f>+IF(V691=0,0,SUM($F691:V691))</f>
        <v>0</v>
      </c>
      <c r="W692" s="160">
        <f>+IF(W691=0,0,SUM($F691:W691))</f>
        <v>0</v>
      </c>
      <c r="X692" s="160">
        <f>+IF(X691=0,0,SUM($F691:X691))</f>
        <v>0</v>
      </c>
      <c r="Y692" s="160"/>
      <c r="Z692" s="160"/>
      <c r="AA692" s="160"/>
      <c r="AB692" s="160"/>
      <c r="AC692" s="160"/>
      <c r="AD692" s="160"/>
      <c r="AE692" s="160"/>
      <c r="AF692" s="160"/>
      <c r="AG692" s="160"/>
      <c r="AH692" s="160"/>
      <c r="AI692" s="202"/>
    </row>
    <row r="693" spans="1:35" s="293" customFormat="1" ht="25.35" customHeight="1">
      <c r="A693" s="189"/>
      <c r="B693" s="190"/>
      <c r="C693" s="187"/>
      <c r="D693" s="294" t="s">
        <v>67</v>
      </c>
      <c r="E693" s="188"/>
      <c r="F693" s="295"/>
      <c r="G693" s="295"/>
      <c r="H693" s="295"/>
      <c r="I693" s="295"/>
      <c r="J693" s="295"/>
      <c r="K693" s="295"/>
      <c r="L693" s="295"/>
      <c r="M693" s="295"/>
      <c r="N693" s="295"/>
      <c r="O693" s="295"/>
      <c r="P693" s="295"/>
      <c r="Q693" s="295"/>
      <c r="R693" s="295"/>
      <c r="S693" s="295"/>
      <c r="T693" s="295"/>
      <c r="U693" s="295"/>
      <c r="V693" s="295"/>
      <c r="W693" s="295"/>
      <c r="X693" s="295"/>
      <c r="Y693" s="295"/>
      <c r="Z693" s="295"/>
      <c r="AA693" s="295"/>
      <c r="AB693" s="295"/>
      <c r="AC693" s="295"/>
      <c r="AD693" s="295"/>
      <c r="AE693" s="295"/>
      <c r="AF693" s="295"/>
      <c r="AG693" s="295"/>
      <c r="AH693" s="295"/>
      <c r="AI693" s="296"/>
    </row>
    <row r="694" spans="1:35" ht="25.35" customHeight="1">
      <c r="A694" s="177"/>
      <c r="B694" s="158" t="s">
        <v>58</v>
      </c>
      <c r="C694" s="175" t="s">
        <v>69</v>
      </c>
      <c r="D694" s="310" t="s">
        <v>64</v>
      </c>
      <c r="E694" s="176"/>
      <c r="F694" s="159"/>
      <c r="G694" s="159"/>
      <c r="H694" s="159"/>
      <c r="I694" s="159"/>
      <c r="J694" s="159"/>
      <c r="K694" s="159"/>
      <c r="L694" s="159"/>
      <c r="M694" s="159"/>
      <c r="N694" s="159"/>
      <c r="O694" s="159"/>
      <c r="P694" s="159"/>
      <c r="Q694" s="159"/>
      <c r="R694" s="159"/>
      <c r="S694" s="159"/>
      <c r="T694" s="159"/>
      <c r="U694" s="159">
        <f t="shared" ref="U694:V694" si="1310">+IF(U696=0,T696,0)</f>
        <v>0</v>
      </c>
      <c r="V694" s="159">
        <f t="shared" si="1310"/>
        <v>197.10405168726635</v>
      </c>
      <c r="W694" s="159"/>
      <c r="X694" s="159"/>
      <c r="Y694" s="159"/>
      <c r="Z694" s="159"/>
      <c r="AA694" s="159"/>
      <c r="AB694" s="159"/>
      <c r="AC694" s="159"/>
      <c r="AD694" s="159"/>
      <c r="AE694" s="159"/>
      <c r="AF694" s="159"/>
      <c r="AG694" s="159"/>
      <c r="AH694" s="159"/>
      <c r="AI694" s="201"/>
    </row>
    <row r="695" spans="1:35" s="293" customFormat="1" ht="25.35" customHeight="1">
      <c r="A695" s="186" t="s">
        <v>65</v>
      </c>
      <c r="B695" s="184" t="s">
        <v>58</v>
      </c>
      <c r="C695" s="185" t="s">
        <v>69</v>
      </c>
      <c r="D695" s="290" t="s">
        <v>66</v>
      </c>
      <c r="E695" s="188"/>
      <c r="F695" s="291"/>
      <c r="G695" s="291"/>
      <c r="H695" s="291"/>
      <c r="I695" s="291"/>
      <c r="J695" s="291"/>
      <c r="K695" s="291"/>
      <c r="L695" s="291"/>
      <c r="M695" s="291"/>
      <c r="N695" s="291"/>
      <c r="O695" s="291"/>
      <c r="P695" s="291"/>
      <c r="Q695" s="291"/>
      <c r="R695" s="291"/>
      <c r="S695" s="291"/>
      <c r="T695" s="291"/>
      <c r="U695" s="291">
        <v>197.10405168726635</v>
      </c>
      <c r="V695" s="291"/>
      <c r="W695" s="291"/>
      <c r="X695" s="291"/>
      <c r="Y695" s="291"/>
      <c r="Z695" s="291"/>
      <c r="AA695" s="291"/>
      <c r="AB695" s="291"/>
      <c r="AC695" s="291"/>
      <c r="AD695" s="291"/>
      <c r="AE695" s="291"/>
      <c r="AF695" s="291"/>
      <c r="AG695" s="291"/>
      <c r="AH695" s="291"/>
      <c r="AI695" s="292"/>
    </row>
    <row r="696" spans="1:35" ht="25.35" customHeight="1">
      <c r="A696" s="150"/>
      <c r="B696" s="158" t="s">
        <v>58</v>
      </c>
      <c r="C696" s="175" t="s">
        <v>69</v>
      </c>
      <c r="D696" s="179" t="s">
        <v>54</v>
      </c>
      <c r="E696" s="18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>
        <f>+IF(S695=0,0,SUM($F695:S695))</f>
        <v>0</v>
      </c>
      <c r="T696" s="160">
        <f>+IF(T695=0,0,SUM($F695:T695))</f>
        <v>0</v>
      </c>
      <c r="U696" s="160">
        <f>+IF(U695=0,0,SUM($F695:U695))</f>
        <v>197.10405168726635</v>
      </c>
      <c r="V696" s="160">
        <f>+IF(V695=0,0,SUM($F695:V695))</f>
        <v>0</v>
      </c>
      <c r="W696" s="160">
        <f>+IF(W695=0,0,SUM($F695:W695))</f>
        <v>0</v>
      </c>
      <c r="X696" s="160">
        <f>+IF(X695=0,0,SUM($F695:X695))</f>
        <v>0</v>
      </c>
      <c r="Y696" s="160"/>
      <c r="Z696" s="160"/>
      <c r="AA696" s="160"/>
      <c r="AB696" s="160"/>
      <c r="AC696" s="160"/>
      <c r="AD696" s="160"/>
      <c r="AE696" s="160"/>
      <c r="AF696" s="160"/>
      <c r="AG696" s="160"/>
      <c r="AH696" s="160"/>
      <c r="AI696" s="202"/>
    </row>
    <row r="697" spans="1:35" s="293" customFormat="1" ht="25.35" customHeight="1">
      <c r="A697" s="189"/>
      <c r="B697" s="190"/>
      <c r="C697" s="187"/>
      <c r="D697" s="294" t="s">
        <v>67</v>
      </c>
      <c r="E697" s="188"/>
      <c r="F697" s="295"/>
      <c r="G697" s="295"/>
      <c r="H697" s="295"/>
      <c r="I697" s="295"/>
      <c r="J697" s="295"/>
      <c r="K697" s="295"/>
      <c r="L697" s="295"/>
      <c r="M697" s="295"/>
      <c r="N697" s="295"/>
      <c r="O697" s="295"/>
      <c r="P697" s="295"/>
      <c r="Q697" s="295"/>
      <c r="R697" s="295"/>
      <c r="S697" s="295"/>
      <c r="T697" s="295"/>
      <c r="U697" s="295"/>
      <c r="V697" s="295"/>
      <c r="W697" s="295"/>
      <c r="X697" s="295"/>
      <c r="Y697" s="295"/>
      <c r="Z697" s="295"/>
      <c r="AA697" s="295"/>
      <c r="AB697" s="295"/>
      <c r="AC697" s="295"/>
      <c r="AD697" s="295"/>
      <c r="AE697" s="295"/>
      <c r="AF697" s="295"/>
      <c r="AG697" s="295"/>
      <c r="AH697" s="295"/>
      <c r="AI697" s="296"/>
    </row>
    <row r="698" spans="1:35" ht="25.35" customHeight="1">
      <c r="A698" s="177"/>
      <c r="B698" s="158" t="s">
        <v>58</v>
      </c>
      <c r="C698" s="175" t="s">
        <v>69</v>
      </c>
      <c r="D698" s="310" t="s">
        <v>64</v>
      </c>
      <c r="E698" s="176"/>
      <c r="F698" s="159"/>
      <c r="G698" s="159"/>
      <c r="H698" s="159"/>
      <c r="I698" s="159"/>
      <c r="J698" s="159"/>
      <c r="K698" s="159"/>
      <c r="L698" s="159"/>
      <c r="M698" s="159"/>
      <c r="N698" s="159"/>
      <c r="O698" s="159"/>
      <c r="P698" s="159"/>
      <c r="Q698" s="159"/>
      <c r="R698" s="159"/>
      <c r="S698" s="159"/>
      <c r="T698" s="159"/>
      <c r="U698" s="159"/>
      <c r="V698" s="159">
        <f t="shared" ref="V698" si="1311">+IF(V700=0,U700,0)</f>
        <v>0</v>
      </c>
      <c r="W698" s="159">
        <f t="shared" ref="W698" si="1312">+IF(W700=0,V700,0)</f>
        <v>197.10405168726635</v>
      </c>
      <c r="X698" s="159">
        <f t="shared" ref="X698" si="1313">+IF(X700=0,W700,0)</f>
        <v>0</v>
      </c>
      <c r="Y698" s="159"/>
      <c r="Z698" s="159"/>
      <c r="AA698" s="159"/>
      <c r="AB698" s="159"/>
      <c r="AC698" s="159"/>
      <c r="AD698" s="159"/>
      <c r="AE698" s="159"/>
      <c r="AF698" s="159"/>
      <c r="AG698" s="159"/>
      <c r="AH698" s="159"/>
      <c r="AI698" s="201"/>
    </row>
    <row r="699" spans="1:35" s="293" customFormat="1" ht="25.35" customHeight="1">
      <c r="A699" s="186" t="s">
        <v>65</v>
      </c>
      <c r="B699" s="184" t="s">
        <v>58</v>
      </c>
      <c r="C699" s="185" t="s">
        <v>69</v>
      </c>
      <c r="D699" s="290" t="s">
        <v>66</v>
      </c>
      <c r="E699" s="188"/>
      <c r="F699" s="291"/>
      <c r="G699" s="291"/>
      <c r="H699" s="291"/>
      <c r="I699" s="291"/>
      <c r="J699" s="291"/>
      <c r="K699" s="291"/>
      <c r="L699" s="291"/>
      <c r="M699" s="291"/>
      <c r="N699" s="291"/>
      <c r="O699" s="291"/>
      <c r="P699" s="291"/>
      <c r="Q699" s="291"/>
      <c r="R699" s="291"/>
      <c r="S699" s="291"/>
      <c r="T699" s="291"/>
      <c r="U699" s="291"/>
      <c r="V699" s="291">
        <v>197.10405168726635</v>
      </c>
      <c r="W699" s="291"/>
      <c r="X699" s="291"/>
      <c r="Y699" s="291"/>
      <c r="Z699" s="291"/>
      <c r="AA699" s="291"/>
      <c r="AB699" s="291"/>
      <c r="AC699" s="291"/>
      <c r="AD699" s="291"/>
      <c r="AE699" s="291"/>
      <c r="AF699" s="291"/>
      <c r="AG699" s="291"/>
      <c r="AH699" s="291"/>
      <c r="AI699" s="292"/>
    </row>
    <row r="700" spans="1:35" ht="25.35" customHeight="1">
      <c r="A700" s="150"/>
      <c r="B700" s="158" t="s">
        <v>58</v>
      </c>
      <c r="C700" s="175" t="s">
        <v>69</v>
      </c>
      <c r="D700" s="179" t="s">
        <v>54</v>
      </c>
      <c r="E700" s="18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>
        <f>+IF(T699=0,0,SUM($F699:T699))</f>
        <v>0</v>
      </c>
      <c r="U700" s="160">
        <f>+IF(U699=0,0,SUM($F699:U699))</f>
        <v>0</v>
      </c>
      <c r="V700" s="160">
        <f>+IF(V699=0,0,SUM($F699:V699))</f>
        <v>197.10405168726635</v>
      </c>
      <c r="W700" s="160">
        <f>+IF(W699=0,0,SUM($F699:W699))</f>
        <v>0</v>
      </c>
      <c r="X700" s="160">
        <f>+IF(X699=0,0,SUM($F699:X699))</f>
        <v>0</v>
      </c>
      <c r="Y700" s="160">
        <f>+IF(Y699=0,0,SUM($F699:Y699))</f>
        <v>0</v>
      </c>
      <c r="Z700" s="160">
        <f>+IF(Z699=0,0,SUM($F699:Z699))</f>
        <v>0</v>
      </c>
      <c r="AA700" s="160"/>
      <c r="AB700" s="160"/>
      <c r="AC700" s="160"/>
      <c r="AD700" s="160"/>
      <c r="AE700" s="160"/>
      <c r="AF700" s="160"/>
      <c r="AG700" s="160"/>
      <c r="AH700" s="160"/>
      <c r="AI700" s="202"/>
    </row>
    <row r="701" spans="1:35" s="293" customFormat="1" ht="25.35" customHeight="1">
      <c r="A701" s="189"/>
      <c r="B701" s="190"/>
      <c r="C701" s="187"/>
      <c r="D701" s="294" t="s">
        <v>67</v>
      </c>
      <c r="E701" s="188"/>
      <c r="F701" s="295"/>
      <c r="G701" s="295"/>
      <c r="H701" s="295"/>
      <c r="I701" s="295"/>
      <c r="J701" s="295"/>
      <c r="K701" s="295"/>
      <c r="L701" s="295"/>
      <c r="M701" s="295"/>
      <c r="N701" s="295"/>
      <c r="O701" s="295"/>
      <c r="P701" s="295"/>
      <c r="Q701" s="295"/>
      <c r="R701" s="295"/>
      <c r="S701" s="295"/>
      <c r="T701" s="295"/>
      <c r="U701" s="295"/>
      <c r="V701" s="295"/>
      <c r="W701" s="295"/>
      <c r="X701" s="295"/>
      <c r="Y701" s="295"/>
      <c r="Z701" s="295"/>
      <c r="AA701" s="295"/>
      <c r="AB701" s="295"/>
      <c r="AC701" s="295"/>
      <c r="AD701" s="295"/>
      <c r="AE701" s="295"/>
      <c r="AF701" s="295"/>
      <c r="AG701" s="295"/>
      <c r="AH701" s="295"/>
      <c r="AI701" s="296"/>
    </row>
    <row r="702" spans="1:35" ht="25.35" customHeight="1">
      <c r="A702" s="177"/>
      <c r="B702" s="158" t="s">
        <v>58</v>
      </c>
      <c r="C702" s="175" t="s">
        <v>69</v>
      </c>
      <c r="D702" s="310" t="s">
        <v>64</v>
      </c>
      <c r="E702" s="176"/>
      <c r="F702" s="159"/>
      <c r="G702" s="159"/>
      <c r="H702" s="159"/>
      <c r="I702" s="159"/>
      <c r="J702" s="159"/>
      <c r="K702" s="159"/>
      <c r="L702" s="159"/>
      <c r="M702" s="159"/>
      <c r="N702" s="159"/>
      <c r="O702" s="159"/>
      <c r="P702" s="159"/>
      <c r="Q702" s="159"/>
      <c r="R702" s="159"/>
      <c r="S702" s="159"/>
      <c r="T702" s="159"/>
      <c r="U702" s="159"/>
      <c r="V702" s="159"/>
      <c r="W702" s="159">
        <f t="shared" ref="W702:X702" si="1314">+IF(W704=0,V704,0)</f>
        <v>0</v>
      </c>
      <c r="X702" s="159">
        <f t="shared" si="1314"/>
        <v>197.10405168726635</v>
      </c>
      <c r="Y702" s="159"/>
      <c r="Z702" s="159"/>
      <c r="AA702" s="159"/>
      <c r="AB702" s="159"/>
      <c r="AC702" s="159"/>
      <c r="AD702" s="159"/>
      <c r="AE702" s="159"/>
      <c r="AF702" s="159"/>
      <c r="AG702" s="159"/>
      <c r="AH702" s="159"/>
      <c r="AI702" s="201"/>
    </row>
    <row r="703" spans="1:35" s="293" customFormat="1" ht="25.35" customHeight="1">
      <c r="A703" s="186" t="s">
        <v>65</v>
      </c>
      <c r="B703" s="184" t="s">
        <v>58</v>
      </c>
      <c r="C703" s="185" t="s">
        <v>69</v>
      </c>
      <c r="D703" s="290" t="s">
        <v>66</v>
      </c>
      <c r="E703" s="188"/>
      <c r="F703" s="291"/>
      <c r="G703" s="291"/>
      <c r="H703" s="291"/>
      <c r="I703" s="291"/>
      <c r="J703" s="291"/>
      <c r="K703" s="291"/>
      <c r="L703" s="291"/>
      <c r="M703" s="291"/>
      <c r="N703" s="291"/>
      <c r="O703" s="291"/>
      <c r="P703" s="291"/>
      <c r="Q703" s="291"/>
      <c r="R703" s="291"/>
      <c r="S703" s="291"/>
      <c r="T703" s="291"/>
      <c r="U703" s="291"/>
      <c r="V703" s="291"/>
      <c r="W703" s="291">
        <v>197.10405168726635</v>
      </c>
      <c r="X703" s="291"/>
      <c r="Y703" s="291"/>
      <c r="Z703" s="291"/>
      <c r="AA703" s="291"/>
      <c r="AB703" s="291"/>
      <c r="AC703" s="291"/>
      <c r="AD703" s="291"/>
      <c r="AE703" s="291"/>
      <c r="AF703" s="291"/>
      <c r="AG703" s="291"/>
      <c r="AH703" s="291"/>
      <c r="AI703" s="292"/>
    </row>
    <row r="704" spans="1:35" ht="25.35" customHeight="1">
      <c r="A704" s="150"/>
      <c r="B704" s="158" t="s">
        <v>58</v>
      </c>
      <c r="C704" s="175" t="s">
        <v>69</v>
      </c>
      <c r="D704" s="179" t="s">
        <v>54</v>
      </c>
      <c r="E704" s="18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>
        <f>+IF(U703=0,0,SUM($F703:U703))</f>
        <v>0</v>
      </c>
      <c r="V704" s="160">
        <f>+IF(V703=0,0,SUM($F703:V703))</f>
        <v>0</v>
      </c>
      <c r="W704" s="160">
        <f>+IF(W703=0,0,SUM($F703:W703))</f>
        <v>197.10405168726635</v>
      </c>
      <c r="X704" s="160">
        <f>+IF(X703=0,0,SUM($F703:X703))</f>
        <v>0</v>
      </c>
      <c r="Y704" s="160">
        <f>+IF(Y703=0,0,SUM($F703:Y703))</f>
        <v>0</v>
      </c>
      <c r="Z704" s="160">
        <f>+IF(Z703=0,0,SUM($F703:Z703))</f>
        <v>0</v>
      </c>
      <c r="AA704" s="160"/>
      <c r="AB704" s="160"/>
      <c r="AC704" s="160"/>
      <c r="AD704" s="160"/>
      <c r="AE704" s="160"/>
      <c r="AF704" s="160"/>
      <c r="AG704" s="160"/>
      <c r="AH704" s="160"/>
      <c r="AI704" s="202"/>
    </row>
    <row r="705" spans="1:35" s="293" customFormat="1" ht="25.35" customHeight="1">
      <c r="A705" s="189"/>
      <c r="B705" s="190"/>
      <c r="C705" s="187"/>
      <c r="D705" s="294" t="s">
        <v>67</v>
      </c>
      <c r="E705" s="188"/>
      <c r="F705" s="295"/>
      <c r="G705" s="295"/>
      <c r="H705" s="295"/>
      <c r="I705" s="295"/>
      <c r="J705" s="295"/>
      <c r="K705" s="295"/>
      <c r="L705" s="295"/>
      <c r="M705" s="295"/>
      <c r="N705" s="295"/>
      <c r="O705" s="295"/>
      <c r="P705" s="295"/>
      <c r="Q705" s="295"/>
      <c r="R705" s="295"/>
      <c r="S705" s="295"/>
      <c r="T705" s="295"/>
      <c r="U705" s="295"/>
      <c r="V705" s="295"/>
      <c r="W705" s="295"/>
      <c r="X705" s="295"/>
      <c r="Y705" s="295"/>
      <c r="Z705" s="295"/>
      <c r="AA705" s="295"/>
      <c r="AB705" s="295"/>
      <c r="AC705" s="295"/>
      <c r="AD705" s="295"/>
      <c r="AE705" s="295"/>
      <c r="AF705" s="295"/>
      <c r="AG705" s="295"/>
      <c r="AH705" s="295"/>
      <c r="AI705" s="296"/>
    </row>
    <row r="706" spans="1:35" ht="25.35" customHeight="1">
      <c r="A706" s="177"/>
      <c r="B706" s="158" t="s">
        <v>58</v>
      </c>
      <c r="C706" s="175" t="s">
        <v>69</v>
      </c>
      <c r="D706" s="310" t="s">
        <v>64</v>
      </c>
      <c r="E706" s="176"/>
      <c r="F706" s="159"/>
      <c r="G706" s="159"/>
      <c r="H706" s="159"/>
      <c r="I706" s="159"/>
      <c r="J706" s="159"/>
      <c r="K706" s="159"/>
      <c r="L706" s="159"/>
      <c r="M706" s="159"/>
      <c r="N706" s="159"/>
      <c r="O706" s="159"/>
      <c r="P706" s="159"/>
      <c r="Q706" s="159"/>
      <c r="R706" s="159"/>
      <c r="S706" s="159"/>
      <c r="T706" s="159"/>
      <c r="U706" s="159"/>
      <c r="V706" s="159"/>
      <c r="W706" s="159"/>
      <c r="X706" s="159">
        <f t="shared" ref="X706" si="1315">+IF(X708=0,W708,0)</f>
        <v>0</v>
      </c>
      <c r="Y706" s="159">
        <f t="shared" ref="Y706" si="1316">+IF(Y708=0,X708,0)</f>
        <v>197.10405168726635</v>
      </c>
      <c r="Z706" s="159">
        <f t="shared" ref="Z706" si="1317">+IF(Z708=0,Y708,0)</f>
        <v>0</v>
      </c>
      <c r="AA706" s="159"/>
      <c r="AB706" s="159"/>
      <c r="AC706" s="159"/>
      <c r="AD706" s="159"/>
      <c r="AE706" s="159"/>
      <c r="AF706" s="159"/>
      <c r="AG706" s="159"/>
      <c r="AH706" s="159"/>
      <c r="AI706" s="201"/>
    </row>
    <row r="707" spans="1:35" s="293" customFormat="1" ht="25.35" customHeight="1">
      <c r="A707" s="186" t="s">
        <v>65</v>
      </c>
      <c r="B707" s="184" t="s">
        <v>58</v>
      </c>
      <c r="C707" s="185" t="s">
        <v>69</v>
      </c>
      <c r="D707" s="290" t="s">
        <v>66</v>
      </c>
      <c r="E707" s="188"/>
      <c r="F707" s="291"/>
      <c r="G707" s="291"/>
      <c r="H707" s="291"/>
      <c r="I707" s="291"/>
      <c r="J707" s="291"/>
      <c r="K707" s="291"/>
      <c r="L707" s="291"/>
      <c r="M707" s="291"/>
      <c r="N707" s="291"/>
      <c r="O707" s="291"/>
      <c r="P707" s="291"/>
      <c r="Q707" s="291"/>
      <c r="R707" s="291"/>
      <c r="S707" s="291"/>
      <c r="T707" s="291"/>
      <c r="U707" s="291"/>
      <c r="V707" s="291"/>
      <c r="W707" s="291"/>
      <c r="X707" s="291">
        <v>197.10405168726635</v>
      </c>
      <c r="Y707" s="291"/>
      <c r="Z707" s="291"/>
      <c r="AA707" s="291"/>
      <c r="AB707" s="291"/>
      <c r="AC707" s="291"/>
      <c r="AD707" s="291"/>
      <c r="AE707" s="291"/>
      <c r="AF707" s="291"/>
      <c r="AG707" s="291"/>
      <c r="AH707" s="291"/>
      <c r="AI707" s="292"/>
    </row>
    <row r="708" spans="1:35" ht="25.35" customHeight="1">
      <c r="A708" s="150"/>
      <c r="B708" s="158" t="s">
        <v>58</v>
      </c>
      <c r="C708" s="175" t="s">
        <v>69</v>
      </c>
      <c r="D708" s="179" t="s">
        <v>54</v>
      </c>
      <c r="E708" s="18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>
        <f>+IF(V707=0,0,SUM($F707:V707))</f>
        <v>0</v>
      </c>
      <c r="W708" s="160">
        <f>+IF(W707=0,0,SUM($F707:W707))</f>
        <v>0</v>
      </c>
      <c r="X708" s="160">
        <f>+IF(X707=0,0,SUM($F707:X707))</f>
        <v>197.10405168726635</v>
      </c>
      <c r="Y708" s="160">
        <f>+IF(Y707=0,0,SUM($F707:Y707))</f>
        <v>0</v>
      </c>
      <c r="Z708" s="160">
        <f>+IF(Z707=0,0,SUM($F707:Z707))</f>
        <v>0</v>
      </c>
      <c r="AA708" s="160"/>
      <c r="AB708" s="160"/>
      <c r="AC708" s="160"/>
      <c r="AD708" s="160"/>
      <c r="AE708" s="160"/>
      <c r="AF708" s="160"/>
      <c r="AG708" s="160"/>
      <c r="AH708" s="160"/>
      <c r="AI708" s="202"/>
    </row>
    <row r="709" spans="1:35" s="293" customFormat="1" ht="25.35" customHeight="1">
      <c r="A709" s="189"/>
      <c r="B709" s="190"/>
      <c r="C709" s="187"/>
      <c r="D709" s="294" t="s">
        <v>67</v>
      </c>
      <c r="E709" s="188"/>
      <c r="F709" s="295"/>
      <c r="G709" s="295"/>
      <c r="H709" s="295"/>
      <c r="I709" s="295"/>
      <c r="J709" s="295"/>
      <c r="K709" s="295"/>
      <c r="L709" s="295"/>
      <c r="M709" s="295"/>
      <c r="N709" s="295"/>
      <c r="O709" s="295"/>
      <c r="P709" s="295"/>
      <c r="Q709" s="295"/>
      <c r="R709" s="295"/>
      <c r="S709" s="295"/>
      <c r="T709" s="295"/>
      <c r="U709" s="295"/>
      <c r="V709" s="295"/>
      <c r="W709" s="295"/>
      <c r="X709" s="295"/>
      <c r="Y709" s="295"/>
      <c r="Z709" s="295"/>
      <c r="AA709" s="295"/>
      <c r="AB709" s="295"/>
      <c r="AC709" s="295"/>
      <c r="AD709" s="295"/>
      <c r="AE709" s="295"/>
      <c r="AF709" s="295"/>
      <c r="AG709" s="295"/>
      <c r="AH709" s="295"/>
      <c r="AI709" s="296"/>
    </row>
    <row r="710" spans="1:35" ht="25.35" customHeight="1">
      <c r="A710" s="177"/>
      <c r="B710" s="158" t="s">
        <v>58</v>
      </c>
      <c r="C710" s="175" t="s">
        <v>69</v>
      </c>
      <c r="D710" s="310" t="s">
        <v>64</v>
      </c>
      <c r="E710" s="176"/>
      <c r="F710" s="159"/>
      <c r="G710" s="159"/>
      <c r="H710" s="159"/>
      <c r="I710" s="159"/>
      <c r="J710" s="159"/>
      <c r="K710" s="159"/>
      <c r="L710" s="159"/>
      <c r="M710" s="159"/>
      <c r="N710" s="159"/>
      <c r="O710" s="159"/>
      <c r="P710" s="159"/>
      <c r="Q710" s="159"/>
      <c r="R710" s="159"/>
      <c r="S710" s="159"/>
      <c r="T710" s="159"/>
      <c r="U710" s="159"/>
      <c r="V710" s="159"/>
      <c r="W710" s="159"/>
      <c r="X710" s="159"/>
      <c r="Y710" s="159">
        <f t="shared" ref="Y710" si="1318">+IF(Y712=0,X712,0)</f>
        <v>0</v>
      </c>
      <c r="Z710" s="159">
        <f t="shared" ref="Z710" si="1319">+IF(Z712=0,Y712,0)</f>
        <v>197.10405168726635</v>
      </c>
      <c r="AA710" s="159">
        <f t="shared" ref="AA710" si="1320">+IF(AA712=0,Z712,0)</f>
        <v>0</v>
      </c>
      <c r="AB710" s="159"/>
      <c r="AC710" s="159"/>
      <c r="AD710" s="159"/>
      <c r="AE710" s="159"/>
      <c r="AF710" s="159"/>
      <c r="AG710" s="159"/>
      <c r="AH710" s="159"/>
      <c r="AI710" s="201"/>
    </row>
    <row r="711" spans="1:35" s="293" customFormat="1" ht="25.35" customHeight="1">
      <c r="A711" s="186" t="s">
        <v>65</v>
      </c>
      <c r="B711" s="184" t="s">
        <v>58</v>
      </c>
      <c r="C711" s="185" t="s">
        <v>69</v>
      </c>
      <c r="D711" s="290" t="s">
        <v>66</v>
      </c>
      <c r="E711" s="188"/>
      <c r="F711" s="291"/>
      <c r="G711" s="291"/>
      <c r="H711" s="291"/>
      <c r="I711" s="291"/>
      <c r="J711" s="291"/>
      <c r="K711" s="291"/>
      <c r="L711" s="291"/>
      <c r="M711" s="291"/>
      <c r="N711" s="291"/>
      <c r="O711" s="291"/>
      <c r="P711" s="291"/>
      <c r="Q711" s="291"/>
      <c r="R711" s="291"/>
      <c r="S711" s="291"/>
      <c r="T711" s="291"/>
      <c r="U711" s="291"/>
      <c r="V711" s="291"/>
      <c r="W711" s="291"/>
      <c r="X711" s="291"/>
      <c r="Y711" s="291">
        <v>197.10405168726635</v>
      </c>
      <c r="Z711" s="291"/>
      <c r="AA711" s="291"/>
      <c r="AB711" s="291"/>
      <c r="AC711" s="291"/>
      <c r="AD711" s="291"/>
      <c r="AE711" s="291"/>
      <c r="AF711" s="291"/>
      <c r="AG711" s="291"/>
      <c r="AH711" s="291"/>
      <c r="AI711" s="292"/>
    </row>
    <row r="712" spans="1:35" ht="25.35" customHeight="1">
      <c r="A712" s="150"/>
      <c r="B712" s="158" t="s">
        <v>58</v>
      </c>
      <c r="C712" s="175" t="s">
        <v>69</v>
      </c>
      <c r="D712" s="179" t="s">
        <v>54</v>
      </c>
      <c r="E712" s="18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>
        <f>+IF(W711=0,0,SUM($F711:W711))</f>
        <v>0</v>
      </c>
      <c r="X712" s="160">
        <f>+IF(X711=0,0,SUM($F711:X711))</f>
        <v>0</v>
      </c>
      <c r="Y712" s="160">
        <f>+IF(Y711=0,0,SUM($F711:Y711))</f>
        <v>197.10405168726635</v>
      </c>
      <c r="Z712" s="160">
        <f>+IF(Z711=0,0,SUM($F711:Z711))</f>
        <v>0</v>
      </c>
      <c r="AA712" s="160">
        <f>+IF(AA711=0,0,SUM($F711:AA711))</f>
        <v>0</v>
      </c>
      <c r="AB712" s="160"/>
      <c r="AC712" s="160"/>
      <c r="AD712" s="160"/>
      <c r="AE712" s="160"/>
      <c r="AF712" s="160"/>
      <c r="AG712" s="160"/>
      <c r="AH712" s="160"/>
      <c r="AI712" s="202"/>
    </row>
    <row r="713" spans="1:35" s="293" customFormat="1" ht="25.35" customHeight="1">
      <c r="A713" s="189"/>
      <c r="B713" s="190"/>
      <c r="C713" s="187"/>
      <c r="D713" s="294" t="s">
        <v>67</v>
      </c>
      <c r="E713" s="188"/>
      <c r="F713" s="295"/>
      <c r="G713" s="295"/>
      <c r="H713" s="295"/>
      <c r="I713" s="295"/>
      <c r="J713" s="295"/>
      <c r="K713" s="295"/>
      <c r="L713" s="295"/>
      <c r="M713" s="295"/>
      <c r="N713" s="295"/>
      <c r="O713" s="295"/>
      <c r="P713" s="295"/>
      <c r="Q713" s="295"/>
      <c r="R713" s="295"/>
      <c r="S713" s="295"/>
      <c r="T713" s="295"/>
      <c r="U713" s="295"/>
      <c r="V713" s="295"/>
      <c r="W713" s="295"/>
      <c r="X713" s="295"/>
      <c r="Y713" s="295"/>
      <c r="Z713" s="295"/>
      <c r="AA713" s="295"/>
      <c r="AB713" s="295"/>
      <c r="AC713" s="295"/>
      <c r="AD713" s="295"/>
      <c r="AE713" s="295"/>
      <c r="AF713" s="295"/>
      <c r="AG713" s="295"/>
      <c r="AH713" s="295"/>
      <c r="AI713" s="296"/>
    </row>
    <row r="714" spans="1:35" ht="25.35" customHeight="1">
      <c r="A714" s="177"/>
      <c r="B714" s="158" t="s">
        <v>58</v>
      </c>
      <c r="C714" s="175" t="s">
        <v>69</v>
      </c>
      <c r="D714" s="310" t="s">
        <v>64</v>
      </c>
      <c r="E714" s="176"/>
      <c r="F714" s="159"/>
      <c r="G714" s="159"/>
      <c r="H714" s="159"/>
      <c r="I714" s="159"/>
      <c r="J714" s="159"/>
      <c r="K714" s="159"/>
      <c r="L714" s="159"/>
      <c r="M714" s="159"/>
      <c r="N714" s="159"/>
      <c r="O714" s="159"/>
      <c r="P714" s="159"/>
      <c r="Q714" s="159"/>
      <c r="R714" s="159"/>
      <c r="S714" s="159"/>
      <c r="T714" s="159"/>
      <c r="U714" s="159"/>
      <c r="V714" s="159"/>
      <c r="W714" s="159"/>
      <c r="X714" s="159"/>
      <c r="Y714" s="159"/>
      <c r="Z714" s="159">
        <f t="shared" ref="Z714" si="1321">+IF(Z716=0,Y716,0)</f>
        <v>0</v>
      </c>
      <c r="AA714" s="159">
        <f t="shared" ref="AA714" si="1322">+IF(AA716=0,Z716,0)</f>
        <v>197.10405168726635</v>
      </c>
      <c r="AB714" s="159">
        <f t="shared" ref="AB714" si="1323">+IF(AB716=0,AA716,0)</f>
        <v>0</v>
      </c>
      <c r="AC714" s="159"/>
      <c r="AD714" s="159"/>
      <c r="AE714" s="159"/>
      <c r="AF714" s="159"/>
      <c r="AG714" s="159"/>
      <c r="AH714" s="159"/>
      <c r="AI714" s="201"/>
    </row>
    <row r="715" spans="1:35" s="293" customFormat="1" ht="25.35" customHeight="1">
      <c r="A715" s="186" t="s">
        <v>65</v>
      </c>
      <c r="B715" s="184" t="s">
        <v>58</v>
      </c>
      <c r="C715" s="185" t="s">
        <v>69</v>
      </c>
      <c r="D715" s="290" t="s">
        <v>66</v>
      </c>
      <c r="E715" s="188"/>
      <c r="F715" s="291"/>
      <c r="G715" s="291"/>
      <c r="H715" s="291"/>
      <c r="I715" s="291"/>
      <c r="J715" s="291"/>
      <c r="K715" s="291"/>
      <c r="L715" s="291"/>
      <c r="M715" s="291"/>
      <c r="N715" s="291"/>
      <c r="O715" s="291"/>
      <c r="P715" s="291"/>
      <c r="Q715" s="291"/>
      <c r="R715" s="291"/>
      <c r="S715" s="291"/>
      <c r="T715" s="291"/>
      <c r="U715" s="291"/>
      <c r="V715" s="291"/>
      <c r="W715" s="291"/>
      <c r="X715" s="291"/>
      <c r="Y715" s="291"/>
      <c r="Z715" s="291">
        <v>197.10405168726635</v>
      </c>
      <c r="AA715" s="291"/>
      <c r="AB715" s="291"/>
      <c r="AC715" s="291"/>
      <c r="AD715" s="291"/>
      <c r="AE715" s="291"/>
      <c r="AF715" s="291"/>
      <c r="AG715" s="291"/>
      <c r="AH715" s="291"/>
      <c r="AI715" s="292"/>
    </row>
    <row r="716" spans="1:35" ht="25.35" customHeight="1">
      <c r="A716" s="150"/>
      <c r="B716" s="158" t="s">
        <v>58</v>
      </c>
      <c r="C716" s="175" t="s">
        <v>69</v>
      </c>
      <c r="D716" s="179" t="s">
        <v>54</v>
      </c>
      <c r="E716" s="18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>
        <f>+IF(X715=0,0,SUM($F715:X715))</f>
        <v>0</v>
      </c>
      <c r="Y716" s="160">
        <f>+IF(Y715=0,0,SUM($F715:Y715))</f>
        <v>0</v>
      </c>
      <c r="Z716" s="160">
        <f>+IF(Z715=0,0,SUM($F715:Z715))</f>
        <v>197.10405168726635</v>
      </c>
      <c r="AA716" s="160">
        <f>+IF(AA715=0,0,SUM($F715:AA715))</f>
        <v>0</v>
      </c>
      <c r="AB716" s="160">
        <f>+IF(AB715=0,0,SUM($F715:AB715))</f>
        <v>0</v>
      </c>
      <c r="AC716" s="160">
        <f>+IF(AC715=0,0,SUM($F715:AC715))</f>
        <v>0</v>
      </c>
      <c r="AD716" s="160"/>
      <c r="AE716" s="160"/>
      <c r="AF716" s="160"/>
      <c r="AG716" s="160"/>
      <c r="AH716" s="160"/>
      <c r="AI716" s="202"/>
    </row>
    <row r="717" spans="1:35" s="293" customFormat="1" ht="25.35" customHeight="1">
      <c r="A717" s="189"/>
      <c r="B717" s="190"/>
      <c r="C717" s="187"/>
      <c r="D717" s="294" t="s">
        <v>67</v>
      </c>
      <c r="E717" s="188"/>
      <c r="F717" s="295"/>
      <c r="G717" s="295"/>
      <c r="H717" s="295"/>
      <c r="I717" s="295"/>
      <c r="J717" s="295"/>
      <c r="K717" s="295"/>
      <c r="L717" s="295"/>
      <c r="M717" s="295"/>
      <c r="N717" s="295"/>
      <c r="O717" s="295"/>
      <c r="P717" s="295"/>
      <c r="Q717" s="295"/>
      <c r="R717" s="295"/>
      <c r="S717" s="295"/>
      <c r="T717" s="295"/>
      <c r="U717" s="295"/>
      <c r="V717" s="295"/>
      <c r="W717" s="295"/>
      <c r="X717" s="295"/>
      <c r="Y717" s="295"/>
      <c r="Z717" s="295"/>
      <c r="AA717" s="295"/>
      <c r="AB717" s="295"/>
      <c r="AC717" s="295"/>
      <c r="AD717" s="295"/>
      <c r="AE717" s="295"/>
      <c r="AF717" s="295"/>
      <c r="AG717" s="295"/>
      <c r="AH717" s="295"/>
      <c r="AI717" s="296"/>
    </row>
    <row r="718" spans="1:35" ht="25.35" customHeight="1">
      <c r="A718" s="177"/>
      <c r="B718" s="158" t="s">
        <v>58</v>
      </c>
      <c r="C718" s="175" t="s">
        <v>69</v>
      </c>
      <c r="D718" s="310" t="s">
        <v>64</v>
      </c>
      <c r="E718" s="176"/>
      <c r="F718" s="159"/>
      <c r="G718" s="159"/>
      <c r="H718" s="159"/>
      <c r="I718" s="159"/>
      <c r="J718" s="159"/>
      <c r="K718" s="159"/>
      <c r="L718" s="159"/>
      <c r="M718" s="159"/>
      <c r="N718" s="159"/>
      <c r="O718" s="159"/>
      <c r="P718" s="159"/>
      <c r="Q718" s="159"/>
      <c r="R718" s="159"/>
      <c r="S718" s="159"/>
      <c r="T718" s="159"/>
      <c r="U718" s="159"/>
      <c r="V718" s="159"/>
      <c r="W718" s="159"/>
      <c r="X718" s="159"/>
      <c r="Y718" s="159"/>
      <c r="Z718" s="159">
        <f t="shared" ref="Z718" si="1324">+IF(Y720=0,X720,0)</f>
        <v>0</v>
      </c>
      <c r="AA718" s="159">
        <f t="shared" ref="AA718:AB718" si="1325">+IF(AA720=0,Z720,0)</f>
        <v>0</v>
      </c>
      <c r="AB718" s="159">
        <f t="shared" si="1325"/>
        <v>31.933855248734851</v>
      </c>
      <c r="AC718" s="159"/>
      <c r="AD718" s="159"/>
      <c r="AE718" s="159"/>
      <c r="AF718" s="159"/>
      <c r="AG718" s="159"/>
      <c r="AH718" s="159"/>
      <c r="AI718" s="201"/>
    </row>
    <row r="719" spans="1:35" s="293" customFormat="1" ht="25.35" customHeight="1">
      <c r="A719" s="186" t="s">
        <v>65</v>
      </c>
      <c r="B719" s="184" t="s">
        <v>58</v>
      </c>
      <c r="C719" s="185" t="s">
        <v>69</v>
      </c>
      <c r="D719" s="290" t="s">
        <v>66</v>
      </c>
      <c r="E719" s="188"/>
      <c r="F719" s="291"/>
      <c r="G719" s="291"/>
      <c r="H719" s="291"/>
      <c r="I719" s="291"/>
      <c r="J719" s="291"/>
      <c r="K719" s="291"/>
      <c r="L719" s="291"/>
      <c r="M719" s="291"/>
      <c r="N719" s="291"/>
      <c r="O719" s="291"/>
      <c r="P719" s="291"/>
      <c r="Q719" s="291"/>
      <c r="R719" s="291"/>
      <c r="S719" s="291"/>
      <c r="T719" s="291"/>
      <c r="U719" s="291"/>
      <c r="V719" s="291"/>
      <c r="W719" s="291"/>
      <c r="X719" s="291"/>
      <c r="Y719" s="291"/>
      <c r="Z719" s="291"/>
      <c r="AA719" s="291">
        <v>31.933855248734851</v>
      </c>
      <c r="AB719" s="291"/>
      <c r="AC719" s="291"/>
      <c r="AD719" s="291"/>
      <c r="AE719" s="291"/>
      <c r="AF719" s="291"/>
      <c r="AG719" s="291"/>
      <c r="AH719" s="291"/>
      <c r="AI719" s="292"/>
    </row>
    <row r="720" spans="1:35" ht="25.35" customHeight="1">
      <c r="A720" s="150"/>
      <c r="B720" s="158" t="s">
        <v>58</v>
      </c>
      <c r="C720" s="175" t="s">
        <v>69</v>
      </c>
      <c r="D720" s="179" t="s">
        <v>54</v>
      </c>
      <c r="E720" s="180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>
        <f>+IF(Y719=0,0,SUM($F719:Y719))</f>
        <v>0</v>
      </c>
      <c r="Z720" s="160">
        <f>+IF(Z719=0,0,SUM($F719:Z719))</f>
        <v>0</v>
      </c>
      <c r="AA720" s="160">
        <f>+IF(AA719=0,0,SUM($F719:AA719))</f>
        <v>31.933855248734851</v>
      </c>
      <c r="AB720" s="160">
        <f>+IF(AB719=0,0,SUM($F719:AB719))</f>
        <v>0</v>
      </c>
      <c r="AC720" s="160">
        <f>+IF(AC719=0,0,SUM($F719:AC719))</f>
        <v>0</v>
      </c>
      <c r="AD720" s="160"/>
      <c r="AE720" s="160"/>
      <c r="AF720" s="160"/>
      <c r="AG720" s="160"/>
      <c r="AH720" s="160"/>
      <c r="AI720" s="202"/>
    </row>
    <row r="721" spans="1:35" s="293" customFormat="1" ht="25.35" customHeight="1">
      <c r="A721" s="189"/>
      <c r="B721" s="190"/>
      <c r="C721" s="187"/>
      <c r="D721" s="294" t="s">
        <v>67</v>
      </c>
      <c r="E721" s="188"/>
      <c r="F721" s="295"/>
      <c r="G721" s="295"/>
      <c r="H721" s="295"/>
      <c r="I721" s="295"/>
      <c r="J721" s="295"/>
      <c r="K721" s="295"/>
      <c r="L721" s="295"/>
      <c r="M721" s="295"/>
      <c r="N721" s="295"/>
      <c r="O721" s="295"/>
      <c r="P721" s="295"/>
      <c r="Q721" s="295"/>
      <c r="R721" s="295"/>
      <c r="S721" s="295"/>
      <c r="T721" s="295"/>
      <c r="U721" s="295"/>
      <c r="V721" s="295"/>
      <c r="W721" s="295"/>
      <c r="X721" s="295"/>
      <c r="Y721" s="295"/>
      <c r="Z721" s="295"/>
      <c r="AA721" s="295"/>
      <c r="AB721" s="295"/>
      <c r="AC721" s="295"/>
      <c r="AD721" s="295"/>
      <c r="AE721" s="295"/>
      <c r="AF721" s="295"/>
      <c r="AG721" s="295"/>
      <c r="AH721" s="295"/>
      <c r="AI721" s="296"/>
    </row>
    <row r="722" spans="1:35" ht="25.35" customHeight="1">
      <c r="A722" s="177"/>
      <c r="B722" s="158" t="s">
        <v>58</v>
      </c>
      <c r="C722" s="175" t="s">
        <v>69</v>
      </c>
      <c r="D722" s="310" t="s">
        <v>64</v>
      </c>
      <c r="E722" s="176"/>
      <c r="F722" s="159"/>
      <c r="G722" s="159"/>
      <c r="H722" s="159"/>
      <c r="I722" s="159"/>
      <c r="J722" s="159"/>
      <c r="K722" s="159"/>
      <c r="L722" s="159"/>
      <c r="M722" s="159"/>
      <c r="N722" s="159"/>
      <c r="O722" s="159"/>
      <c r="P722" s="159"/>
      <c r="Q722" s="159"/>
      <c r="R722" s="159"/>
      <c r="S722" s="159"/>
      <c r="T722" s="159"/>
      <c r="U722" s="159"/>
      <c r="V722" s="159"/>
      <c r="W722" s="159"/>
      <c r="X722" s="159"/>
      <c r="Y722" s="159"/>
      <c r="Z722" s="159"/>
      <c r="AA722" s="159"/>
      <c r="AB722" s="159">
        <f t="shared" ref="AB722" si="1326">+IF(AB724=0,AA724,0)</f>
        <v>0</v>
      </c>
      <c r="AC722" s="159"/>
      <c r="AD722" s="159"/>
      <c r="AE722" s="159"/>
      <c r="AF722" s="159"/>
      <c r="AG722" s="159"/>
      <c r="AH722" s="159"/>
      <c r="AI722" s="201"/>
    </row>
    <row r="723" spans="1:35" s="293" customFormat="1" ht="25.35" customHeight="1">
      <c r="A723" s="186" t="s">
        <v>65</v>
      </c>
      <c r="B723" s="184" t="s">
        <v>58</v>
      </c>
      <c r="C723" s="185" t="s">
        <v>69</v>
      </c>
      <c r="D723" s="290" t="s">
        <v>66</v>
      </c>
      <c r="E723" s="188"/>
      <c r="F723" s="291"/>
      <c r="G723" s="291"/>
      <c r="H723" s="291"/>
      <c r="I723" s="291"/>
      <c r="J723" s="291"/>
      <c r="K723" s="291"/>
      <c r="L723" s="291"/>
      <c r="M723" s="291"/>
      <c r="N723" s="291"/>
      <c r="O723" s="291"/>
      <c r="P723" s="291"/>
      <c r="Q723" s="291"/>
      <c r="R723" s="291"/>
      <c r="S723" s="291"/>
      <c r="T723" s="291"/>
      <c r="U723" s="291"/>
      <c r="V723" s="291"/>
      <c r="W723" s="291"/>
      <c r="X723" s="291"/>
      <c r="Y723" s="291"/>
      <c r="Z723" s="291"/>
      <c r="AA723" s="291"/>
      <c r="AB723" s="291"/>
      <c r="AC723" s="291"/>
      <c r="AD723" s="291"/>
      <c r="AE723" s="291"/>
      <c r="AF723" s="291"/>
      <c r="AG723" s="291"/>
      <c r="AH723" s="291"/>
      <c r="AI723" s="292"/>
    </row>
    <row r="724" spans="1:35" ht="25.35" customHeight="1">
      <c r="A724" s="150"/>
      <c r="B724" s="158" t="s">
        <v>58</v>
      </c>
      <c r="C724" s="175" t="s">
        <v>69</v>
      </c>
      <c r="D724" s="179" t="s">
        <v>54</v>
      </c>
      <c r="E724" s="18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>
        <f>+IF(Z723=0,0,SUM($F723:Z723))</f>
        <v>0</v>
      </c>
      <c r="AA724" s="160">
        <f>+IF(AA723=0,0,SUM($F723:AA723))</f>
        <v>0</v>
      </c>
      <c r="AB724" s="160">
        <f>+IF(AB723=0,0,SUM($F723:AB723))</f>
        <v>0</v>
      </c>
      <c r="AC724" s="160">
        <f>+IF(AC723=0,0,SUM($F723:AC723))</f>
        <v>0</v>
      </c>
      <c r="AD724" s="160">
        <f>+IF(AD723=0,0,SUM($F723:AD723))</f>
        <v>0</v>
      </c>
      <c r="AE724" s="160">
        <f>+IF(AE723=0,0,SUM($F723:AE723))</f>
        <v>0</v>
      </c>
      <c r="AF724" s="160"/>
      <c r="AG724" s="160"/>
      <c r="AH724" s="160"/>
      <c r="AI724" s="202"/>
    </row>
    <row r="725" spans="1:35" s="293" customFormat="1" ht="25.35" customHeight="1">
      <c r="A725" s="189"/>
      <c r="B725" s="190"/>
      <c r="C725" s="187"/>
      <c r="D725" s="294" t="s">
        <v>67</v>
      </c>
      <c r="E725" s="188"/>
      <c r="F725" s="295"/>
      <c r="G725" s="295"/>
      <c r="H725" s="295"/>
      <c r="I725" s="295"/>
      <c r="J725" s="295"/>
      <c r="K725" s="295"/>
      <c r="L725" s="295"/>
      <c r="M725" s="295"/>
      <c r="N725" s="295"/>
      <c r="O725" s="295"/>
      <c r="P725" s="295"/>
      <c r="Q725" s="295"/>
      <c r="R725" s="295"/>
      <c r="S725" s="295"/>
      <c r="T725" s="295"/>
      <c r="U725" s="295"/>
      <c r="V725" s="295"/>
      <c r="W725" s="295"/>
      <c r="X725" s="295"/>
      <c r="Y725" s="295"/>
      <c r="Z725" s="295"/>
      <c r="AA725" s="295"/>
      <c r="AB725" s="295"/>
      <c r="AC725" s="295"/>
      <c r="AD725" s="295"/>
      <c r="AE725" s="295"/>
      <c r="AF725" s="295"/>
      <c r="AG725" s="295"/>
      <c r="AH725" s="295"/>
      <c r="AI725" s="296"/>
    </row>
    <row r="726" spans="1:35" s="316" customFormat="1" ht="25.35" customHeight="1">
      <c r="A726" s="311"/>
      <c r="B726" s="313"/>
      <c r="C726" s="313"/>
      <c r="D726" s="329"/>
      <c r="E726" s="315"/>
      <c r="F726" s="327"/>
      <c r="G726" s="327"/>
      <c r="H726" s="327"/>
      <c r="I726" s="327"/>
      <c r="J726" s="327"/>
      <c r="K726" s="327"/>
      <c r="L726" s="327"/>
      <c r="M726" s="327"/>
      <c r="N726" s="327"/>
      <c r="O726" s="327"/>
      <c r="P726" s="327"/>
      <c r="Q726" s="327"/>
      <c r="R726" s="327"/>
      <c r="S726" s="327"/>
      <c r="T726" s="327"/>
      <c r="U726" s="327"/>
      <c r="V726" s="327"/>
      <c r="W726" s="327"/>
      <c r="X726" s="327"/>
      <c r="Y726" s="327"/>
      <c r="Z726" s="327"/>
      <c r="AA726" s="327"/>
      <c r="AB726" s="327"/>
      <c r="AC726" s="327"/>
      <c r="AD726" s="327"/>
      <c r="AE726" s="327"/>
      <c r="AF726" s="327"/>
      <c r="AG726" s="327"/>
      <c r="AH726" s="327"/>
      <c r="AI726" s="328"/>
    </row>
    <row r="727" spans="1:35" s="316" customFormat="1" ht="39.6" customHeight="1">
      <c r="A727" s="311"/>
      <c r="B727" s="318" t="s">
        <v>58</v>
      </c>
      <c r="C727" s="313" t="s">
        <v>82</v>
      </c>
      <c r="D727" s="320" t="s">
        <v>83</v>
      </c>
      <c r="E727" s="315">
        <v>10</v>
      </c>
      <c r="F727" s="327">
        <f>+F731+F735+F739+F743+F747+F751+F755+F759+F763+F767+F771+F775+F779+F783+F787+F791+F795+F799+F803+F807+F811+F815+F819+F823+F827+F831+F835+F839+F843+F847</f>
        <v>0</v>
      </c>
      <c r="G727" s="327">
        <f t="shared" ref="G727:AI727" si="1327">+G731+G735+G739+G743+G747+G751+G755+G759+G763+G767+G771+G775+G779+G783+G787+G791+G795+G799+G803+G807+G811+G815+G819+G823+G827+G831+G835+G839+G843+G847</f>
        <v>0</v>
      </c>
      <c r="H727" s="327">
        <f t="shared" si="1327"/>
        <v>0</v>
      </c>
      <c r="I727" s="327">
        <f t="shared" si="1327"/>
        <v>32059.894561388075</v>
      </c>
      <c r="J727" s="327">
        <f t="shared" si="1327"/>
        <v>64119.78912277615</v>
      </c>
      <c r="K727" s="327">
        <f t="shared" si="1327"/>
        <v>66639.16315523909</v>
      </c>
      <c r="L727" s="327">
        <f t="shared" si="1327"/>
        <v>66639.163155239075</v>
      </c>
      <c r="M727" s="327">
        <f t="shared" si="1327"/>
        <v>66639.163155239075</v>
      </c>
      <c r="N727" s="327">
        <f t="shared" si="1327"/>
        <v>66639.163155239075</v>
      </c>
      <c r="O727" s="327">
        <f t="shared" si="1327"/>
        <v>93588.262241912031</v>
      </c>
      <c r="P727" s="327">
        <f t="shared" si="1327"/>
        <v>93588.262241912031</v>
      </c>
      <c r="Q727" s="327">
        <f t="shared" si="1327"/>
        <v>93588.262241912031</v>
      </c>
      <c r="R727" s="327">
        <f t="shared" si="1327"/>
        <v>93588.262241912045</v>
      </c>
      <c r="S727" s="327">
        <f t="shared" si="1327"/>
        <v>93588.262241912031</v>
      </c>
      <c r="T727" s="327">
        <f t="shared" si="1327"/>
        <v>133278.32631047818</v>
      </c>
      <c r="U727" s="327">
        <f t="shared" si="1327"/>
        <v>133278.32631047818</v>
      </c>
      <c r="V727" s="327">
        <f t="shared" si="1327"/>
        <v>133278.32631047818</v>
      </c>
      <c r="W727" s="327">
        <f t="shared" si="1327"/>
        <v>133278.32631047818</v>
      </c>
      <c r="X727" s="327">
        <f t="shared" si="1327"/>
        <v>133278.32631047818</v>
      </c>
      <c r="Y727" s="327">
        <f t="shared" si="1327"/>
        <v>133278.32631047818</v>
      </c>
      <c r="Z727" s="327">
        <f t="shared" si="1327"/>
        <v>133278.32631047818</v>
      </c>
      <c r="AA727" s="327">
        <f t="shared" si="1327"/>
        <v>133278.32631047818</v>
      </c>
      <c r="AB727" s="327">
        <f t="shared" si="1327"/>
        <v>142414.58400707177</v>
      </c>
      <c r="AC727" s="327">
        <f t="shared" si="1327"/>
        <v>138813.36966733835</v>
      </c>
      <c r="AD727" s="327">
        <f t="shared" si="1327"/>
        <v>138813.36966733835</v>
      </c>
      <c r="AE727" s="327">
        <f t="shared" si="1327"/>
        <v>138813.36966733835</v>
      </c>
      <c r="AF727" s="327">
        <f t="shared" si="1327"/>
        <v>111050.69573387067</v>
      </c>
      <c r="AG727" s="327">
        <f t="shared" si="1327"/>
        <v>111050.69573387066</v>
      </c>
      <c r="AH727" s="327">
        <f t="shared" si="1327"/>
        <v>83288.021800403003</v>
      </c>
      <c r="AI727" s="327">
        <f t="shared" si="1327"/>
        <v>83288.021800403003</v>
      </c>
    </row>
    <row r="728" spans="1:35" s="316" customFormat="1" ht="25.35" customHeight="1">
      <c r="A728" s="311"/>
      <c r="B728" s="318" t="s">
        <v>58</v>
      </c>
      <c r="C728" s="313" t="s">
        <v>82</v>
      </c>
      <c r="D728" s="323" t="s">
        <v>84</v>
      </c>
      <c r="E728" s="315"/>
      <c r="F728" s="327">
        <f t="shared" ref="F728:AI728" si="1328">+F732+F736+F740+F744+F748+F752+F756+F760+F764+F768+F772+F776+F780+F784+F788+F792+F796+F800+F804+F808+F812+F816+F820+F824+F828+F832+F836+F840+F844+F848</f>
        <v>0</v>
      </c>
      <c r="G728" s="327">
        <f t="shared" si="1328"/>
        <v>0</v>
      </c>
      <c r="H728" s="327">
        <f t="shared" si="1328"/>
        <v>32059.894561388075</v>
      </c>
      <c r="I728" s="327">
        <f t="shared" si="1328"/>
        <v>64119.78912277615</v>
      </c>
      <c r="J728" s="327">
        <f t="shared" si="1328"/>
        <v>66639.16315523909</v>
      </c>
      <c r="K728" s="327">
        <f t="shared" si="1328"/>
        <v>66639.163155239075</v>
      </c>
      <c r="L728" s="327">
        <f t="shared" si="1328"/>
        <v>66639.163155239075</v>
      </c>
      <c r="M728" s="327">
        <f t="shared" si="1328"/>
        <v>66639.163155239075</v>
      </c>
      <c r="N728" s="327">
        <f t="shared" si="1328"/>
        <v>93588.262241912031</v>
      </c>
      <c r="O728" s="327">
        <f t="shared" si="1328"/>
        <v>93588.262241912031</v>
      </c>
      <c r="P728" s="327">
        <f t="shared" si="1328"/>
        <v>93588.262241912031</v>
      </c>
      <c r="Q728" s="327">
        <f t="shared" si="1328"/>
        <v>93588.262241912045</v>
      </c>
      <c r="R728" s="327">
        <f t="shared" si="1328"/>
        <v>93588.262241912031</v>
      </c>
      <c r="S728" s="327">
        <f t="shared" si="1328"/>
        <v>133278.32631047818</v>
      </c>
      <c r="T728" s="327">
        <f t="shared" si="1328"/>
        <v>133278.32631047818</v>
      </c>
      <c r="U728" s="327">
        <f t="shared" si="1328"/>
        <v>133278.32631047818</v>
      </c>
      <c r="V728" s="327">
        <f t="shared" si="1328"/>
        <v>133278.32631047818</v>
      </c>
      <c r="W728" s="327">
        <f t="shared" si="1328"/>
        <v>133278.32631047818</v>
      </c>
      <c r="X728" s="327">
        <f t="shared" si="1328"/>
        <v>133278.32631047818</v>
      </c>
      <c r="Y728" s="327">
        <f t="shared" si="1328"/>
        <v>133278.32631047818</v>
      </c>
      <c r="Z728" s="327">
        <f t="shared" si="1328"/>
        <v>133278.32631047818</v>
      </c>
      <c r="AA728" s="327">
        <f t="shared" si="1328"/>
        <v>142414.58400707177</v>
      </c>
      <c r="AB728" s="327">
        <f t="shared" si="1328"/>
        <v>138813.36966733835</v>
      </c>
      <c r="AC728" s="327">
        <f t="shared" si="1328"/>
        <v>138813.36966733835</v>
      </c>
      <c r="AD728" s="327">
        <f t="shared" si="1328"/>
        <v>138813.36966733835</v>
      </c>
      <c r="AE728" s="327">
        <f t="shared" si="1328"/>
        <v>111050.69573387067</v>
      </c>
      <c r="AF728" s="327">
        <f t="shared" si="1328"/>
        <v>111050.69573387066</v>
      </c>
      <c r="AG728" s="327">
        <f t="shared" si="1328"/>
        <v>83288.021800403003</v>
      </c>
      <c r="AH728" s="327">
        <f t="shared" si="1328"/>
        <v>83288.021800403003</v>
      </c>
      <c r="AI728" s="327">
        <f t="shared" si="1328"/>
        <v>0</v>
      </c>
    </row>
    <row r="729" spans="1:35" s="316" customFormat="1" ht="25.35" customHeight="1">
      <c r="A729" s="311"/>
      <c r="B729" s="318" t="s">
        <v>58</v>
      </c>
      <c r="C729" s="313" t="s">
        <v>82</v>
      </c>
      <c r="D729" s="323" t="s">
        <v>54</v>
      </c>
      <c r="E729" s="315"/>
      <c r="F729" s="327">
        <f t="shared" ref="F729:AI729" si="1329">+F733+F737+F741+F745+F749+F753+F757+F761+F765+F769+F773+F777+F781+F785+F789+F793+F797+F801+F805+F809+F813+F817+F821+F825+F829+F833+F837+F841+F845+F849</f>
        <v>0</v>
      </c>
      <c r="G729" s="327">
        <f t="shared" si="1329"/>
        <v>0</v>
      </c>
      <c r="H729" s="327">
        <f t="shared" si="1329"/>
        <v>32059.894561388075</v>
      </c>
      <c r="I729" s="327">
        <f t="shared" si="1329"/>
        <v>64119.78912277615</v>
      </c>
      <c r="J729" s="327">
        <f t="shared" si="1329"/>
        <v>66639.16315523909</v>
      </c>
      <c r="K729" s="327">
        <f t="shared" si="1329"/>
        <v>66639.163155239075</v>
      </c>
      <c r="L729" s="327">
        <f t="shared" si="1329"/>
        <v>66639.163155239075</v>
      </c>
      <c r="M729" s="327">
        <f t="shared" si="1329"/>
        <v>66639.163155239075</v>
      </c>
      <c r="N729" s="327">
        <f t="shared" si="1329"/>
        <v>93588.262241912031</v>
      </c>
      <c r="O729" s="327">
        <f t="shared" si="1329"/>
        <v>93588.262241912031</v>
      </c>
      <c r="P729" s="327">
        <f t="shared" si="1329"/>
        <v>93588.262241912031</v>
      </c>
      <c r="Q729" s="327">
        <f t="shared" si="1329"/>
        <v>93588.262241912045</v>
      </c>
      <c r="R729" s="327">
        <f t="shared" si="1329"/>
        <v>93588.262241912031</v>
      </c>
      <c r="S729" s="327">
        <f t="shared" si="1329"/>
        <v>133278.32631047818</v>
      </c>
      <c r="T729" s="327">
        <f t="shared" si="1329"/>
        <v>133278.32631047818</v>
      </c>
      <c r="U729" s="327">
        <f t="shared" si="1329"/>
        <v>133278.32631047818</v>
      </c>
      <c r="V729" s="327">
        <f t="shared" si="1329"/>
        <v>133278.32631047818</v>
      </c>
      <c r="W729" s="327">
        <f t="shared" si="1329"/>
        <v>133278.32631047818</v>
      </c>
      <c r="X729" s="327">
        <f t="shared" si="1329"/>
        <v>133278.32631047818</v>
      </c>
      <c r="Y729" s="327">
        <f t="shared" si="1329"/>
        <v>133278.32631047818</v>
      </c>
      <c r="Z729" s="327">
        <f t="shared" si="1329"/>
        <v>133278.32631047818</v>
      </c>
      <c r="AA729" s="327">
        <f t="shared" si="1329"/>
        <v>142414.58400707177</v>
      </c>
      <c r="AB729" s="327">
        <f t="shared" si="1329"/>
        <v>138813.36966733835</v>
      </c>
      <c r="AC729" s="327">
        <f t="shared" si="1329"/>
        <v>138813.36966733835</v>
      </c>
      <c r="AD729" s="327">
        <f t="shared" si="1329"/>
        <v>138813.36966733835</v>
      </c>
      <c r="AE729" s="327">
        <f t="shared" si="1329"/>
        <v>111050.69573387067</v>
      </c>
      <c r="AF729" s="327">
        <f t="shared" si="1329"/>
        <v>111050.69573387066</v>
      </c>
      <c r="AG729" s="327">
        <f t="shared" si="1329"/>
        <v>83288.021800403003</v>
      </c>
      <c r="AH729" s="327">
        <f t="shared" si="1329"/>
        <v>83288.021800403003</v>
      </c>
      <c r="AI729" s="327">
        <f t="shared" si="1329"/>
        <v>0</v>
      </c>
    </row>
    <row r="730" spans="1:35" s="316" customFormat="1" ht="25.35" customHeight="1">
      <c r="A730" s="311"/>
      <c r="B730" s="318" t="s">
        <v>58</v>
      </c>
      <c r="C730" s="313" t="s">
        <v>82</v>
      </c>
      <c r="D730" s="323" t="s">
        <v>57</v>
      </c>
      <c r="E730" s="315"/>
      <c r="F730" s="327">
        <f t="shared" ref="F730:AI730" si="1330">+F734+F738+F742+F746+F750+F754+F758+F762+F766+F770+F774+F778+F782+F786+F790+F794+F798+F802+F806+F810+F814+F818+F822+F826+F830+F834+F838+F842+F846+F850</f>
        <v>0</v>
      </c>
      <c r="G730" s="327">
        <f t="shared" si="1330"/>
        <v>0</v>
      </c>
      <c r="H730" s="327">
        <f t="shared" si="1330"/>
        <v>0</v>
      </c>
      <c r="I730" s="327">
        <f t="shared" si="1330"/>
        <v>0</v>
      </c>
      <c r="J730" s="327">
        <f t="shared" si="1330"/>
        <v>0</v>
      </c>
      <c r="K730" s="327">
        <f t="shared" si="1330"/>
        <v>0</v>
      </c>
      <c r="L730" s="327">
        <f t="shared" si="1330"/>
        <v>0</v>
      </c>
      <c r="M730" s="327">
        <f t="shared" si="1330"/>
        <v>0</v>
      </c>
      <c r="N730" s="327">
        <f t="shared" si="1330"/>
        <v>0</v>
      </c>
      <c r="O730" s="327">
        <f t="shared" si="1330"/>
        <v>0</v>
      </c>
      <c r="P730" s="327">
        <f t="shared" si="1330"/>
        <v>0</v>
      </c>
      <c r="Q730" s="327">
        <f t="shared" si="1330"/>
        <v>0</v>
      </c>
      <c r="R730" s="327">
        <f t="shared" si="1330"/>
        <v>0</v>
      </c>
      <c r="S730" s="327">
        <f t="shared" si="1330"/>
        <v>0</v>
      </c>
      <c r="T730" s="327">
        <f t="shared" si="1330"/>
        <v>0</v>
      </c>
      <c r="U730" s="327">
        <f t="shared" si="1330"/>
        <v>0</v>
      </c>
      <c r="V730" s="327">
        <f t="shared" si="1330"/>
        <v>0</v>
      </c>
      <c r="W730" s="327">
        <f t="shared" si="1330"/>
        <v>0</v>
      </c>
      <c r="X730" s="327">
        <f t="shared" si="1330"/>
        <v>0</v>
      </c>
      <c r="Y730" s="327">
        <f t="shared" si="1330"/>
        <v>0</v>
      </c>
      <c r="Z730" s="327">
        <f t="shared" si="1330"/>
        <v>0</v>
      </c>
      <c r="AA730" s="327">
        <f t="shared" si="1330"/>
        <v>0</v>
      </c>
      <c r="AB730" s="327">
        <f t="shared" si="1330"/>
        <v>0</v>
      </c>
      <c r="AC730" s="327">
        <f t="shared" si="1330"/>
        <v>0</v>
      </c>
      <c r="AD730" s="327">
        <f t="shared" si="1330"/>
        <v>0</v>
      </c>
      <c r="AE730" s="327">
        <f t="shared" si="1330"/>
        <v>0</v>
      </c>
      <c r="AF730" s="327">
        <f t="shared" si="1330"/>
        <v>0</v>
      </c>
      <c r="AG730" s="327">
        <f t="shared" si="1330"/>
        <v>0</v>
      </c>
      <c r="AH730" s="327">
        <f t="shared" si="1330"/>
        <v>0</v>
      </c>
      <c r="AI730" s="327">
        <f t="shared" si="1330"/>
        <v>0</v>
      </c>
    </row>
    <row r="731" spans="1:35" ht="25.35" customHeight="1">
      <c r="A731" s="177"/>
      <c r="B731" s="158" t="s">
        <v>58</v>
      </c>
      <c r="C731" s="175" t="s">
        <v>69</v>
      </c>
      <c r="D731" s="310" t="s">
        <v>64</v>
      </c>
      <c r="E731" s="176">
        <v>10</v>
      </c>
      <c r="F731" s="159">
        <f>+IF(F733=0,F733,0)</f>
        <v>0</v>
      </c>
      <c r="G731" s="159">
        <f t="shared" ref="G731" si="1331">+IF(G733=0,F733,0)</f>
        <v>0</v>
      </c>
      <c r="H731" s="159">
        <f t="shared" ref="H731" si="1332">+IF(H733=0,G733,0)</f>
        <v>0</v>
      </c>
      <c r="I731" s="159">
        <f t="shared" ref="I731" si="1333">+IF(I733=0,H733,0)</f>
        <v>32059.894561388075</v>
      </c>
      <c r="J731" s="159">
        <f>+IF(J733=0,I733,0)</f>
        <v>0</v>
      </c>
      <c r="K731" s="159">
        <f t="shared" ref="K731" si="1334">+IF(K733=0,J733,0)</f>
        <v>0</v>
      </c>
      <c r="L731" s="159">
        <f t="shared" ref="L731" si="1335">+IF(L733=0,K733,0)</f>
        <v>0</v>
      </c>
      <c r="M731" s="159">
        <f t="shared" ref="M731" si="1336">+IF(M733=0,L733,0)</f>
        <v>0</v>
      </c>
      <c r="N731" s="159">
        <f t="shared" ref="N731" si="1337">+IF(N733=0,M733,0)</f>
        <v>0</v>
      </c>
      <c r="O731" s="159">
        <f t="shared" ref="O731" si="1338">+IF(O733=0,N733,0)</f>
        <v>0</v>
      </c>
      <c r="P731" s="159">
        <f t="shared" ref="P731" si="1339">+IF(P733=0,O733,0)</f>
        <v>0</v>
      </c>
      <c r="Q731" s="159">
        <f t="shared" ref="Q731" si="1340">+IF(Q733=0,P733,0)</f>
        <v>0</v>
      </c>
      <c r="R731" s="159">
        <f t="shared" ref="R731" si="1341">+IF(R733=0,Q733,0)</f>
        <v>0</v>
      </c>
      <c r="S731" s="159">
        <f t="shared" ref="S731" si="1342">+IF(S733=0,R733,0)</f>
        <v>0</v>
      </c>
      <c r="T731" s="159">
        <f t="shared" ref="T731" si="1343">+IF(T733=0,S733,0)</f>
        <v>0</v>
      </c>
      <c r="U731" s="159">
        <f t="shared" ref="U731" si="1344">+IF(U733=0,T733,0)</f>
        <v>0</v>
      </c>
      <c r="V731" s="159">
        <f t="shared" ref="V731" si="1345">+IF(V733=0,U733,0)</f>
        <v>0</v>
      </c>
      <c r="W731" s="159">
        <f t="shared" ref="W731" si="1346">+IF(W733=0,V733,0)</f>
        <v>0</v>
      </c>
      <c r="X731" s="159">
        <f t="shared" ref="X731" si="1347">+IF(X733=0,W733,0)</f>
        <v>0</v>
      </c>
      <c r="Y731" s="159">
        <f t="shared" ref="Y731" si="1348">+IF(Y733=0,X733,0)</f>
        <v>0</v>
      </c>
      <c r="Z731" s="159">
        <f t="shared" ref="Z731" si="1349">+IF(Z733=0,Y733,0)</f>
        <v>0</v>
      </c>
      <c r="AA731" s="159">
        <f t="shared" ref="AA731" si="1350">+IF(AA733=0,Z733,0)</f>
        <v>0</v>
      </c>
      <c r="AB731" s="159">
        <f t="shared" ref="AB731" si="1351">+IF(AB733=0,AA733,0)</f>
        <v>0</v>
      </c>
      <c r="AC731" s="159">
        <f t="shared" ref="AC731" si="1352">+IF(AC733=0,AB733,0)</f>
        <v>0</v>
      </c>
      <c r="AD731" s="159">
        <f t="shared" ref="AD731" si="1353">+IF(AD733=0,AC733,0)</f>
        <v>0</v>
      </c>
      <c r="AE731" s="159">
        <f t="shared" ref="AE731" si="1354">+IF(AE733=0,AD733,0)</f>
        <v>0</v>
      </c>
      <c r="AF731" s="159">
        <f t="shared" ref="AF731" si="1355">+IF(AF733=0,AE733,0)</f>
        <v>0</v>
      </c>
      <c r="AG731" s="159">
        <f t="shared" ref="AG731" si="1356">+IF(AG733=0,AF733,0)</f>
        <v>0</v>
      </c>
      <c r="AH731" s="159">
        <f t="shared" ref="AH731" si="1357">+IF(AH733=0,AG733,0)</f>
        <v>0</v>
      </c>
      <c r="AI731" s="201">
        <f t="shared" ref="AI731" si="1358">+IF(AI733=0,AH733,0)</f>
        <v>0</v>
      </c>
    </row>
    <row r="732" spans="1:35" s="293" customFormat="1" ht="25.35" customHeight="1">
      <c r="A732" s="186" t="s">
        <v>65</v>
      </c>
      <c r="B732" s="184" t="s">
        <v>58</v>
      </c>
      <c r="C732" s="185" t="s">
        <v>69</v>
      </c>
      <c r="D732" s="290" t="s">
        <v>66</v>
      </c>
      <c r="E732" s="188"/>
      <c r="F732" s="291"/>
      <c r="G732" s="291"/>
      <c r="H732" s="291">
        <v>32059.894561388075</v>
      </c>
      <c r="I732" s="291"/>
      <c r="J732" s="291"/>
      <c r="K732" s="291"/>
      <c r="L732" s="291"/>
      <c r="M732" s="291"/>
      <c r="N732" s="291"/>
      <c r="O732" s="291"/>
      <c r="P732" s="291"/>
      <c r="Q732" s="291"/>
      <c r="R732" s="291"/>
      <c r="S732" s="291"/>
      <c r="T732" s="291"/>
      <c r="U732" s="291"/>
      <c r="V732" s="291"/>
      <c r="W732" s="291"/>
      <c r="X732" s="291"/>
      <c r="Y732" s="291"/>
      <c r="Z732" s="291"/>
      <c r="AA732" s="291"/>
      <c r="AB732" s="291"/>
      <c r="AC732" s="291"/>
      <c r="AD732" s="291"/>
      <c r="AE732" s="291"/>
      <c r="AF732" s="291"/>
      <c r="AG732" s="291"/>
      <c r="AH732" s="291"/>
      <c r="AI732" s="292"/>
    </row>
    <row r="733" spans="1:35" ht="25.35" customHeight="1">
      <c r="A733" s="150"/>
      <c r="B733" s="158" t="s">
        <v>58</v>
      </c>
      <c r="C733" s="175" t="s">
        <v>69</v>
      </c>
      <c r="D733" s="179" t="s">
        <v>54</v>
      </c>
      <c r="E733" s="180"/>
      <c r="F733" s="160">
        <f>+IF(F732=0,0,SUM($F732:F732))</f>
        <v>0</v>
      </c>
      <c r="G733" s="160">
        <f>+IF(G732=0,0,SUM($F732:G732))</f>
        <v>0</v>
      </c>
      <c r="H733" s="160">
        <f>+IF(H732=0,0,SUM($F732:H732))</f>
        <v>32059.894561388075</v>
      </c>
      <c r="I733" s="160">
        <f>+IF(I732=0,0,SUM($F732:I732))</f>
        <v>0</v>
      </c>
      <c r="J733" s="160">
        <f>+IF(J732=0,0,SUM($F732:J732))</f>
        <v>0</v>
      </c>
      <c r="K733" s="160">
        <f>+IF(K732=0,0,SUM($F732:K732))</f>
        <v>0</v>
      </c>
      <c r="L733" s="160">
        <f>+IF(L732=0,0,SUM($F732:L732))</f>
        <v>0</v>
      </c>
      <c r="M733" s="160">
        <f>+IF(M732=0,0,SUM($F732:M732))</f>
        <v>0</v>
      </c>
      <c r="N733" s="160">
        <f>+IF(N732=0,0,SUM($F732:N732))</f>
        <v>0</v>
      </c>
      <c r="O733" s="160">
        <f>+IF(O732=0,0,SUM($F732:O732))</f>
        <v>0</v>
      </c>
      <c r="P733" s="160">
        <f>+IF(P732=0,0,SUM($F732:P732))</f>
        <v>0</v>
      </c>
      <c r="Q733" s="160">
        <f>+IF(Q732=0,0,SUM($F732:Q732))</f>
        <v>0</v>
      </c>
      <c r="R733" s="160">
        <f>+IF(R732=0,0,SUM($F732:R732))</f>
        <v>0</v>
      </c>
      <c r="S733" s="160">
        <f>+IF(S732=0,0,SUM($F732:S732))</f>
        <v>0</v>
      </c>
      <c r="T733" s="160">
        <f>+IF(T732=0,0,SUM($F732:T732))</f>
        <v>0</v>
      </c>
      <c r="U733" s="160">
        <f>+IF(U732=0,0,SUM($F732:U732))</f>
        <v>0</v>
      </c>
      <c r="V733" s="160">
        <f>+IF(V732=0,0,SUM($F732:V732))</f>
        <v>0</v>
      </c>
      <c r="W733" s="160">
        <f>+IF(W732=0,0,SUM($F732:W732))</f>
        <v>0</v>
      </c>
      <c r="X733" s="160">
        <f>+IF(X732=0,0,SUM($F732:X732))</f>
        <v>0</v>
      </c>
      <c r="Y733" s="160">
        <f>+IF(Y732=0,0,SUM($F732:Y732))</f>
        <v>0</v>
      </c>
      <c r="Z733" s="160">
        <f>+IF(Z732=0,0,SUM($F732:Z732))</f>
        <v>0</v>
      </c>
      <c r="AA733" s="160">
        <f>+IF(AA732=0,0,SUM($F732:AA732))</f>
        <v>0</v>
      </c>
      <c r="AB733" s="160">
        <f>+IF(AB732=0,0,SUM($F732:AB732))</f>
        <v>0</v>
      </c>
      <c r="AC733" s="160">
        <f>+IF(AC732=0,0,SUM($F732:AC732))</f>
        <v>0</v>
      </c>
      <c r="AD733" s="160">
        <f>+IF(AD732=0,0,SUM($F732:AD732))</f>
        <v>0</v>
      </c>
      <c r="AE733" s="160">
        <f>+IF(AE732=0,0,SUM($F732:AE732))</f>
        <v>0</v>
      </c>
      <c r="AF733" s="160">
        <f>+IF(AF732=0,0,SUM($F732:AF732))</f>
        <v>0</v>
      </c>
      <c r="AG733" s="160">
        <f>+IF(AG732=0,0,SUM($F732:AG732))</f>
        <v>0</v>
      </c>
      <c r="AH733" s="160">
        <f>+IF(AH732=0,0,SUM($F732:AH732))</f>
        <v>0</v>
      </c>
      <c r="AI733" s="202">
        <f>+IF(AI732=0,0,SUM($F732:AI732))</f>
        <v>0</v>
      </c>
    </row>
    <row r="734" spans="1:35" s="293" customFormat="1" ht="25.35" customHeight="1">
      <c r="A734" s="189"/>
      <c r="B734" s="190"/>
      <c r="C734" s="187"/>
      <c r="D734" s="294" t="s">
        <v>67</v>
      </c>
      <c r="E734" s="188"/>
      <c r="F734" s="295"/>
      <c r="G734" s="295"/>
      <c r="H734" s="295"/>
      <c r="I734" s="295"/>
      <c r="J734" s="295"/>
      <c r="K734" s="295"/>
      <c r="L734" s="295"/>
      <c r="M734" s="295"/>
      <c r="N734" s="295"/>
      <c r="O734" s="295"/>
      <c r="P734" s="295"/>
      <c r="Q734" s="295"/>
      <c r="R734" s="295"/>
      <c r="S734" s="295"/>
      <c r="T734" s="295"/>
      <c r="U734" s="295"/>
      <c r="V734" s="295"/>
      <c r="W734" s="295"/>
      <c r="X734" s="295"/>
      <c r="Y734" s="295"/>
      <c r="Z734" s="295"/>
      <c r="AA734" s="295"/>
      <c r="AB734" s="295"/>
      <c r="AC734" s="295"/>
      <c r="AD734" s="295"/>
      <c r="AE734" s="295"/>
      <c r="AF734" s="295"/>
      <c r="AG734" s="295"/>
      <c r="AH734" s="295"/>
      <c r="AI734" s="296"/>
    </row>
    <row r="735" spans="1:35" ht="25.35" customHeight="1">
      <c r="A735" s="177"/>
      <c r="B735" s="158" t="s">
        <v>58</v>
      </c>
      <c r="C735" s="175" t="s">
        <v>69</v>
      </c>
      <c r="D735" s="310" t="s">
        <v>64</v>
      </c>
      <c r="E735" s="176">
        <v>10</v>
      </c>
      <c r="F735" s="159">
        <f>+IF(F737=0,F737,0)</f>
        <v>0</v>
      </c>
      <c r="G735" s="159">
        <f t="shared" ref="G735" si="1359">+IF(G737=0,F737,0)</f>
        <v>0</v>
      </c>
      <c r="H735" s="159">
        <f t="shared" ref="H735" si="1360">+IF(H737=0,G737,0)</f>
        <v>0</v>
      </c>
      <c r="I735" s="159">
        <f t="shared" ref="I735" si="1361">+IF(I737=0,H737,0)</f>
        <v>0</v>
      </c>
      <c r="J735" s="159">
        <f>+IF(J737=0,I737,0)</f>
        <v>64119.78912277615</v>
      </c>
      <c r="K735" s="159">
        <f t="shared" ref="K735" si="1362">+IF(K737=0,J737,0)</f>
        <v>0</v>
      </c>
      <c r="L735" s="159">
        <f t="shared" ref="L735" si="1363">+IF(L737=0,K737,0)</f>
        <v>0</v>
      </c>
      <c r="M735" s="159">
        <f t="shared" ref="M735" si="1364">+IF(M737=0,L737,0)</f>
        <v>0</v>
      </c>
      <c r="N735" s="159">
        <f t="shared" ref="N735" si="1365">+IF(N737=0,M737,0)</f>
        <v>0</v>
      </c>
      <c r="O735" s="159">
        <f t="shared" ref="O735" si="1366">+IF(O737=0,N737,0)</f>
        <v>0</v>
      </c>
      <c r="P735" s="159">
        <f t="shared" ref="P735" si="1367">+IF(P737=0,O737,0)</f>
        <v>0</v>
      </c>
      <c r="Q735" s="159">
        <f t="shared" ref="Q735" si="1368">+IF(Q737=0,P737,0)</f>
        <v>0</v>
      </c>
      <c r="R735" s="159">
        <f t="shared" ref="R735" si="1369">+IF(R737=0,Q737,0)</f>
        <v>0</v>
      </c>
      <c r="S735" s="159">
        <f t="shared" ref="S735" si="1370">+IF(S737=0,R737,0)</f>
        <v>0</v>
      </c>
      <c r="T735" s="159">
        <f t="shared" ref="T735" si="1371">+IF(T737=0,S737,0)</f>
        <v>0</v>
      </c>
      <c r="U735" s="159">
        <f t="shared" ref="U735" si="1372">+IF(U737=0,T737,0)</f>
        <v>0</v>
      </c>
      <c r="V735" s="159">
        <f t="shared" ref="V735" si="1373">+IF(V737=0,U737,0)</f>
        <v>0</v>
      </c>
      <c r="W735" s="159">
        <f t="shared" ref="W735" si="1374">+IF(W737=0,V737,0)</f>
        <v>0</v>
      </c>
      <c r="X735" s="159">
        <f t="shared" ref="X735" si="1375">+IF(X737=0,W737,0)</f>
        <v>0</v>
      </c>
      <c r="Y735" s="159">
        <f t="shared" ref="Y735" si="1376">+IF(Y737=0,X737,0)</f>
        <v>0</v>
      </c>
      <c r="Z735" s="159">
        <f t="shared" ref="Z735" si="1377">+IF(Z737=0,Y737,0)</f>
        <v>0</v>
      </c>
      <c r="AA735" s="159">
        <f t="shared" ref="AA735" si="1378">+IF(AA737=0,Z737,0)</f>
        <v>0</v>
      </c>
      <c r="AB735" s="159">
        <f t="shared" ref="AB735" si="1379">+IF(AB737=0,AA737,0)</f>
        <v>0</v>
      </c>
      <c r="AC735" s="159">
        <f t="shared" ref="AC735" si="1380">+IF(AC737=0,AB737,0)</f>
        <v>0</v>
      </c>
      <c r="AD735" s="159">
        <f t="shared" ref="AD735" si="1381">+IF(AD737=0,AC737,0)</f>
        <v>0</v>
      </c>
      <c r="AE735" s="159">
        <f t="shared" ref="AE735" si="1382">+IF(AE737=0,AD737,0)</f>
        <v>0</v>
      </c>
      <c r="AF735" s="159">
        <f t="shared" ref="AF735" si="1383">+IF(AF737=0,AE737,0)</f>
        <v>0</v>
      </c>
      <c r="AG735" s="159">
        <f t="shared" ref="AG735" si="1384">+IF(AG737=0,AF737,0)</f>
        <v>0</v>
      </c>
      <c r="AH735" s="159">
        <f t="shared" ref="AH735" si="1385">+IF(AH737=0,AG737,0)</f>
        <v>0</v>
      </c>
      <c r="AI735" s="201">
        <f t="shared" ref="AI735" si="1386">+IF(AI737=0,AH737,0)</f>
        <v>0</v>
      </c>
    </row>
    <row r="736" spans="1:35" s="293" customFormat="1" ht="25.35" customHeight="1">
      <c r="A736" s="186" t="s">
        <v>65</v>
      </c>
      <c r="B736" s="184" t="s">
        <v>58</v>
      </c>
      <c r="C736" s="185" t="s">
        <v>69</v>
      </c>
      <c r="D736" s="290" t="s">
        <v>66</v>
      </c>
      <c r="E736" s="188"/>
      <c r="F736" s="291"/>
      <c r="G736" s="291"/>
      <c r="H736" s="291"/>
      <c r="I736" s="291">
        <v>64119.78912277615</v>
      </c>
      <c r="J736" s="291"/>
      <c r="K736" s="291"/>
      <c r="L736" s="291"/>
      <c r="M736" s="291"/>
      <c r="N736" s="291"/>
      <c r="O736" s="291"/>
      <c r="P736" s="291"/>
      <c r="Q736" s="291"/>
      <c r="R736" s="291"/>
      <c r="S736" s="291"/>
      <c r="T736" s="291"/>
      <c r="U736" s="291"/>
      <c r="V736" s="291"/>
      <c r="W736" s="291"/>
      <c r="X736" s="291"/>
      <c r="Y736" s="291"/>
      <c r="Z736" s="291"/>
      <c r="AA736" s="291"/>
      <c r="AB736" s="291"/>
      <c r="AC736" s="291"/>
      <c r="AD736" s="291"/>
      <c r="AE736" s="291"/>
      <c r="AF736" s="291"/>
      <c r="AG736" s="291"/>
      <c r="AH736" s="291"/>
      <c r="AI736" s="292"/>
    </row>
    <row r="737" spans="1:35" ht="25.35" customHeight="1">
      <c r="A737" s="150"/>
      <c r="B737" s="158" t="s">
        <v>58</v>
      </c>
      <c r="C737" s="175" t="s">
        <v>69</v>
      </c>
      <c r="D737" s="179" t="s">
        <v>54</v>
      </c>
      <c r="E737" s="180"/>
      <c r="F737" s="160">
        <f>+IF(F736=0,0,SUM($F736:F736))</f>
        <v>0</v>
      </c>
      <c r="G737" s="160">
        <f>+IF(G736=0,0,SUM($F736:G736))</f>
        <v>0</v>
      </c>
      <c r="H737" s="160">
        <f>+IF(H736=0,0,SUM($F736:H736))</f>
        <v>0</v>
      </c>
      <c r="I737" s="160">
        <f>+IF(I736=0,0,SUM($F736:I736))</f>
        <v>64119.78912277615</v>
      </c>
      <c r="J737" s="160">
        <f>+IF(J736=0,0,SUM($F736:J736))</f>
        <v>0</v>
      </c>
      <c r="K737" s="160">
        <f>+IF(K736=0,0,SUM($F736:K736))</f>
        <v>0</v>
      </c>
      <c r="L737" s="160">
        <f>+IF(L736=0,0,SUM($F736:L736))</f>
        <v>0</v>
      </c>
      <c r="M737" s="160">
        <f>+IF(M736=0,0,SUM($F736:M736))</f>
        <v>0</v>
      </c>
      <c r="N737" s="160">
        <f>+IF(N736=0,0,SUM($F736:N736))</f>
        <v>0</v>
      </c>
      <c r="O737" s="160">
        <f>+IF(O736=0,0,SUM($F736:O736))</f>
        <v>0</v>
      </c>
      <c r="P737" s="160">
        <f>+IF(P736=0,0,SUM($F736:P736))</f>
        <v>0</v>
      </c>
      <c r="Q737" s="160">
        <f>+IF(Q736=0,0,SUM($F736:Q736))</f>
        <v>0</v>
      </c>
      <c r="R737" s="160">
        <f>+IF(R736=0,0,SUM($F736:R736))</f>
        <v>0</v>
      </c>
      <c r="S737" s="160">
        <f>+IF(S736=0,0,SUM($F736:S736))</f>
        <v>0</v>
      </c>
      <c r="T737" s="160">
        <f>+IF(T736=0,0,SUM($F736:T736))</f>
        <v>0</v>
      </c>
      <c r="U737" s="160">
        <f>+IF(U736=0,0,SUM($F736:U736))</f>
        <v>0</v>
      </c>
      <c r="V737" s="160">
        <f>+IF(V736=0,0,SUM($F736:V736))</f>
        <v>0</v>
      </c>
      <c r="W737" s="160">
        <f>+IF(W736=0,0,SUM($F736:W736))</f>
        <v>0</v>
      </c>
      <c r="X737" s="160">
        <f>+IF(X736=0,0,SUM($F736:X736))</f>
        <v>0</v>
      </c>
      <c r="Y737" s="160">
        <f>+IF(Y736=0,0,SUM($F736:Y736))</f>
        <v>0</v>
      </c>
      <c r="Z737" s="160">
        <f>+IF(Z736=0,0,SUM($F736:Z736))</f>
        <v>0</v>
      </c>
      <c r="AA737" s="160">
        <f>+IF(AA736=0,0,SUM($F736:AA736))</f>
        <v>0</v>
      </c>
      <c r="AB737" s="160">
        <f>+IF(AB736=0,0,SUM($F736:AB736))</f>
        <v>0</v>
      </c>
      <c r="AC737" s="160">
        <f>+IF(AC736=0,0,SUM($F736:AC736))</f>
        <v>0</v>
      </c>
      <c r="AD737" s="160">
        <f>+IF(AD736=0,0,SUM($F736:AD736))</f>
        <v>0</v>
      </c>
      <c r="AE737" s="160">
        <f>+IF(AE736=0,0,SUM($F736:AE736))</f>
        <v>0</v>
      </c>
      <c r="AF737" s="160">
        <f>+IF(AF736=0,0,SUM($F736:AF736))</f>
        <v>0</v>
      </c>
      <c r="AG737" s="160">
        <f>+IF(AG736=0,0,SUM($F736:AG736))</f>
        <v>0</v>
      </c>
      <c r="AH737" s="160">
        <f>+IF(AH736=0,0,SUM($F736:AH736))</f>
        <v>0</v>
      </c>
      <c r="AI737" s="202">
        <f>+IF(AI736=0,0,SUM($F736:AI736))</f>
        <v>0</v>
      </c>
    </row>
    <row r="738" spans="1:35" s="293" customFormat="1" ht="25.35" customHeight="1">
      <c r="A738" s="189"/>
      <c r="B738" s="190"/>
      <c r="C738" s="187"/>
      <c r="D738" s="294" t="s">
        <v>67</v>
      </c>
      <c r="E738" s="188"/>
      <c r="F738" s="295"/>
      <c r="G738" s="295"/>
      <c r="H738" s="295"/>
      <c r="I738" s="295"/>
      <c r="J738" s="295"/>
      <c r="K738" s="295"/>
      <c r="L738" s="295"/>
      <c r="M738" s="295"/>
      <c r="N738" s="295"/>
      <c r="O738" s="295"/>
      <c r="P738" s="295"/>
      <c r="Q738" s="295"/>
      <c r="R738" s="295"/>
      <c r="S738" s="295"/>
      <c r="T738" s="295"/>
      <c r="U738" s="295"/>
      <c r="V738" s="295"/>
      <c r="W738" s="295"/>
      <c r="X738" s="295"/>
      <c r="Y738" s="295"/>
      <c r="Z738" s="295"/>
      <c r="AA738" s="295"/>
      <c r="AB738" s="295"/>
      <c r="AC738" s="295"/>
      <c r="AD738" s="295"/>
      <c r="AE738" s="295"/>
      <c r="AF738" s="295"/>
      <c r="AG738" s="295"/>
      <c r="AH738" s="295"/>
      <c r="AI738" s="296"/>
    </row>
    <row r="739" spans="1:35" ht="25.35" customHeight="1">
      <c r="A739" s="177"/>
      <c r="B739" s="158" t="s">
        <v>58</v>
      </c>
      <c r="C739" s="175" t="s">
        <v>69</v>
      </c>
      <c r="D739" s="310" t="s">
        <v>64</v>
      </c>
      <c r="E739" s="176"/>
      <c r="F739" s="159"/>
      <c r="G739" s="159"/>
      <c r="H739" s="159">
        <f t="shared" ref="H739" si="1387">+IF(H741=0,G741,0)</f>
        <v>0</v>
      </c>
      <c r="I739" s="159">
        <f t="shared" ref="I739" si="1388">+IF(I741=0,H741,0)</f>
        <v>0</v>
      </c>
      <c r="J739" s="159">
        <f t="shared" ref="J739" si="1389">+IF(J741=0,I741,0)</f>
        <v>0</v>
      </c>
      <c r="K739" s="159">
        <f t="shared" ref="K739" si="1390">+IF(K741=0,J741,0)</f>
        <v>66639.16315523909</v>
      </c>
      <c r="L739" s="159">
        <f t="shared" ref="L739" si="1391">+IF(L741=0,K741,0)</f>
        <v>0</v>
      </c>
      <c r="M739" s="159">
        <f t="shared" ref="M739" si="1392">+IF(M741=0,L741,0)</f>
        <v>0</v>
      </c>
      <c r="N739" s="159"/>
      <c r="O739" s="159"/>
      <c r="P739" s="159"/>
      <c r="Q739" s="159"/>
      <c r="R739" s="159"/>
      <c r="S739" s="159"/>
      <c r="T739" s="159"/>
      <c r="U739" s="159"/>
      <c r="V739" s="159"/>
      <c r="W739" s="159"/>
      <c r="X739" s="159"/>
      <c r="Y739" s="159"/>
      <c r="Z739" s="159"/>
      <c r="AA739" s="159"/>
      <c r="AB739" s="159"/>
      <c r="AC739" s="159"/>
      <c r="AD739" s="159"/>
      <c r="AE739" s="159"/>
      <c r="AF739" s="159"/>
      <c r="AG739" s="159"/>
      <c r="AH739" s="159"/>
      <c r="AI739" s="201"/>
    </row>
    <row r="740" spans="1:35" s="293" customFormat="1" ht="25.35" customHeight="1">
      <c r="A740" s="186" t="s">
        <v>65</v>
      </c>
      <c r="B740" s="184" t="s">
        <v>58</v>
      </c>
      <c r="C740" s="185" t="s">
        <v>69</v>
      </c>
      <c r="D740" s="290" t="s">
        <v>66</v>
      </c>
      <c r="E740" s="188"/>
      <c r="F740" s="291"/>
      <c r="G740" s="291"/>
      <c r="H740" s="291"/>
      <c r="I740" s="291"/>
      <c r="J740" s="291">
        <v>66639.16315523909</v>
      </c>
      <c r="K740" s="291"/>
      <c r="L740" s="291"/>
      <c r="M740" s="291"/>
      <c r="N740" s="291"/>
      <c r="O740" s="291"/>
      <c r="P740" s="291"/>
      <c r="Q740" s="291"/>
      <c r="R740" s="291"/>
      <c r="S740" s="291"/>
      <c r="T740" s="291"/>
      <c r="U740" s="291"/>
      <c r="V740" s="291"/>
      <c r="W740" s="291"/>
      <c r="X740" s="291"/>
      <c r="Y740" s="291"/>
      <c r="Z740" s="291"/>
      <c r="AA740" s="291"/>
      <c r="AB740" s="291"/>
      <c r="AC740" s="291"/>
      <c r="AD740" s="291"/>
      <c r="AE740" s="291"/>
      <c r="AF740" s="291"/>
      <c r="AG740" s="291"/>
      <c r="AH740" s="291"/>
      <c r="AI740" s="292"/>
    </row>
    <row r="741" spans="1:35" ht="25.35" customHeight="1">
      <c r="A741" s="150"/>
      <c r="B741" s="158" t="s">
        <v>58</v>
      </c>
      <c r="C741" s="175" t="s">
        <v>69</v>
      </c>
      <c r="D741" s="179" t="s">
        <v>54</v>
      </c>
      <c r="E741" s="180"/>
      <c r="F741" s="160"/>
      <c r="G741" s="160"/>
      <c r="H741" s="160">
        <f>+IF(H740=0,0,SUM($F740:H740))</f>
        <v>0</v>
      </c>
      <c r="I741" s="160">
        <f>+IF(I740=0,0,SUM($F740:I740))</f>
        <v>0</v>
      </c>
      <c r="J741" s="160">
        <f>+IF(J740=0,0,SUM($F740:J740))</f>
        <v>66639.16315523909</v>
      </c>
      <c r="K741" s="160">
        <f>+IF(K740=0,0,SUM($F740:K740))</f>
        <v>0</v>
      </c>
      <c r="L741" s="160">
        <f>+IF(L740=0,0,SUM($F740:L740))</f>
        <v>0</v>
      </c>
      <c r="M741" s="160">
        <f>+IF(M740=0,0,SUM($F740:M740))</f>
        <v>0</v>
      </c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160"/>
      <c r="AB741" s="160"/>
      <c r="AC741" s="160"/>
      <c r="AD741" s="160"/>
      <c r="AE741" s="160"/>
      <c r="AF741" s="160"/>
      <c r="AG741" s="160"/>
      <c r="AH741" s="160"/>
      <c r="AI741" s="202"/>
    </row>
    <row r="742" spans="1:35" s="293" customFormat="1" ht="25.35" customHeight="1">
      <c r="A742" s="189"/>
      <c r="B742" s="190"/>
      <c r="C742" s="187"/>
      <c r="D742" s="294" t="s">
        <v>67</v>
      </c>
      <c r="E742" s="188"/>
      <c r="F742" s="295"/>
      <c r="G742" s="295"/>
      <c r="H742" s="295"/>
      <c r="I742" s="295"/>
      <c r="J742" s="295"/>
      <c r="K742" s="295"/>
      <c r="L742" s="295"/>
      <c r="M742" s="295"/>
      <c r="N742" s="295"/>
      <c r="O742" s="295"/>
      <c r="P742" s="295"/>
      <c r="Q742" s="295"/>
      <c r="R742" s="295"/>
      <c r="S742" s="295"/>
      <c r="T742" s="295"/>
      <c r="U742" s="295"/>
      <c r="V742" s="295"/>
      <c r="W742" s="295"/>
      <c r="X742" s="295"/>
      <c r="Y742" s="295"/>
      <c r="Z742" s="295"/>
      <c r="AA742" s="295"/>
      <c r="AB742" s="295"/>
      <c r="AC742" s="295"/>
      <c r="AD742" s="295"/>
      <c r="AE742" s="295"/>
      <c r="AF742" s="295"/>
      <c r="AG742" s="295"/>
      <c r="AH742" s="295"/>
      <c r="AI742" s="296"/>
    </row>
    <row r="743" spans="1:35" ht="25.35" customHeight="1">
      <c r="A743" s="177"/>
      <c r="B743" s="158" t="s">
        <v>58</v>
      </c>
      <c r="C743" s="175" t="s">
        <v>69</v>
      </c>
      <c r="D743" s="310" t="s">
        <v>64</v>
      </c>
      <c r="E743" s="176"/>
      <c r="F743" s="159"/>
      <c r="G743" s="159"/>
      <c r="H743" s="159"/>
      <c r="I743" s="159"/>
      <c r="J743" s="159"/>
      <c r="K743" s="159">
        <f t="shared" ref="K743" si="1393">+IF(K745=0,J745,0)</f>
        <v>0</v>
      </c>
      <c r="L743" s="159">
        <f t="shared" ref="L743" si="1394">+IF(L745=0,K745,0)</f>
        <v>66639.163155239075</v>
      </c>
      <c r="M743" s="159">
        <f t="shared" ref="M743" si="1395">+IF(M745=0,L745,0)</f>
        <v>0</v>
      </c>
      <c r="N743" s="159">
        <f t="shared" ref="N743" si="1396">+IF(N745=0,M745,0)</f>
        <v>0</v>
      </c>
      <c r="O743" s="159"/>
      <c r="P743" s="159"/>
      <c r="Q743" s="159"/>
      <c r="R743" s="159"/>
      <c r="S743" s="159"/>
      <c r="T743" s="159"/>
      <c r="U743" s="159"/>
      <c r="V743" s="159"/>
      <c r="W743" s="159"/>
      <c r="X743" s="159"/>
      <c r="Y743" s="159"/>
      <c r="Z743" s="159"/>
      <c r="AA743" s="159"/>
      <c r="AB743" s="159"/>
      <c r="AC743" s="159"/>
      <c r="AD743" s="159"/>
      <c r="AE743" s="159"/>
      <c r="AF743" s="159"/>
      <c r="AG743" s="159"/>
      <c r="AH743" s="159"/>
      <c r="AI743" s="201"/>
    </row>
    <row r="744" spans="1:35" s="293" customFormat="1" ht="25.35" customHeight="1">
      <c r="A744" s="186" t="s">
        <v>65</v>
      </c>
      <c r="B744" s="184" t="s">
        <v>58</v>
      </c>
      <c r="C744" s="185" t="s">
        <v>69</v>
      </c>
      <c r="D744" s="290" t="s">
        <v>66</v>
      </c>
      <c r="E744" s="188"/>
      <c r="F744" s="291"/>
      <c r="G744" s="291"/>
      <c r="H744" s="291"/>
      <c r="I744" s="291"/>
      <c r="J744" s="291"/>
      <c r="K744" s="291">
        <v>66639.163155239075</v>
      </c>
      <c r="L744" s="291"/>
      <c r="M744" s="291"/>
      <c r="N744" s="291"/>
      <c r="O744" s="291"/>
      <c r="P744" s="291"/>
      <c r="Q744" s="291"/>
      <c r="R744" s="291"/>
      <c r="S744" s="291"/>
      <c r="T744" s="291"/>
      <c r="U744" s="291"/>
      <c r="V744" s="291"/>
      <c r="W744" s="291"/>
      <c r="X744" s="291"/>
      <c r="Y744" s="291"/>
      <c r="Z744" s="291"/>
      <c r="AA744" s="291"/>
      <c r="AB744" s="291"/>
      <c r="AC744" s="291"/>
      <c r="AD744" s="291"/>
      <c r="AE744" s="291"/>
      <c r="AF744" s="291"/>
      <c r="AG744" s="291"/>
      <c r="AH744" s="291"/>
      <c r="AI744" s="292"/>
    </row>
    <row r="745" spans="1:35" ht="25.35" customHeight="1">
      <c r="A745" s="150"/>
      <c r="B745" s="158" t="s">
        <v>58</v>
      </c>
      <c r="C745" s="175" t="s">
        <v>69</v>
      </c>
      <c r="D745" s="179" t="s">
        <v>54</v>
      </c>
      <c r="E745" s="180"/>
      <c r="F745" s="160"/>
      <c r="G745" s="160"/>
      <c r="H745" s="160"/>
      <c r="I745" s="160">
        <f>+IF(I744=0,0,SUM($F744:I744))</f>
        <v>0</v>
      </c>
      <c r="J745" s="160">
        <f>+IF(J744=0,0,SUM($F744:J744))</f>
        <v>0</v>
      </c>
      <c r="K745" s="160">
        <f>+IF(K744=0,0,SUM($F744:K744))</f>
        <v>66639.163155239075</v>
      </c>
      <c r="L745" s="160">
        <f>+IF(L744=0,0,SUM($F744:L744))</f>
        <v>0</v>
      </c>
      <c r="M745" s="160">
        <f>+IF(M744=0,0,SUM($F744:M744))</f>
        <v>0</v>
      </c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  <c r="AA745" s="160"/>
      <c r="AB745" s="160"/>
      <c r="AC745" s="160"/>
      <c r="AD745" s="160"/>
      <c r="AE745" s="160"/>
      <c r="AF745" s="160"/>
      <c r="AG745" s="160"/>
      <c r="AH745" s="160"/>
      <c r="AI745" s="202"/>
    </row>
    <row r="746" spans="1:35" s="293" customFormat="1" ht="25.35" customHeight="1">
      <c r="A746" s="189"/>
      <c r="B746" s="190"/>
      <c r="C746" s="187"/>
      <c r="D746" s="294" t="s">
        <v>67</v>
      </c>
      <c r="E746" s="188"/>
      <c r="F746" s="295"/>
      <c r="G746" s="295"/>
      <c r="H746" s="295"/>
      <c r="I746" s="295"/>
      <c r="J746" s="295"/>
      <c r="K746" s="295"/>
      <c r="L746" s="295"/>
      <c r="M746" s="295"/>
      <c r="N746" s="295"/>
      <c r="O746" s="295"/>
      <c r="P746" s="295"/>
      <c r="Q746" s="295"/>
      <c r="R746" s="295"/>
      <c r="S746" s="295"/>
      <c r="T746" s="295"/>
      <c r="U746" s="295"/>
      <c r="V746" s="295"/>
      <c r="W746" s="295"/>
      <c r="X746" s="295"/>
      <c r="Y746" s="295"/>
      <c r="Z746" s="295"/>
      <c r="AA746" s="295"/>
      <c r="AB746" s="295"/>
      <c r="AC746" s="295"/>
      <c r="AD746" s="295"/>
      <c r="AE746" s="295"/>
      <c r="AF746" s="295"/>
      <c r="AG746" s="295"/>
      <c r="AH746" s="295"/>
      <c r="AI746" s="296"/>
    </row>
    <row r="747" spans="1:35" ht="25.35" customHeight="1">
      <c r="A747" s="177"/>
      <c r="B747" s="158" t="s">
        <v>58</v>
      </c>
      <c r="C747" s="175" t="s">
        <v>69</v>
      </c>
      <c r="D747" s="310" t="s">
        <v>64</v>
      </c>
      <c r="E747" s="176"/>
      <c r="F747" s="159"/>
      <c r="G747" s="159"/>
      <c r="H747" s="159"/>
      <c r="I747" s="159"/>
      <c r="J747" s="159"/>
      <c r="K747" s="159"/>
      <c r="L747" s="159">
        <f t="shared" ref="L747" si="1397">+IF(L749=0,K749,0)</f>
        <v>0</v>
      </c>
      <c r="M747" s="159">
        <f t="shared" ref="M747" si="1398">+IF(M749=0,L749,0)</f>
        <v>66639.163155239075</v>
      </c>
      <c r="N747" s="159">
        <f t="shared" ref="N747" si="1399">+IF(N749=0,M749,0)</f>
        <v>0</v>
      </c>
      <c r="O747" s="159">
        <f t="shared" ref="O747" si="1400">+IF(O749=0,N749,0)</f>
        <v>0</v>
      </c>
      <c r="P747" s="159"/>
      <c r="Q747" s="159"/>
      <c r="R747" s="159"/>
      <c r="S747" s="159"/>
      <c r="T747" s="159"/>
      <c r="U747" s="159"/>
      <c r="V747" s="159"/>
      <c r="W747" s="159"/>
      <c r="X747" s="159"/>
      <c r="Y747" s="159"/>
      <c r="Z747" s="159"/>
      <c r="AA747" s="159"/>
      <c r="AB747" s="159"/>
      <c r="AC747" s="159"/>
      <c r="AD747" s="159"/>
      <c r="AE747" s="159"/>
      <c r="AF747" s="159"/>
      <c r="AG747" s="159"/>
      <c r="AH747" s="159"/>
      <c r="AI747" s="201"/>
    </row>
    <row r="748" spans="1:35" s="293" customFormat="1" ht="25.35" customHeight="1">
      <c r="A748" s="186" t="s">
        <v>65</v>
      </c>
      <c r="B748" s="184" t="s">
        <v>58</v>
      </c>
      <c r="C748" s="185" t="s">
        <v>69</v>
      </c>
      <c r="D748" s="290" t="s">
        <v>66</v>
      </c>
      <c r="E748" s="188"/>
      <c r="F748" s="291"/>
      <c r="G748" s="291"/>
      <c r="H748" s="291"/>
      <c r="I748" s="291"/>
      <c r="J748" s="291"/>
      <c r="K748" s="291"/>
      <c r="L748" s="291">
        <v>66639.163155239075</v>
      </c>
      <c r="M748" s="291"/>
      <c r="N748" s="291"/>
      <c r="O748" s="291"/>
      <c r="P748" s="291"/>
      <c r="Q748" s="291"/>
      <c r="R748" s="291"/>
      <c r="S748" s="291"/>
      <c r="T748" s="291"/>
      <c r="U748" s="291"/>
      <c r="V748" s="291"/>
      <c r="W748" s="291"/>
      <c r="X748" s="291"/>
      <c r="Y748" s="291"/>
      <c r="Z748" s="291"/>
      <c r="AA748" s="291"/>
      <c r="AB748" s="291"/>
      <c r="AC748" s="291"/>
      <c r="AD748" s="291"/>
      <c r="AE748" s="291"/>
      <c r="AF748" s="291"/>
      <c r="AG748" s="291"/>
      <c r="AH748" s="291"/>
      <c r="AI748" s="292"/>
    </row>
    <row r="749" spans="1:35" ht="25.35" customHeight="1">
      <c r="A749" s="150"/>
      <c r="B749" s="158" t="s">
        <v>58</v>
      </c>
      <c r="C749" s="175" t="s">
        <v>69</v>
      </c>
      <c r="D749" s="179" t="s">
        <v>54</v>
      </c>
      <c r="E749" s="180"/>
      <c r="F749" s="160"/>
      <c r="G749" s="160"/>
      <c r="H749" s="160"/>
      <c r="I749" s="160"/>
      <c r="J749" s="160">
        <f>+IF(J748=0,0,SUM($F748:J748))</f>
        <v>0</v>
      </c>
      <c r="K749" s="160">
        <f>+IF(K748=0,0,SUM($F748:K748))</f>
        <v>0</v>
      </c>
      <c r="L749" s="160">
        <f>+IF(L748=0,0,SUM($F748:L748))</f>
        <v>66639.163155239075</v>
      </c>
      <c r="M749" s="160">
        <f>+IF(M748=0,0,SUM($F748:M748))</f>
        <v>0</v>
      </c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  <c r="AA749" s="160"/>
      <c r="AB749" s="160"/>
      <c r="AC749" s="160"/>
      <c r="AD749" s="160"/>
      <c r="AE749" s="160"/>
      <c r="AF749" s="160"/>
      <c r="AG749" s="160"/>
      <c r="AH749" s="160"/>
      <c r="AI749" s="202"/>
    </row>
    <row r="750" spans="1:35" s="293" customFormat="1" ht="25.35" customHeight="1">
      <c r="A750" s="189"/>
      <c r="B750" s="190"/>
      <c r="C750" s="187"/>
      <c r="D750" s="294" t="s">
        <v>67</v>
      </c>
      <c r="E750" s="188"/>
      <c r="F750" s="295"/>
      <c r="G750" s="295"/>
      <c r="H750" s="295"/>
      <c r="I750" s="295"/>
      <c r="J750" s="295"/>
      <c r="K750" s="295"/>
      <c r="L750" s="295"/>
      <c r="M750" s="295"/>
      <c r="N750" s="295"/>
      <c r="O750" s="295"/>
      <c r="P750" s="295"/>
      <c r="Q750" s="295"/>
      <c r="R750" s="295"/>
      <c r="S750" s="295"/>
      <c r="T750" s="295"/>
      <c r="U750" s="295"/>
      <c r="V750" s="295"/>
      <c r="W750" s="295"/>
      <c r="X750" s="295"/>
      <c r="Y750" s="295"/>
      <c r="Z750" s="295"/>
      <c r="AA750" s="295"/>
      <c r="AB750" s="295"/>
      <c r="AC750" s="295"/>
      <c r="AD750" s="295"/>
      <c r="AE750" s="295"/>
      <c r="AF750" s="295"/>
      <c r="AG750" s="295"/>
      <c r="AH750" s="295"/>
      <c r="AI750" s="296"/>
    </row>
    <row r="751" spans="1:35" ht="25.35" customHeight="1">
      <c r="A751" s="177"/>
      <c r="B751" s="158" t="s">
        <v>58</v>
      </c>
      <c r="C751" s="175" t="s">
        <v>69</v>
      </c>
      <c r="D751" s="310" t="s">
        <v>64</v>
      </c>
      <c r="E751" s="176"/>
      <c r="F751" s="159"/>
      <c r="G751" s="159"/>
      <c r="H751" s="159"/>
      <c r="I751" s="159"/>
      <c r="J751" s="159"/>
      <c r="K751" s="159"/>
      <c r="L751" s="159"/>
      <c r="M751" s="159">
        <f t="shared" ref="M751:N751" si="1401">+IF(M753=0,L753,0)</f>
        <v>0</v>
      </c>
      <c r="N751" s="159">
        <f t="shared" si="1401"/>
        <v>66639.163155239075</v>
      </c>
      <c r="O751" s="159"/>
      <c r="P751" s="159"/>
      <c r="Q751" s="159"/>
      <c r="R751" s="159"/>
      <c r="S751" s="159"/>
      <c r="T751" s="159"/>
      <c r="U751" s="159"/>
      <c r="V751" s="159"/>
      <c r="W751" s="159"/>
      <c r="X751" s="159"/>
      <c r="Y751" s="159"/>
      <c r="Z751" s="159"/>
      <c r="AA751" s="159"/>
      <c r="AB751" s="159"/>
      <c r="AC751" s="159"/>
      <c r="AD751" s="159"/>
      <c r="AE751" s="159"/>
      <c r="AF751" s="159"/>
      <c r="AG751" s="159"/>
      <c r="AH751" s="159"/>
      <c r="AI751" s="201"/>
    </row>
    <row r="752" spans="1:35" s="293" customFormat="1" ht="25.35" customHeight="1">
      <c r="A752" s="186" t="s">
        <v>65</v>
      </c>
      <c r="B752" s="184" t="s">
        <v>58</v>
      </c>
      <c r="C752" s="185" t="s">
        <v>69</v>
      </c>
      <c r="D752" s="290" t="s">
        <v>66</v>
      </c>
      <c r="E752" s="188"/>
      <c r="F752" s="291"/>
      <c r="G752" s="291"/>
      <c r="H752" s="291"/>
      <c r="I752" s="291"/>
      <c r="J752" s="291"/>
      <c r="K752" s="291"/>
      <c r="L752" s="291"/>
      <c r="M752" s="291">
        <v>66639.163155239075</v>
      </c>
      <c r="N752" s="291"/>
      <c r="O752" s="291"/>
      <c r="P752" s="291"/>
      <c r="Q752" s="291"/>
      <c r="R752" s="291"/>
      <c r="S752" s="291"/>
      <c r="T752" s="291"/>
      <c r="U752" s="291"/>
      <c r="V752" s="291"/>
      <c r="W752" s="291"/>
      <c r="X752" s="291"/>
      <c r="Y752" s="291"/>
      <c r="Z752" s="291"/>
      <c r="AA752" s="291"/>
      <c r="AB752" s="291"/>
      <c r="AC752" s="291"/>
      <c r="AD752" s="291"/>
      <c r="AE752" s="291"/>
      <c r="AF752" s="291"/>
      <c r="AG752" s="291"/>
      <c r="AH752" s="291"/>
      <c r="AI752" s="292"/>
    </row>
    <row r="753" spans="1:35" ht="25.35" customHeight="1">
      <c r="A753" s="150"/>
      <c r="B753" s="158" t="s">
        <v>58</v>
      </c>
      <c r="C753" s="175" t="s">
        <v>69</v>
      </c>
      <c r="D753" s="179" t="s">
        <v>54</v>
      </c>
      <c r="E753" s="180"/>
      <c r="F753" s="160"/>
      <c r="G753" s="160"/>
      <c r="H753" s="160"/>
      <c r="I753" s="160"/>
      <c r="J753" s="160"/>
      <c r="K753" s="160">
        <f>+IF(K752=0,0,SUM($F752:K752))</f>
        <v>0</v>
      </c>
      <c r="L753" s="160">
        <f>+IF(L752=0,0,SUM($F752:L752))</f>
        <v>0</v>
      </c>
      <c r="M753" s="160">
        <f>+IF(M752=0,0,SUM($F752:M752))</f>
        <v>66639.163155239075</v>
      </c>
      <c r="N753" s="160">
        <f>+IF(N752=0,0,SUM($F752:N752))</f>
        <v>0</v>
      </c>
      <c r="O753" s="160">
        <f>+IF(O752=0,0,SUM($F752:O752))</f>
        <v>0</v>
      </c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  <c r="AA753" s="160"/>
      <c r="AB753" s="160"/>
      <c r="AC753" s="160"/>
      <c r="AD753" s="160"/>
      <c r="AE753" s="160"/>
      <c r="AF753" s="160"/>
      <c r="AG753" s="160"/>
      <c r="AH753" s="160"/>
      <c r="AI753" s="202"/>
    </row>
    <row r="754" spans="1:35" s="293" customFormat="1" ht="25.35" customHeight="1">
      <c r="A754" s="189"/>
      <c r="B754" s="190"/>
      <c r="C754" s="187"/>
      <c r="D754" s="294" t="s">
        <v>67</v>
      </c>
      <c r="E754" s="188"/>
      <c r="F754" s="295"/>
      <c r="G754" s="295"/>
      <c r="H754" s="295"/>
      <c r="I754" s="295"/>
      <c r="J754" s="295"/>
      <c r="K754" s="295"/>
      <c r="L754" s="295"/>
      <c r="M754" s="295"/>
      <c r="N754" s="295"/>
      <c r="O754" s="295"/>
      <c r="P754" s="295"/>
      <c r="Q754" s="295"/>
      <c r="R754" s="295"/>
      <c r="S754" s="295"/>
      <c r="T754" s="295"/>
      <c r="U754" s="295"/>
      <c r="V754" s="295"/>
      <c r="W754" s="295"/>
      <c r="X754" s="295"/>
      <c r="Y754" s="295"/>
      <c r="Z754" s="295"/>
      <c r="AA754" s="295"/>
      <c r="AB754" s="295"/>
      <c r="AC754" s="295"/>
      <c r="AD754" s="295"/>
      <c r="AE754" s="295"/>
      <c r="AF754" s="295"/>
      <c r="AG754" s="295"/>
      <c r="AH754" s="295"/>
      <c r="AI754" s="296"/>
    </row>
    <row r="755" spans="1:35" ht="25.35" customHeight="1">
      <c r="A755" s="177"/>
      <c r="B755" s="158" t="s">
        <v>58</v>
      </c>
      <c r="C755" s="175" t="s">
        <v>69</v>
      </c>
      <c r="D755" s="310" t="s">
        <v>64</v>
      </c>
      <c r="E755" s="176"/>
      <c r="F755" s="159"/>
      <c r="G755" s="159"/>
      <c r="H755" s="159"/>
      <c r="I755" s="159"/>
      <c r="J755" s="159"/>
      <c r="K755" s="159"/>
      <c r="L755" s="159"/>
      <c r="M755" s="159"/>
      <c r="N755" s="159">
        <f t="shared" ref="N755" si="1402">+IF(N757=0,M757,0)</f>
        <v>0</v>
      </c>
      <c r="O755" s="159">
        <f t="shared" ref="O755" si="1403">+IF(O757=0,N757,0)</f>
        <v>93588.262241912031</v>
      </c>
      <c r="P755" s="159">
        <f t="shared" ref="P755" si="1404">+IF(P757=0,O757,0)</f>
        <v>0</v>
      </c>
      <c r="Q755" s="159"/>
      <c r="R755" s="159"/>
      <c r="S755" s="159"/>
      <c r="T755" s="159"/>
      <c r="U755" s="159"/>
      <c r="V755" s="159"/>
      <c r="W755" s="159"/>
      <c r="X755" s="159"/>
      <c r="Y755" s="159"/>
      <c r="Z755" s="159"/>
      <c r="AA755" s="159"/>
      <c r="AB755" s="159"/>
      <c r="AC755" s="159"/>
      <c r="AD755" s="159"/>
      <c r="AE755" s="159"/>
      <c r="AF755" s="159"/>
      <c r="AG755" s="159"/>
      <c r="AH755" s="159"/>
      <c r="AI755" s="201"/>
    </row>
    <row r="756" spans="1:35" s="293" customFormat="1" ht="25.35" customHeight="1">
      <c r="A756" s="186" t="s">
        <v>65</v>
      </c>
      <c r="B756" s="184" t="s">
        <v>58</v>
      </c>
      <c r="C756" s="185" t="s">
        <v>69</v>
      </c>
      <c r="D756" s="290" t="s">
        <v>66</v>
      </c>
      <c r="E756" s="188"/>
      <c r="F756" s="291"/>
      <c r="G756" s="291"/>
      <c r="H756" s="291"/>
      <c r="I756" s="291"/>
      <c r="J756" s="291"/>
      <c r="K756" s="291"/>
      <c r="L756" s="291"/>
      <c r="M756" s="291"/>
      <c r="N756" s="291">
        <v>93588.262241912031</v>
      </c>
      <c r="O756" s="291"/>
      <c r="P756" s="291"/>
      <c r="Q756" s="291"/>
      <c r="R756" s="291"/>
      <c r="S756" s="291"/>
      <c r="T756" s="291"/>
      <c r="U756" s="291"/>
      <c r="V756" s="291"/>
      <c r="W756" s="291"/>
      <c r="X756" s="291"/>
      <c r="Y756" s="291"/>
      <c r="Z756" s="291"/>
      <c r="AA756" s="291"/>
      <c r="AB756" s="291"/>
      <c r="AC756" s="291"/>
      <c r="AD756" s="291"/>
      <c r="AE756" s="291"/>
      <c r="AF756" s="291"/>
      <c r="AG756" s="291"/>
      <c r="AH756" s="291"/>
      <c r="AI756" s="292"/>
    </row>
    <row r="757" spans="1:35" ht="25.35" customHeight="1">
      <c r="A757" s="150"/>
      <c r="B757" s="158" t="s">
        <v>58</v>
      </c>
      <c r="C757" s="175" t="s">
        <v>69</v>
      </c>
      <c r="D757" s="179" t="s">
        <v>54</v>
      </c>
      <c r="E757" s="180"/>
      <c r="F757" s="160"/>
      <c r="G757" s="160"/>
      <c r="H757" s="160"/>
      <c r="I757" s="160"/>
      <c r="J757" s="160"/>
      <c r="K757" s="160"/>
      <c r="L757" s="160">
        <f>+IF(L756=0,0,SUM($F756:L756))</f>
        <v>0</v>
      </c>
      <c r="M757" s="160">
        <f>+IF(M756=0,0,SUM($F756:M756))</f>
        <v>0</v>
      </c>
      <c r="N757" s="160">
        <f>+IF(N756=0,0,SUM($F756:N756))</f>
        <v>93588.262241912031</v>
      </c>
      <c r="O757" s="160">
        <f>+IF(O756=0,0,SUM($F756:O756))</f>
        <v>0</v>
      </c>
      <c r="P757" s="160">
        <f>+IF(P756=0,0,SUM($F756:P756))</f>
        <v>0</v>
      </c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160"/>
      <c r="AB757" s="160"/>
      <c r="AC757" s="160"/>
      <c r="AD757" s="160"/>
      <c r="AE757" s="160"/>
      <c r="AF757" s="160"/>
      <c r="AG757" s="160"/>
      <c r="AH757" s="160"/>
      <c r="AI757" s="202"/>
    </row>
    <row r="758" spans="1:35" s="293" customFormat="1" ht="25.35" customHeight="1">
      <c r="A758" s="189"/>
      <c r="B758" s="190"/>
      <c r="C758" s="187"/>
      <c r="D758" s="294" t="s">
        <v>67</v>
      </c>
      <c r="E758" s="188"/>
      <c r="F758" s="295"/>
      <c r="G758" s="295"/>
      <c r="H758" s="295"/>
      <c r="I758" s="295"/>
      <c r="J758" s="295"/>
      <c r="K758" s="295"/>
      <c r="L758" s="295"/>
      <c r="M758" s="295"/>
      <c r="N758" s="295"/>
      <c r="O758" s="295"/>
      <c r="P758" s="295"/>
      <c r="Q758" s="295"/>
      <c r="R758" s="295"/>
      <c r="S758" s="295"/>
      <c r="T758" s="295"/>
      <c r="U758" s="295"/>
      <c r="V758" s="295"/>
      <c r="W758" s="295"/>
      <c r="X758" s="295"/>
      <c r="Y758" s="295"/>
      <c r="Z758" s="295"/>
      <c r="AA758" s="295"/>
      <c r="AB758" s="295"/>
      <c r="AC758" s="295"/>
      <c r="AD758" s="295"/>
      <c r="AE758" s="295"/>
      <c r="AF758" s="295"/>
      <c r="AG758" s="295"/>
      <c r="AH758" s="295"/>
      <c r="AI758" s="296"/>
    </row>
    <row r="759" spans="1:35" ht="25.35" customHeight="1">
      <c r="A759" s="177"/>
      <c r="B759" s="158" t="s">
        <v>58</v>
      </c>
      <c r="C759" s="175" t="s">
        <v>69</v>
      </c>
      <c r="D759" s="310" t="s">
        <v>64</v>
      </c>
      <c r="E759" s="176"/>
      <c r="F759" s="159"/>
      <c r="G759" s="159"/>
      <c r="H759" s="159"/>
      <c r="I759" s="159"/>
      <c r="J759" s="159"/>
      <c r="K759" s="159"/>
      <c r="L759" s="159"/>
      <c r="M759" s="159"/>
      <c r="N759" s="159"/>
      <c r="O759" s="159">
        <f t="shared" ref="O759" si="1405">+IF(O761=0,N761,0)</f>
        <v>0</v>
      </c>
      <c r="P759" s="159">
        <f t="shared" ref="P759" si="1406">+IF(P761=0,O761,0)</f>
        <v>93588.262241912031</v>
      </c>
      <c r="Q759" s="159">
        <f t="shared" ref="Q759" si="1407">+IF(Q761=0,P761,0)</f>
        <v>0</v>
      </c>
      <c r="R759" s="159"/>
      <c r="S759" s="159"/>
      <c r="T759" s="159"/>
      <c r="U759" s="159"/>
      <c r="V759" s="159"/>
      <c r="W759" s="159"/>
      <c r="X759" s="159"/>
      <c r="Y759" s="159"/>
      <c r="Z759" s="159"/>
      <c r="AA759" s="159"/>
      <c r="AB759" s="159"/>
      <c r="AC759" s="159"/>
      <c r="AD759" s="159"/>
      <c r="AE759" s="159"/>
      <c r="AF759" s="159"/>
      <c r="AG759" s="159"/>
      <c r="AH759" s="159"/>
      <c r="AI759" s="201"/>
    </row>
    <row r="760" spans="1:35" s="293" customFormat="1" ht="25.35" customHeight="1">
      <c r="A760" s="186" t="s">
        <v>65</v>
      </c>
      <c r="B760" s="184" t="s">
        <v>58</v>
      </c>
      <c r="C760" s="185" t="s">
        <v>69</v>
      </c>
      <c r="D760" s="290" t="s">
        <v>66</v>
      </c>
      <c r="E760" s="188"/>
      <c r="F760" s="291"/>
      <c r="G760" s="291"/>
      <c r="H760" s="291"/>
      <c r="I760" s="291"/>
      <c r="J760" s="291"/>
      <c r="K760" s="291"/>
      <c r="L760" s="291"/>
      <c r="M760" s="291"/>
      <c r="N760" s="291"/>
      <c r="O760" s="291">
        <v>93588.262241912031</v>
      </c>
      <c r="P760" s="291"/>
      <c r="Q760" s="291"/>
      <c r="R760" s="291"/>
      <c r="S760" s="291"/>
      <c r="T760" s="291"/>
      <c r="U760" s="291"/>
      <c r="V760" s="291"/>
      <c r="W760" s="291"/>
      <c r="X760" s="291"/>
      <c r="Y760" s="291"/>
      <c r="Z760" s="291"/>
      <c r="AA760" s="291"/>
      <c r="AB760" s="291"/>
      <c r="AC760" s="291"/>
      <c r="AD760" s="291"/>
      <c r="AE760" s="291"/>
      <c r="AF760" s="291"/>
      <c r="AG760" s="291"/>
      <c r="AH760" s="291"/>
      <c r="AI760" s="292"/>
    </row>
    <row r="761" spans="1:35" ht="25.35" customHeight="1">
      <c r="A761" s="150"/>
      <c r="B761" s="158" t="s">
        <v>58</v>
      </c>
      <c r="C761" s="175" t="s">
        <v>69</v>
      </c>
      <c r="D761" s="179" t="s">
        <v>54</v>
      </c>
      <c r="E761" s="180"/>
      <c r="F761" s="160"/>
      <c r="G761" s="160"/>
      <c r="H761" s="160"/>
      <c r="I761" s="160"/>
      <c r="J761" s="160"/>
      <c r="K761" s="160"/>
      <c r="L761" s="160"/>
      <c r="M761" s="160">
        <f>+IF(M760=0,0,SUM($F760:M760))</f>
        <v>0</v>
      </c>
      <c r="N761" s="160">
        <f>+IF(N760=0,0,SUM($F760:N760))</f>
        <v>0</v>
      </c>
      <c r="O761" s="160">
        <f>+IF(O760=0,0,SUM($F760:O760))</f>
        <v>93588.262241912031</v>
      </c>
      <c r="P761" s="160">
        <f>+IF(P760=0,0,SUM($F760:P760))</f>
        <v>0</v>
      </c>
      <c r="Q761" s="160">
        <f>+IF(Q760=0,0,SUM($F760:Q760))</f>
        <v>0</v>
      </c>
      <c r="R761" s="160"/>
      <c r="S761" s="160"/>
      <c r="T761" s="160"/>
      <c r="U761" s="160"/>
      <c r="V761" s="160"/>
      <c r="W761" s="160"/>
      <c r="X761" s="160"/>
      <c r="Y761" s="160"/>
      <c r="Z761" s="160"/>
      <c r="AA761" s="160"/>
      <c r="AB761" s="160"/>
      <c r="AC761" s="160"/>
      <c r="AD761" s="160"/>
      <c r="AE761" s="160"/>
      <c r="AF761" s="160"/>
      <c r="AG761" s="160"/>
      <c r="AH761" s="160"/>
      <c r="AI761" s="202"/>
    </row>
    <row r="762" spans="1:35" s="293" customFormat="1" ht="25.35" customHeight="1">
      <c r="A762" s="189"/>
      <c r="B762" s="190"/>
      <c r="C762" s="187"/>
      <c r="D762" s="294" t="s">
        <v>67</v>
      </c>
      <c r="E762" s="188"/>
      <c r="F762" s="295"/>
      <c r="G762" s="295"/>
      <c r="H762" s="295"/>
      <c r="I762" s="295"/>
      <c r="J762" s="295"/>
      <c r="K762" s="295"/>
      <c r="L762" s="295"/>
      <c r="M762" s="295"/>
      <c r="N762" s="295"/>
      <c r="O762" s="295"/>
      <c r="P762" s="295"/>
      <c r="Q762" s="295"/>
      <c r="R762" s="295"/>
      <c r="S762" s="295"/>
      <c r="T762" s="295"/>
      <c r="U762" s="295"/>
      <c r="V762" s="295"/>
      <c r="W762" s="295"/>
      <c r="X762" s="295"/>
      <c r="Y762" s="295"/>
      <c r="Z762" s="295"/>
      <c r="AA762" s="295"/>
      <c r="AB762" s="295"/>
      <c r="AC762" s="295"/>
      <c r="AD762" s="295"/>
      <c r="AE762" s="295"/>
      <c r="AF762" s="295"/>
      <c r="AG762" s="295"/>
      <c r="AH762" s="295"/>
      <c r="AI762" s="296"/>
    </row>
    <row r="763" spans="1:35" ht="25.35" customHeight="1">
      <c r="A763" s="177"/>
      <c r="B763" s="158" t="s">
        <v>58</v>
      </c>
      <c r="C763" s="175" t="s">
        <v>69</v>
      </c>
      <c r="D763" s="310" t="s">
        <v>64</v>
      </c>
      <c r="E763" s="176"/>
      <c r="F763" s="159"/>
      <c r="G763" s="159"/>
      <c r="H763" s="159"/>
      <c r="I763" s="159"/>
      <c r="J763" s="159"/>
      <c r="K763" s="159"/>
      <c r="L763" s="159"/>
      <c r="M763" s="159"/>
      <c r="N763" s="159"/>
      <c r="O763" s="159"/>
      <c r="P763" s="159">
        <f t="shared" ref="P763" si="1408">+IF(P765=0,O765,0)</f>
        <v>0</v>
      </c>
      <c r="Q763" s="159">
        <f t="shared" ref="Q763" si="1409">+IF(Q765=0,P765,0)</f>
        <v>93588.262241912031</v>
      </c>
      <c r="R763" s="159">
        <f t="shared" ref="R763" si="1410">+IF(R765=0,Q765,0)</f>
        <v>0</v>
      </c>
      <c r="S763" s="159"/>
      <c r="T763" s="159"/>
      <c r="U763" s="159"/>
      <c r="V763" s="159"/>
      <c r="W763" s="159"/>
      <c r="X763" s="159"/>
      <c r="Y763" s="159"/>
      <c r="Z763" s="159"/>
      <c r="AA763" s="159"/>
      <c r="AB763" s="159"/>
      <c r="AC763" s="159"/>
      <c r="AD763" s="159"/>
      <c r="AE763" s="159"/>
      <c r="AF763" s="159"/>
      <c r="AG763" s="159"/>
      <c r="AH763" s="159"/>
      <c r="AI763" s="201"/>
    </row>
    <row r="764" spans="1:35" s="293" customFormat="1" ht="25.35" customHeight="1">
      <c r="A764" s="186" t="s">
        <v>65</v>
      </c>
      <c r="B764" s="184" t="s">
        <v>58</v>
      </c>
      <c r="C764" s="185" t="s">
        <v>69</v>
      </c>
      <c r="D764" s="290" t="s">
        <v>66</v>
      </c>
      <c r="E764" s="188"/>
      <c r="F764" s="291"/>
      <c r="G764" s="291"/>
      <c r="H764" s="291"/>
      <c r="I764" s="291"/>
      <c r="J764" s="291"/>
      <c r="K764" s="291"/>
      <c r="L764" s="291"/>
      <c r="M764" s="291"/>
      <c r="N764" s="291"/>
      <c r="O764" s="291"/>
      <c r="P764" s="291">
        <v>93588.262241912031</v>
      </c>
      <c r="Q764" s="291"/>
      <c r="R764" s="291"/>
      <c r="S764" s="291"/>
      <c r="T764" s="291"/>
      <c r="U764" s="291"/>
      <c r="V764" s="291"/>
      <c r="W764" s="291"/>
      <c r="X764" s="291"/>
      <c r="Y764" s="291"/>
      <c r="Z764" s="291"/>
      <c r="AA764" s="291"/>
      <c r="AB764" s="291"/>
      <c r="AC764" s="291"/>
      <c r="AD764" s="291"/>
      <c r="AE764" s="291"/>
      <c r="AF764" s="291"/>
      <c r="AG764" s="291"/>
      <c r="AH764" s="291"/>
      <c r="AI764" s="292"/>
    </row>
    <row r="765" spans="1:35" ht="25.35" customHeight="1">
      <c r="A765" s="150"/>
      <c r="B765" s="158" t="s">
        <v>58</v>
      </c>
      <c r="C765" s="175" t="s">
        <v>69</v>
      </c>
      <c r="D765" s="179" t="s">
        <v>54</v>
      </c>
      <c r="E765" s="180"/>
      <c r="F765" s="160"/>
      <c r="G765" s="160"/>
      <c r="H765" s="160"/>
      <c r="I765" s="160"/>
      <c r="J765" s="160"/>
      <c r="K765" s="160"/>
      <c r="L765" s="160"/>
      <c r="M765" s="160"/>
      <c r="N765" s="160">
        <f>+IF(N764=0,0,SUM($F764:N764))</f>
        <v>0</v>
      </c>
      <c r="O765" s="160">
        <f>+IF(O764=0,0,SUM($F764:O764))</f>
        <v>0</v>
      </c>
      <c r="P765" s="160">
        <f>+IF(P764=0,0,SUM($F764:P764))</f>
        <v>93588.262241912031</v>
      </c>
      <c r="Q765" s="160">
        <f>+IF(Q764=0,0,SUM($F764:Q764))</f>
        <v>0</v>
      </c>
      <c r="R765" s="160">
        <f>+IF(R764=0,0,SUM($F764:R764))</f>
        <v>0</v>
      </c>
      <c r="S765" s="160"/>
      <c r="T765" s="160"/>
      <c r="U765" s="160"/>
      <c r="V765" s="160"/>
      <c r="W765" s="160"/>
      <c r="X765" s="160"/>
      <c r="Y765" s="160"/>
      <c r="Z765" s="160"/>
      <c r="AA765" s="160"/>
      <c r="AB765" s="160"/>
      <c r="AC765" s="160"/>
      <c r="AD765" s="160"/>
      <c r="AE765" s="160"/>
      <c r="AF765" s="160"/>
      <c r="AG765" s="160"/>
      <c r="AH765" s="160"/>
      <c r="AI765" s="202"/>
    </row>
    <row r="766" spans="1:35" s="293" customFormat="1" ht="25.35" customHeight="1">
      <c r="A766" s="189"/>
      <c r="B766" s="190"/>
      <c r="C766" s="187"/>
      <c r="D766" s="294" t="s">
        <v>67</v>
      </c>
      <c r="E766" s="188"/>
      <c r="F766" s="295"/>
      <c r="G766" s="295"/>
      <c r="H766" s="295"/>
      <c r="I766" s="295"/>
      <c r="J766" s="295"/>
      <c r="K766" s="295"/>
      <c r="L766" s="295"/>
      <c r="M766" s="295"/>
      <c r="N766" s="295"/>
      <c r="O766" s="295"/>
      <c r="P766" s="295"/>
      <c r="Q766" s="295"/>
      <c r="R766" s="295"/>
      <c r="S766" s="295"/>
      <c r="T766" s="295"/>
      <c r="U766" s="295"/>
      <c r="V766" s="295"/>
      <c r="W766" s="295"/>
      <c r="X766" s="295"/>
      <c r="Y766" s="295"/>
      <c r="Z766" s="295"/>
      <c r="AA766" s="295"/>
      <c r="AB766" s="295"/>
      <c r="AC766" s="295"/>
      <c r="AD766" s="295"/>
      <c r="AE766" s="295"/>
      <c r="AF766" s="295"/>
      <c r="AG766" s="295"/>
      <c r="AH766" s="295"/>
      <c r="AI766" s="296"/>
    </row>
    <row r="767" spans="1:35" ht="25.35" customHeight="1">
      <c r="A767" s="177"/>
      <c r="B767" s="158" t="s">
        <v>58</v>
      </c>
      <c r="C767" s="175" t="s">
        <v>69</v>
      </c>
      <c r="D767" s="310" t="s">
        <v>64</v>
      </c>
      <c r="E767" s="176"/>
      <c r="F767" s="159"/>
      <c r="G767" s="159"/>
      <c r="H767" s="159"/>
      <c r="I767" s="159"/>
      <c r="J767" s="159"/>
      <c r="K767" s="159"/>
      <c r="L767" s="159"/>
      <c r="M767" s="159"/>
      <c r="N767" s="159"/>
      <c r="O767" s="159"/>
      <c r="P767" s="159"/>
      <c r="Q767" s="159">
        <f t="shared" ref="Q767" si="1411">+IF(Q769=0,P769,0)</f>
        <v>0</v>
      </c>
      <c r="R767" s="159">
        <f t="shared" ref="R767" si="1412">+IF(R769=0,Q769,0)</f>
        <v>93588.262241912045</v>
      </c>
      <c r="S767" s="159">
        <f t="shared" ref="S767" si="1413">+IF(S769=0,R769,0)</f>
        <v>0</v>
      </c>
      <c r="T767" s="159"/>
      <c r="U767" s="159"/>
      <c r="V767" s="159"/>
      <c r="W767" s="159"/>
      <c r="X767" s="159"/>
      <c r="Y767" s="159"/>
      <c r="Z767" s="159"/>
      <c r="AA767" s="159"/>
      <c r="AB767" s="159"/>
      <c r="AC767" s="159"/>
      <c r="AD767" s="159"/>
      <c r="AE767" s="159"/>
      <c r="AF767" s="159"/>
      <c r="AG767" s="159"/>
      <c r="AH767" s="159"/>
      <c r="AI767" s="201"/>
    </row>
    <row r="768" spans="1:35" s="293" customFormat="1" ht="25.35" customHeight="1">
      <c r="A768" s="186" t="s">
        <v>65</v>
      </c>
      <c r="B768" s="184" t="s">
        <v>58</v>
      </c>
      <c r="C768" s="185" t="s">
        <v>69</v>
      </c>
      <c r="D768" s="290" t="s">
        <v>66</v>
      </c>
      <c r="E768" s="188"/>
      <c r="F768" s="291"/>
      <c r="G768" s="291"/>
      <c r="H768" s="291"/>
      <c r="I768" s="291"/>
      <c r="J768" s="291"/>
      <c r="K768" s="291"/>
      <c r="L768" s="291"/>
      <c r="M768" s="291"/>
      <c r="N768" s="291"/>
      <c r="O768" s="291"/>
      <c r="P768" s="291"/>
      <c r="Q768" s="291">
        <v>93588.262241912045</v>
      </c>
      <c r="R768" s="291"/>
      <c r="S768" s="291"/>
      <c r="T768" s="291"/>
      <c r="U768" s="291"/>
      <c r="V768" s="291"/>
      <c r="W768" s="291"/>
      <c r="X768" s="291"/>
      <c r="Y768" s="291"/>
      <c r="Z768" s="291"/>
      <c r="AA768" s="291"/>
      <c r="AB768" s="291"/>
      <c r="AC768" s="291"/>
      <c r="AD768" s="291"/>
      <c r="AE768" s="291"/>
      <c r="AF768" s="291"/>
      <c r="AG768" s="291"/>
      <c r="AH768" s="291"/>
      <c r="AI768" s="292"/>
    </row>
    <row r="769" spans="1:35" ht="25.35" customHeight="1">
      <c r="A769" s="150"/>
      <c r="B769" s="158" t="s">
        <v>58</v>
      </c>
      <c r="C769" s="175" t="s">
        <v>69</v>
      </c>
      <c r="D769" s="179" t="s">
        <v>54</v>
      </c>
      <c r="E769" s="180"/>
      <c r="F769" s="160"/>
      <c r="G769" s="160"/>
      <c r="H769" s="160"/>
      <c r="I769" s="160"/>
      <c r="J769" s="160"/>
      <c r="K769" s="160"/>
      <c r="L769" s="160"/>
      <c r="M769" s="160"/>
      <c r="N769" s="160"/>
      <c r="O769" s="160">
        <f>+IF(O768=0,0,SUM($F768:O768))</f>
        <v>0</v>
      </c>
      <c r="P769" s="160">
        <f>+IF(P768=0,0,SUM($F768:P768))</f>
        <v>0</v>
      </c>
      <c r="Q769" s="160">
        <f>+IF(Q768=0,0,SUM($F768:Q768))</f>
        <v>93588.262241912045</v>
      </c>
      <c r="R769" s="160">
        <f>+IF(R768=0,0,SUM($F768:R768))</f>
        <v>0</v>
      </c>
      <c r="S769" s="160">
        <f>+IF(S768=0,0,SUM($F768:S768))</f>
        <v>0</v>
      </c>
      <c r="T769" s="160">
        <f>+IF(T768=0,0,SUM($F768:T768))</f>
        <v>0</v>
      </c>
      <c r="U769" s="160"/>
      <c r="V769" s="160"/>
      <c r="W769" s="160"/>
      <c r="X769" s="160"/>
      <c r="Y769" s="160"/>
      <c r="Z769" s="160"/>
      <c r="AA769" s="160"/>
      <c r="AB769" s="160"/>
      <c r="AC769" s="160"/>
      <c r="AD769" s="160"/>
      <c r="AE769" s="160"/>
      <c r="AF769" s="160"/>
      <c r="AG769" s="160"/>
      <c r="AH769" s="160"/>
      <c r="AI769" s="202"/>
    </row>
    <row r="770" spans="1:35" s="293" customFormat="1" ht="25.35" customHeight="1">
      <c r="A770" s="189"/>
      <c r="B770" s="190"/>
      <c r="C770" s="187"/>
      <c r="D770" s="294" t="s">
        <v>67</v>
      </c>
      <c r="E770" s="188"/>
      <c r="F770" s="295"/>
      <c r="G770" s="295"/>
      <c r="H770" s="295"/>
      <c r="I770" s="295"/>
      <c r="J770" s="295"/>
      <c r="K770" s="295"/>
      <c r="L770" s="295"/>
      <c r="M770" s="295"/>
      <c r="N770" s="295"/>
      <c r="O770" s="295"/>
      <c r="P770" s="295"/>
      <c r="Q770" s="295"/>
      <c r="R770" s="295"/>
      <c r="S770" s="295"/>
      <c r="T770" s="295"/>
      <c r="U770" s="295"/>
      <c r="V770" s="295"/>
      <c r="W770" s="295"/>
      <c r="X770" s="295"/>
      <c r="Y770" s="295"/>
      <c r="Z770" s="295"/>
      <c r="AA770" s="295"/>
      <c r="AB770" s="295"/>
      <c r="AC770" s="295"/>
      <c r="AD770" s="295"/>
      <c r="AE770" s="295"/>
      <c r="AF770" s="295"/>
      <c r="AG770" s="295"/>
      <c r="AH770" s="295"/>
      <c r="AI770" s="296"/>
    </row>
    <row r="771" spans="1:35" ht="25.35" customHeight="1">
      <c r="A771" s="177"/>
      <c r="B771" s="158" t="s">
        <v>58</v>
      </c>
      <c r="C771" s="175" t="s">
        <v>69</v>
      </c>
      <c r="D771" s="310" t="s">
        <v>64</v>
      </c>
      <c r="E771" s="176"/>
      <c r="F771" s="159"/>
      <c r="G771" s="159"/>
      <c r="H771" s="159"/>
      <c r="I771" s="159"/>
      <c r="J771" s="159"/>
      <c r="K771" s="159"/>
      <c r="L771" s="159"/>
      <c r="M771" s="159"/>
      <c r="N771" s="159"/>
      <c r="O771" s="159"/>
      <c r="P771" s="159"/>
      <c r="Q771" s="159"/>
      <c r="R771" s="159">
        <f t="shared" ref="R771" si="1414">+IF(R773=0,Q773,0)</f>
        <v>0</v>
      </c>
      <c r="S771" s="159">
        <f t="shared" ref="S771" si="1415">+IF(S773=0,R773,0)</f>
        <v>93588.262241912031</v>
      </c>
      <c r="T771" s="159">
        <f t="shared" ref="T771" si="1416">+IF(T773=0,S773,0)</f>
        <v>0</v>
      </c>
      <c r="U771" s="159"/>
      <c r="V771" s="159"/>
      <c r="W771" s="159"/>
      <c r="X771" s="159"/>
      <c r="Y771" s="159"/>
      <c r="Z771" s="159"/>
      <c r="AA771" s="159"/>
      <c r="AB771" s="159"/>
      <c r="AC771" s="159"/>
      <c r="AD771" s="159"/>
      <c r="AE771" s="159"/>
      <c r="AF771" s="159"/>
      <c r="AG771" s="159"/>
      <c r="AH771" s="159"/>
      <c r="AI771" s="201"/>
    </row>
    <row r="772" spans="1:35" s="293" customFormat="1" ht="25.35" customHeight="1">
      <c r="A772" s="186" t="s">
        <v>65</v>
      </c>
      <c r="B772" s="184" t="s">
        <v>58</v>
      </c>
      <c r="C772" s="185" t="s">
        <v>69</v>
      </c>
      <c r="D772" s="290" t="s">
        <v>66</v>
      </c>
      <c r="E772" s="188"/>
      <c r="F772" s="291"/>
      <c r="G772" s="291"/>
      <c r="H772" s="291"/>
      <c r="I772" s="291"/>
      <c r="J772" s="291"/>
      <c r="K772" s="291"/>
      <c r="L772" s="291"/>
      <c r="M772" s="291"/>
      <c r="N772" s="291"/>
      <c r="O772" s="291"/>
      <c r="P772" s="291"/>
      <c r="Q772" s="291"/>
      <c r="R772" s="291">
        <v>93588.262241912031</v>
      </c>
      <c r="S772" s="291"/>
      <c r="T772" s="291"/>
      <c r="U772" s="291"/>
      <c r="V772" s="291"/>
      <c r="W772" s="291"/>
      <c r="X772" s="291"/>
      <c r="Y772" s="291"/>
      <c r="Z772" s="291"/>
      <c r="AA772" s="291"/>
      <c r="AB772" s="291"/>
      <c r="AC772" s="291"/>
      <c r="AD772" s="291"/>
      <c r="AE772" s="291"/>
      <c r="AF772" s="291"/>
      <c r="AG772" s="291"/>
      <c r="AH772" s="291"/>
      <c r="AI772" s="292"/>
    </row>
    <row r="773" spans="1:35" ht="25.35" customHeight="1">
      <c r="A773" s="150"/>
      <c r="B773" s="158" t="s">
        <v>58</v>
      </c>
      <c r="C773" s="175" t="s">
        <v>69</v>
      </c>
      <c r="D773" s="179" t="s">
        <v>54</v>
      </c>
      <c r="E773" s="18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>
        <f>+IF(P772=0,0,SUM($F772:P772))</f>
        <v>0</v>
      </c>
      <c r="Q773" s="160">
        <f>+IF(Q772=0,0,SUM($F772:Q772))</f>
        <v>0</v>
      </c>
      <c r="R773" s="160">
        <f>+IF(R772=0,0,SUM($F772:R772))</f>
        <v>93588.262241912031</v>
      </c>
      <c r="S773" s="160">
        <f>+IF(S772=0,0,SUM($F772:S772))</f>
        <v>0</v>
      </c>
      <c r="T773" s="160">
        <f>+IF(T772=0,0,SUM($F772:T772))</f>
        <v>0</v>
      </c>
      <c r="U773" s="160"/>
      <c r="V773" s="160"/>
      <c r="W773" s="160"/>
      <c r="X773" s="160"/>
      <c r="Y773" s="160"/>
      <c r="Z773" s="160"/>
      <c r="AA773" s="160"/>
      <c r="AB773" s="160"/>
      <c r="AC773" s="160"/>
      <c r="AD773" s="160"/>
      <c r="AE773" s="160"/>
      <c r="AF773" s="160"/>
      <c r="AG773" s="160"/>
      <c r="AH773" s="160"/>
      <c r="AI773" s="202"/>
    </row>
    <row r="774" spans="1:35" s="293" customFormat="1" ht="25.35" customHeight="1">
      <c r="A774" s="189"/>
      <c r="B774" s="190"/>
      <c r="C774" s="187"/>
      <c r="D774" s="294" t="s">
        <v>67</v>
      </c>
      <c r="E774" s="188"/>
      <c r="F774" s="295"/>
      <c r="G774" s="295"/>
      <c r="H774" s="295"/>
      <c r="I774" s="295"/>
      <c r="J774" s="295"/>
      <c r="K774" s="295"/>
      <c r="L774" s="295"/>
      <c r="M774" s="295"/>
      <c r="N774" s="295"/>
      <c r="O774" s="295"/>
      <c r="P774" s="295"/>
      <c r="Q774" s="295"/>
      <c r="R774" s="295"/>
      <c r="S774" s="295"/>
      <c r="T774" s="295"/>
      <c r="U774" s="295"/>
      <c r="V774" s="295"/>
      <c r="W774" s="295"/>
      <c r="X774" s="295"/>
      <c r="Y774" s="295"/>
      <c r="Z774" s="295"/>
      <c r="AA774" s="295"/>
      <c r="AB774" s="295"/>
      <c r="AC774" s="295"/>
      <c r="AD774" s="295"/>
      <c r="AE774" s="295"/>
      <c r="AF774" s="295"/>
      <c r="AG774" s="295"/>
      <c r="AH774" s="295"/>
      <c r="AI774" s="296"/>
    </row>
    <row r="775" spans="1:35" ht="25.35" customHeight="1">
      <c r="A775" s="177"/>
      <c r="B775" s="158" t="s">
        <v>58</v>
      </c>
      <c r="C775" s="175" t="s">
        <v>69</v>
      </c>
      <c r="D775" s="310" t="s">
        <v>64</v>
      </c>
      <c r="E775" s="176"/>
      <c r="F775" s="159"/>
      <c r="G775" s="159"/>
      <c r="H775" s="159"/>
      <c r="I775" s="159"/>
      <c r="J775" s="159"/>
      <c r="K775" s="159"/>
      <c r="L775" s="159"/>
      <c r="M775" s="159"/>
      <c r="N775" s="159"/>
      <c r="O775" s="159"/>
      <c r="P775" s="159"/>
      <c r="Q775" s="159"/>
      <c r="R775" s="159"/>
      <c r="S775" s="159">
        <f t="shared" ref="S775" si="1417">+IF(S777=0,R777,0)</f>
        <v>0</v>
      </c>
      <c r="T775" s="159">
        <f t="shared" ref="T775" si="1418">+IF(T777=0,S777,0)</f>
        <v>133278.32631047818</v>
      </c>
      <c r="U775" s="159">
        <f t="shared" ref="U775" si="1419">+IF(U777=0,T777,0)</f>
        <v>0</v>
      </c>
      <c r="V775" s="159"/>
      <c r="W775" s="159"/>
      <c r="X775" s="159"/>
      <c r="Y775" s="159"/>
      <c r="Z775" s="159"/>
      <c r="AA775" s="159"/>
      <c r="AB775" s="159"/>
      <c r="AC775" s="159"/>
      <c r="AD775" s="159"/>
      <c r="AE775" s="159"/>
      <c r="AF775" s="159"/>
      <c r="AG775" s="159"/>
      <c r="AH775" s="159"/>
      <c r="AI775" s="201"/>
    </row>
    <row r="776" spans="1:35" s="293" customFormat="1" ht="25.35" customHeight="1">
      <c r="A776" s="186" t="s">
        <v>65</v>
      </c>
      <c r="B776" s="184" t="s">
        <v>58</v>
      </c>
      <c r="C776" s="185" t="s">
        <v>69</v>
      </c>
      <c r="D776" s="290" t="s">
        <v>66</v>
      </c>
      <c r="E776" s="188"/>
      <c r="F776" s="291"/>
      <c r="G776" s="291"/>
      <c r="H776" s="291"/>
      <c r="I776" s="291"/>
      <c r="J776" s="291"/>
      <c r="K776" s="291"/>
      <c r="L776" s="291"/>
      <c r="M776" s="291"/>
      <c r="N776" s="291"/>
      <c r="O776" s="291"/>
      <c r="P776" s="291"/>
      <c r="Q776" s="291"/>
      <c r="R776" s="291"/>
      <c r="S776" s="291">
        <v>133278.32631047818</v>
      </c>
      <c r="T776" s="291"/>
      <c r="U776" s="291"/>
      <c r="V776" s="291"/>
      <c r="W776" s="291"/>
      <c r="X776" s="291"/>
      <c r="Y776" s="291"/>
      <c r="Z776" s="291"/>
      <c r="AA776" s="291"/>
      <c r="AB776" s="291"/>
      <c r="AC776" s="291"/>
      <c r="AD776" s="291"/>
      <c r="AE776" s="291"/>
      <c r="AF776" s="291"/>
      <c r="AG776" s="291"/>
      <c r="AH776" s="291"/>
      <c r="AI776" s="292"/>
    </row>
    <row r="777" spans="1:35" ht="25.35" customHeight="1">
      <c r="A777" s="150"/>
      <c r="B777" s="158" t="s">
        <v>58</v>
      </c>
      <c r="C777" s="175" t="s">
        <v>69</v>
      </c>
      <c r="D777" s="179" t="s">
        <v>54</v>
      </c>
      <c r="E777" s="18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>
        <f>+IF(Q776=0,0,SUM($F776:Q776))</f>
        <v>0</v>
      </c>
      <c r="R777" s="160">
        <f>+IF(R776=0,0,SUM($F776:R776))</f>
        <v>0</v>
      </c>
      <c r="S777" s="160">
        <f>+IF(S776=0,0,SUM($F776:S776))</f>
        <v>133278.32631047818</v>
      </c>
      <c r="T777" s="160">
        <f>+IF(T776=0,0,SUM($F776:T776))</f>
        <v>0</v>
      </c>
      <c r="U777" s="160">
        <f>+IF(U776=0,0,SUM($F776:U776))</f>
        <v>0</v>
      </c>
      <c r="V777" s="160"/>
      <c r="W777" s="160"/>
      <c r="X777" s="160"/>
      <c r="Y777" s="160"/>
      <c r="Z777" s="160"/>
      <c r="AA777" s="160"/>
      <c r="AB777" s="160"/>
      <c r="AC777" s="160"/>
      <c r="AD777" s="160"/>
      <c r="AE777" s="160"/>
      <c r="AF777" s="160"/>
      <c r="AG777" s="160"/>
      <c r="AH777" s="160"/>
      <c r="AI777" s="202"/>
    </row>
    <row r="778" spans="1:35" s="293" customFormat="1" ht="25.35" customHeight="1">
      <c r="A778" s="189"/>
      <c r="B778" s="190"/>
      <c r="C778" s="187"/>
      <c r="D778" s="294" t="s">
        <v>67</v>
      </c>
      <c r="E778" s="188"/>
      <c r="F778" s="295"/>
      <c r="G778" s="295"/>
      <c r="H778" s="295"/>
      <c r="I778" s="295"/>
      <c r="J778" s="295"/>
      <c r="K778" s="295"/>
      <c r="L778" s="295"/>
      <c r="M778" s="295"/>
      <c r="N778" s="295"/>
      <c r="O778" s="295"/>
      <c r="P778" s="295"/>
      <c r="Q778" s="295"/>
      <c r="R778" s="295"/>
      <c r="S778" s="295"/>
      <c r="T778" s="295"/>
      <c r="U778" s="295"/>
      <c r="V778" s="295"/>
      <c r="W778" s="295"/>
      <c r="X778" s="295"/>
      <c r="Y778" s="295"/>
      <c r="Z778" s="295"/>
      <c r="AA778" s="295"/>
      <c r="AB778" s="295"/>
      <c r="AC778" s="295"/>
      <c r="AD778" s="295"/>
      <c r="AE778" s="295"/>
      <c r="AF778" s="295"/>
      <c r="AG778" s="295"/>
      <c r="AH778" s="295"/>
      <c r="AI778" s="296"/>
    </row>
    <row r="779" spans="1:35" ht="25.35" customHeight="1">
      <c r="A779" s="177"/>
      <c r="B779" s="158" t="s">
        <v>58</v>
      </c>
      <c r="C779" s="175" t="s">
        <v>69</v>
      </c>
      <c r="D779" s="310" t="s">
        <v>64</v>
      </c>
      <c r="E779" s="176">
        <v>10</v>
      </c>
      <c r="F779" s="159">
        <f>+IF(F781=0,F781,0)</f>
        <v>0</v>
      </c>
      <c r="G779" s="159">
        <f t="shared" ref="G779" si="1420">+IF(G781=0,F781,0)</f>
        <v>0</v>
      </c>
      <c r="H779" s="159">
        <f t="shared" ref="H779" si="1421">+IF(H781=0,G781,0)</f>
        <v>0</v>
      </c>
      <c r="I779" s="159">
        <f t="shared" ref="I779" si="1422">+IF(I781=0,H781,0)</f>
        <v>0</v>
      </c>
      <c r="J779" s="159">
        <f>+IF(J781=0,I781,0)</f>
        <v>0</v>
      </c>
      <c r="K779" s="159">
        <f t="shared" ref="K779" si="1423">+IF(K781=0,J781,0)</f>
        <v>0</v>
      </c>
      <c r="L779" s="159">
        <f t="shared" ref="L779" si="1424">+IF(L781=0,K781,0)</f>
        <v>0</v>
      </c>
      <c r="M779" s="159">
        <f t="shared" ref="M779" si="1425">+IF(M781=0,L781,0)</f>
        <v>0</v>
      </c>
      <c r="N779" s="159">
        <f t="shared" ref="N779" si="1426">+IF(N781=0,M781,0)</f>
        <v>0</v>
      </c>
      <c r="O779" s="159">
        <f t="shared" ref="O779" si="1427">+IF(O781=0,N781,0)</f>
        <v>0</v>
      </c>
      <c r="P779" s="159">
        <f t="shared" ref="P779" si="1428">+IF(P781=0,O781,0)</f>
        <v>0</v>
      </c>
      <c r="Q779" s="159">
        <f t="shared" ref="Q779" si="1429">+IF(Q781=0,P781,0)</f>
        <v>0</v>
      </c>
      <c r="R779" s="159">
        <f t="shared" ref="R779" si="1430">+IF(R781=0,Q781,0)</f>
        <v>0</v>
      </c>
      <c r="S779" s="159">
        <f t="shared" ref="S779" si="1431">+IF(S781=0,R781,0)</f>
        <v>0</v>
      </c>
      <c r="T779" s="159">
        <f t="shared" ref="T779" si="1432">+IF(T781=0,S781,0)</f>
        <v>0</v>
      </c>
      <c r="U779" s="159">
        <f>+IF(U781=0,T781,0)</f>
        <v>133278.32631047818</v>
      </c>
      <c r="V779" s="159">
        <f t="shared" ref="V779" si="1433">+IF(V781=0,U781,0)</f>
        <v>0</v>
      </c>
      <c r="W779" s="159">
        <f t="shared" ref="W779" si="1434">+IF(W781=0,V781,0)</f>
        <v>0</v>
      </c>
      <c r="X779" s="159">
        <f t="shared" ref="X779" si="1435">+IF(X781=0,W781,0)</f>
        <v>0</v>
      </c>
      <c r="Y779" s="159">
        <f t="shared" ref="Y779" si="1436">+IF(Y781=0,X781,0)</f>
        <v>0</v>
      </c>
      <c r="Z779" s="159">
        <f t="shared" ref="Z779" si="1437">+IF(Z781=0,Y781,0)</f>
        <v>0</v>
      </c>
      <c r="AA779" s="159">
        <f t="shared" ref="AA779" si="1438">+IF(AA781=0,Z781,0)</f>
        <v>0</v>
      </c>
      <c r="AB779" s="159">
        <f t="shared" ref="AB779" si="1439">+IF(AB781=0,AA781,0)</f>
        <v>0</v>
      </c>
      <c r="AC779" s="159">
        <f t="shared" ref="AC779" si="1440">+IF(AC781=0,AB781,0)</f>
        <v>0</v>
      </c>
      <c r="AD779" s="159">
        <f t="shared" ref="AD779" si="1441">+IF(AD781=0,AC781,0)</f>
        <v>0</v>
      </c>
      <c r="AE779" s="159">
        <f t="shared" ref="AE779" si="1442">+IF(AE781=0,AD781,0)</f>
        <v>0</v>
      </c>
      <c r="AF779" s="159">
        <f t="shared" ref="AF779" si="1443">+IF(AF781=0,AE781,0)</f>
        <v>0</v>
      </c>
      <c r="AG779" s="159">
        <f t="shared" ref="AG779" si="1444">+IF(AG781=0,AF781,0)</f>
        <v>0</v>
      </c>
      <c r="AH779" s="159">
        <f t="shared" ref="AH779" si="1445">+IF(AH781=0,AG781,0)</f>
        <v>0</v>
      </c>
      <c r="AI779" s="201">
        <f t="shared" ref="AI779" si="1446">+IF(AI781=0,AH781,0)</f>
        <v>0</v>
      </c>
    </row>
    <row r="780" spans="1:35" s="293" customFormat="1" ht="25.35" customHeight="1">
      <c r="A780" s="186" t="s">
        <v>65</v>
      </c>
      <c r="B780" s="184" t="s">
        <v>58</v>
      </c>
      <c r="C780" s="185" t="s">
        <v>69</v>
      </c>
      <c r="D780" s="290" t="s">
        <v>66</v>
      </c>
      <c r="E780" s="188"/>
      <c r="F780" s="291"/>
      <c r="G780" s="291"/>
      <c r="H780" s="291"/>
      <c r="I780" s="291"/>
      <c r="J780" s="291"/>
      <c r="K780" s="291"/>
      <c r="L780" s="291"/>
      <c r="M780" s="291"/>
      <c r="N780" s="291"/>
      <c r="O780" s="291"/>
      <c r="P780" s="291"/>
      <c r="Q780" s="291"/>
      <c r="R780" s="291"/>
      <c r="S780" s="291"/>
      <c r="T780" s="291">
        <v>133278.32631047818</v>
      </c>
      <c r="U780" s="291"/>
      <c r="V780" s="291"/>
      <c r="W780" s="291"/>
      <c r="X780" s="291"/>
      <c r="Y780" s="291"/>
      <c r="Z780" s="291"/>
      <c r="AA780" s="291"/>
      <c r="AB780" s="291"/>
      <c r="AC780" s="291"/>
      <c r="AD780" s="291"/>
      <c r="AE780" s="291"/>
      <c r="AF780" s="291"/>
      <c r="AG780" s="291"/>
      <c r="AH780" s="291"/>
      <c r="AI780" s="292"/>
    </row>
    <row r="781" spans="1:35" ht="25.35" customHeight="1">
      <c r="A781" s="150"/>
      <c r="B781" s="158" t="s">
        <v>58</v>
      </c>
      <c r="C781" s="175" t="s">
        <v>69</v>
      </c>
      <c r="D781" s="179" t="s">
        <v>54</v>
      </c>
      <c r="E781" s="180"/>
      <c r="F781" s="160">
        <f>+IF(F780=0,0,SUM($F780:F780))</f>
        <v>0</v>
      </c>
      <c r="G781" s="160">
        <f>+IF(G780=0,0,SUM($F780:G780))</f>
        <v>0</v>
      </c>
      <c r="H781" s="160">
        <f>+IF(H780=0,0,SUM($F780:H780))</f>
        <v>0</v>
      </c>
      <c r="I781" s="160">
        <f>+IF(I780=0,0,SUM($F780:I780))</f>
        <v>0</v>
      </c>
      <c r="J781" s="160">
        <f>+IF(J780=0,0,SUM($F780:J780))</f>
        <v>0</v>
      </c>
      <c r="K781" s="160">
        <f>+IF(K780=0,0,SUM($F780:K780))</f>
        <v>0</v>
      </c>
      <c r="L781" s="160">
        <f>+IF(L780=0,0,SUM($F780:L780))</f>
        <v>0</v>
      </c>
      <c r="M781" s="160">
        <f>+IF(M780=0,0,SUM($F780:M780))</f>
        <v>0</v>
      </c>
      <c r="N781" s="160">
        <f>+IF(N780=0,0,SUM($F780:N780))</f>
        <v>0</v>
      </c>
      <c r="O781" s="160">
        <f>+IF(O780=0,0,SUM($F780:O780))</f>
        <v>0</v>
      </c>
      <c r="P781" s="160">
        <f>+IF(P780=0,0,SUM($F780:P780))</f>
        <v>0</v>
      </c>
      <c r="Q781" s="160">
        <f>+IF(Q780=0,0,SUM($F780:Q780))</f>
        <v>0</v>
      </c>
      <c r="R781" s="160">
        <f>+IF(R780=0,0,SUM($F780:R780))</f>
        <v>0</v>
      </c>
      <c r="S781" s="160">
        <f>+IF(S780=0,0,SUM($F780:S780))</f>
        <v>0</v>
      </c>
      <c r="T781" s="160">
        <f>+IF(T780=0,0,SUM($F780:T780))</f>
        <v>133278.32631047818</v>
      </c>
      <c r="U781" s="160">
        <f>+IF(U780=0,0,SUM($F780:U780))</f>
        <v>0</v>
      </c>
      <c r="V781" s="160">
        <f>+IF(V780=0,0,SUM($F780:V780))</f>
        <v>0</v>
      </c>
      <c r="W781" s="160">
        <f>+IF(W780=0,0,SUM($F780:W780))</f>
        <v>0</v>
      </c>
      <c r="X781" s="160">
        <f>+IF(X780=0,0,SUM($F780:X780))</f>
        <v>0</v>
      </c>
      <c r="Y781" s="160">
        <f>+IF(Y780=0,0,SUM($F780:Y780))</f>
        <v>0</v>
      </c>
      <c r="Z781" s="160">
        <f>+IF(Z780=0,0,SUM($F780:Z780))</f>
        <v>0</v>
      </c>
      <c r="AA781" s="160">
        <f>+IF(AA780=0,0,SUM($F780:AA780))</f>
        <v>0</v>
      </c>
      <c r="AB781" s="160">
        <f>+IF(AB780=0,0,SUM($F780:AB780))</f>
        <v>0</v>
      </c>
      <c r="AC781" s="160">
        <f>+IF(AC780=0,0,SUM($F780:AC780))</f>
        <v>0</v>
      </c>
      <c r="AD781" s="160">
        <f>+IF(AD780=0,0,SUM($F780:AD780))</f>
        <v>0</v>
      </c>
      <c r="AE781" s="160">
        <f>+IF(AE780=0,0,SUM($F780:AE780))</f>
        <v>0</v>
      </c>
      <c r="AF781" s="160">
        <f>+IF(AF780=0,0,SUM($F780:AF780))</f>
        <v>0</v>
      </c>
      <c r="AG781" s="160">
        <f>+IF(AG780=0,0,SUM($F780:AG780))</f>
        <v>0</v>
      </c>
      <c r="AH781" s="160">
        <f>+IF(AH780=0,0,SUM($F780:AH780))</f>
        <v>0</v>
      </c>
      <c r="AI781" s="202">
        <f>+IF(AI780=0,0,SUM($F780:AI780))</f>
        <v>0</v>
      </c>
    </row>
    <row r="782" spans="1:35" s="293" customFormat="1" ht="25.35" customHeight="1">
      <c r="A782" s="189"/>
      <c r="B782" s="190"/>
      <c r="C782" s="187"/>
      <c r="D782" s="294" t="s">
        <v>67</v>
      </c>
      <c r="E782" s="188"/>
      <c r="F782" s="295"/>
      <c r="G782" s="295"/>
      <c r="H782" s="295"/>
      <c r="I782" s="295"/>
      <c r="J782" s="295"/>
      <c r="K782" s="295"/>
      <c r="L782" s="295"/>
      <c r="M782" s="295"/>
      <c r="N782" s="295"/>
      <c r="O782" s="295"/>
      <c r="P782" s="295"/>
      <c r="Q782" s="295"/>
      <c r="R782" s="295"/>
      <c r="S782" s="295"/>
      <c r="T782" s="295"/>
      <c r="U782" s="295"/>
      <c r="V782" s="295"/>
      <c r="W782" s="295"/>
      <c r="X782" s="295"/>
      <c r="Y782" s="295"/>
      <c r="Z782" s="295"/>
      <c r="AA782" s="295"/>
      <c r="AB782" s="295"/>
      <c r="AC782" s="295"/>
      <c r="AD782" s="295"/>
      <c r="AE782" s="295"/>
      <c r="AF782" s="295"/>
      <c r="AG782" s="295"/>
      <c r="AH782" s="295"/>
      <c r="AI782" s="296"/>
    </row>
    <row r="783" spans="1:35" ht="25.35" customHeight="1">
      <c r="A783" s="177"/>
      <c r="B783" s="158" t="s">
        <v>58</v>
      </c>
      <c r="C783" s="175" t="s">
        <v>69</v>
      </c>
      <c r="D783" s="310" t="s">
        <v>64</v>
      </c>
      <c r="E783" s="176"/>
      <c r="F783" s="159"/>
      <c r="G783" s="159"/>
      <c r="H783" s="159"/>
      <c r="I783" s="159"/>
      <c r="J783" s="159"/>
      <c r="K783" s="159"/>
      <c r="L783" s="159"/>
      <c r="M783" s="159"/>
      <c r="N783" s="159"/>
      <c r="O783" s="159"/>
      <c r="P783" s="159"/>
      <c r="Q783" s="159"/>
      <c r="R783" s="159"/>
      <c r="S783" s="159"/>
      <c r="T783" s="159"/>
      <c r="U783" s="159">
        <f t="shared" ref="U783" si="1447">+IF(U785=0,T785,0)</f>
        <v>0</v>
      </c>
      <c r="V783" s="159">
        <f t="shared" ref="V783" si="1448">+IF(V785=0,U785,0)</f>
        <v>133278.32631047818</v>
      </c>
      <c r="W783" s="159">
        <f t="shared" ref="W783" si="1449">+IF(W785=0,V785,0)</f>
        <v>0</v>
      </c>
      <c r="X783" s="159">
        <f t="shared" ref="X783" si="1450">+IF(X785=0,W785,0)</f>
        <v>0</v>
      </c>
      <c r="Y783" s="159"/>
      <c r="Z783" s="159"/>
      <c r="AA783" s="159"/>
      <c r="AB783" s="159"/>
      <c r="AC783" s="159"/>
      <c r="AD783" s="159"/>
      <c r="AE783" s="159"/>
      <c r="AF783" s="159"/>
      <c r="AG783" s="159"/>
      <c r="AH783" s="159"/>
      <c r="AI783" s="201"/>
    </row>
    <row r="784" spans="1:35" s="293" customFormat="1" ht="25.35" customHeight="1">
      <c r="A784" s="186" t="s">
        <v>65</v>
      </c>
      <c r="B784" s="184" t="s">
        <v>58</v>
      </c>
      <c r="C784" s="185" t="s">
        <v>69</v>
      </c>
      <c r="D784" s="290" t="s">
        <v>66</v>
      </c>
      <c r="E784" s="188"/>
      <c r="F784" s="291"/>
      <c r="G784" s="291"/>
      <c r="H784" s="291"/>
      <c r="I784" s="291"/>
      <c r="J784" s="291"/>
      <c r="K784" s="291"/>
      <c r="L784" s="291"/>
      <c r="M784" s="291"/>
      <c r="N784" s="291"/>
      <c r="O784" s="291"/>
      <c r="P784" s="291"/>
      <c r="Q784" s="291"/>
      <c r="R784" s="291"/>
      <c r="S784" s="291"/>
      <c r="T784" s="291"/>
      <c r="U784" s="291">
        <v>133278.32631047818</v>
      </c>
      <c r="V784" s="291"/>
      <c r="W784" s="291"/>
      <c r="X784" s="291"/>
      <c r="Y784" s="291"/>
      <c r="Z784" s="291"/>
      <c r="AA784" s="291"/>
      <c r="AB784" s="291"/>
      <c r="AC784" s="291"/>
      <c r="AD784" s="291"/>
      <c r="AE784" s="291"/>
      <c r="AF784" s="291"/>
      <c r="AG784" s="291"/>
      <c r="AH784" s="291"/>
      <c r="AI784" s="292"/>
    </row>
    <row r="785" spans="1:35" ht="25.35" customHeight="1">
      <c r="A785" s="150"/>
      <c r="B785" s="158" t="s">
        <v>58</v>
      </c>
      <c r="C785" s="175" t="s">
        <v>69</v>
      </c>
      <c r="D785" s="179" t="s">
        <v>54</v>
      </c>
      <c r="E785" s="180"/>
      <c r="F785" s="160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>
        <f>+IF(S784=0,0,SUM($F784:S784))</f>
        <v>0</v>
      </c>
      <c r="T785" s="160">
        <f>+IF(T784=0,0,SUM($F784:T784))</f>
        <v>0</v>
      </c>
      <c r="U785" s="160">
        <f>+IF(U784=0,0,SUM($F784:U784))</f>
        <v>133278.32631047818</v>
      </c>
      <c r="V785" s="160">
        <f>+IF(V784=0,0,SUM($F784:V784))</f>
        <v>0</v>
      </c>
      <c r="W785" s="160">
        <f>+IF(W784=0,0,SUM($F784:W784))</f>
        <v>0</v>
      </c>
      <c r="X785" s="160"/>
      <c r="Y785" s="160"/>
      <c r="Z785" s="160"/>
      <c r="AA785" s="160"/>
      <c r="AB785" s="160"/>
      <c r="AC785" s="160"/>
      <c r="AD785" s="160"/>
      <c r="AE785" s="160"/>
      <c r="AF785" s="160"/>
      <c r="AG785" s="160"/>
      <c r="AH785" s="160"/>
      <c r="AI785" s="202"/>
    </row>
    <row r="786" spans="1:35" s="293" customFormat="1" ht="25.35" customHeight="1">
      <c r="A786" s="189"/>
      <c r="B786" s="190"/>
      <c r="C786" s="187"/>
      <c r="D786" s="294" t="s">
        <v>67</v>
      </c>
      <c r="E786" s="188"/>
      <c r="F786" s="295"/>
      <c r="G786" s="295"/>
      <c r="H786" s="295"/>
      <c r="I786" s="295"/>
      <c r="J786" s="295"/>
      <c r="K786" s="295"/>
      <c r="L786" s="295"/>
      <c r="M786" s="295"/>
      <c r="N786" s="295"/>
      <c r="O786" s="295"/>
      <c r="P786" s="295"/>
      <c r="Q786" s="295"/>
      <c r="R786" s="295"/>
      <c r="S786" s="295"/>
      <c r="T786" s="295"/>
      <c r="U786" s="295"/>
      <c r="V786" s="295"/>
      <c r="W786" s="295"/>
      <c r="X786" s="295"/>
      <c r="Y786" s="295"/>
      <c r="Z786" s="295"/>
      <c r="AA786" s="295"/>
      <c r="AB786" s="295"/>
      <c r="AC786" s="295"/>
      <c r="AD786" s="295"/>
      <c r="AE786" s="295"/>
      <c r="AF786" s="295"/>
      <c r="AG786" s="295"/>
      <c r="AH786" s="295"/>
      <c r="AI786" s="296"/>
    </row>
    <row r="787" spans="1:35" ht="25.35" customHeight="1">
      <c r="A787" s="177"/>
      <c r="B787" s="158" t="s">
        <v>58</v>
      </c>
      <c r="C787" s="175" t="s">
        <v>69</v>
      </c>
      <c r="D787" s="310" t="s">
        <v>64</v>
      </c>
      <c r="E787" s="176"/>
      <c r="F787" s="159"/>
      <c r="G787" s="159"/>
      <c r="H787" s="159"/>
      <c r="I787" s="159"/>
      <c r="J787" s="159"/>
      <c r="K787" s="159"/>
      <c r="L787" s="159"/>
      <c r="M787" s="159"/>
      <c r="N787" s="159"/>
      <c r="O787" s="159"/>
      <c r="P787" s="159"/>
      <c r="Q787" s="159"/>
      <c r="R787" s="159"/>
      <c r="S787" s="159"/>
      <c r="T787" s="159"/>
      <c r="U787" s="159"/>
      <c r="V787" s="159">
        <f t="shared" ref="V787" si="1451">+IF(V789=0,U789,0)</f>
        <v>0</v>
      </c>
      <c r="W787" s="159">
        <f t="shared" ref="W787" si="1452">+IF(W789=0,V789,0)</f>
        <v>133278.32631047818</v>
      </c>
      <c r="X787" s="159">
        <f t="shared" ref="X787" si="1453">+IF(X789=0,W789,0)</f>
        <v>0</v>
      </c>
      <c r="Y787" s="159"/>
      <c r="Z787" s="159"/>
      <c r="AA787" s="159"/>
      <c r="AB787" s="159"/>
      <c r="AC787" s="159"/>
      <c r="AD787" s="159"/>
      <c r="AE787" s="159"/>
      <c r="AF787" s="159"/>
      <c r="AG787" s="159"/>
      <c r="AH787" s="159"/>
      <c r="AI787" s="201"/>
    </row>
    <row r="788" spans="1:35" s="293" customFormat="1" ht="25.35" customHeight="1">
      <c r="A788" s="186" t="s">
        <v>65</v>
      </c>
      <c r="B788" s="184" t="s">
        <v>58</v>
      </c>
      <c r="C788" s="185" t="s">
        <v>69</v>
      </c>
      <c r="D788" s="290" t="s">
        <v>66</v>
      </c>
      <c r="E788" s="188"/>
      <c r="F788" s="291"/>
      <c r="G788" s="291"/>
      <c r="H788" s="291"/>
      <c r="I788" s="291"/>
      <c r="J788" s="291"/>
      <c r="K788" s="291"/>
      <c r="L788" s="291"/>
      <c r="M788" s="291"/>
      <c r="N788" s="291"/>
      <c r="O788" s="291"/>
      <c r="P788" s="291"/>
      <c r="Q788" s="291"/>
      <c r="R788" s="291"/>
      <c r="S788" s="291"/>
      <c r="T788" s="291"/>
      <c r="U788" s="291"/>
      <c r="V788" s="291">
        <v>133278.32631047818</v>
      </c>
      <c r="W788" s="291"/>
      <c r="X788" s="291"/>
      <c r="Y788" s="291"/>
      <c r="Z788" s="291"/>
      <c r="AA788" s="291"/>
      <c r="AB788" s="291"/>
      <c r="AC788" s="291"/>
      <c r="AD788" s="291"/>
      <c r="AE788" s="291"/>
      <c r="AF788" s="291"/>
      <c r="AG788" s="291"/>
      <c r="AH788" s="291"/>
      <c r="AI788" s="292"/>
    </row>
    <row r="789" spans="1:35" ht="25.35" customHeight="1">
      <c r="A789" s="150"/>
      <c r="B789" s="158" t="s">
        <v>58</v>
      </c>
      <c r="C789" s="175" t="s">
        <v>69</v>
      </c>
      <c r="D789" s="179" t="s">
        <v>54</v>
      </c>
      <c r="E789" s="180"/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>
        <f>+IF(T788=0,0,SUM($F788:T788))</f>
        <v>0</v>
      </c>
      <c r="U789" s="160">
        <f>+IF(U788=0,0,SUM($F788:U788))</f>
        <v>0</v>
      </c>
      <c r="V789" s="160">
        <f>+IF(V788=0,0,SUM($F788:V788))</f>
        <v>133278.32631047818</v>
      </c>
      <c r="W789" s="160">
        <f>+IF(W788=0,0,SUM($F788:W788))</f>
        <v>0</v>
      </c>
      <c r="X789" s="160">
        <f>+IF(X788=0,0,SUM($F788:X788))</f>
        <v>0</v>
      </c>
      <c r="Y789" s="160"/>
      <c r="Z789" s="160"/>
      <c r="AA789" s="160"/>
      <c r="AB789" s="160"/>
      <c r="AC789" s="160"/>
      <c r="AD789" s="160"/>
      <c r="AE789" s="160"/>
      <c r="AF789" s="160"/>
      <c r="AG789" s="160"/>
      <c r="AH789" s="160"/>
      <c r="AI789" s="202"/>
    </row>
    <row r="790" spans="1:35" s="293" customFormat="1" ht="25.35" customHeight="1">
      <c r="A790" s="189"/>
      <c r="B790" s="190"/>
      <c r="C790" s="187"/>
      <c r="D790" s="294" t="s">
        <v>67</v>
      </c>
      <c r="E790" s="188"/>
      <c r="F790" s="295"/>
      <c r="G790" s="295"/>
      <c r="H790" s="295"/>
      <c r="I790" s="295"/>
      <c r="J790" s="295"/>
      <c r="K790" s="295"/>
      <c r="L790" s="295"/>
      <c r="M790" s="295"/>
      <c r="N790" s="295"/>
      <c r="O790" s="295"/>
      <c r="P790" s="295"/>
      <c r="Q790" s="295"/>
      <c r="R790" s="295"/>
      <c r="S790" s="295"/>
      <c r="T790" s="295"/>
      <c r="U790" s="295"/>
      <c r="V790" s="295"/>
      <c r="W790" s="295"/>
      <c r="X790" s="295"/>
      <c r="Y790" s="295"/>
      <c r="Z790" s="295"/>
      <c r="AA790" s="295"/>
      <c r="AB790" s="295"/>
      <c r="AC790" s="295"/>
      <c r="AD790" s="295"/>
      <c r="AE790" s="295"/>
      <c r="AF790" s="295"/>
      <c r="AG790" s="295"/>
      <c r="AH790" s="295"/>
      <c r="AI790" s="296"/>
    </row>
    <row r="791" spans="1:35" ht="25.35" customHeight="1">
      <c r="A791" s="177"/>
      <c r="B791" s="158" t="s">
        <v>58</v>
      </c>
      <c r="C791" s="175" t="s">
        <v>69</v>
      </c>
      <c r="D791" s="310" t="s">
        <v>64</v>
      </c>
      <c r="E791" s="176"/>
      <c r="F791" s="159"/>
      <c r="G791" s="159"/>
      <c r="H791" s="159"/>
      <c r="I791" s="159"/>
      <c r="J791" s="159"/>
      <c r="K791" s="159"/>
      <c r="L791" s="159"/>
      <c r="M791" s="159"/>
      <c r="N791" s="159"/>
      <c r="O791" s="159"/>
      <c r="P791" s="159"/>
      <c r="Q791" s="159"/>
      <c r="R791" s="159"/>
      <c r="S791" s="159"/>
      <c r="T791" s="159"/>
      <c r="U791" s="159"/>
      <c r="V791" s="159"/>
      <c r="W791" s="159">
        <f t="shared" ref="W791" si="1454">+IF(W793=0,V793,0)</f>
        <v>0</v>
      </c>
      <c r="X791" s="159">
        <f t="shared" ref="X791" si="1455">+IF(X793=0,W793,0)</f>
        <v>133278.32631047818</v>
      </c>
      <c r="Y791" s="159">
        <f t="shared" ref="Y791" si="1456">+IF(Y793=0,X793,0)</f>
        <v>0</v>
      </c>
      <c r="Z791" s="159"/>
      <c r="AA791" s="159"/>
      <c r="AB791" s="159"/>
      <c r="AC791" s="159"/>
      <c r="AD791" s="159"/>
      <c r="AE791" s="159"/>
      <c r="AF791" s="159"/>
      <c r="AG791" s="159"/>
      <c r="AH791" s="159"/>
      <c r="AI791" s="201"/>
    </row>
    <row r="792" spans="1:35" s="293" customFormat="1" ht="25.35" customHeight="1">
      <c r="A792" s="186" t="s">
        <v>65</v>
      </c>
      <c r="B792" s="184" t="s">
        <v>58</v>
      </c>
      <c r="C792" s="185" t="s">
        <v>69</v>
      </c>
      <c r="D792" s="290" t="s">
        <v>66</v>
      </c>
      <c r="E792" s="188"/>
      <c r="F792" s="291"/>
      <c r="G792" s="291"/>
      <c r="H792" s="291"/>
      <c r="I792" s="291"/>
      <c r="J792" s="291"/>
      <c r="K792" s="291"/>
      <c r="L792" s="291"/>
      <c r="M792" s="291"/>
      <c r="N792" s="291"/>
      <c r="O792" s="291"/>
      <c r="P792" s="291"/>
      <c r="Q792" s="291"/>
      <c r="R792" s="291"/>
      <c r="S792" s="291"/>
      <c r="T792" s="291"/>
      <c r="U792" s="291"/>
      <c r="V792" s="291"/>
      <c r="W792" s="291">
        <v>133278.32631047818</v>
      </c>
      <c r="X792" s="291"/>
      <c r="Y792" s="291"/>
      <c r="Z792" s="291"/>
      <c r="AA792" s="291"/>
      <c r="AB792" s="291"/>
      <c r="AC792" s="291"/>
      <c r="AD792" s="291"/>
      <c r="AE792" s="291"/>
      <c r="AF792" s="291"/>
      <c r="AG792" s="291"/>
      <c r="AH792" s="291"/>
      <c r="AI792" s="292"/>
    </row>
    <row r="793" spans="1:35" ht="25.35" customHeight="1">
      <c r="A793" s="150"/>
      <c r="B793" s="158" t="s">
        <v>58</v>
      </c>
      <c r="C793" s="175" t="s">
        <v>69</v>
      </c>
      <c r="D793" s="179" t="s">
        <v>54</v>
      </c>
      <c r="E793" s="18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>
        <f>+IF(U792=0,0,SUM($F792:U792))</f>
        <v>0</v>
      </c>
      <c r="V793" s="160">
        <f>+IF(V792=0,0,SUM($F792:V792))</f>
        <v>0</v>
      </c>
      <c r="W793" s="160">
        <f>+IF(W792=0,0,SUM($F792:W792))</f>
        <v>133278.32631047818</v>
      </c>
      <c r="X793" s="160">
        <f>+IF(X792=0,0,SUM($F792:X792))</f>
        <v>0</v>
      </c>
      <c r="Y793" s="160">
        <f>+IF(Y792=0,0,SUM($F792:Y792))</f>
        <v>0</v>
      </c>
      <c r="Z793" s="160"/>
      <c r="AA793" s="160"/>
      <c r="AB793" s="160"/>
      <c r="AC793" s="160"/>
      <c r="AD793" s="160"/>
      <c r="AE793" s="160"/>
      <c r="AF793" s="160"/>
      <c r="AG793" s="160"/>
      <c r="AH793" s="160"/>
      <c r="AI793" s="202"/>
    </row>
    <row r="794" spans="1:35" s="293" customFormat="1" ht="25.35" customHeight="1">
      <c r="A794" s="189"/>
      <c r="B794" s="190"/>
      <c r="C794" s="187"/>
      <c r="D794" s="294" t="s">
        <v>67</v>
      </c>
      <c r="E794" s="188"/>
      <c r="F794" s="295"/>
      <c r="G794" s="295"/>
      <c r="H794" s="295"/>
      <c r="I794" s="295"/>
      <c r="J794" s="295"/>
      <c r="K794" s="295"/>
      <c r="L794" s="295"/>
      <c r="M794" s="295"/>
      <c r="N794" s="295"/>
      <c r="O794" s="295"/>
      <c r="P794" s="295"/>
      <c r="Q794" s="295"/>
      <c r="R794" s="295"/>
      <c r="S794" s="295"/>
      <c r="T794" s="295"/>
      <c r="U794" s="295"/>
      <c r="V794" s="295"/>
      <c r="W794" s="295"/>
      <c r="X794" s="295"/>
      <c r="Y794" s="295"/>
      <c r="Z794" s="295"/>
      <c r="AA794" s="295"/>
      <c r="AB794" s="295"/>
      <c r="AC794" s="295"/>
      <c r="AD794" s="295"/>
      <c r="AE794" s="295"/>
      <c r="AF794" s="295"/>
      <c r="AG794" s="295"/>
      <c r="AH794" s="295"/>
      <c r="AI794" s="296"/>
    </row>
    <row r="795" spans="1:35" ht="25.35" customHeight="1">
      <c r="A795" s="177"/>
      <c r="B795" s="158" t="s">
        <v>58</v>
      </c>
      <c r="C795" s="175" t="s">
        <v>69</v>
      </c>
      <c r="D795" s="310" t="s">
        <v>64</v>
      </c>
      <c r="E795" s="176"/>
      <c r="F795" s="159"/>
      <c r="G795" s="159"/>
      <c r="H795" s="159"/>
      <c r="I795" s="159"/>
      <c r="J795" s="159"/>
      <c r="K795" s="159"/>
      <c r="L795" s="159"/>
      <c r="M795" s="159"/>
      <c r="N795" s="159"/>
      <c r="O795" s="159"/>
      <c r="P795" s="159"/>
      <c r="Q795" s="159"/>
      <c r="R795" s="159"/>
      <c r="S795" s="159"/>
      <c r="T795" s="159"/>
      <c r="U795" s="159"/>
      <c r="V795" s="159"/>
      <c r="W795" s="159"/>
      <c r="X795" s="159">
        <f t="shared" ref="X795" si="1457">+IF(X797=0,W797,0)</f>
        <v>0</v>
      </c>
      <c r="Y795" s="159">
        <f t="shared" ref="Y795" si="1458">+IF(Y797=0,X797,0)</f>
        <v>133278.32631047818</v>
      </c>
      <c r="Z795" s="159">
        <f t="shared" ref="Z795" si="1459">+IF(Z797=0,Y797,0)</f>
        <v>0</v>
      </c>
      <c r="AA795" s="159">
        <f t="shared" ref="AA795" si="1460">+IF(AA797=0,Z797,0)</f>
        <v>0</v>
      </c>
      <c r="AB795" s="159"/>
      <c r="AC795" s="159"/>
      <c r="AD795" s="159"/>
      <c r="AE795" s="159"/>
      <c r="AF795" s="159"/>
      <c r="AG795" s="159"/>
      <c r="AH795" s="159"/>
      <c r="AI795" s="201"/>
    </row>
    <row r="796" spans="1:35" s="293" customFormat="1" ht="25.35" customHeight="1">
      <c r="A796" s="186" t="s">
        <v>65</v>
      </c>
      <c r="B796" s="184" t="s">
        <v>58</v>
      </c>
      <c r="C796" s="185" t="s">
        <v>69</v>
      </c>
      <c r="D796" s="290" t="s">
        <v>66</v>
      </c>
      <c r="E796" s="188"/>
      <c r="F796" s="291"/>
      <c r="G796" s="291"/>
      <c r="H796" s="291"/>
      <c r="I796" s="291"/>
      <c r="J796" s="291"/>
      <c r="K796" s="291"/>
      <c r="L796" s="291"/>
      <c r="M796" s="291"/>
      <c r="N796" s="291"/>
      <c r="O796" s="291"/>
      <c r="P796" s="291"/>
      <c r="Q796" s="291"/>
      <c r="R796" s="291"/>
      <c r="S796" s="291"/>
      <c r="T796" s="291"/>
      <c r="U796" s="291"/>
      <c r="V796" s="291"/>
      <c r="W796" s="291"/>
      <c r="X796" s="291">
        <v>133278.32631047818</v>
      </c>
      <c r="Y796" s="291"/>
      <c r="Z796" s="291"/>
      <c r="AA796" s="291"/>
      <c r="AB796" s="291"/>
      <c r="AC796" s="291"/>
      <c r="AD796" s="291"/>
      <c r="AE796" s="291"/>
      <c r="AF796" s="291"/>
      <c r="AG796" s="291"/>
      <c r="AH796" s="291"/>
      <c r="AI796" s="292"/>
    </row>
    <row r="797" spans="1:35" ht="25.35" customHeight="1">
      <c r="A797" s="150"/>
      <c r="B797" s="158" t="s">
        <v>58</v>
      </c>
      <c r="C797" s="175" t="s">
        <v>69</v>
      </c>
      <c r="D797" s="179" t="s">
        <v>54</v>
      </c>
      <c r="E797" s="180"/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>
        <f>+IF(V796=0,0,SUM($F796:V796))</f>
        <v>0</v>
      </c>
      <c r="W797" s="160">
        <f>+IF(W796=0,0,SUM($F796:W796))</f>
        <v>0</v>
      </c>
      <c r="X797" s="160">
        <f>+IF(X796=0,0,SUM($F796:X796))</f>
        <v>133278.32631047818</v>
      </c>
      <c r="Y797" s="160">
        <f>+IF(Y796=0,0,SUM($F796:Y796))</f>
        <v>0</v>
      </c>
      <c r="Z797" s="160">
        <f>+IF(Z796=0,0,SUM($F796:Z796))</f>
        <v>0</v>
      </c>
      <c r="AA797" s="160"/>
      <c r="AB797" s="160"/>
      <c r="AC797" s="160"/>
      <c r="AD797" s="160"/>
      <c r="AE797" s="160"/>
      <c r="AF797" s="160"/>
      <c r="AG797" s="160"/>
      <c r="AH797" s="160"/>
      <c r="AI797" s="202"/>
    </row>
    <row r="798" spans="1:35" s="293" customFormat="1" ht="25.35" customHeight="1">
      <c r="A798" s="189"/>
      <c r="B798" s="190"/>
      <c r="C798" s="187"/>
      <c r="D798" s="294" t="s">
        <v>67</v>
      </c>
      <c r="E798" s="188"/>
      <c r="F798" s="295"/>
      <c r="G798" s="295"/>
      <c r="H798" s="295"/>
      <c r="I798" s="295"/>
      <c r="J798" s="295"/>
      <c r="K798" s="295"/>
      <c r="L798" s="295"/>
      <c r="M798" s="295"/>
      <c r="N798" s="295"/>
      <c r="O798" s="295"/>
      <c r="P798" s="295"/>
      <c r="Q798" s="295"/>
      <c r="R798" s="295"/>
      <c r="S798" s="295"/>
      <c r="T798" s="295"/>
      <c r="U798" s="295"/>
      <c r="V798" s="295"/>
      <c r="W798" s="295"/>
      <c r="X798" s="295"/>
      <c r="Y798" s="295"/>
      <c r="Z798" s="295"/>
      <c r="AA798" s="295"/>
      <c r="AB798" s="295"/>
      <c r="AC798" s="295"/>
      <c r="AD798" s="295"/>
      <c r="AE798" s="295"/>
      <c r="AF798" s="295"/>
      <c r="AG798" s="295"/>
      <c r="AH798" s="295"/>
      <c r="AI798" s="296"/>
    </row>
    <row r="799" spans="1:35" ht="25.35" customHeight="1">
      <c r="A799" s="177"/>
      <c r="B799" s="158" t="s">
        <v>58</v>
      </c>
      <c r="C799" s="175" t="s">
        <v>69</v>
      </c>
      <c r="D799" s="310" t="s">
        <v>64</v>
      </c>
      <c r="E799" s="176"/>
      <c r="F799" s="159"/>
      <c r="G799" s="159"/>
      <c r="H799" s="159"/>
      <c r="I799" s="159"/>
      <c r="J799" s="159"/>
      <c r="K799" s="159"/>
      <c r="L799" s="159"/>
      <c r="M799" s="159"/>
      <c r="N799" s="159"/>
      <c r="O799" s="159"/>
      <c r="P799" s="159"/>
      <c r="Q799" s="159"/>
      <c r="R799" s="159"/>
      <c r="S799" s="159"/>
      <c r="T799" s="159"/>
      <c r="U799" s="159"/>
      <c r="V799" s="159"/>
      <c r="W799" s="159"/>
      <c r="X799" s="159"/>
      <c r="Y799" s="159">
        <f t="shared" ref="Y799" si="1461">+IF(Y801=0,X801,0)</f>
        <v>0</v>
      </c>
      <c r="Z799" s="159">
        <f t="shared" ref="Z799" si="1462">+IF(Z801=0,Y801,0)</f>
        <v>133278.32631047818</v>
      </c>
      <c r="AA799" s="159">
        <f t="shared" ref="AA799" si="1463">+IF(AA801=0,Z801,0)</f>
        <v>0</v>
      </c>
      <c r="AB799" s="159"/>
      <c r="AC799" s="159"/>
      <c r="AD799" s="159"/>
      <c r="AE799" s="159"/>
      <c r="AF799" s="159"/>
      <c r="AG799" s="159"/>
      <c r="AH799" s="159"/>
      <c r="AI799" s="201"/>
    </row>
    <row r="800" spans="1:35" s="293" customFormat="1" ht="25.35" customHeight="1">
      <c r="A800" s="186" t="s">
        <v>65</v>
      </c>
      <c r="B800" s="184" t="s">
        <v>58</v>
      </c>
      <c r="C800" s="185" t="s">
        <v>69</v>
      </c>
      <c r="D800" s="290" t="s">
        <v>66</v>
      </c>
      <c r="E800" s="188"/>
      <c r="F800" s="291"/>
      <c r="G800" s="291"/>
      <c r="H800" s="291"/>
      <c r="I800" s="291"/>
      <c r="J800" s="291"/>
      <c r="K800" s="291"/>
      <c r="L800" s="291"/>
      <c r="M800" s="291"/>
      <c r="N800" s="291"/>
      <c r="O800" s="291"/>
      <c r="P800" s="291"/>
      <c r="Q800" s="291"/>
      <c r="R800" s="291"/>
      <c r="S800" s="291"/>
      <c r="T800" s="291"/>
      <c r="U800" s="291"/>
      <c r="V800" s="291"/>
      <c r="W800" s="291"/>
      <c r="X800" s="291"/>
      <c r="Y800" s="291">
        <v>133278.32631047818</v>
      </c>
      <c r="Z800" s="291"/>
      <c r="AA800" s="291"/>
      <c r="AB800" s="291"/>
      <c r="AC800" s="291"/>
      <c r="AD800" s="291"/>
      <c r="AE800" s="291"/>
      <c r="AF800" s="291"/>
      <c r="AG800" s="291"/>
      <c r="AH800" s="291"/>
      <c r="AI800" s="292"/>
    </row>
    <row r="801" spans="1:35" ht="25.35" customHeight="1">
      <c r="A801" s="150"/>
      <c r="B801" s="158" t="s">
        <v>58</v>
      </c>
      <c r="C801" s="175" t="s">
        <v>69</v>
      </c>
      <c r="D801" s="179" t="s">
        <v>54</v>
      </c>
      <c r="E801" s="180"/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>
        <f>+IF(W800=0,0,SUM($F800:W800))</f>
        <v>0</v>
      </c>
      <c r="X801" s="160">
        <f>+IF(X800=0,0,SUM($F800:X800))</f>
        <v>0</v>
      </c>
      <c r="Y801" s="160">
        <f>+IF(Y800=0,0,SUM($F800:Y800))</f>
        <v>133278.32631047818</v>
      </c>
      <c r="Z801" s="160">
        <f>+IF(Z800=0,0,SUM($F800:Z800))</f>
        <v>0</v>
      </c>
      <c r="AA801" s="160">
        <f>+IF(AA800=0,0,SUM($F800:AA800))</f>
        <v>0</v>
      </c>
      <c r="AB801" s="160"/>
      <c r="AC801" s="160"/>
      <c r="AD801" s="160"/>
      <c r="AE801" s="160"/>
      <c r="AF801" s="160"/>
      <c r="AG801" s="160"/>
      <c r="AH801" s="160"/>
      <c r="AI801" s="202"/>
    </row>
    <row r="802" spans="1:35" s="293" customFormat="1" ht="25.35" customHeight="1">
      <c r="A802" s="189"/>
      <c r="B802" s="190"/>
      <c r="C802" s="187"/>
      <c r="D802" s="294" t="s">
        <v>67</v>
      </c>
      <c r="E802" s="188"/>
      <c r="F802" s="295"/>
      <c r="G802" s="295"/>
      <c r="H802" s="295"/>
      <c r="I802" s="295"/>
      <c r="J802" s="295"/>
      <c r="K802" s="295"/>
      <c r="L802" s="295"/>
      <c r="M802" s="295"/>
      <c r="N802" s="295"/>
      <c r="O802" s="295"/>
      <c r="P802" s="295"/>
      <c r="Q802" s="295"/>
      <c r="R802" s="295"/>
      <c r="S802" s="295"/>
      <c r="T802" s="295"/>
      <c r="U802" s="295"/>
      <c r="V802" s="295"/>
      <c r="W802" s="295"/>
      <c r="X802" s="295"/>
      <c r="Y802" s="295"/>
      <c r="Z802" s="295"/>
      <c r="AA802" s="295"/>
      <c r="AB802" s="295"/>
      <c r="AC802" s="295"/>
      <c r="AD802" s="295"/>
      <c r="AE802" s="295"/>
      <c r="AF802" s="295"/>
      <c r="AG802" s="295"/>
      <c r="AH802" s="295"/>
      <c r="AI802" s="296"/>
    </row>
    <row r="803" spans="1:35" ht="25.35" customHeight="1">
      <c r="A803" s="177"/>
      <c r="B803" s="158" t="s">
        <v>58</v>
      </c>
      <c r="C803" s="175" t="s">
        <v>69</v>
      </c>
      <c r="D803" s="310" t="s">
        <v>64</v>
      </c>
      <c r="E803" s="176"/>
      <c r="F803" s="159"/>
      <c r="G803" s="159"/>
      <c r="H803" s="159"/>
      <c r="I803" s="159"/>
      <c r="J803" s="159"/>
      <c r="K803" s="159"/>
      <c r="L803" s="159"/>
      <c r="M803" s="159"/>
      <c r="N803" s="159"/>
      <c r="O803" s="159"/>
      <c r="P803" s="159"/>
      <c r="Q803" s="159"/>
      <c r="R803" s="159"/>
      <c r="S803" s="159"/>
      <c r="T803" s="159"/>
      <c r="U803" s="159"/>
      <c r="V803" s="159"/>
      <c r="W803" s="159"/>
      <c r="X803" s="159"/>
      <c r="Y803" s="159"/>
      <c r="Z803" s="159">
        <f t="shared" ref="Z803" si="1464">+IF(Z805=0,Y805,0)</f>
        <v>0</v>
      </c>
      <c r="AA803" s="159">
        <f t="shared" ref="AA803" si="1465">+IF(AA805=0,Z805,0)</f>
        <v>133278.32631047818</v>
      </c>
      <c r="AB803" s="159">
        <f t="shared" ref="AB803" si="1466">+IF(AB805=0,AA805,0)</f>
        <v>0</v>
      </c>
      <c r="AC803" s="159">
        <f t="shared" ref="AC803" si="1467">+IF(AC805=0,AB805,0)</f>
        <v>0</v>
      </c>
      <c r="AD803" s="159"/>
      <c r="AE803" s="159"/>
      <c r="AF803" s="159"/>
      <c r="AG803" s="159"/>
      <c r="AH803" s="159"/>
      <c r="AI803" s="201"/>
    </row>
    <row r="804" spans="1:35" s="293" customFormat="1" ht="25.35" customHeight="1">
      <c r="A804" s="186" t="s">
        <v>65</v>
      </c>
      <c r="B804" s="184" t="s">
        <v>58</v>
      </c>
      <c r="C804" s="185" t="s">
        <v>69</v>
      </c>
      <c r="D804" s="290" t="s">
        <v>66</v>
      </c>
      <c r="E804" s="188"/>
      <c r="F804" s="291"/>
      <c r="G804" s="291"/>
      <c r="H804" s="291"/>
      <c r="I804" s="291"/>
      <c r="J804" s="291"/>
      <c r="K804" s="291"/>
      <c r="L804" s="291"/>
      <c r="M804" s="291"/>
      <c r="N804" s="291"/>
      <c r="O804" s="291"/>
      <c r="P804" s="291"/>
      <c r="Q804" s="291"/>
      <c r="R804" s="291"/>
      <c r="S804" s="291"/>
      <c r="T804" s="291"/>
      <c r="U804" s="291"/>
      <c r="V804" s="291"/>
      <c r="W804" s="291"/>
      <c r="X804" s="291"/>
      <c r="Y804" s="291"/>
      <c r="Z804" s="291">
        <v>133278.32631047818</v>
      </c>
      <c r="AA804" s="291"/>
      <c r="AB804" s="291"/>
      <c r="AC804" s="291"/>
      <c r="AD804" s="291"/>
      <c r="AE804" s="291"/>
      <c r="AF804" s="291"/>
      <c r="AG804" s="291"/>
      <c r="AH804" s="291"/>
      <c r="AI804" s="292"/>
    </row>
    <row r="805" spans="1:35" ht="25.35" customHeight="1">
      <c r="A805" s="150"/>
      <c r="B805" s="158" t="s">
        <v>58</v>
      </c>
      <c r="C805" s="175" t="s">
        <v>69</v>
      </c>
      <c r="D805" s="179" t="s">
        <v>54</v>
      </c>
      <c r="E805" s="18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>
        <f>+IF(X804=0,0,SUM($F804:X804))</f>
        <v>0</v>
      </c>
      <c r="Y805" s="160">
        <f>+IF(Y804=0,0,SUM($F804:Y804))</f>
        <v>0</v>
      </c>
      <c r="Z805" s="160">
        <f>+IF(Z804=0,0,SUM($F804:Z804))</f>
        <v>133278.32631047818</v>
      </c>
      <c r="AA805" s="160">
        <f>+IF(AA804=0,0,SUM($F804:AA804))</f>
        <v>0</v>
      </c>
      <c r="AB805" s="160">
        <f>+IF(AB804=0,0,SUM($F804:AB804))</f>
        <v>0</v>
      </c>
      <c r="AC805" s="160"/>
      <c r="AD805" s="160"/>
      <c r="AE805" s="160"/>
      <c r="AF805" s="160"/>
      <c r="AG805" s="160"/>
      <c r="AH805" s="160"/>
      <c r="AI805" s="202"/>
    </row>
    <row r="806" spans="1:35" s="293" customFormat="1" ht="25.35" customHeight="1">
      <c r="A806" s="189"/>
      <c r="B806" s="190"/>
      <c r="C806" s="187"/>
      <c r="D806" s="294" t="s">
        <v>67</v>
      </c>
      <c r="E806" s="188"/>
      <c r="F806" s="295"/>
      <c r="G806" s="295"/>
      <c r="H806" s="295"/>
      <c r="I806" s="295"/>
      <c r="J806" s="295"/>
      <c r="K806" s="295"/>
      <c r="L806" s="295"/>
      <c r="M806" s="295"/>
      <c r="N806" s="295"/>
      <c r="O806" s="295"/>
      <c r="P806" s="295"/>
      <c r="Q806" s="295"/>
      <c r="R806" s="295"/>
      <c r="S806" s="295"/>
      <c r="T806" s="295"/>
      <c r="U806" s="295"/>
      <c r="V806" s="295"/>
      <c r="W806" s="295"/>
      <c r="X806" s="295"/>
      <c r="Y806" s="295"/>
      <c r="Z806" s="295"/>
      <c r="AA806" s="295"/>
      <c r="AB806" s="295"/>
      <c r="AC806" s="295"/>
      <c r="AD806" s="295"/>
      <c r="AE806" s="295"/>
      <c r="AF806" s="295"/>
      <c r="AG806" s="295"/>
      <c r="AH806" s="295"/>
      <c r="AI806" s="296"/>
    </row>
    <row r="807" spans="1:35" ht="25.35" customHeight="1">
      <c r="A807" s="177"/>
      <c r="B807" s="158" t="s">
        <v>58</v>
      </c>
      <c r="C807" s="175" t="s">
        <v>69</v>
      </c>
      <c r="D807" s="310" t="s">
        <v>64</v>
      </c>
      <c r="E807" s="176"/>
      <c r="F807" s="159"/>
      <c r="G807" s="159"/>
      <c r="H807" s="159"/>
      <c r="I807" s="159"/>
      <c r="J807" s="159"/>
      <c r="K807" s="159"/>
      <c r="L807" s="159"/>
      <c r="M807" s="159"/>
      <c r="N807" s="159"/>
      <c r="O807" s="159"/>
      <c r="P807" s="159"/>
      <c r="Q807" s="159"/>
      <c r="R807" s="159"/>
      <c r="S807" s="159"/>
      <c r="T807" s="159"/>
      <c r="U807" s="159"/>
      <c r="V807" s="159"/>
      <c r="W807" s="159"/>
      <c r="X807" s="159"/>
      <c r="Y807" s="159"/>
      <c r="Z807" s="159"/>
      <c r="AA807" s="159">
        <f t="shared" ref="AA807" si="1468">+IF(AA809=0,Z809,0)</f>
        <v>0</v>
      </c>
      <c r="AB807" s="159">
        <f t="shared" ref="AB807" si="1469">+IF(AB809=0,AA809,0)</f>
        <v>142414.58400707177</v>
      </c>
      <c r="AC807" s="159">
        <f t="shared" ref="AC807" si="1470">+IF(AC809=0,AB809,0)</f>
        <v>0</v>
      </c>
      <c r="AD807" s="159"/>
      <c r="AE807" s="159"/>
      <c r="AF807" s="159"/>
      <c r="AG807" s="159"/>
      <c r="AH807" s="159"/>
      <c r="AI807" s="201"/>
    </row>
    <row r="808" spans="1:35" s="293" customFormat="1" ht="25.35" customHeight="1">
      <c r="A808" s="186" t="s">
        <v>65</v>
      </c>
      <c r="B808" s="184" t="s">
        <v>58</v>
      </c>
      <c r="C808" s="185" t="s">
        <v>69</v>
      </c>
      <c r="D808" s="290" t="s">
        <v>66</v>
      </c>
      <c r="E808" s="188"/>
      <c r="F808" s="291"/>
      <c r="G808" s="291"/>
      <c r="H808" s="291"/>
      <c r="I808" s="291"/>
      <c r="J808" s="291"/>
      <c r="K808" s="291"/>
      <c r="L808" s="291"/>
      <c r="M808" s="291"/>
      <c r="N808" s="291"/>
      <c r="O808" s="291"/>
      <c r="P808" s="291"/>
      <c r="Q808" s="291"/>
      <c r="R808" s="291"/>
      <c r="S808" s="291"/>
      <c r="T808" s="291"/>
      <c r="U808" s="291"/>
      <c r="V808" s="291"/>
      <c r="W808" s="291"/>
      <c r="X808" s="291"/>
      <c r="Y808" s="291"/>
      <c r="Z808" s="291"/>
      <c r="AA808" s="291">
        <v>142414.58400707177</v>
      </c>
      <c r="AB808" s="291"/>
      <c r="AC808" s="291"/>
      <c r="AD808" s="291"/>
      <c r="AE808" s="291"/>
      <c r="AF808" s="291"/>
      <c r="AG808" s="291"/>
      <c r="AH808" s="291"/>
      <c r="AI808" s="292"/>
    </row>
    <row r="809" spans="1:35" ht="25.35" customHeight="1">
      <c r="A809" s="150"/>
      <c r="B809" s="158" t="s">
        <v>58</v>
      </c>
      <c r="C809" s="175" t="s">
        <v>69</v>
      </c>
      <c r="D809" s="179" t="s">
        <v>54</v>
      </c>
      <c r="E809" s="18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>
        <f>+IF(Y808=0,0,SUM($F808:Y808))</f>
        <v>0</v>
      </c>
      <c r="Z809" s="160">
        <f>+IF(Z808=0,0,SUM($F808:Z808))</f>
        <v>0</v>
      </c>
      <c r="AA809" s="160">
        <f>+IF(AA808=0,0,SUM($F808:AA808))</f>
        <v>142414.58400707177</v>
      </c>
      <c r="AB809" s="160">
        <f>+IF(AB808=0,0,SUM($F808:AB808))</f>
        <v>0</v>
      </c>
      <c r="AC809" s="160">
        <f>+IF(AC808=0,0,SUM($F808:AC808))</f>
        <v>0</v>
      </c>
      <c r="AD809" s="160"/>
      <c r="AE809" s="160"/>
      <c r="AF809" s="160"/>
      <c r="AG809" s="160"/>
      <c r="AH809" s="160"/>
      <c r="AI809" s="202"/>
    </row>
    <row r="810" spans="1:35" s="293" customFormat="1" ht="25.35" customHeight="1">
      <c r="A810" s="189"/>
      <c r="B810" s="190"/>
      <c r="C810" s="187"/>
      <c r="D810" s="294" t="s">
        <v>67</v>
      </c>
      <c r="E810" s="188"/>
      <c r="F810" s="295"/>
      <c r="G810" s="295"/>
      <c r="H810" s="295"/>
      <c r="I810" s="295"/>
      <c r="J810" s="295"/>
      <c r="K810" s="295"/>
      <c r="L810" s="295"/>
      <c r="M810" s="295"/>
      <c r="N810" s="295"/>
      <c r="O810" s="295"/>
      <c r="P810" s="295"/>
      <c r="Q810" s="295"/>
      <c r="R810" s="295"/>
      <c r="S810" s="295"/>
      <c r="T810" s="295"/>
      <c r="U810" s="295"/>
      <c r="V810" s="295"/>
      <c r="W810" s="295"/>
      <c r="X810" s="295"/>
      <c r="Y810" s="295"/>
      <c r="Z810" s="295"/>
      <c r="AA810" s="295"/>
      <c r="AB810" s="295"/>
      <c r="AC810" s="295"/>
      <c r="AD810" s="295"/>
      <c r="AE810" s="295"/>
      <c r="AF810" s="295"/>
      <c r="AG810" s="295"/>
      <c r="AH810" s="295"/>
      <c r="AI810" s="296"/>
    </row>
    <row r="811" spans="1:35" ht="25.35" customHeight="1">
      <c r="A811" s="177"/>
      <c r="B811" s="158" t="s">
        <v>58</v>
      </c>
      <c r="C811" s="175" t="s">
        <v>69</v>
      </c>
      <c r="D811" s="310" t="s">
        <v>64</v>
      </c>
      <c r="E811" s="176"/>
      <c r="F811" s="159"/>
      <c r="G811" s="159"/>
      <c r="H811" s="159"/>
      <c r="I811" s="159"/>
      <c r="J811" s="159"/>
      <c r="K811" s="159"/>
      <c r="L811" s="159"/>
      <c r="M811" s="159"/>
      <c r="N811" s="159"/>
      <c r="O811" s="159"/>
      <c r="P811" s="159"/>
      <c r="Q811" s="159"/>
      <c r="R811" s="159"/>
      <c r="S811" s="159"/>
      <c r="T811" s="159"/>
      <c r="U811" s="159"/>
      <c r="V811" s="159"/>
      <c r="W811" s="159"/>
      <c r="X811" s="159"/>
      <c r="Y811" s="159"/>
      <c r="Z811" s="159"/>
      <c r="AA811" s="159"/>
      <c r="AB811" s="159">
        <f t="shared" ref="AB811" si="1471">+IF(AB813=0,AA813,0)</f>
        <v>0</v>
      </c>
      <c r="AC811" s="159">
        <f t="shared" ref="AC811" si="1472">+IF(AC813=0,AB813,0)</f>
        <v>138813.36966733835</v>
      </c>
      <c r="AD811" s="159">
        <f t="shared" ref="AD811" si="1473">+IF(AD813=0,AC813,0)</f>
        <v>0</v>
      </c>
      <c r="AE811" s="159">
        <f t="shared" ref="AE811" si="1474">+IF(AE813=0,AD813,0)</f>
        <v>0</v>
      </c>
      <c r="AF811" s="159"/>
      <c r="AG811" s="159"/>
      <c r="AH811" s="159"/>
      <c r="AI811" s="201"/>
    </row>
    <row r="812" spans="1:35" s="293" customFormat="1" ht="25.35" customHeight="1">
      <c r="A812" s="186" t="s">
        <v>65</v>
      </c>
      <c r="B812" s="184" t="s">
        <v>58</v>
      </c>
      <c r="C812" s="185" t="s">
        <v>69</v>
      </c>
      <c r="D812" s="290" t="s">
        <v>66</v>
      </c>
      <c r="E812" s="188"/>
      <c r="F812" s="291"/>
      <c r="G812" s="291"/>
      <c r="H812" s="291"/>
      <c r="I812" s="291"/>
      <c r="J812" s="291"/>
      <c r="K812" s="291"/>
      <c r="L812" s="291"/>
      <c r="M812" s="291"/>
      <c r="N812" s="291"/>
      <c r="O812" s="291"/>
      <c r="P812" s="291"/>
      <c r="Q812" s="291"/>
      <c r="R812" s="291"/>
      <c r="S812" s="291"/>
      <c r="T812" s="291"/>
      <c r="U812" s="291"/>
      <c r="V812" s="291"/>
      <c r="W812" s="291"/>
      <c r="X812" s="291"/>
      <c r="Y812" s="291"/>
      <c r="Z812" s="291"/>
      <c r="AA812" s="291"/>
      <c r="AB812" s="291">
        <v>138813.36966733835</v>
      </c>
      <c r="AC812" s="291"/>
      <c r="AD812" s="291"/>
      <c r="AE812" s="291"/>
      <c r="AF812" s="291"/>
      <c r="AG812" s="291"/>
      <c r="AH812" s="291"/>
      <c r="AI812" s="292"/>
    </row>
    <row r="813" spans="1:35" ht="25.35" customHeight="1">
      <c r="A813" s="150"/>
      <c r="B813" s="158" t="s">
        <v>58</v>
      </c>
      <c r="C813" s="175" t="s">
        <v>69</v>
      </c>
      <c r="D813" s="179" t="s">
        <v>54</v>
      </c>
      <c r="E813" s="18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>
        <f>+IF(Z812=0,0,SUM($F812:Z812))</f>
        <v>0</v>
      </c>
      <c r="AA813" s="160">
        <f>+IF(AA812=0,0,SUM($F812:AA812))</f>
        <v>0</v>
      </c>
      <c r="AB813" s="160">
        <f>+IF(AB812=0,0,SUM($F812:AB812))</f>
        <v>138813.36966733835</v>
      </c>
      <c r="AC813" s="160">
        <f>+IF(AC812=0,0,SUM($F812:AC812))</f>
        <v>0</v>
      </c>
      <c r="AD813" s="160">
        <f>+IF(AD812=0,0,SUM($F812:AD812))</f>
        <v>0</v>
      </c>
      <c r="AE813" s="160"/>
      <c r="AF813" s="160"/>
      <c r="AG813" s="160"/>
      <c r="AH813" s="160"/>
      <c r="AI813" s="202"/>
    </row>
    <row r="814" spans="1:35" s="293" customFormat="1" ht="25.35" customHeight="1">
      <c r="A814" s="189"/>
      <c r="B814" s="190"/>
      <c r="C814" s="187"/>
      <c r="D814" s="294" t="s">
        <v>67</v>
      </c>
      <c r="E814" s="188"/>
      <c r="F814" s="295"/>
      <c r="G814" s="295"/>
      <c r="H814" s="295"/>
      <c r="I814" s="295"/>
      <c r="J814" s="295"/>
      <c r="K814" s="295"/>
      <c r="L814" s="295"/>
      <c r="M814" s="295"/>
      <c r="N814" s="295"/>
      <c r="O814" s="295"/>
      <c r="P814" s="295"/>
      <c r="Q814" s="295"/>
      <c r="R814" s="295"/>
      <c r="S814" s="295"/>
      <c r="T814" s="295"/>
      <c r="U814" s="295"/>
      <c r="V814" s="295"/>
      <c r="W814" s="295"/>
      <c r="X814" s="295"/>
      <c r="Y814" s="295"/>
      <c r="Z814" s="295"/>
      <c r="AA814" s="295"/>
      <c r="AB814" s="295"/>
      <c r="AC814" s="295"/>
      <c r="AD814" s="295"/>
      <c r="AE814" s="295"/>
      <c r="AF814" s="295"/>
      <c r="AG814" s="295"/>
      <c r="AH814" s="295"/>
      <c r="AI814" s="296"/>
    </row>
    <row r="815" spans="1:35" ht="25.35" customHeight="1">
      <c r="A815" s="177"/>
      <c r="B815" s="158" t="s">
        <v>58</v>
      </c>
      <c r="C815" s="175" t="s">
        <v>69</v>
      </c>
      <c r="D815" s="310" t="s">
        <v>64</v>
      </c>
      <c r="E815" s="176"/>
      <c r="F815" s="159"/>
      <c r="G815" s="159"/>
      <c r="H815" s="159"/>
      <c r="I815" s="159"/>
      <c r="J815" s="159"/>
      <c r="K815" s="159"/>
      <c r="L815" s="159"/>
      <c r="M815" s="159"/>
      <c r="N815" s="159"/>
      <c r="O815" s="159"/>
      <c r="P815" s="159"/>
      <c r="Q815" s="159"/>
      <c r="R815" s="159"/>
      <c r="S815" s="159"/>
      <c r="T815" s="159"/>
      <c r="U815" s="159"/>
      <c r="V815" s="159"/>
      <c r="W815" s="159"/>
      <c r="X815" s="159"/>
      <c r="Y815" s="159"/>
      <c r="Z815" s="159"/>
      <c r="AA815" s="159"/>
      <c r="AB815" s="159"/>
      <c r="AC815" s="159">
        <f t="shared" ref="AC815" si="1475">+IF(AC817=0,AB817,0)</f>
        <v>0</v>
      </c>
      <c r="AD815" s="159">
        <f t="shared" ref="AD815" si="1476">+IF(AD817=0,AC817,0)</f>
        <v>138813.36966733835</v>
      </c>
      <c r="AE815" s="159">
        <f t="shared" ref="AE815" si="1477">+IF(AE817=0,AD817,0)</f>
        <v>0</v>
      </c>
      <c r="AF815" s="159"/>
      <c r="AG815" s="159"/>
      <c r="AH815" s="159"/>
      <c r="AI815" s="201"/>
    </row>
    <row r="816" spans="1:35" s="293" customFormat="1" ht="25.35" customHeight="1">
      <c r="A816" s="186" t="s">
        <v>65</v>
      </c>
      <c r="B816" s="184" t="s">
        <v>58</v>
      </c>
      <c r="C816" s="185" t="s">
        <v>69</v>
      </c>
      <c r="D816" s="290" t="s">
        <v>66</v>
      </c>
      <c r="E816" s="188"/>
      <c r="F816" s="291"/>
      <c r="G816" s="291"/>
      <c r="H816" s="291"/>
      <c r="I816" s="291"/>
      <c r="J816" s="291"/>
      <c r="K816" s="291"/>
      <c r="L816" s="291"/>
      <c r="M816" s="291"/>
      <c r="N816" s="291"/>
      <c r="O816" s="291"/>
      <c r="P816" s="291"/>
      <c r="Q816" s="291"/>
      <c r="R816" s="291"/>
      <c r="S816" s="291"/>
      <c r="T816" s="291"/>
      <c r="U816" s="291"/>
      <c r="V816" s="291"/>
      <c r="W816" s="291"/>
      <c r="X816" s="291"/>
      <c r="Y816" s="291"/>
      <c r="Z816" s="291"/>
      <c r="AA816" s="291"/>
      <c r="AB816" s="291"/>
      <c r="AC816" s="291">
        <v>138813.36966733835</v>
      </c>
      <c r="AD816" s="291"/>
      <c r="AE816" s="291"/>
      <c r="AF816" s="291"/>
      <c r="AG816" s="291"/>
      <c r="AH816" s="291"/>
      <c r="AI816" s="292"/>
    </row>
    <row r="817" spans="1:35" ht="25.35" customHeight="1">
      <c r="A817" s="150"/>
      <c r="B817" s="158" t="s">
        <v>58</v>
      </c>
      <c r="C817" s="175" t="s">
        <v>69</v>
      </c>
      <c r="D817" s="179" t="s">
        <v>54</v>
      </c>
      <c r="E817" s="18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  <c r="AA817" s="160">
        <f>+IF(AA816=0,0,SUM($F816:AA816))</f>
        <v>0</v>
      </c>
      <c r="AB817" s="160">
        <f>+IF(AB816=0,0,SUM($F816:AB816))</f>
        <v>0</v>
      </c>
      <c r="AC817" s="160">
        <f>+IF(AC816=0,0,SUM($F816:AC816))</f>
        <v>138813.36966733835</v>
      </c>
      <c r="AD817" s="160">
        <f>+IF(AD816=0,0,SUM($F816:AD816))</f>
        <v>0</v>
      </c>
      <c r="AE817" s="160">
        <f>+IF(AE816=0,0,SUM($F816:AE816))</f>
        <v>0</v>
      </c>
      <c r="AF817" s="160"/>
      <c r="AG817" s="160"/>
      <c r="AH817" s="160"/>
      <c r="AI817" s="202"/>
    </row>
    <row r="818" spans="1:35" s="293" customFormat="1" ht="25.35" customHeight="1">
      <c r="A818" s="189"/>
      <c r="B818" s="190"/>
      <c r="C818" s="187"/>
      <c r="D818" s="294" t="s">
        <v>67</v>
      </c>
      <c r="E818" s="188"/>
      <c r="F818" s="295"/>
      <c r="G818" s="295"/>
      <c r="H818" s="295"/>
      <c r="I818" s="295"/>
      <c r="J818" s="295"/>
      <c r="K818" s="295"/>
      <c r="L818" s="295"/>
      <c r="M818" s="295"/>
      <c r="N818" s="295"/>
      <c r="O818" s="295"/>
      <c r="P818" s="295"/>
      <c r="Q818" s="295"/>
      <c r="R818" s="295"/>
      <c r="S818" s="295"/>
      <c r="T818" s="295"/>
      <c r="U818" s="295"/>
      <c r="V818" s="295"/>
      <c r="W818" s="295"/>
      <c r="X818" s="295"/>
      <c r="Y818" s="295"/>
      <c r="Z818" s="295"/>
      <c r="AA818" s="295"/>
      <c r="AB818" s="295"/>
      <c r="AC818" s="295"/>
      <c r="AD818" s="295"/>
      <c r="AE818" s="295"/>
      <c r="AF818" s="295"/>
      <c r="AG818" s="295"/>
      <c r="AH818" s="295"/>
      <c r="AI818" s="296"/>
    </row>
    <row r="819" spans="1:35" ht="25.35" customHeight="1">
      <c r="A819" s="177"/>
      <c r="B819" s="158" t="s">
        <v>58</v>
      </c>
      <c r="C819" s="175" t="s">
        <v>69</v>
      </c>
      <c r="D819" s="310" t="s">
        <v>64</v>
      </c>
      <c r="E819" s="176"/>
      <c r="F819" s="159"/>
      <c r="G819" s="159"/>
      <c r="H819" s="159"/>
      <c r="I819" s="159"/>
      <c r="J819" s="159"/>
      <c r="K819" s="159"/>
      <c r="L819" s="159"/>
      <c r="M819" s="159"/>
      <c r="N819" s="159"/>
      <c r="O819" s="159"/>
      <c r="P819" s="159"/>
      <c r="Q819" s="159"/>
      <c r="R819" s="159"/>
      <c r="S819" s="159"/>
      <c r="T819" s="159"/>
      <c r="U819" s="159"/>
      <c r="V819" s="159"/>
      <c r="W819" s="159"/>
      <c r="X819" s="159"/>
      <c r="Y819" s="159"/>
      <c r="Z819" s="159"/>
      <c r="AA819" s="159"/>
      <c r="AB819" s="159"/>
      <c r="AC819" s="159"/>
      <c r="AD819" s="159">
        <f t="shared" ref="AD819" si="1478">+IF(AD821=0,AC821,0)</f>
        <v>0</v>
      </c>
      <c r="AE819" s="159">
        <f t="shared" ref="AE819" si="1479">+IF(AE821=0,AD821,0)</f>
        <v>138813.36966733835</v>
      </c>
      <c r="AF819" s="159">
        <f t="shared" ref="AF819" si="1480">+IF(AF821=0,AE821,0)</f>
        <v>0</v>
      </c>
      <c r="AG819" s="159"/>
      <c r="AH819" s="159"/>
      <c r="AI819" s="201"/>
    </row>
    <row r="820" spans="1:35" s="293" customFormat="1" ht="25.35" customHeight="1">
      <c r="A820" s="186" t="s">
        <v>65</v>
      </c>
      <c r="B820" s="184" t="s">
        <v>58</v>
      </c>
      <c r="C820" s="185" t="s">
        <v>69</v>
      </c>
      <c r="D820" s="290" t="s">
        <v>66</v>
      </c>
      <c r="E820" s="188"/>
      <c r="F820" s="291"/>
      <c r="G820" s="291"/>
      <c r="H820" s="291"/>
      <c r="I820" s="291"/>
      <c r="J820" s="291"/>
      <c r="K820" s="291"/>
      <c r="L820" s="291"/>
      <c r="M820" s="291"/>
      <c r="N820" s="291"/>
      <c r="O820" s="291"/>
      <c r="P820" s="291"/>
      <c r="Q820" s="291"/>
      <c r="R820" s="291"/>
      <c r="S820" s="291"/>
      <c r="T820" s="291"/>
      <c r="U820" s="291"/>
      <c r="V820" s="291"/>
      <c r="W820" s="291"/>
      <c r="X820" s="291"/>
      <c r="Y820" s="291"/>
      <c r="Z820" s="291"/>
      <c r="AA820" s="291"/>
      <c r="AB820" s="291"/>
      <c r="AC820" s="291"/>
      <c r="AD820" s="291">
        <v>138813.36966733835</v>
      </c>
      <c r="AE820" s="291"/>
      <c r="AF820" s="291"/>
      <c r="AG820" s="291"/>
      <c r="AH820" s="291"/>
      <c r="AI820" s="292"/>
    </row>
    <row r="821" spans="1:35" ht="25.35" customHeight="1">
      <c r="A821" s="150"/>
      <c r="B821" s="158" t="s">
        <v>58</v>
      </c>
      <c r="C821" s="175" t="s">
        <v>69</v>
      </c>
      <c r="D821" s="179" t="s">
        <v>54</v>
      </c>
      <c r="E821" s="18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  <c r="AA821" s="160"/>
      <c r="AB821" s="160">
        <f>+IF(AB820=0,0,SUM($F820:AB820))</f>
        <v>0</v>
      </c>
      <c r="AC821" s="160">
        <f>+IF(AC820=0,0,SUM($F820:AC820))</f>
        <v>0</v>
      </c>
      <c r="AD821" s="160">
        <f>+IF(AD820=0,0,SUM($F820:AD820))</f>
        <v>138813.36966733835</v>
      </c>
      <c r="AE821" s="160">
        <f>+IF(AE820=0,0,SUM($F820:AE820))</f>
        <v>0</v>
      </c>
      <c r="AF821" s="160">
        <f>+IF(AF820=0,0,SUM($F820:AF820))</f>
        <v>0</v>
      </c>
      <c r="AG821" s="160"/>
      <c r="AH821" s="160"/>
      <c r="AI821" s="202"/>
    </row>
    <row r="822" spans="1:35" s="293" customFormat="1" ht="25.35" customHeight="1">
      <c r="A822" s="189"/>
      <c r="B822" s="190"/>
      <c r="C822" s="187"/>
      <c r="D822" s="294" t="s">
        <v>67</v>
      </c>
      <c r="E822" s="188"/>
      <c r="F822" s="295"/>
      <c r="G822" s="295"/>
      <c r="H822" s="295"/>
      <c r="I822" s="295"/>
      <c r="J822" s="295"/>
      <c r="K822" s="295"/>
      <c r="L822" s="295"/>
      <c r="M822" s="295"/>
      <c r="N822" s="295"/>
      <c r="O822" s="295"/>
      <c r="P822" s="295"/>
      <c r="Q822" s="295"/>
      <c r="R822" s="295"/>
      <c r="S822" s="295"/>
      <c r="T822" s="295"/>
      <c r="U822" s="295"/>
      <c r="V822" s="295"/>
      <c r="W822" s="295"/>
      <c r="X822" s="295"/>
      <c r="Y822" s="295"/>
      <c r="Z822" s="295"/>
      <c r="AA822" s="295"/>
      <c r="AB822" s="295"/>
      <c r="AC822" s="295"/>
      <c r="AD822" s="295"/>
      <c r="AE822" s="295"/>
      <c r="AF822" s="295"/>
      <c r="AG822" s="295"/>
      <c r="AH822" s="295"/>
      <c r="AI822" s="296"/>
    </row>
    <row r="823" spans="1:35" ht="25.35" customHeight="1">
      <c r="A823" s="177"/>
      <c r="B823" s="158" t="s">
        <v>58</v>
      </c>
      <c r="C823" s="175" t="s">
        <v>69</v>
      </c>
      <c r="D823" s="310" t="s">
        <v>64</v>
      </c>
      <c r="E823" s="176"/>
      <c r="F823" s="159"/>
      <c r="G823" s="159"/>
      <c r="H823" s="159"/>
      <c r="I823" s="159"/>
      <c r="J823" s="159"/>
      <c r="K823" s="159"/>
      <c r="L823" s="159"/>
      <c r="M823" s="159"/>
      <c r="N823" s="159"/>
      <c r="O823" s="159"/>
      <c r="P823" s="159"/>
      <c r="Q823" s="159"/>
      <c r="R823" s="159"/>
      <c r="S823" s="159"/>
      <c r="T823" s="159"/>
      <c r="U823" s="159"/>
      <c r="V823" s="159"/>
      <c r="W823" s="159"/>
      <c r="X823" s="159"/>
      <c r="Y823" s="159"/>
      <c r="Z823" s="159"/>
      <c r="AA823" s="159"/>
      <c r="AB823" s="159"/>
      <c r="AC823" s="159"/>
      <c r="AD823" s="159"/>
      <c r="AE823" s="159">
        <f t="shared" ref="AE823" si="1481">+IF(AE825=0,AD825,0)</f>
        <v>0</v>
      </c>
      <c r="AF823" s="159">
        <f t="shared" ref="AF823" si="1482">+IF(AF825=0,AE825,0)</f>
        <v>111050.69573387067</v>
      </c>
      <c r="AG823" s="159">
        <f t="shared" ref="AG823" si="1483">+IF(AG825=0,AF825,0)</f>
        <v>0</v>
      </c>
      <c r="AH823" s="159"/>
      <c r="AI823" s="201"/>
    </row>
    <row r="824" spans="1:35" s="293" customFormat="1" ht="25.35" customHeight="1">
      <c r="A824" s="186" t="s">
        <v>65</v>
      </c>
      <c r="B824" s="184" t="s">
        <v>58</v>
      </c>
      <c r="C824" s="185" t="s">
        <v>69</v>
      </c>
      <c r="D824" s="290" t="s">
        <v>66</v>
      </c>
      <c r="E824" s="188"/>
      <c r="F824" s="291"/>
      <c r="G824" s="291"/>
      <c r="H824" s="291"/>
      <c r="I824" s="291"/>
      <c r="J824" s="291"/>
      <c r="K824" s="291"/>
      <c r="L824" s="291"/>
      <c r="M824" s="291"/>
      <c r="N824" s="291"/>
      <c r="O824" s="291"/>
      <c r="P824" s="291"/>
      <c r="Q824" s="291"/>
      <c r="R824" s="291"/>
      <c r="S824" s="291"/>
      <c r="T824" s="291"/>
      <c r="U824" s="291"/>
      <c r="V824" s="291"/>
      <c r="W824" s="291"/>
      <c r="X824" s="291"/>
      <c r="Y824" s="291"/>
      <c r="Z824" s="291"/>
      <c r="AA824" s="291"/>
      <c r="AB824" s="291"/>
      <c r="AC824" s="291"/>
      <c r="AD824" s="291"/>
      <c r="AE824" s="291">
        <v>111050.69573387067</v>
      </c>
      <c r="AF824" s="291"/>
      <c r="AG824" s="291"/>
      <c r="AH824" s="291"/>
      <c r="AI824" s="292"/>
    </row>
    <row r="825" spans="1:35" ht="25.35" customHeight="1">
      <c r="A825" s="150"/>
      <c r="B825" s="158" t="s">
        <v>58</v>
      </c>
      <c r="C825" s="175" t="s">
        <v>69</v>
      </c>
      <c r="D825" s="179" t="s">
        <v>54</v>
      </c>
      <c r="E825" s="18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  <c r="AA825" s="160"/>
      <c r="AB825" s="160"/>
      <c r="AC825" s="160">
        <f>+IF(AC824=0,0,SUM($F824:AC824))</f>
        <v>0</v>
      </c>
      <c r="AD825" s="160">
        <f>+IF(AD824=0,0,SUM($F824:AD824))</f>
        <v>0</v>
      </c>
      <c r="AE825" s="160">
        <f>+IF(AE824=0,0,SUM($F824:AE824))</f>
        <v>111050.69573387067</v>
      </c>
      <c r="AF825" s="160">
        <f>+IF(AF824=0,0,SUM($F824:AF824))</f>
        <v>0</v>
      </c>
      <c r="AG825" s="160">
        <f>+IF(AG824=0,0,SUM($F824:AG824))</f>
        <v>0</v>
      </c>
      <c r="AH825" s="160"/>
      <c r="AI825" s="202"/>
    </row>
    <row r="826" spans="1:35" s="293" customFormat="1" ht="25.35" customHeight="1">
      <c r="A826" s="189"/>
      <c r="B826" s="190"/>
      <c r="C826" s="187"/>
      <c r="D826" s="294" t="s">
        <v>67</v>
      </c>
      <c r="E826" s="188"/>
      <c r="F826" s="295"/>
      <c r="G826" s="295"/>
      <c r="H826" s="295"/>
      <c r="I826" s="295"/>
      <c r="J826" s="295"/>
      <c r="K826" s="295"/>
      <c r="L826" s="295"/>
      <c r="M826" s="295"/>
      <c r="N826" s="295"/>
      <c r="O826" s="295"/>
      <c r="P826" s="295"/>
      <c r="Q826" s="295"/>
      <c r="R826" s="295"/>
      <c r="S826" s="295"/>
      <c r="T826" s="295"/>
      <c r="U826" s="295"/>
      <c r="V826" s="295"/>
      <c r="W826" s="295"/>
      <c r="X826" s="295"/>
      <c r="Y826" s="295"/>
      <c r="Z826" s="295"/>
      <c r="AA826" s="295"/>
      <c r="AB826" s="295"/>
      <c r="AC826" s="295"/>
      <c r="AD826" s="295"/>
      <c r="AE826" s="295"/>
      <c r="AF826" s="295"/>
      <c r="AG826" s="295"/>
      <c r="AH826" s="295"/>
      <c r="AI826" s="296"/>
    </row>
    <row r="827" spans="1:35" ht="25.35" customHeight="1">
      <c r="A827" s="177"/>
      <c r="B827" s="158" t="s">
        <v>58</v>
      </c>
      <c r="C827" s="175" t="s">
        <v>69</v>
      </c>
      <c r="D827" s="310" t="s">
        <v>64</v>
      </c>
      <c r="E827" s="176"/>
      <c r="F827" s="159"/>
      <c r="G827" s="159"/>
      <c r="H827" s="159"/>
      <c r="I827" s="159"/>
      <c r="J827" s="159"/>
      <c r="K827" s="159"/>
      <c r="L827" s="159"/>
      <c r="M827" s="159"/>
      <c r="N827" s="159"/>
      <c r="O827" s="159"/>
      <c r="P827" s="159"/>
      <c r="Q827" s="159"/>
      <c r="R827" s="159"/>
      <c r="S827" s="159"/>
      <c r="T827" s="159"/>
      <c r="U827" s="159"/>
      <c r="V827" s="159"/>
      <c r="W827" s="159"/>
      <c r="X827" s="159"/>
      <c r="Y827" s="159"/>
      <c r="Z827" s="159"/>
      <c r="AA827" s="159"/>
      <c r="AB827" s="159"/>
      <c r="AC827" s="159"/>
      <c r="AD827" s="159"/>
      <c r="AE827" s="159"/>
      <c r="AF827" s="159">
        <f t="shared" ref="AF827" si="1484">+IF(AF829=0,AE829,0)</f>
        <v>0</v>
      </c>
      <c r="AG827" s="159">
        <f t="shared" ref="AG827" si="1485">+IF(AG829=0,AF829,0)</f>
        <v>111050.69573387066</v>
      </c>
      <c r="AH827" s="159">
        <f t="shared" ref="AH827" si="1486">+IF(AH829=0,AG829,0)</f>
        <v>0</v>
      </c>
      <c r="AI827" s="201"/>
    </row>
    <row r="828" spans="1:35" s="293" customFormat="1" ht="25.35" customHeight="1">
      <c r="A828" s="186" t="s">
        <v>65</v>
      </c>
      <c r="B828" s="184" t="s">
        <v>58</v>
      </c>
      <c r="C828" s="185" t="s">
        <v>69</v>
      </c>
      <c r="D828" s="290" t="s">
        <v>66</v>
      </c>
      <c r="E828" s="188"/>
      <c r="F828" s="291"/>
      <c r="G828" s="291"/>
      <c r="H828" s="291"/>
      <c r="I828" s="291"/>
      <c r="J828" s="291"/>
      <c r="K828" s="291"/>
      <c r="L828" s="291"/>
      <c r="M828" s="291"/>
      <c r="N828" s="291"/>
      <c r="O828" s="291"/>
      <c r="P828" s="291"/>
      <c r="Q828" s="291"/>
      <c r="R828" s="291"/>
      <c r="S828" s="291"/>
      <c r="T828" s="291"/>
      <c r="U828" s="291"/>
      <c r="V828" s="291"/>
      <c r="W828" s="291"/>
      <c r="X828" s="291"/>
      <c r="Y828" s="291"/>
      <c r="Z828" s="291"/>
      <c r="AA828" s="291"/>
      <c r="AB828" s="291"/>
      <c r="AC828" s="291"/>
      <c r="AD828" s="291"/>
      <c r="AE828" s="291"/>
      <c r="AF828" s="291">
        <v>111050.69573387066</v>
      </c>
      <c r="AG828" s="291"/>
      <c r="AH828" s="291"/>
      <c r="AI828" s="292"/>
    </row>
    <row r="829" spans="1:35" ht="25.35" customHeight="1">
      <c r="A829" s="150"/>
      <c r="B829" s="158" t="s">
        <v>58</v>
      </c>
      <c r="C829" s="175" t="s">
        <v>69</v>
      </c>
      <c r="D829" s="179" t="s">
        <v>54</v>
      </c>
      <c r="E829" s="180"/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  <c r="AA829" s="160"/>
      <c r="AB829" s="160"/>
      <c r="AC829" s="160"/>
      <c r="AD829" s="160">
        <f>+IF(AD828=0,0,SUM($F828:AD828))</f>
        <v>0</v>
      </c>
      <c r="AE829" s="160">
        <f>+IF(AE828=0,0,SUM($F828:AE828))</f>
        <v>0</v>
      </c>
      <c r="AF829" s="160">
        <f>+IF(AF828=0,0,SUM($F828:AF828))</f>
        <v>111050.69573387066</v>
      </c>
      <c r="AG829" s="160">
        <f>+IF(AG828=0,0,SUM($F828:AG828))</f>
        <v>0</v>
      </c>
      <c r="AH829" s="160">
        <f>+IF(AH828=0,0,SUM($F828:AH828))</f>
        <v>0</v>
      </c>
      <c r="AI829" s="202"/>
    </row>
    <row r="830" spans="1:35" s="293" customFormat="1" ht="25.35" customHeight="1">
      <c r="A830" s="189"/>
      <c r="B830" s="190"/>
      <c r="C830" s="187"/>
      <c r="D830" s="294" t="s">
        <v>67</v>
      </c>
      <c r="E830" s="188"/>
      <c r="F830" s="295"/>
      <c r="G830" s="295"/>
      <c r="H830" s="295"/>
      <c r="I830" s="295"/>
      <c r="J830" s="295"/>
      <c r="K830" s="295"/>
      <c r="L830" s="295"/>
      <c r="M830" s="295"/>
      <c r="N830" s="295"/>
      <c r="O830" s="295"/>
      <c r="P830" s="295"/>
      <c r="Q830" s="295"/>
      <c r="R830" s="295"/>
      <c r="S830" s="295"/>
      <c r="T830" s="295"/>
      <c r="U830" s="295"/>
      <c r="V830" s="295"/>
      <c r="W830" s="295"/>
      <c r="X830" s="295"/>
      <c r="Y830" s="295"/>
      <c r="Z830" s="295"/>
      <c r="AA830" s="295"/>
      <c r="AB830" s="295"/>
      <c r="AC830" s="295"/>
      <c r="AD830" s="295"/>
      <c r="AE830" s="295"/>
      <c r="AF830" s="295"/>
      <c r="AG830" s="295"/>
      <c r="AH830" s="295"/>
      <c r="AI830" s="296"/>
    </row>
    <row r="831" spans="1:35" ht="25.35" customHeight="1">
      <c r="A831" s="177"/>
      <c r="B831" s="158" t="s">
        <v>58</v>
      </c>
      <c r="C831" s="175" t="s">
        <v>69</v>
      </c>
      <c r="D831" s="310" t="s">
        <v>64</v>
      </c>
      <c r="E831" s="176"/>
      <c r="F831" s="159"/>
      <c r="G831" s="159"/>
      <c r="H831" s="159"/>
      <c r="I831" s="159"/>
      <c r="J831" s="159"/>
      <c r="K831" s="159"/>
      <c r="L831" s="159"/>
      <c r="M831" s="159"/>
      <c r="N831" s="159"/>
      <c r="O831" s="159"/>
      <c r="P831" s="159"/>
      <c r="Q831" s="159"/>
      <c r="R831" s="159"/>
      <c r="S831" s="159"/>
      <c r="T831" s="159"/>
      <c r="U831" s="159"/>
      <c r="V831" s="159"/>
      <c r="W831" s="159"/>
      <c r="X831" s="159"/>
      <c r="Y831" s="159"/>
      <c r="Z831" s="159"/>
      <c r="AA831" s="159"/>
      <c r="AB831" s="159"/>
      <c r="AC831" s="159"/>
      <c r="AD831" s="159"/>
      <c r="AE831" s="159"/>
      <c r="AF831" s="159"/>
      <c r="AG831" s="159">
        <f t="shared" ref="AG831" si="1487">+IF(AG833=0,AF833,0)</f>
        <v>0</v>
      </c>
      <c r="AH831" s="159">
        <f t="shared" ref="AH831" si="1488">+IF(AH833=0,AG833,0)</f>
        <v>83288.021800403003</v>
      </c>
      <c r="AI831" s="159">
        <f t="shared" ref="AI831" si="1489">+IF(AI833=0,AH833,0)</f>
        <v>0</v>
      </c>
    </row>
    <row r="832" spans="1:35" s="293" customFormat="1" ht="25.35" customHeight="1">
      <c r="A832" s="186" t="s">
        <v>65</v>
      </c>
      <c r="B832" s="184" t="s">
        <v>58</v>
      </c>
      <c r="C832" s="185" t="s">
        <v>69</v>
      </c>
      <c r="D832" s="290" t="s">
        <v>66</v>
      </c>
      <c r="E832" s="188"/>
      <c r="F832" s="291"/>
      <c r="G832" s="291"/>
      <c r="H832" s="291"/>
      <c r="I832" s="291"/>
      <c r="J832" s="291"/>
      <c r="K832" s="291"/>
      <c r="L832" s="291"/>
      <c r="M832" s="291"/>
      <c r="N832" s="291"/>
      <c r="O832" s="291"/>
      <c r="P832" s="291"/>
      <c r="Q832" s="291"/>
      <c r="R832" s="291"/>
      <c r="S832" s="291"/>
      <c r="T832" s="291"/>
      <c r="U832" s="291"/>
      <c r="V832" s="291"/>
      <c r="W832" s="291"/>
      <c r="X832" s="291"/>
      <c r="Y832" s="291"/>
      <c r="Z832" s="291"/>
      <c r="AA832" s="291"/>
      <c r="AB832" s="291"/>
      <c r="AC832" s="291"/>
      <c r="AD832" s="291"/>
      <c r="AE832" s="291"/>
      <c r="AF832" s="291"/>
      <c r="AG832" s="291">
        <v>83288.021800403003</v>
      </c>
      <c r="AH832" s="291"/>
      <c r="AI832" s="292"/>
    </row>
    <row r="833" spans="1:35" ht="25.35" customHeight="1">
      <c r="A833" s="150"/>
      <c r="B833" s="158" t="s">
        <v>58</v>
      </c>
      <c r="C833" s="175" t="s">
        <v>69</v>
      </c>
      <c r="D833" s="179" t="s">
        <v>54</v>
      </c>
      <c r="E833" s="180"/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  <c r="AA833" s="160"/>
      <c r="AB833" s="160"/>
      <c r="AC833" s="160"/>
      <c r="AD833" s="160"/>
      <c r="AE833" s="160">
        <f>+IF(AE832=0,0,SUM($F832:AE832))</f>
        <v>0</v>
      </c>
      <c r="AF833" s="160">
        <f>+IF(AF832=0,0,SUM($F832:AF832))</f>
        <v>0</v>
      </c>
      <c r="AG833" s="160">
        <f>+IF(AG832=0,0,SUM($F832:AG832))</f>
        <v>83288.021800403003</v>
      </c>
      <c r="AH833" s="160">
        <f>+IF(AH832=0,0,SUM($F832:AH832))</f>
        <v>0</v>
      </c>
      <c r="AI833" s="202"/>
    </row>
    <row r="834" spans="1:35" s="293" customFormat="1" ht="25.35" customHeight="1">
      <c r="A834" s="189"/>
      <c r="B834" s="190"/>
      <c r="C834" s="187"/>
      <c r="D834" s="294" t="s">
        <v>67</v>
      </c>
      <c r="E834" s="188"/>
      <c r="F834" s="295"/>
      <c r="G834" s="295"/>
      <c r="H834" s="295"/>
      <c r="I834" s="295"/>
      <c r="J834" s="295"/>
      <c r="K834" s="295"/>
      <c r="L834" s="295"/>
      <c r="M834" s="295"/>
      <c r="N834" s="295"/>
      <c r="O834" s="295"/>
      <c r="P834" s="295"/>
      <c r="Q834" s="295"/>
      <c r="R834" s="295"/>
      <c r="S834" s="295"/>
      <c r="T834" s="295"/>
      <c r="U834" s="295"/>
      <c r="V834" s="295"/>
      <c r="W834" s="295"/>
      <c r="X834" s="295"/>
      <c r="Y834" s="295"/>
      <c r="Z834" s="295"/>
      <c r="AA834" s="295"/>
      <c r="AB834" s="295"/>
      <c r="AC834" s="295"/>
      <c r="AD834" s="295"/>
      <c r="AE834" s="295"/>
      <c r="AF834" s="295"/>
      <c r="AG834" s="295"/>
      <c r="AH834" s="295"/>
      <c r="AI834" s="296"/>
    </row>
    <row r="835" spans="1:35" ht="25.35" customHeight="1">
      <c r="A835" s="177"/>
      <c r="B835" s="158" t="s">
        <v>58</v>
      </c>
      <c r="C835" s="175" t="s">
        <v>69</v>
      </c>
      <c r="D835" s="310" t="s">
        <v>64</v>
      </c>
      <c r="E835" s="176"/>
      <c r="F835" s="159"/>
      <c r="G835" s="159"/>
      <c r="H835" s="159"/>
      <c r="I835" s="159"/>
      <c r="J835" s="159"/>
      <c r="K835" s="159"/>
      <c r="L835" s="159"/>
      <c r="M835" s="159"/>
      <c r="N835" s="159"/>
      <c r="O835" s="159"/>
      <c r="P835" s="159"/>
      <c r="Q835" s="159"/>
      <c r="R835" s="159"/>
      <c r="S835" s="159"/>
      <c r="T835" s="159"/>
      <c r="U835" s="159"/>
      <c r="V835" s="159"/>
      <c r="W835" s="159"/>
      <c r="X835" s="159"/>
      <c r="Y835" s="159"/>
      <c r="Z835" s="159"/>
      <c r="AA835" s="159"/>
      <c r="AB835" s="159"/>
      <c r="AC835" s="159"/>
      <c r="AD835" s="159"/>
      <c r="AE835" s="159"/>
      <c r="AF835" s="159"/>
      <c r="AG835" s="159"/>
      <c r="AH835" s="159">
        <f t="shared" ref="AH835:AI835" si="1490">+IF(AH837=0,AG837,0)</f>
        <v>0</v>
      </c>
      <c r="AI835" s="159">
        <f t="shared" si="1490"/>
        <v>83288.021800403003</v>
      </c>
    </row>
    <row r="836" spans="1:35" s="293" customFormat="1" ht="25.35" customHeight="1">
      <c r="A836" s="186" t="s">
        <v>65</v>
      </c>
      <c r="B836" s="184" t="s">
        <v>58</v>
      </c>
      <c r="C836" s="185" t="s">
        <v>69</v>
      </c>
      <c r="D836" s="290" t="s">
        <v>66</v>
      </c>
      <c r="E836" s="188"/>
      <c r="F836" s="291"/>
      <c r="G836" s="291"/>
      <c r="H836" s="291"/>
      <c r="I836" s="291"/>
      <c r="J836" s="291"/>
      <c r="K836" s="291"/>
      <c r="L836" s="291"/>
      <c r="M836" s="291"/>
      <c r="N836" s="291"/>
      <c r="O836" s="291"/>
      <c r="P836" s="291"/>
      <c r="Q836" s="291"/>
      <c r="R836" s="291"/>
      <c r="S836" s="291"/>
      <c r="T836" s="291"/>
      <c r="U836" s="291"/>
      <c r="V836" s="291"/>
      <c r="W836" s="291"/>
      <c r="X836" s="291"/>
      <c r="Y836" s="291"/>
      <c r="Z836" s="291"/>
      <c r="AA836" s="291"/>
      <c r="AB836" s="291"/>
      <c r="AC836" s="291"/>
      <c r="AD836" s="291"/>
      <c r="AE836" s="291"/>
      <c r="AF836" s="291"/>
      <c r="AG836" s="291"/>
      <c r="AH836" s="291">
        <v>83288.021800403003</v>
      </c>
      <c r="AI836" s="292"/>
    </row>
    <row r="837" spans="1:35" ht="25.35" customHeight="1">
      <c r="A837" s="150"/>
      <c r="B837" s="158" t="s">
        <v>58</v>
      </c>
      <c r="C837" s="175" t="s">
        <v>69</v>
      </c>
      <c r="D837" s="179" t="s">
        <v>54</v>
      </c>
      <c r="E837" s="180"/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  <c r="AA837" s="160"/>
      <c r="AB837" s="160"/>
      <c r="AC837" s="160"/>
      <c r="AD837" s="160"/>
      <c r="AE837" s="160"/>
      <c r="AF837" s="160">
        <f>+IF(AF836=0,0,SUM($F836:AF836))</f>
        <v>0</v>
      </c>
      <c r="AG837" s="160">
        <f>+IF(AG836=0,0,SUM($F836:AG836))</f>
        <v>0</v>
      </c>
      <c r="AH837" s="160">
        <f>+IF(AH836=0,0,SUM($F836:AH836))</f>
        <v>83288.021800403003</v>
      </c>
      <c r="AI837" s="160">
        <f>+IF(AI836=0,0,SUM($F836:AI836))</f>
        <v>0</v>
      </c>
    </row>
    <row r="838" spans="1:35" s="293" customFormat="1" ht="25.35" customHeight="1">
      <c r="A838" s="189"/>
      <c r="B838" s="190"/>
      <c r="C838" s="187"/>
      <c r="D838" s="294" t="s">
        <v>67</v>
      </c>
      <c r="E838" s="188"/>
      <c r="F838" s="295"/>
      <c r="G838" s="295"/>
      <c r="H838" s="295"/>
      <c r="I838" s="295"/>
      <c r="J838" s="295"/>
      <c r="K838" s="295"/>
      <c r="L838" s="295"/>
      <c r="M838" s="295"/>
      <c r="N838" s="295"/>
      <c r="O838" s="295"/>
      <c r="P838" s="295"/>
      <c r="Q838" s="295"/>
      <c r="R838" s="295"/>
      <c r="S838" s="295"/>
      <c r="T838" s="295"/>
      <c r="U838" s="295"/>
      <c r="V838" s="295"/>
      <c r="W838" s="295"/>
      <c r="X838" s="295"/>
      <c r="Y838" s="295"/>
      <c r="Z838" s="295"/>
      <c r="AA838" s="295"/>
      <c r="AB838" s="295"/>
      <c r="AC838" s="295"/>
      <c r="AD838" s="295"/>
      <c r="AE838" s="295"/>
      <c r="AF838" s="295"/>
      <c r="AG838" s="295"/>
      <c r="AH838" s="295"/>
      <c r="AI838" s="296"/>
    </row>
    <row r="839" spans="1:35" ht="25.35" customHeight="1">
      <c r="A839" s="177"/>
      <c r="B839" s="158" t="s">
        <v>58</v>
      </c>
      <c r="C839" s="175" t="s">
        <v>69</v>
      </c>
      <c r="D839" s="310" t="s">
        <v>64</v>
      </c>
      <c r="E839" s="176"/>
      <c r="F839" s="159"/>
      <c r="G839" s="159"/>
      <c r="H839" s="159"/>
      <c r="I839" s="159"/>
      <c r="J839" s="159"/>
      <c r="K839" s="159"/>
      <c r="L839" s="159"/>
      <c r="M839" s="159"/>
      <c r="N839" s="159"/>
      <c r="O839" s="159"/>
      <c r="P839" s="159"/>
      <c r="Q839" s="159"/>
      <c r="R839" s="159"/>
      <c r="S839" s="159"/>
      <c r="T839" s="159"/>
      <c r="U839" s="159"/>
      <c r="V839" s="159"/>
      <c r="W839" s="159"/>
      <c r="X839" s="159"/>
      <c r="Y839" s="159"/>
      <c r="Z839" s="159"/>
      <c r="AA839" s="159"/>
      <c r="AB839" s="159"/>
      <c r="AC839" s="159"/>
      <c r="AD839" s="159"/>
      <c r="AE839" s="159"/>
      <c r="AF839" s="159"/>
      <c r="AG839" s="159"/>
      <c r="AH839" s="159"/>
      <c r="AI839" s="201">
        <f t="shared" ref="AI839" si="1491">+IF(AI841=0,AH841,0)</f>
        <v>0</v>
      </c>
    </row>
    <row r="840" spans="1:35" s="293" customFormat="1" ht="25.35" customHeight="1">
      <c r="A840" s="186" t="s">
        <v>65</v>
      </c>
      <c r="B840" s="184" t="s">
        <v>58</v>
      </c>
      <c r="C840" s="185" t="s">
        <v>69</v>
      </c>
      <c r="D840" s="290" t="s">
        <v>66</v>
      </c>
      <c r="E840" s="188"/>
      <c r="F840" s="291"/>
      <c r="G840" s="291"/>
      <c r="H840" s="291"/>
      <c r="I840" s="291"/>
      <c r="J840" s="291"/>
      <c r="K840" s="291"/>
      <c r="L840" s="291"/>
      <c r="M840" s="291"/>
      <c r="N840" s="291"/>
      <c r="O840" s="291"/>
      <c r="P840" s="291"/>
      <c r="Q840" s="291"/>
      <c r="R840" s="291"/>
      <c r="S840" s="291"/>
      <c r="T840" s="291"/>
      <c r="U840" s="291"/>
      <c r="V840" s="291"/>
      <c r="W840" s="291"/>
      <c r="X840" s="291"/>
      <c r="Y840" s="291"/>
      <c r="Z840" s="291"/>
      <c r="AA840" s="291"/>
      <c r="AB840" s="291"/>
      <c r="AC840" s="291"/>
      <c r="AD840" s="291"/>
      <c r="AE840" s="291"/>
      <c r="AF840" s="291"/>
      <c r="AG840" s="291"/>
      <c r="AH840" s="291"/>
      <c r="AI840" s="292"/>
    </row>
    <row r="841" spans="1:35" ht="25.35" customHeight="1">
      <c r="A841" s="150"/>
      <c r="B841" s="158" t="s">
        <v>58</v>
      </c>
      <c r="C841" s="175" t="s">
        <v>69</v>
      </c>
      <c r="D841" s="179" t="s">
        <v>54</v>
      </c>
      <c r="E841" s="18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  <c r="AA841" s="160"/>
      <c r="AB841" s="160"/>
      <c r="AC841" s="160"/>
      <c r="AD841" s="160"/>
      <c r="AE841" s="160"/>
      <c r="AF841" s="160"/>
      <c r="AG841" s="160">
        <f>+IF(AG840=0,0,SUM($F840:AG840))</f>
        <v>0</v>
      </c>
      <c r="AH841" s="160">
        <f>+IF(AH840=0,0,SUM($F840:AH840))</f>
        <v>0</v>
      </c>
      <c r="AI841" s="202"/>
    </row>
    <row r="842" spans="1:35" s="293" customFormat="1" ht="25.35" customHeight="1">
      <c r="A842" s="189"/>
      <c r="B842" s="190"/>
      <c r="C842" s="187"/>
      <c r="D842" s="294" t="s">
        <v>67</v>
      </c>
      <c r="E842" s="188"/>
      <c r="F842" s="295"/>
      <c r="G842" s="295"/>
      <c r="H842" s="295"/>
      <c r="I842" s="295"/>
      <c r="J842" s="295"/>
      <c r="K842" s="295"/>
      <c r="L842" s="295"/>
      <c r="M842" s="295"/>
      <c r="N842" s="295"/>
      <c r="O842" s="295"/>
      <c r="P842" s="295"/>
      <c r="Q842" s="295"/>
      <c r="R842" s="295"/>
      <c r="S842" s="295"/>
      <c r="T842" s="295"/>
      <c r="U842" s="295"/>
      <c r="V842" s="295"/>
      <c r="W842" s="295"/>
      <c r="X842" s="295"/>
      <c r="Y842" s="295"/>
      <c r="Z842" s="295"/>
      <c r="AA842" s="295"/>
      <c r="AB842" s="295"/>
      <c r="AC842" s="295"/>
      <c r="AD842" s="295"/>
      <c r="AE842" s="295"/>
      <c r="AF842" s="295"/>
      <c r="AG842" s="295"/>
      <c r="AH842" s="295"/>
      <c r="AI842" s="296"/>
    </row>
    <row r="843" spans="1:35" ht="25.35" customHeight="1">
      <c r="A843" s="177"/>
      <c r="B843" s="158" t="s">
        <v>58</v>
      </c>
      <c r="C843" s="175" t="s">
        <v>69</v>
      </c>
      <c r="D843" s="310" t="s">
        <v>64</v>
      </c>
      <c r="E843" s="176"/>
      <c r="F843" s="159"/>
      <c r="G843" s="159"/>
      <c r="H843" s="159"/>
      <c r="I843" s="159"/>
      <c r="J843" s="159"/>
      <c r="K843" s="159"/>
      <c r="L843" s="159"/>
      <c r="M843" s="159"/>
      <c r="N843" s="159"/>
      <c r="O843" s="159"/>
      <c r="P843" s="159"/>
      <c r="Q843" s="159"/>
      <c r="R843" s="159"/>
      <c r="S843" s="159"/>
      <c r="T843" s="159"/>
      <c r="U843" s="159"/>
      <c r="V843" s="159"/>
      <c r="W843" s="159"/>
      <c r="X843" s="159"/>
      <c r="Y843" s="159"/>
      <c r="Z843" s="159"/>
      <c r="AA843" s="159"/>
      <c r="AB843" s="159"/>
      <c r="AC843" s="159"/>
      <c r="AD843" s="159"/>
      <c r="AE843" s="159"/>
      <c r="AF843" s="159"/>
      <c r="AG843" s="159"/>
      <c r="AH843" s="159"/>
      <c r="AI843" s="201"/>
    </row>
    <row r="844" spans="1:35" s="293" customFormat="1" ht="25.35" customHeight="1">
      <c r="A844" s="186" t="s">
        <v>65</v>
      </c>
      <c r="B844" s="184" t="s">
        <v>58</v>
      </c>
      <c r="C844" s="185" t="s">
        <v>69</v>
      </c>
      <c r="D844" s="290" t="s">
        <v>66</v>
      </c>
      <c r="E844" s="188"/>
      <c r="F844" s="291"/>
      <c r="G844" s="291"/>
      <c r="H844" s="291"/>
      <c r="I844" s="291"/>
      <c r="J844" s="291"/>
      <c r="K844" s="291"/>
      <c r="L844" s="291"/>
      <c r="M844" s="291"/>
      <c r="N844" s="291"/>
      <c r="O844" s="291"/>
      <c r="P844" s="291"/>
      <c r="Q844" s="291"/>
      <c r="R844" s="291"/>
      <c r="S844" s="291"/>
      <c r="T844" s="291"/>
      <c r="U844" s="291"/>
      <c r="V844" s="291"/>
      <c r="W844" s="291"/>
      <c r="X844" s="291"/>
      <c r="Y844" s="291"/>
      <c r="Z844" s="291"/>
      <c r="AA844" s="291"/>
      <c r="AB844" s="291"/>
      <c r="AC844" s="291"/>
      <c r="AD844" s="291"/>
      <c r="AE844" s="291"/>
      <c r="AF844" s="291"/>
      <c r="AG844" s="291"/>
      <c r="AH844" s="291"/>
      <c r="AI844" s="292"/>
    </row>
    <row r="845" spans="1:35" ht="25.35" customHeight="1">
      <c r="A845" s="150"/>
      <c r="B845" s="158" t="s">
        <v>58</v>
      </c>
      <c r="C845" s="175" t="s">
        <v>69</v>
      </c>
      <c r="D845" s="179" t="s">
        <v>54</v>
      </c>
      <c r="E845" s="18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  <c r="AA845" s="160"/>
      <c r="AB845" s="160"/>
      <c r="AC845" s="160"/>
      <c r="AD845" s="160"/>
      <c r="AE845" s="160"/>
      <c r="AF845" s="160"/>
      <c r="AG845" s="160"/>
      <c r="AH845" s="160">
        <f>+IF(AH844=0,0,SUM($F844:AH844))</f>
        <v>0</v>
      </c>
      <c r="AI845" s="160">
        <f>+IF(AI844=0,0,SUM($F844:AI844))</f>
        <v>0</v>
      </c>
    </row>
    <row r="846" spans="1:35" s="293" customFormat="1" ht="25.35" customHeight="1">
      <c r="A846" s="189"/>
      <c r="B846" s="190"/>
      <c r="C846" s="187"/>
      <c r="D846" s="294" t="s">
        <v>67</v>
      </c>
      <c r="E846" s="188"/>
      <c r="F846" s="295"/>
      <c r="G846" s="295"/>
      <c r="H846" s="295"/>
      <c r="I846" s="295"/>
      <c r="J846" s="295"/>
      <c r="K846" s="295"/>
      <c r="L846" s="295"/>
      <c r="M846" s="295"/>
      <c r="N846" s="295"/>
      <c r="O846" s="295"/>
      <c r="P846" s="295"/>
      <c r="Q846" s="295"/>
      <c r="R846" s="295"/>
      <c r="S846" s="295"/>
      <c r="T846" s="295"/>
      <c r="U846" s="295"/>
      <c r="V846" s="295"/>
      <c r="W846" s="295"/>
      <c r="X846" s="295"/>
      <c r="Y846" s="295"/>
      <c r="Z846" s="295"/>
      <c r="AA846" s="295"/>
      <c r="AB846" s="295"/>
      <c r="AC846" s="295"/>
      <c r="AD846" s="295"/>
      <c r="AE846" s="295"/>
      <c r="AF846" s="295"/>
      <c r="AG846" s="295"/>
      <c r="AH846" s="295"/>
      <c r="AI846" s="296"/>
    </row>
    <row r="847" spans="1:35" ht="25.35" customHeight="1">
      <c r="A847" s="177"/>
      <c r="B847" s="158" t="s">
        <v>58</v>
      </c>
      <c r="C847" s="175" t="s">
        <v>69</v>
      </c>
      <c r="D847" s="310" t="s">
        <v>68</v>
      </c>
      <c r="E847" s="176"/>
      <c r="F847" s="159"/>
      <c r="G847" s="159"/>
      <c r="H847" s="159"/>
      <c r="I847" s="159"/>
      <c r="J847" s="159"/>
      <c r="K847" s="159"/>
      <c r="L847" s="159"/>
      <c r="M847" s="159"/>
      <c r="N847" s="159"/>
      <c r="O847" s="159"/>
      <c r="P847" s="159"/>
      <c r="Q847" s="159"/>
      <c r="R847" s="159"/>
      <c r="S847" s="159"/>
      <c r="T847" s="159"/>
      <c r="U847" s="159"/>
      <c r="V847" s="159"/>
      <c r="W847" s="159"/>
      <c r="X847" s="159"/>
      <c r="Y847" s="159"/>
      <c r="Z847" s="159"/>
      <c r="AA847" s="159"/>
      <c r="AB847" s="159"/>
      <c r="AC847" s="159"/>
      <c r="AD847" s="159"/>
      <c r="AE847" s="159"/>
      <c r="AF847" s="159"/>
      <c r="AG847" s="159"/>
      <c r="AH847" s="159"/>
      <c r="AI847" s="201"/>
    </row>
    <row r="848" spans="1:35" s="293" customFormat="1" ht="25.35" customHeight="1">
      <c r="A848" s="186" t="s">
        <v>65</v>
      </c>
      <c r="B848" s="184" t="s">
        <v>58</v>
      </c>
      <c r="C848" s="185" t="s">
        <v>69</v>
      </c>
      <c r="D848" s="290" t="s">
        <v>66</v>
      </c>
      <c r="E848" s="188"/>
      <c r="F848" s="291"/>
      <c r="G848" s="291"/>
      <c r="H848" s="291"/>
      <c r="I848" s="291"/>
      <c r="J848" s="291"/>
      <c r="K848" s="291"/>
      <c r="L848" s="291"/>
      <c r="M848" s="291"/>
      <c r="N848" s="291"/>
      <c r="O848" s="291"/>
      <c r="P848" s="291"/>
      <c r="Q848" s="291"/>
      <c r="R848" s="291"/>
      <c r="S848" s="291"/>
      <c r="T848" s="291"/>
      <c r="U848" s="291"/>
      <c r="V848" s="291"/>
      <c r="W848" s="291"/>
      <c r="X848" s="291"/>
      <c r="Y848" s="291"/>
      <c r="Z848" s="291"/>
      <c r="AA848" s="291"/>
      <c r="AB848" s="291"/>
      <c r="AC848" s="291"/>
      <c r="AD848" s="291"/>
      <c r="AE848" s="291"/>
      <c r="AF848" s="291"/>
      <c r="AG848" s="291"/>
      <c r="AH848" s="291"/>
      <c r="AI848" s="292"/>
    </row>
    <row r="849" spans="1:35" ht="25.35" customHeight="1">
      <c r="A849" s="150"/>
      <c r="B849" s="158" t="s">
        <v>58</v>
      </c>
      <c r="C849" s="175" t="s">
        <v>69</v>
      </c>
      <c r="D849" s="179" t="s">
        <v>54</v>
      </c>
      <c r="E849" s="180"/>
      <c r="F849" s="160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  <c r="AA849" s="160"/>
      <c r="AB849" s="160"/>
      <c r="AC849" s="160"/>
      <c r="AD849" s="160"/>
      <c r="AE849" s="160"/>
      <c r="AF849" s="160"/>
      <c r="AG849" s="160"/>
      <c r="AH849" s="160">
        <f>+IF(AH848=0,0,SUM($F848:AH848))</f>
        <v>0</v>
      </c>
      <c r="AI849" s="160">
        <f>+IF(AI848=0,0,SUM($F848:AI848))</f>
        <v>0</v>
      </c>
    </row>
    <row r="850" spans="1:35" s="293" customFormat="1" ht="25.35" customHeight="1">
      <c r="A850" s="189"/>
      <c r="B850" s="190"/>
      <c r="C850" s="187"/>
      <c r="D850" s="294" t="s">
        <v>67</v>
      </c>
      <c r="E850" s="188"/>
      <c r="F850" s="295"/>
      <c r="G850" s="295"/>
      <c r="H850" s="295"/>
      <c r="I850" s="295"/>
      <c r="J850" s="295"/>
      <c r="K850" s="295"/>
      <c r="L850" s="295"/>
      <c r="M850" s="295"/>
      <c r="N850" s="295"/>
      <c r="O850" s="295"/>
      <c r="P850" s="295"/>
      <c r="Q850" s="295"/>
      <c r="R850" s="295"/>
      <c r="S850" s="295"/>
      <c r="T850" s="295"/>
      <c r="U850" s="295"/>
      <c r="V850" s="295"/>
      <c r="W850" s="295"/>
      <c r="X850" s="295"/>
      <c r="Y850" s="295"/>
      <c r="Z850" s="295"/>
      <c r="AA850" s="295"/>
      <c r="AB850" s="295"/>
      <c r="AC850" s="295"/>
      <c r="AD850" s="295"/>
      <c r="AE850" s="295"/>
      <c r="AF850" s="295"/>
      <c r="AG850" s="295"/>
      <c r="AH850" s="295"/>
      <c r="AI850" s="296"/>
    </row>
    <row r="851" spans="1:35" s="316" customFormat="1" ht="25.35" customHeight="1">
      <c r="A851" s="311"/>
      <c r="B851" s="313"/>
      <c r="C851" s="313"/>
      <c r="D851" s="329"/>
      <c r="E851" s="315"/>
      <c r="F851" s="327"/>
      <c r="G851" s="327"/>
      <c r="H851" s="327"/>
      <c r="I851" s="327"/>
      <c r="J851" s="327"/>
      <c r="K851" s="327"/>
      <c r="L851" s="327"/>
      <c r="M851" s="327"/>
      <c r="N851" s="327"/>
      <c r="O851" s="327"/>
      <c r="P851" s="327"/>
      <c r="Q851" s="327"/>
      <c r="R851" s="327"/>
      <c r="S851" s="327"/>
      <c r="T851" s="327"/>
      <c r="U851" s="327"/>
      <c r="V851" s="327"/>
      <c r="W851" s="327"/>
      <c r="X851" s="327"/>
      <c r="Y851" s="327"/>
      <c r="Z851" s="327"/>
      <c r="AA851" s="327"/>
      <c r="AB851" s="327"/>
      <c r="AC851" s="327"/>
      <c r="AD851" s="327"/>
      <c r="AE851" s="327"/>
      <c r="AF851" s="327"/>
      <c r="AG851" s="327"/>
      <c r="AH851" s="327"/>
      <c r="AI851" s="328"/>
    </row>
    <row r="852" spans="1:35" s="332" customFormat="1" ht="25.35" customHeight="1">
      <c r="A852" s="317"/>
      <c r="B852" s="318" t="s">
        <v>58</v>
      </c>
      <c r="C852" s="319" t="s">
        <v>74</v>
      </c>
      <c r="D852" s="320" t="s">
        <v>85</v>
      </c>
      <c r="E852" s="321">
        <v>5</v>
      </c>
      <c r="F852" s="330">
        <f>+F856+F860</f>
        <v>0</v>
      </c>
      <c r="G852" s="330">
        <f t="shared" ref="G852:AI855" si="1492">+G856+G860</f>
        <v>0</v>
      </c>
      <c r="H852" s="330">
        <f t="shared" si="1492"/>
        <v>0</v>
      </c>
      <c r="I852" s="330">
        <f t="shared" si="1492"/>
        <v>0</v>
      </c>
      <c r="J852" s="330">
        <f t="shared" si="1492"/>
        <v>0</v>
      </c>
      <c r="K852" s="330">
        <f t="shared" si="1492"/>
        <v>0</v>
      </c>
      <c r="L852" s="330">
        <f t="shared" si="1492"/>
        <v>0</v>
      </c>
      <c r="M852" s="330">
        <f t="shared" si="1492"/>
        <v>0</v>
      </c>
      <c r="N852" s="330">
        <f t="shared" si="1492"/>
        <v>0</v>
      </c>
      <c r="O852" s="330">
        <f t="shared" si="1492"/>
        <v>0</v>
      </c>
      <c r="P852" s="330">
        <f t="shared" si="1492"/>
        <v>0</v>
      </c>
      <c r="Q852" s="330">
        <f t="shared" si="1492"/>
        <v>0</v>
      </c>
      <c r="R852" s="330">
        <f t="shared" si="1492"/>
        <v>0</v>
      </c>
      <c r="S852" s="330">
        <f t="shared" si="1492"/>
        <v>0</v>
      </c>
      <c r="T852" s="330">
        <f t="shared" si="1492"/>
        <v>0</v>
      </c>
      <c r="U852" s="330">
        <f t="shared" si="1492"/>
        <v>0</v>
      </c>
      <c r="V852" s="330">
        <f t="shared" si="1492"/>
        <v>0</v>
      </c>
      <c r="W852" s="330">
        <f t="shared" si="1492"/>
        <v>0</v>
      </c>
      <c r="X852" s="330">
        <f t="shared" si="1492"/>
        <v>0</v>
      </c>
      <c r="Y852" s="330">
        <f t="shared" si="1492"/>
        <v>0</v>
      </c>
      <c r="Z852" s="330">
        <f t="shared" si="1492"/>
        <v>0</v>
      </c>
      <c r="AA852" s="330">
        <f t="shared" si="1492"/>
        <v>0</v>
      </c>
      <c r="AB852" s="330">
        <f t="shared" si="1492"/>
        <v>0</v>
      </c>
      <c r="AC852" s="330">
        <f t="shared" si="1492"/>
        <v>0</v>
      </c>
      <c r="AD852" s="330">
        <f t="shared" si="1492"/>
        <v>0</v>
      </c>
      <c r="AE852" s="330">
        <f t="shared" si="1492"/>
        <v>0</v>
      </c>
      <c r="AF852" s="330">
        <f t="shared" si="1492"/>
        <v>0</v>
      </c>
      <c r="AG852" s="330">
        <f t="shared" si="1492"/>
        <v>0</v>
      </c>
      <c r="AH852" s="330">
        <f t="shared" si="1492"/>
        <v>0</v>
      </c>
      <c r="AI852" s="331">
        <f t="shared" si="1492"/>
        <v>0</v>
      </c>
    </row>
    <row r="853" spans="1:35" s="316" customFormat="1" ht="25.35" customHeight="1">
      <c r="A853" s="311"/>
      <c r="B853" s="318" t="s">
        <v>58</v>
      </c>
      <c r="C853" s="319" t="s">
        <v>74</v>
      </c>
      <c r="D853" s="323" t="s">
        <v>86</v>
      </c>
      <c r="E853" s="315"/>
      <c r="F853" s="330">
        <f t="shared" ref="F853:U855" si="1493">+F857+F861</f>
        <v>0</v>
      </c>
      <c r="G853" s="330">
        <f>+G857+G861</f>
        <v>0</v>
      </c>
      <c r="H853" s="330">
        <f t="shared" si="1493"/>
        <v>0</v>
      </c>
      <c r="I853" s="330">
        <f t="shared" si="1493"/>
        <v>0</v>
      </c>
      <c r="J853" s="330">
        <f t="shared" si="1493"/>
        <v>0</v>
      </c>
      <c r="K853" s="330">
        <f t="shared" si="1493"/>
        <v>0</v>
      </c>
      <c r="L853" s="330">
        <f t="shared" si="1493"/>
        <v>0</v>
      </c>
      <c r="M853" s="330">
        <f t="shared" si="1493"/>
        <v>0</v>
      </c>
      <c r="N853" s="330">
        <f t="shared" si="1493"/>
        <v>0</v>
      </c>
      <c r="O853" s="330">
        <f t="shared" si="1493"/>
        <v>0</v>
      </c>
      <c r="P853" s="330">
        <f t="shared" si="1493"/>
        <v>0</v>
      </c>
      <c r="Q853" s="330">
        <f t="shared" si="1493"/>
        <v>0</v>
      </c>
      <c r="R853" s="330">
        <f t="shared" si="1493"/>
        <v>0</v>
      </c>
      <c r="S853" s="330">
        <f t="shared" si="1493"/>
        <v>0</v>
      </c>
      <c r="T853" s="330">
        <f t="shared" si="1493"/>
        <v>0</v>
      </c>
      <c r="U853" s="330">
        <f t="shared" si="1493"/>
        <v>0</v>
      </c>
      <c r="V853" s="330">
        <f t="shared" si="1492"/>
        <v>0</v>
      </c>
      <c r="W853" s="330">
        <f t="shared" si="1492"/>
        <v>0</v>
      </c>
      <c r="X853" s="330">
        <f t="shared" si="1492"/>
        <v>0</v>
      </c>
      <c r="Y853" s="330">
        <f t="shared" si="1492"/>
        <v>0</v>
      </c>
      <c r="Z853" s="330">
        <f t="shared" si="1492"/>
        <v>0</v>
      </c>
      <c r="AA853" s="330">
        <f t="shared" si="1492"/>
        <v>0</v>
      </c>
      <c r="AB853" s="330">
        <f t="shared" si="1492"/>
        <v>0</v>
      </c>
      <c r="AC853" s="330">
        <f t="shared" si="1492"/>
        <v>0</v>
      </c>
      <c r="AD853" s="330">
        <f t="shared" si="1492"/>
        <v>0</v>
      </c>
      <c r="AE853" s="330">
        <f t="shared" si="1492"/>
        <v>0</v>
      </c>
      <c r="AF853" s="330">
        <f t="shared" si="1492"/>
        <v>0</v>
      </c>
      <c r="AG853" s="330">
        <f t="shared" si="1492"/>
        <v>0</v>
      </c>
      <c r="AH853" s="330">
        <f t="shared" si="1492"/>
        <v>0</v>
      </c>
      <c r="AI853" s="331">
        <f t="shared" si="1492"/>
        <v>0</v>
      </c>
    </row>
    <row r="854" spans="1:35" s="316" customFormat="1" ht="25.35" customHeight="1">
      <c r="A854" s="311"/>
      <c r="B854" s="318" t="s">
        <v>58</v>
      </c>
      <c r="C854" s="319" t="s">
        <v>74</v>
      </c>
      <c r="D854" s="323" t="s">
        <v>54</v>
      </c>
      <c r="E854" s="315"/>
      <c r="F854" s="330">
        <f t="shared" si="1493"/>
        <v>0</v>
      </c>
      <c r="G854" s="330">
        <f t="shared" si="1492"/>
        <v>0</v>
      </c>
      <c r="H854" s="330">
        <f t="shared" si="1492"/>
        <v>0</v>
      </c>
      <c r="I854" s="330">
        <f t="shared" si="1492"/>
        <v>0</v>
      </c>
      <c r="J854" s="330">
        <f t="shared" si="1492"/>
        <v>0</v>
      </c>
      <c r="K854" s="330">
        <f t="shared" si="1492"/>
        <v>0</v>
      </c>
      <c r="L854" s="330">
        <f t="shared" si="1492"/>
        <v>0</v>
      </c>
      <c r="M854" s="330">
        <f t="shared" si="1492"/>
        <v>0</v>
      </c>
      <c r="N854" s="330">
        <f t="shared" si="1492"/>
        <v>0</v>
      </c>
      <c r="O854" s="330">
        <f t="shared" si="1492"/>
        <v>0</v>
      </c>
      <c r="P854" s="330">
        <f t="shared" si="1492"/>
        <v>0</v>
      </c>
      <c r="Q854" s="330">
        <f t="shared" si="1492"/>
        <v>0</v>
      </c>
      <c r="R854" s="330">
        <f t="shared" si="1492"/>
        <v>0</v>
      </c>
      <c r="S854" s="330">
        <f t="shared" si="1492"/>
        <v>0</v>
      </c>
      <c r="T854" s="330">
        <f t="shared" si="1492"/>
        <v>0</v>
      </c>
      <c r="U854" s="330">
        <f t="shared" si="1492"/>
        <v>0</v>
      </c>
      <c r="V854" s="330">
        <f t="shared" si="1492"/>
        <v>0</v>
      </c>
      <c r="W854" s="330">
        <f t="shared" si="1492"/>
        <v>0</v>
      </c>
      <c r="X854" s="330">
        <f t="shared" si="1492"/>
        <v>0</v>
      </c>
      <c r="Y854" s="330">
        <f t="shared" si="1492"/>
        <v>0</v>
      </c>
      <c r="Z854" s="330">
        <f t="shared" si="1492"/>
        <v>0</v>
      </c>
      <c r="AA854" s="330">
        <f t="shared" si="1492"/>
        <v>0</v>
      </c>
      <c r="AB854" s="330">
        <f t="shared" si="1492"/>
        <v>0</v>
      </c>
      <c r="AC854" s="330">
        <f t="shared" si="1492"/>
        <v>0</v>
      </c>
      <c r="AD854" s="330">
        <f t="shared" si="1492"/>
        <v>0</v>
      </c>
      <c r="AE854" s="330">
        <f t="shared" si="1492"/>
        <v>0</v>
      </c>
      <c r="AF854" s="330">
        <f t="shared" si="1492"/>
        <v>0</v>
      </c>
      <c r="AG854" s="330">
        <f t="shared" si="1492"/>
        <v>0</v>
      </c>
      <c r="AH854" s="330">
        <f t="shared" si="1492"/>
        <v>0</v>
      </c>
      <c r="AI854" s="331">
        <f t="shared" si="1492"/>
        <v>0</v>
      </c>
    </row>
    <row r="855" spans="1:35" s="316" customFormat="1" ht="25.35" customHeight="1">
      <c r="A855" s="311"/>
      <c r="B855" s="318" t="s">
        <v>58</v>
      </c>
      <c r="C855" s="319" t="s">
        <v>74</v>
      </c>
      <c r="D855" s="323" t="s">
        <v>87</v>
      </c>
      <c r="E855" s="315"/>
      <c r="F855" s="330">
        <f t="shared" si="1493"/>
        <v>0</v>
      </c>
      <c r="G855" s="330">
        <f t="shared" si="1492"/>
        <v>0</v>
      </c>
      <c r="H855" s="330">
        <f t="shared" si="1492"/>
        <v>0</v>
      </c>
      <c r="I855" s="330">
        <f t="shared" si="1492"/>
        <v>0</v>
      </c>
      <c r="J855" s="330">
        <f t="shared" si="1492"/>
        <v>0</v>
      </c>
      <c r="K855" s="330">
        <f t="shared" si="1492"/>
        <v>0</v>
      </c>
      <c r="L855" s="330">
        <f t="shared" si="1492"/>
        <v>0</v>
      </c>
      <c r="M855" s="330">
        <f t="shared" si="1492"/>
        <v>0</v>
      </c>
      <c r="N855" s="330">
        <f t="shared" si="1492"/>
        <v>0</v>
      </c>
      <c r="O855" s="330">
        <f t="shared" si="1492"/>
        <v>0</v>
      </c>
      <c r="P855" s="330">
        <f t="shared" si="1492"/>
        <v>0</v>
      </c>
      <c r="Q855" s="330">
        <f t="shared" si="1492"/>
        <v>0</v>
      </c>
      <c r="R855" s="330">
        <f t="shared" si="1492"/>
        <v>0</v>
      </c>
      <c r="S855" s="330">
        <f t="shared" si="1492"/>
        <v>0</v>
      </c>
      <c r="T855" s="330">
        <f t="shared" si="1492"/>
        <v>0</v>
      </c>
      <c r="U855" s="330">
        <f t="shared" si="1492"/>
        <v>0</v>
      </c>
      <c r="V855" s="330">
        <f t="shared" si="1492"/>
        <v>0</v>
      </c>
      <c r="W855" s="330">
        <f t="shared" si="1492"/>
        <v>0</v>
      </c>
      <c r="X855" s="330">
        <f t="shared" si="1492"/>
        <v>0</v>
      </c>
      <c r="Y855" s="330">
        <f t="shared" si="1492"/>
        <v>0</v>
      </c>
      <c r="Z855" s="330">
        <f t="shared" si="1492"/>
        <v>0</v>
      </c>
      <c r="AA855" s="330">
        <f t="shared" si="1492"/>
        <v>0</v>
      </c>
      <c r="AB855" s="330">
        <f t="shared" si="1492"/>
        <v>0</v>
      </c>
      <c r="AC855" s="330">
        <f t="shared" si="1492"/>
        <v>0</v>
      </c>
      <c r="AD855" s="330">
        <f t="shared" si="1492"/>
        <v>0</v>
      </c>
      <c r="AE855" s="330">
        <f t="shared" si="1492"/>
        <v>0</v>
      </c>
      <c r="AF855" s="330">
        <f t="shared" si="1492"/>
        <v>0</v>
      </c>
      <c r="AG855" s="330">
        <f t="shared" si="1492"/>
        <v>0</v>
      </c>
      <c r="AH855" s="330">
        <f t="shared" si="1492"/>
        <v>0</v>
      </c>
      <c r="AI855" s="331">
        <f t="shared" si="1492"/>
        <v>0</v>
      </c>
    </row>
    <row r="856" spans="1:35" ht="25.35" customHeight="1">
      <c r="A856" s="177"/>
      <c r="B856" s="158" t="s">
        <v>58</v>
      </c>
      <c r="C856" s="175" t="s">
        <v>74</v>
      </c>
      <c r="D856" s="310" t="s">
        <v>68</v>
      </c>
      <c r="E856" s="176">
        <v>5</v>
      </c>
      <c r="F856" s="159"/>
      <c r="G856" s="159">
        <f t="shared" ref="G856" si="1494">+IF(G858=0,F858,0)</f>
        <v>0</v>
      </c>
      <c r="H856" s="159">
        <f t="shared" ref="H856" si="1495">+IF(H858=0,G858,0)</f>
        <v>0</v>
      </c>
      <c r="I856" s="159">
        <f t="shared" ref="I856" si="1496">+IF(I858=0,H858,0)</f>
        <v>0</v>
      </c>
      <c r="J856" s="159">
        <f>+IF(J858=0,I858,0)</f>
        <v>0</v>
      </c>
      <c r="K856" s="159">
        <f t="shared" ref="K856" si="1497">+IF(K858=0,J858,0)</f>
        <v>0</v>
      </c>
      <c r="L856" s="159">
        <f t="shared" ref="L856" si="1498">+IF(L858=0,K858,0)</f>
        <v>0</v>
      </c>
      <c r="M856" s="159">
        <f t="shared" ref="M856" si="1499">+IF(M858=0,L858,0)</f>
        <v>0</v>
      </c>
      <c r="N856" s="159">
        <f t="shared" ref="N856" si="1500">+IF(N858=0,M858,0)</f>
        <v>0</v>
      </c>
      <c r="O856" s="159">
        <f t="shared" ref="O856" si="1501">+IF(O858=0,N858,0)</f>
        <v>0</v>
      </c>
      <c r="P856" s="159">
        <f t="shared" ref="P856" si="1502">+IF(P858=0,O858,0)</f>
        <v>0</v>
      </c>
      <c r="Q856" s="159">
        <f t="shared" ref="Q856" si="1503">+IF(Q858=0,P858,0)</f>
        <v>0</v>
      </c>
      <c r="R856" s="159">
        <f t="shared" ref="R856" si="1504">+IF(R858=0,Q858,0)</f>
        <v>0</v>
      </c>
      <c r="S856" s="159">
        <f t="shared" ref="S856" si="1505">+IF(S858=0,R858,0)</f>
        <v>0</v>
      </c>
      <c r="T856" s="159">
        <f t="shared" ref="T856" si="1506">+IF(T858=0,S858,0)</f>
        <v>0</v>
      </c>
      <c r="U856" s="159">
        <f t="shared" ref="U856" si="1507">+IF(U858=0,T858,0)</f>
        <v>0</v>
      </c>
      <c r="V856" s="159">
        <f t="shared" ref="V856" si="1508">+IF(V858=0,U858,0)</f>
        <v>0</v>
      </c>
      <c r="W856" s="159">
        <f t="shared" ref="W856" si="1509">+IF(W858=0,V858,0)</f>
        <v>0</v>
      </c>
      <c r="X856" s="159">
        <f t="shared" ref="X856" si="1510">+IF(X858=0,W858,0)</f>
        <v>0</v>
      </c>
      <c r="Y856" s="159">
        <f t="shared" ref="Y856" si="1511">+IF(Y858=0,X858,0)</f>
        <v>0</v>
      </c>
      <c r="Z856" s="159">
        <f t="shared" ref="Z856" si="1512">+IF(Z858=0,Y858,0)</f>
        <v>0</v>
      </c>
      <c r="AA856" s="159">
        <f t="shared" ref="AA856" si="1513">+IF(AA858=0,Z858,0)</f>
        <v>0</v>
      </c>
      <c r="AB856" s="159">
        <f t="shared" ref="AB856" si="1514">+IF(AB858=0,AA858,0)</f>
        <v>0</v>
      </c>
      <c r="AC856" s="159">
        <f t="shared" ref="AC856" si="1515">+IF(AC858=0,AB858,0)</f>
        <v>0</v>
      </c>
      <c r="AD856" s="159">
        <f t="shared" ref="AD856" si="1516">+IF(AD858=0,AC858,0)</f>
        <v>0</v>
      </c>
      <c r="AE856" s="159">
        <f t="shared" ref="AE856" si="1517">+IF(AE858=0,AD858,0)</f>
        <v>0</v>
      </c>
      <c r="AF856" s="159">
        <f t="shared" ref="AF856" si="1518">+IF(AF858=0,AE858,0)</f>
        <v>0</v>
      </c>
      <c r="AG856" s="159">
        <f t="shared" ref="AG856" si="1519">+IF(AG858=0,AF858,0)</f>
        <v>0</v>
      </c>
      <c r="AH856" s="159">
        <f t="shared" ref="AH856" si="1520">+IF(AH858=0,AG858,0)</f>
        <v>0</v>
      </c>
      <c r="AI856" s="201">
        <f t="shared" ref="AI856" si="1521">+IF(AI858=0,AH858,0)</f>
        <v>0</v>
      </c>
    </row>
    <row r="857" spans="1:35" s="293" customFormat="1" ht="25.35" customHeight="1">
      <c r="A857" s="186" t="s">
        <v>65</v>
      </c>
      <c r="B857" s="184" t="s">
        <v>58</v>
      </c>
      <c r="C857" s="185" t="s">
        <v>74</v>
      </c>
      <c r="D857" s="290" t="s">
        <v>66</v>
      </c>
      <c r="E857" s="188"/>
      <c r="F857" s="291"/>
      <c r="G857" s="291"/>
      <c r="H857" s="291"/>
      <c r="I857" s="291"/>
      <c r="J857" s="291"/>
      <c r="K857" s="291"/>
      <c r="L857" s="291"/>
      <c r="M857" s="291"/>
      <c r="N857" s="291"/>
      <c r="O857" s="291"/>
      <c r="P857" s="291"/>
      <c r="Q857" s="291"/>
      <c r="R857" s="291"/>
      <c r="S857" s="291"/>
      <c r="T857" s="291"/>
      <c r="U857" s="291"/>
      <c r="V857" s="291"/>
      <c r="W857" s="291"/>
      <c r="X857" s="291"/>
      <c r="Y857" s="291"/>
      <c r="Z857" s="291"/>
      <c r="AA857" s="291"/>
      <c r="AB857" s="291"/>
      <c r="AC857" s="291"/>
      <c r="AD857" s="291"/>
      <c r="AE857" s="291"/>
      <c r="AF857" s="291"/>
      <c r="AG857" s="291"/>
      <c r="AH857" s="291"/>
      <c r="AI857" s="292"/>
    </row>
    <row r="858" spans="1:35" ht="25.35" customHeight="1">
      <c r="A858" s="150"/>
      <c r="B858" s="158" t="s">
        <v>58</v>
      </c>
      <c r="C858" s="175" t="s">
        <v>74</v>
      </c>
      <c r="D858" s="179" t="s">
        <v>54</v>
      </c>
      <c r="E858" s="180"/>
      <c r="F858" s="160">
        <f>+IF(F857=0,0,SUM($F857:F857))</f>
        <v>0</v>
      </c>
      <c r="G858" s="160">
        <f>+IF(G857=0,0,SUM($F857:G857))</f>
        <v>0</v>
      </c>
      <c r="H858" s="160">
        <f>+IF(H857=0,0,SUM($F857:H857))</f>
        <v>0</v>
      </c>
      <c r="I858" s="160">
        <f>+IF(I857=0,0,SUM($F857:I857))</f>
        <v>0</v>
      </c>
      <c r="J858" s="160">
        <f>+IF(J857=0,0,SUM($F857:J857))</f>
        <v>0</v>
      </c>
      <c r="K858" s="160">
        <f>+IF(K857=0,0,SUM($F857:K857))</f>
        <v>0</v>
      </c>
      <c r="L858" s="160">
        <f>+IF(L857=0,0,SUM($F857:L857))</f>
        <v>0</v>
      </c>
      <c r="M858" s="160">
        <f>+IF(M857=0,0,SUM($F857:M857))</f>
        <v>0</v>
      </c>
      <c r="N858" s="160">
        <f>+IF(N857=0,0,SUM($F857:N857))</f>
        <v>0</v>
      </c>
      <c r="O858" s="160">
        <f>+IF(O857=0,0,SUM($F857:O857))</f>
        <v>0</v>
      </c>
      <c r="P858" s="160">
        <f>+IF(P857=0,0,SUM($F857:P857))</f>
        <v>0</v>
      </c>
      <c r="Q858" s="160">
        <f>+IF(Q857=0,0,SUM($F857:Q857))</f>
        <v>0</v>
      </c>
      <c r="R858" s="160">
        <f>+IF(R857=0,0,SUM($F857:R857))</f>
        <v>0</v>
      </c>
      <c r="S858" s="160">
        <f>+IF(S857=0,0,SUM($F857:S857))</f>
        <v>0</v>
      </c>
      <c r="T858" s="160">
        <f>+IF(T857=0,0,SUM($F857:T857))</f>
        <v>0</v>
      </c>
      <c r="U858" s="160">
        <f>+IF(U857=0,0,SUM($F857:U857))</f>
        <v>0</v>
      </c>
      <c r="V858" s="160">
        <f>+IF(V857=0,0,SUM($F857:V857))</f>
        <v>0</v>
      </c>
      <c r="W858" s="160">
        <f>+IF(W857=0,0,SUM($F857:W857))</f>
        <v>0</v>
      </c>
      <c r="X858" s="160">
        <f>+IF(X857=0,0,SUM($F857:X857))</f>
        <v>0</v>
      </c>
      <c r="Y858" s="160">
        <f>+IF(Y857=0,0,SUM($F857:Y857))</f>
        <v>0</v>
      </c>
      <c r="Z858" s="160">
        <f>+IF(Z857=0,0,SUM($F857:Z857))</f>
        <v>0</v>
      </c>
      <c r="AA858" s="160">
        <f>+IF(AA857=0,0,SUM($F857:AA857))</f>
        <v>0</v>
      </c>
      <c r="AB858" s="160">
        <f>+IF(AB857=0,0,SUM($F857:AB857))</f>
        <v>0</v>
      </c>
      <c r="AC858" s="160">
        <f>+IF(AC857=0,0,SUM($F857:AC857))</f>
        <v>0</v>
      </c>
      <c r="AD858" s="160">
        <f>+IF(AD857=0,0,SUM($F857:AD857))</f>
        <v>0</v>
      </c>
      <c r="AE858" s="160">
        <f>+IF(AE857=0,0,SUM($F857:AE857))</f>
        <v>0</v>
      </c>
      <c r="AF858" s="160">
        <f>+IF(AF857=0,0,SUM($F857:AF857))</f>
        <v>0</v>
      </c>
      <c r="AG858" s="160">
        <f>+IF(AG857=0,0,SUM($F857:AG857))</f>
        <v>0</v>
      </c>
      <c r="AH858" s="160">
        <f>+IF(AH857=0,0,SUM($F857:AH857))</f>
        <v>0</v>
      </c>
      <c r="AI858" s="202">
        <f>+IF(AI857=0,0,SUM($F857:AI857))</f>
        <v>0</v>
      </c>
    </row>
    <row r="859" spans="1:35" s="293" customFormat="1" ht="25.35" customHeight="1">
      <c r="A859" s="189"/>
      <c r="B859" s="190"/>
      <c r="C859" s="187"/>
      <c r="D859" s="294" t="s">
        <v>67</v>
      </c>
      <c r="E859" s="188"/>
      <c r="F859" s="295"/>
      <c r="G859" s="295"/>
      <c r="H859" s="295"/>
      <c r="I859" s="295"/>
      <c r="J859" s="295"/>
      <c r="K859" s="295"/>
      <c r="L859" s="295"/>
      <c r="M859" s="295"/>
      <c r="N859" s="295"/>
      <c r="O859" s="295"/>
      <c r="P859" s="295"/>
      <c r="Q859" s="295"/>
      <c r="R859" s="295"/>
      <c r="S859" s="295"/>
      <c r="T859" s="295"/>
      <c r="U859" s="295"/>
      <c r="V859" s="295"/>
      <c r="W859" s="295"/>
      <c r="X859" s="295"/>
      <c r="Y859" s="295"/>
      <c r="Z859" s="295"/>
      <c r="AA859" s="295"/>
      <c r="AB859" s="295"/>
      <c r="AC859" s="295"/>
      <c r="AD859" s="295"/>
      <c r="AE859" s="295"/>
      <c r="AF859" s="295"/>
      <c r="AG859" s="295"/>
      <c r="AH859" s="295"/>
      <c r="AI859" s="296"/>
    </row>
    <row r="860" spans="1:35" ht="25.35" customHeight="1">
      <c r="A860" s="177"/>
      <c r="B860" s="158" t="s">
        <v>58</v>
      </c>
      <c r="C860" s="175" t="s">
        <v>74</v>
      </c>
      <c r="D860" s="310" t="s">
        <v>64</v>
      </c>
      <c r="E860" s="176">
        <v>5</v>
      </c>
      <c r="F860" s="159">
        <f>+IF(F862=0,F862,0)</f>
        <v>0</v>
      </c>
      <c r="G860" s="159">
        <f t="shared" ref="G860" si="1522">+IF(G862=0,F862,0)</f>
        <v>0</v>
      </c>
      <c r="H860" s="159">
        <f t="shared" ref="H860" si="1523">+IF(H862=0,G862,0)</f>
        <v>0</v>
      </c>
      <c r="I860" s="159">
        <f t="shared" ref="I860" si="1524">+IF(I862=0,H862,0)</f>
        <v>0</v>
      </c>
      <c r="J860" s="159">
        <f>+IF(J862=0,I862,0)</f>
        <v>0</v>
      </c>
      <c r="K860" s="159">
        <f t="shared" ref="K860" si="1525">+IF(K862=0,J862,0)</f>
        <v>0</v>
      </c>
      <c r="L860" s="159">
        <f t="shared" ref="L860" si="1526">+IF(L862=0,K862,0)</f>
        <v>0</v>
      </c>
      <c r="M860" s="159">
        <f t="shared" ref="M860" si="1527">+IF(M862=0,L862,0)</f>
        <v>0</v>
      </c>
      <c r="N860" s="159">
        <f t="shared" ref="N860" si="1528">+IF(N862=0,M862,0)</f>
        <v>0</v>
      </c>
      <c r="O860" s="159">
        <f t="shared" ref="O860" si="1529">+IF(O862=0,N862,0)</f>
        <v>0</v>
      </c>
      <c r="P860" s="159">
        <f t="shared" ref="P860" si="1530">+IF(P862=0,O862,0)</f>
        <v>0</v>
      </c>
      <c r="Q860" s="159">
        <f t="shared" ref="Q860" si="1531">+IF(Q862=0,P862,0)</f>
        <v>0</v>
      </c>
      <c r="R860" s="159">
        <f t="shared" ref="R860" si="1532">+IF(R862=0,Q862,0)</f>
        <v>0</v>
      </c>
      <c r="S860" s="159">
        <f t="shared" ref="S860" si="1533">+IF(S862=0,R862,0)</f>
        <v>0</v>
      </c>
      <c r="T860" s="159">
        <f t="shared" ref="T860" si="1534">+IF(T862=0,S862,0)</f>
        <v>0</v>
      </c>
      <c r="U860" s="159">
        <f t="shared" ref="U860" si="1535">+IF(U862=0,T862,0)</f>
        <v>0</v>
      </c>
      <c r="V860" s="159">
        <f t="shared" ref="V860" si="1536">+IF(V862=0,U862,0)</f>
        <v>0</v>
      </c>
      <c r="W860" s="159">
        <f t="shared" ref="W860" si="1537">+IF(W862=0,V862,0)</f>
        <v>0</v>
      </c>
      <c r="X860" s="159">
        <f t="shared" ref="X860" si="1538">+IF(X862=0,W862,0)</f>
        <v>0</v>
      </c>
      <c r="Y860" s="159">
        <f t="shared" ref="Y860" si="1539">+IF(Y862=0,X862,0)</f>
        <v>0</v>
      </c>
      <c r="Z860" s="159">
        <f t="shared" ref="Z860" si="1540">+IF(Z862=0,Y862,0)</f>
        <v>0</v>
      </c>
      <c r="AA860" s="159">
        <f t="shared" ref="AA860" si="1541">+IF(AA862=0,Z862,0)</f>
        <v>0</v>
      </c>
      <c r="AB860" s="159">
        <f t="shared" ref="AB860" si="1542">+IF(AB862=0,AA862,0)</f>
        <v>0</v>
      </c>
      <c r="AC860" s="159">
        <f t="shared" ref="AC860" si="1543">+IF(AC862=0,AB862,0)</f>
        <v>0</v>
      </c>
      <c r="AD860" s="159">
        <f t="shared" ref="AD860" si="1544">+IF(AD862=0,AC862,0)</f>
        <v>0</v>
      </c>
      <c r="AE860" s="159">
        <f t="shared" ref="AE860" si="1545">+IF(AE862=0,AD862,0)</f>
        <v>0</v>
      </c>
      <c r="AF860" s="159">
        <f t="shared" ref="AF860" si="1546">+IF(AF862=0,AE862,0)</f>
        <v>0</v>
      </c>
      <c r="AG860" s="159">
        <f t="shared" ref="AG860" si="1547">+IF(AG862=0,AF862,0)</f>
        <v>0</v>
      </c>
      <c r="AH860" s="159">
        <f t="shared" ref="AH860" si="1548">+IF(AH862=0,AG862,0)</f>
        <v>0</v>
      </c>
      <c r="AI860" s="201">
        <f t="shared" ref="AI860" si="1549">+IF(AI862=0,AH862,0)</f>
        <v>0</v>
      </c>
    </row>
    <row r="861" spans="1:35" s="293" customFormat="1" ht="25.35" customHeight="1">
      <c r="A861" s="186" t="s">
        <v>65</v>
      </c>
      <c r="B861" s="184" t="s">
        <v>58</v>
      </c>
      <c r="C861" s="185" t="s">
        <v>74</v>
      </c>
      <c r="D861" s="290" t="s">
        <v>66</v>
      </c>
      <c r="E861" s="188"/>
      <c r="F861" s="291"/>
      <c r="G861" s="291"/>
      <c r="H861" s="291"/>
      <c r="I861" s="291"/>
      <c r="J861" s="291"/>
      <c r="K861" s="291"/>
      <c r="L861" s="291"/>
      <c r="M861" s="291"/>
      <c r="N861" s="291"/>
      <c r="O861" s="291"/>
      <c r="P861" s="291"/>
      <c r="Q861" s="291"/>
      <c r="R861" s="291"/>
      <c r="S861" s="291"/>
      <c r="T861" s="291"/>
      <c r="U861" s="291"/>
      <c r="V861" s="291"/>
      <c r="W861" s="291"/>
      <c r="X861" s="291"/>
      <c r="Y861" s="291"/>
      <c r="Z861" s="291"/>
      <c r="AA861" s="291"/>
      <c r="AB861" s="291"/>
      <c r="AC861" s="291"/>
      <c r="AD861" s="291"/>
      <c r="AE861" s="291"/>
      <c r="AF861" s="291"/>
      <c r="AG861" s="291"/>
      <c r="AH861" s="291"/>
      <c r="AI861" s="292"/>
    </row>
    <row r="862" spans="1:35" ht="25.35" customHeight="1">
      <c r="A862" s="150"/>
      <c r="B862" s="158" t="s">
        <v>58</v>
      </c>
      <c r="C862" s="175" t="s">
        <v>74</v>
      </c>
      <c r="D862" s="179" t="s">
        <v>54</v>
      </c>
      <c r="E862" s="180"/>
      <c r="F862" s="160">
        <f>+IF(F861=0,0,SUM($F861:F861))</f>
        <v>0</v>
      </c>
      <c r="G862" s="160">
        <f>+IF(G861=0,0,SUM($F861:G861))</f>
        <v>0</v>
      </c>
      <c r="H862" s="160">
        <f>+IF(H861=0,0,SUM($F861:H861))</f>
        <v>0</v>
      </c>
      <c r="I862" s="160">
        <f>+IF(I861=0,0,SUM($F861:I861))</f>
        <v>0</v>
      </c>
      <c r="J862" s="160">
        <f>+IF(J861=0,0,SUM($F861:J861))</f>
        <v>0</v>
      </c>
      <c r="K862" s="160">
        <f>+IF(K861=0,0,SUM($F861:K861))</f>
        <v>0</v>
      </c>
      <c r="L862" s="160">
        <f>+IF(L861=0,0,SUM($F861:L861))</f>
        <v>0</v>
      </c>
      <c r="M862" s="160">
        <f>+IF(M861=0,0,SUM($F861:M861))</f>
        <v>0</v>
      </c>
      <c r="N862" s="160">
        <f>+IF(N861=0,0,SUM($F861:N861))</f>
        <v>0</v>
      </c>
      <c r="O862" s="160">
        <f>+IF(O861=0,0,SUM($F861:O861))</f>
        <v>0</v>
      </c>
      <c r="P862" s="160">
        <f>+IF(P861=0,0,SUM($F861:P861))</f>
        <v>0</v>
      </c>
      <c r="Q862" s="160">
        <f>+IF(Q861=0,0,SUM($F861:Q861))</f>
        <v>0</v>
      </c>
      <c r="R862" s="160">
        <f>+IF(R861=0,0,SUM($F861:R861))</f>
        <v>0</v>
      </c>
      <c r="S862" s="160">
        <f>+IF(S861=0,0,SUM($F861:S861))</f>
        <v>0</v>
      </c>
      <c r="T862" s="160">
        <f>+IF(T861=0,0,SUM($F861:T861))</f>
        <v>0</v>
      </c>
      <c r="U862" s="160">
        <f>+IF(U861=0,0,SUM($F861:U861))</f>
        <v>0</v>
      </c>
      <c r="V862" s="160">
        <f>+IF(V861=0,0,SUM($F861:V861))</f>
        <v>0</v>
      </c>
      <c r="W862" s="160">
        <f>+IF(W861=0,0,SUM($F861:W861))</f>
        <v>0</v>
      </c>
      <c r="X862" s="160">
        <f>+IF(X861=0,0,SUM($F861:X861))</f>
        <v>0</v>
      </c>
      <c r="Y862" s="160">
        <f>+IF(Y861=0,0,SUM($F861:Y861))</f>
        <v>0</v>
      </c>
      <c r="Z862" s="160">
        <f>+IF(Z861=0,0,SUM($F861:Z861))</f>
        <v>0</v>
      </c>
      <c r="AA862" s="160">
        <f>+IF(AA861=0,0,SUM($F861:AA861))</f>
        <v>0</v>
      </c>
      <c r="AB862" s="160">
        <f>+IF(AB861=0,0,SUM($F861:AB861))</f>
        <v>0</v>
      </c>
      <c r="AC862" s="160">
        <f>+IF(AC861=0,0,SUM($F861:AC861))</f>
        <v>0</v>
      </c>
      <c r="AD862" s="160">
        <f>+IF(AD861=0,0,SUM($F861:AD861))</f>
        <v>0</v>
      </c>
      <c r="AE862" s="160">
        <f>+IF(AE861=0,0,SUM($F861:AE861))</f>
        <v>0</v>
      </c>
      <c r="AF862" s="160">
        <f>+IF(AF861=0,0,SUM($F861:AF861))</f>
        <v>0</v>
      </c>
      <c r="AG862" s="160">
        <f>+IF(AG861=0,0,SUM($F861:AG861))</f>
        <v>0</v>
      </c>
      <c r="AH862" s="160">
        <f>+IF(AH861=0,0,SUM($F861:AH861))</f>
        <v>0</v>
      </c>
      <c r="AI862" s="202">
        <f>+IF(AI861=0,0,SUM($F861:AI861))</f>
        <v>0</v>
      </c>
    </row>
    <row r="863" spans="1:35" s="293" customFormat="1" ht="25.35" customHeight="1">
      <c r="A863" s="189"/>
      <c r="B863" s="190"/>
      <c r="C863" s="187"/>
      <c r="D863" s="294" t="s">
        <v>67</v>
      </c>
      <c r="E863" s="188"/>
      <c r="F863" s="295"/>
      <c r="G863" s="295"/>
      <c r="H863" s="295"/>
      <c r="I863" s="295"/>
      <c r="J863" s="295"/>
      <c r="K863" s="295"/>
      <c r="L863" s="295"/>
      <c r="M863" s="295"/>
      <c r="N863" s="295"/>
      <c r="O863" s="295"/>
      <c r="P863" s="295"/>
      <c r="Q863" s="295"/>
      <c r="R863" s="295"/>
      <c r="S863" s="295"/>
      <c r="T863" s="295"/>
      <c r="U863" s="295"/>
      <c r="V863" s="295"/>
      <c r="W863" s="295"/>
      <c r="X863" s="295"/>
      <c r="Y863" s="295"/>
      <c r="Z863" s="295"/>
      <c r="AA863" s="295"/>
      <c r="AB863" s="295"/>
      <c r="AC863" s="295"/>
      <c r="AD863" s="295"/>
      <c r="AE863" s="295"/>
      <c r="AF863" s="295"/>
      <c r="AG863" s="295"/>
      <c r="AH863" s="295"/>
      <c r="AI863" s="296"/>
    </row>
    <row r="864" spans="1:35" s="316" customFormat="1" ht="25.35" customHeight="1">
      <c r="A864" s="311"/>
      <c r="B864" s="318" t="s">
        <v>58</v>
      </c>
      <c r="C864" s="313"/>
      <c r="D864" s="329"/>
      <c r="E864" s="315"/>
      <c r="F864" s="327"/>
      <c r="G864" s="327"/>
      <c r="H864" s="327"/>
      <c r="I864" s="327"/>
      <c r="J864" s="327"/>
      <c r="K864" s="327"/>
      <c r="L864" s="327"/>
      <c r="M864" s="327"/>
      <c r="N864" s="327"/>
      <c r="O864" s="327"/>
      <c r="P864" s="327"/>
      <c r="Q864" s="327"/>
      <c r="R864" s="327"/>
      <c r="S864" s="327"/>
      <c r="T864" s="327"/>
      <c r="U864" s="327"/>
      <c r="V864" s="327"/>
      <c r="W864" s="327"/>
      <c r="X864" s="327"/>
      <c r="Y864" s="327"/>
      <c r="Z864" s="327"/>
      <c r="AA864" s="327"/>
      <c r="AB864" s="327"/>
      <c r="AC864" s="327"/>
      <c r="AD864" s="327"/>
      <c r="AE864" s="327"/>
      <c r="AF864" s="327"/>
      <c r="AG864" s="327"/>
      <c r="AH864" s="327"/>
      <c r="AI864" s="328"/>
    </row>
    <row r="865" spans="1:35" s="316" customFormat="1" ht="25.35" customHeight="1">
      <c r="A865" s="311"/>
      <c r="B865" s="318" t="s">
        <v>58</v>
      </c>
      <c r="C865" s="313" t="s">
        <v>88</v>
      </c>
      <c r="D865" s="320" t="s">
        <v>89</v>
      </c>
      <c r="E865" s="315">
        <v>8</v>
      </c>
      <c r="F865" s="333">
        <f t="shared" ref="F865:AI865" si="1550">+F869+F873+F877</f>
        <v>0</v>
      </c>
      <c r="G865" s="333">
        <f t="shared" si="1550"/>
        <v>0</v>
      </c>
      <c r="H865" s="333">
        <f t="shared" si="1550"/>
        <v>0</v>
      </c>
      <c r="I865" s="333">
        <f t="shared" si="1550"/>
        <v>0</v>
      </c>
      <c r="J865" s="333">
        <f t="shared" si="1550"/>
        <v>0</v>
      </c>
      <c r="K865" s="333">
        <f t="shared" si="1550"/>
        <v>0</v>
      </c>
      <c r="L865" s="333">
        <f t="shared" si="1550"/>
        <v>0</v>
      </c>
      <c r="M865" s="333">
        <f t="shared" si="1550"/>
        <v>0</v>
      </c>
      <c r="N865" s="333">
        <f t="shared" si="1550"/>
        <v>0</v>
      </c>
      <c r="O865" s="333">
        <f t="shared" si="1550"/>
        <v>0</v>
      </c>
      <c r="P865" s="333">
        <f t="shared" si="1550"/>
        <v>0</v>
      </c>
      <c r="Q865" s="333">
        <f t="shared" si="1550"/>
        <v>0</v>
      </c>
      <c r="R865" s="333">
        <f t="shared" si="1550"/>
        <v>0</v>
      </c>
      <c r="S865" s="333">
        <f t="shared" si="1550"/>
        <v>0</v>
      </c>
      <c r="T865" s="333">
        <f t="shared" si="1550"/>
        <v>0</v>
      </c>
      <c r="U865" s="333">
        <f t="shared" si="1550"/>
        <v>0</v>
      </c>
      <c r="V865" s="333">
        <f t="shared" si="1550"/>
        <v>0</v>
      </c>
      <c r="W865" s="333">
        <f t="shared" si="1550"/>
        <v>0</v>
      </c>
      <c r="X865" s="333">
        <f t="shared" si="1550"/>
        <v>0</v>
      </c>
      <c r="Y865" s="333">
        <f t="shared" si="1550"/>
        <v>0</v>
      </c>
      <c r="Z865" s="333">
        <f t="shared" si="1550"/>
        <v>0</v>
      </c>
      <c r="AA865" s="333">
        <f t="shared" si="1550"/>
        <v>0</v>
      </c>
      <c r="AB865" s="333">
        <f t="shared" si="1550"/>
        <v>0</v>
      </c>
      <c r="AC865" s="333">
        <f t="shared" si="1550"/>
        <v>0</v>
      </c>
      <c r="AD865" s="333">
        <f t="shared" si="1550"/>
        <v>0</v>
      </c>
      <c r="AE865" s="333">
        <f t="shared" si="1550"/>
        <v>0</v>
      </c>
      <c r="AF865" s="333">
        <f t="shared" si="1550"/>
        <v>0</v>
      </c>
      <c r="AG865" s="333">
        <f t="shared" si="1550"/>
        <v>0</v>
      </c>
      <c r="AH865" s="333">
        <f t="shared" si="1550"/>
        <v>0</v>
      </c>
      <c r="AI865" s="334">
        <f t="shared" si="1550"/>
        <v>0</v>
      </c>
    </row>
    <row r="866" spans="1:35" s="316" customFormat="1" ht="25.35" customHeight="1">
      <c r="A866" s="311"/>
      <c r="B866" s="318" t="s">
        <v>58</v>
      </c>
      <c r="C866" s="313" t="s">
        <v>88</v>
      </c>
      <c r="D866" s="323" t="s">
        <v>86</v>
      </c>
      <c r="E866" s="315"/>
      <c r="F866" s="333">
        <f t="shared" ref="F866:AI866" si="1551">+F870+F874+F878</f>
        <v>0</v>
      </c>
      <c r="G866" s="333">
        <f>+G870+G874+G878</f>
        <v>0</v>
      </c>
      <c r="H866" s="333">
        <f t="shared" si="1551"/>
        <v>0</v>
      </c>
      <c r="I866" s="333">
        <f t="shared" si="1551"/>
        <v>0</v>
      </c>
      <c r="J866" s="333">
        <f t="shared" si="1551"/>
        <v>0</v>
      </c>
      <c r="K866" s="333">
        <f t="shared" si="1551"/>
        <v>0</v>
      </c>
      <c r="L866" s="333">
        <f t="shared" si="1551"/>
        <v>0</v>
      </c>
      <c r="M866" s="333">
        <f t="shared" si="1551"/>
        <v>0</v>
      </c>
      <c r="N866" s="333">
        <f t="shared" si="1551"/>
        <v>0</v>
      </c>
      <c r="O866" s="333">
        <f t="shared" si="1551"/>
        <v>0</v>
      </c>
      <c r="P866" s="333">
        <f t="shared" si="1551"/>
        <v>0</v>
      </c>
      <c r="Q866" s="333">
        <f t="shared" si="1551"/>
        <v>0</v>
      </c>
      <c r="R866" s="333">
        <f t="shared" si="1551"/>
        <v>0</v>
      </c>
      <c r="S866" s="333">
        <f t="shared" si="1551"/>
        <v>0</v>
      </c>
      <c r="T866" s="333">
        <f t="shared" si="1551"/>
        <v>0</v>
      </c>
      <c r="U866" s="333">
        <f t="shared" si="1551"/>
        <v>0</v>
      </c>
      <c r="V866" s="333">
        <f t="shared" si="1551"/>
        <v>0</v>
      </c>
      <c r="W866" s="333">
        <f t="shared" si="1551"/>
        <v>0</v>
      </c>
      <c r="X866" s="333">
        <f t="shared" si="1551"/>
        <v>0</v>
      </c>
      <c r="Y866" s="333">
        <f t="shared" si="1551"/>
        <v>0</v>
      </c>
      <c r="Z866" s="333">
        <f t="shared" si="1551"/>
        <v>0</v>
      </c>
      <c r="AA866" s="333">
        <f t="shared" si="1551"/>
        <v>0</v>
      </c>
      <c r="AB866" s="333">
        <f t="shared" si="1551"/>
        <v>0</v>
      </c>
      <c r="AC866" s="333">
        <f t="shared" si="1551"/>
        <v>0</v>
      </c>
      <c r="AD866" s="333">
        <f t="shared" si="1551"/>
        <v>0</v>
      </c>
      <c r="AE866" s="333">
        <f t="shared" si="1551"/>
        <v>0</v>
      </c>
      <c r="AF866" s="333">
        <f t="shared" si="1551"/>
        <v>0</v>
      </c>
      <c r="AG866" s="333">
        <f t="shared" si="1551"/>
        <v>0</v>
      </c>
      <c r="AH866" s="333">
        <f t="shared" si="1551"/>
        <v>0</v>
      </c>
      <c r="AI866" s="334">
        <f t="shared" si="1551"/>
        <v>0</v>
      </c>
    </row>
    <row r="867" spans="1:35" s="316" customFormat="1" ht="25.35" customHeight="1">
      <c r="A867" s="311"/>
      <c r="B867" s="318" t="s">
        <v>58</v>
      </c>
      <c r="C867" s="313" t="s">
        <v>88</v>
      </c>
      <c r="D867" s="323" t="s">
        <v>54</v>
      </c>
      <c r="E867" s="315"/>
      <c r="F867" s="333">
        <f t="shared" ref="F867:AI867" si="1552">+F871+F875+F879</f>
        <v>0</v>
      </c>
      <c r="G867" s="333">
        <f t="shared" si="1552"/>
        <v>0</v>
      </c>
      <c r="H867" s="333">
        <f t="shared" si="1552"/>
        <v>0</v>
      </c>
      <c r="I867" s="333">
        <f t="shared" si="1552"/>
        <v>0</v>
      </c>
      <c r="J867" s="333">
        <f t="shared" si="1552"/>
        <v>0</v>
      </c>
      <c r="K867" s="333">
        <f t="shared" si="1552"/>
        <v>0</v>
      </c>
      <c r="L867" s="333">
        <f t="shared" si="1552"/>
        <v>0</v>
      </c>
      <c r="M867" s="333">
        <f t="shared" si="1552"/>
        <v>0</v>
      </c>
      <c r="N867" s="333">
        <f t="shared" si="1552"/>
        <v>0</v>
      </c>
      <c r="O867" s="333">
        <f t="shared" si="1552"/>
        <v>0</v>
      </c>
      <c r="P867" s="333">
        <f t="shared" si="1552"/>
        <v>0</v>
      </c>
      <c r="Q867" s="333">
        <f t="shared" si="1552"/>
        <v>0</v>
      </c>
      <c r="R867" s="333">
        <f t="shared" si="1552"/>
        <v>0</v>
      </c>
      <c r="S867" s="333">
        <f t="shared" si="1552"/>
        <v>0</v>
      </c>
      <c r="T867" s="333">
        <f t="shared" si="1552"/>
        <v>0</v>
      </c>
      <c r="U867" s="333">
        <f t="shared" si="1552"/>
        <v>0</v>
      </c>
      <c r="V867" s="333">
        <f t="shared" si="1552"/>
        <v>0</v>
      </c>
      <c r="W867" s="333">
        <f t="shared" si="1552"/>
        <v>0</v>
      </c>
      <c r="X867" s="333">
        <f t="shared" si="1552"/>
        <v>0</v>
      </c>
      <c r="Y867" s="333">
        <f t="shared" si="1552"/>
        <v>0</v>
      </c>
      <c r="Z867" s="333">
        <f t="shared" si="1552"/>
        <v>0</v>
      </c>
      <c r="AA867" s="333">
        <f t="shared" si="1552"/>
        <v>0</v>
      </c>
      <c r="AB867" s="333">
        <f t="shared" si="1552"/>
        <v>0</v>
      </c>
      <c r="AC867" s="333">
        <f t="shared" si="1552"/>
        <v>0</v>
      </c>
      <c r="AD867" s="333">
        <f t="shared" si="1552"/>
        <v>0</v>
      </c>
      <c r="AE867" s="333">
        <f t="shared" si="1552"/>
        <v>0</v>
      </c>
      <c r="AF867" s="333">
        <f t="shared" si="1552"/>
        <v>0</v>
      </c>
      <c r="AG867" s="333">
        <f t="shared" si="1552"/>
        <v>0</v>
      </c>
      <c r="AH867" s="333">
        <f t="shared" si="1552"/>
        <v>0</v>
      </c>
      <c r="AI867" s="334">
        <f t="shared" si="1552"/>
        <v>0</v>
      </c>
    </row>
    <row r="868" spans="1:35" s="316" customFormat="1" ht="25.35" customHeight="1">
      <c r="A868" s="311"/>
      <c r="B868" s="318" t="s">
        <v>58</v>
      </c>
      <c r="C868" s="313" t="s">
        <v>88</v>
      </c>
      <c r="D868" s="323" t="s">
        <v>87</v>
      </c>
      <c r="E868" s="315"/>
      <c r="F868" s="333">
        <f t="shared" ref="F868:AI868" si="1553">+F872+F876+F880</f>
        <v>0</v>
      </c>
      <c r="G868" s="333">
        <f t="shared" si="1553"/>
        <v>0</v>
      </c>
      <c r="H868" s="333">
        <f t="shared" si="1553"/>
        <v>0</v>
      </c>
      <c r="I868" s="333">
        <f t="shared" si="1553"/>
        <v>0</v>
      </c>
      <c r="J868" s="333">
        <f t="shared" si="1553"/>
        <v>0</v>
      </c>
      <c r="K868" s="333">
        <f t="shared" si="1553"/>
        <v>0</v>
      </c>
      <c r="L868" s="333">
        <f t="shared" si="1553"/>
        <v>0</v>
      </c>
      <c r="M868" s="333">
        <f t="shared" si="1553"/>
        <v>0</v>
      </c>
      <c r="N868" s="333">
        <f t="shared" si="1553"/>
        <v>0</v>
      </c>
      <c r="O868" s="333">
        <f t="shared" si="1553"/>
        <v>0</v>
      </c>
      <c r="P868" s="333">
        <f t="shared" si="1553"/>
        <v>0</v>
      </c>
      <c r="Q868" s="333">
        <f t="shared" si="1553"/>
        <v>0</v>
      </c>
      <c r="R868" s="333">
        <f t="shared" si="1553"/>
        <v>0</v>
      </c>
      <c r="S868" s="333">
        <f t="shared" si="1553"/>
        <v>0</v>
      </c>
      <c r="T868" s="333">
        <f t="shared" si="1553"/>
        <v>0</v>
      </c>
      <c r="U868" s="333">
        <f t="shared" si="1553"/>
        <v>0</v>
      </c>
      <c r="V868" s="333">
        <f t="shared" si="1553"/>
        <v>0</v>
      </c>
      <c r="W868" s="333">
        <f t="shared" si="1553"/>
        <v>0</v>
      </c>
      <c r="X868" s="333">
        <f t="shared" si="1553"/>
        <v>0</v>
      </c>
      <c r="Y868" s="333">
        <f t="shared" si="1553"/>
        <v>0</v>
      </c>
      <c r="Z868" s="333">
        <f t="shared" si="1553"/>
        <v>0</v>
      </c>
      <c r="AA868" s="333">
        <f t="shared" si="1553"/>
        <v>0</v>
      </c>
      <c r="AB868" s="333">
        <f t="shared" si="1553"/>
        <v>0</v>
      </c>
      <c r="AC868" s="333">
        <f t="shared" si="1553"/>
        <v>0</v>
      </c>
      <c r="AD868" s="333">
        <f t="shared" si="1553"/>
        <v>0</v>
      </c>
      <c r="AE868" s="333">
        <f t="shared" si="1553"/>
        <v>0</v>
      </c>
      <c r="AF868" s="333">
        <f t="shared" si="1553"/>
        <v>0</v>
      </c>
      <c r="AG868" s="333">
        <f t="shared" si="1553"/>
        <v>0</v>
      </c>
      <c r="AH868" s="333">
        <f t="shared" si="1553"/>
        <v>0</v>
      </c>
      <c r="AI868" s="334">
        <f t="shared" si="1553"/>
        <v>0</v>
      </c>
    </row>
    <row r="869" spans="1:35" ht="25.35" customHeight="1">
      <c r="A869" s="177"/>
      <c r="B869" s="158" t="s">
        <v>58</v>
      </c>
      <c r="C869" s="175" t="s">
        <v>74</v>
      </c>
      <c r="D869" s="310" t="s">
        <v>68</v>
      </c>
      <c r="E869" s="176">
        <v>8</v>
      </c>
      <c r="F869" s="159"/>
      <c r="G869" s="159">
        <f t="shared" ref="G869" si="1554">+IF(G871=0,F871,0)</f>
        <v>0</v>
      </c>
      <c r="H869" s="159">
        <f t="shared" ref="H869" si="1555">+IF(H871=0,G871,0)</f>
        <v>0</v>
      </c>
      <c r="I869" s="159">
        <f t="shared" ref="I869" si="1556">+IF(I871=0,H871,0)</f>
        <v>0</v>
      </c>
      <c r="J869" s="159">
        <f>+IF(J871=0,I871,0)</f>
        <v>0</v>
      </c>
      <c r="K869" s="159">
        <f t="shared" ref="K869" si="1557">+IF(K871=0,J871,0)</f>
        <v>0</v>
      </c>
      <c r="L869" s="159">
        <f t="shared" ref="L869" si="1558">+IF(L871=0,K871,0)</f>
        <v>0</v>
      </c>
      <c r="M869" s="159">
        <f t="shared" ref="M869" si="1559">+IF(M871=0,L871,0)</f>
        <v>0</v>
      </c>
      <c r="N869" s="159">
        <f t="shared" ref="N869" si="1560">+IF(N871=0,M871,0)</f>
        <v>0</v>
      </c>
      <c r="O869" s="159">
        <f t="shared" ref="O869" si="1561">+IF(O871=0,N871,0)</f>
        <v>0</v>
      </c>
      <c r="P869" s="159">
        <f t="shared" ref="P869" si="1562">+IF(P871=0,O871,0)</f>
        <v>0</v>
      </c>
      <c r="Q869" s="159">
        <f t="shared" ref="Q869" si="1563">+IF(Q871=0,P871,0)</f>
        <v>0</v>
      </c>
      <c r="R869" s="159">
        <f t="shared" ref="R869" si="1564">+IF(R871=0,Q871,0)</f>
        <v>0</v>
      </c>
      <c r="S869" s="159">
        <f t="shared" ref="S869" si="1565">+IF(S871=0,R871,0)</f>
        <v>0</v>
      </c>
      <c r="T869" s="159">
        <f t="shared" ref="T869" si="1566">+IF(T871=0,S871,0)</f>
        <v>0</v>
      </c>
      <c r="U869" s="159">
        <f t="shared" ref="U869" si="1567">+IF(U871=0,T871,0)</f>
        <v>0</v>
      </c>
      <c r="V869" s="159">
        <f t="shared" ref="V869" si="1568">+IF(V871=0,U871,0)</f>
        <v>0</v>
      </c>
      <c r="W869" s="159">
        <f t="shared" ref="W869" si="1569">+IF(W871=0,V871,0)</f>
        <v>0</v>
      </c>
      <c r="X869" s="159">
        <f t="shared" ref="X869" si="1570">+IF(X871=0,W871,0)</f>
        <v>0</v>
      </c>
      <c r="Y869" s="159">
        <f t="shared" ref="Y869" si="1571">+IF(Y871=0,X871,0)</f>
        <v>0</v>
      </c>
      <c r="Z869" s="159">
        <f t="shared" ref="Z869" si="1572">+IF(Z871=0,Y871,0)</f>
        <v>0</v>
      </c>
      <c r="AA869" s="159">
        <f t="shared" ref="AA869" si="1573">+IF(AA871=0,Z871,0)</f>
        <v>0</v>
      </c>
      <c r="AB869" s="159">
        <f t="shared" ref="AB869" si="1574">+IF(AB871=0,AA871,0)</f>
        <v>0</v>
      </c>
      <c r="AC869" s="159">
        <f t="shared" ref="AC869" si="1575">+IF(AC871=0,AB871,0)</f>
        <v>0</v>
      </c>
      <c r="AD869" s="159">
        <f t="shared" ref="AD869" si="1576">+IF(AD871=0,AC871,0)</f>
        <v>0</v>
      </c>
      <c r="AE869" s="159">
        <f t="shared" ref="AE869" si="1577">+IF(AE871=0,AD871,0)</f>
        <v>0</v>
      </c>
      <c r="AF869" s="159">
        <f t="shared" ref="AF869" si="1578">+IF(AF871=0,AE871,0)</f>
        <v>0</v>
      </c>
      <c r="AG869" s="159">
        <f t="shared" ref="AG869" si="1579">+IF(AG871=0,AF871,0)</f>
        <v>0</v>
      </c>
      <c r="AH869" s="159">
        <f t="shared" ref="AH869" si="1580">+IF(AH871=0,AG871,0)</f>
        <v>0</v>
      </c>
      <c r="AI869" s="201">
        <f t="shared" ref="AI869" si="1581">+IF(AI871=0,AH871,0)</f>
        <v>0</v>
      </c>
    </row>
    <row r="870" spans="1:35" s="293" customFormat="1" ht="25.35" customHeight="1">
      <c r="A870" s="186" t="s">
        <v>65</v>
      </c>
      <c r="B870" s="184" t="s">
        <v>58</v>
      </c>
      <c r="C870" s="185" t="s">
        <v>74</v>
      </c>
      <c r="D870" s="290" t="s">
        <v>66</v>
      </c>
      <c r="E870" s="188"/>
      <c r="F870" s="291"/>
      <c r="G870" s="291"/>
      <c r="H870" s="291"/>
      <c r="I870" s="291"/>
      <c r="J870" s="291"/>
      <c r="K870" s="291"/>
      <c r="L870" s="291"/>
      <c r="M870" s="291"/>
      <c r="N870" s="291"/>
      <c r="O870" s="291"/>
      <c r="P870" s="291"/>
      <c r="Q870" s="291"/>
      <c r="R870" s="291"/>
      <c r="S870" s="291"/>
      <c r="T870" s="291"/>
      <c r="U870" s="291"/>
      <c r="V870" s="291"/>
      <c r="W870" s="291"/>
      <c r="X870" s="291"/>
      <c r="Y870" s="291"/>
      <c r="Z870" s="291"/>
      <c r="AA870" s="291"/>
      <c r="AB870" s="291"/>
      <c r="AC870" s="291"/>
      <c r="AD870" s="291"/>
      <c r="AE870" s="291"/>
      <c r="AF870" s="291"/>
      <c r="AG870" s="291"/>
      <c r="AH870" s="291"/>
      <c r="AI870" s="292"/>
    </row>
    <row r="871" spans="1:35" ht="25.35" customHeight="1">
      <c r="A871" s="150"/>
      <c r="B871" s="158" t="s">
        <v>58</v>
      </c>
      <c r="C871" s="175" t="s">
        <v>74</v>
      </c>
      <c r="D871" s="179" t="s">
        <v>54</v>
      </c>
      <c r="E871" s="180"/>
      <c r="F871" s="160">
        <f>+IF(F870=0,0,SUM($F870:F870))</f>
        <v>0</v>
      </c>
      <c r="G871" s="160">
        <f>+IF(G870=0,0,SUM($F870:G870))</f>
        <v>0</v>
      </c>
      <c r="H871" s="160">
        <f>+IF(H870=0,0,SUM($F870:H870))</f>
        <v>0</v>
      </c>
      <c r="I871" s="160">
        <f>+IF(I870=0,0,SUM($F870:I870))</f>
        <v>0</v>
      </c>
      <c r="J871" s="160">
        <f>+IF(J870=0,0,SUM($F870:J870))</f>
        <v>0</v>
      </c>
      <c r="K871" s="160">
        <f>+IF(K870=0,0,SUM($F870:K870))</f>
        <v>0</v>
      </c>
      <c r="L871" s="160">
        <f>+IF(L870=0,0,SUM($F870:L870))</f>
        <v>0</v>
      </c>
      <c r="M871" s="160">
        <f>+IF(M870=0,0,SUM($F870:M870))</f>
        <v>0</v>
      </c>
      <c r="N871" s="160">
        <f>+IF(N870=0,0,SUM($F870:N870))</f>
        <v>0</v>
      </c>
      <c r="O871" s="160">
        <f>+IF(O870=0,0,SUM($F870:O870))</f>
        <v>0</v>
      </c>
      <c r="P871" s="160">
        <f>+IF(P870=0,0,SUM($F870:P870))</f>
        <v>0</v>
      </c>
      <c r="Q871" s="160">
        <f>+IF(Q870=0,0,SUM($F870:Q870))</f>
        <v>0</v>
      </c>
      <c r="R871" s="160">
        <f>+IF(R870=0,0,SUM($F870:R870))</f>
        <v>0</v>
      </c>
      <c r="S871" s="160">
        <f>+IF(S870=0,0,SUM($F870:S870))</f>
        <v>0</v>
      </c>
      <c r="T871" s="160">
        <f>+IF(T870=0,0,SUM($F870:T870))</f>
        <v>0</v>
      </c>
      <c r="U871" s="160">
        <f>+IF(U870=0,0,SUM($F870:U870))</f>
        <v>0</v>
      </c>
      <c r="V871" s="160">
        <f>+IF(V870=0,0,SUM($F870:V870))</f>
        <v>0</v>
      </c>
      <c r="W871" s="160">
        <f>+IF(W870=0,0,SUM($F870:W870))</f>
        <v>0</v>
      </c>
      <c r="X871" s="160">
        <f>+IF(X870=0,0,SUM($F870:X870))</f>
        <v>0</v>
      </c>
      <c r="Y871" s="160">
        <f>+IF(Y870=0,0,SUM($F870:Y870))</f>
        <v>0</v>
      </c>
      <c r="Z871" s="160">
        <f>+IF(Z870=0,0,SUM($F870:Z870))</f>
        <v>0</v>
      </c>
      <c r="AA871" s="160">
        <f>+IF(AA870=0,0,SUM($F870:AA870))</f>
        <v>0</v>
      </c>
      <c r="AB871" s="160">
        <f>+IF(AB870=0,0,SUM($F870:AB870))</f>
        <v>0</v>
      </c>
      <c r="AC871" s="160">
        <f>+IF(AC870=0,0,SUM($F870:AC870))</f>
        <v>0</v>
      </c>
      <c r="AD871" s="160">
        <f>+IF(AD870=0,0,SUM($F870:AD870))</f>
        <v>0</v>
      </c>
      <c r="AE871" s="160">
        <f>+IF(AE870=0,0,SUM($F870:AE870))</f>
        <v>0</v>
      </c>
      <c r="AF871" s="160">
        <f>+IF(AF870=0,0,SUM($F870:AF870))</f>
        <v>0</v>
      </c>
      <c r="AG871" s="160">
        <f>+IF(AG870=0,0,SUM($F870:AG870))</f>
        <v>0</v>
      </c>
      <c r="AH871" s="160">
        <f>+IF(AH870=0,0,SUM($F870:AH870))</f>
        <v>0</v>
      </c>
      <c r="AI871" s="202">
        <f>+IF(AI870=0,0,SUM($F870:AI870))</f>
        <v>0</v>
      </c>
    </row>
    <row r="872" spans="1:35" s="293" customFormat="1" ht="25.35" customHeight="1">
      <c r="A872" s="189"/>
      <c r="B872" s="190"/>
      <c r="C872" s="187"/>
      <c r="D872" s="294" t="s">
        <v>67</v>
      </c>
      <c r="E872" s="188"/>
      <c r="F872" s="295"/>
      <c r="G872" s="295"/>
      <c r="H872" s="295"/>
      <c r="I872" s="295"/>
      <c r="J872" s="295"/>
      <c r="K872" s="295"/>
      <c r="L872" s="295"/>
      <c r="M872" s="295"/>
      <c r="N872" s="295"/>
      <c r="O872" s="295"/>
      <c r="P872" s="295"/>
      <c r="Q872" s="295"/>
      <c r="R872" s="295"/>
      <c r="S872" s="295"/>
      <c r="T872" s="295"/>
      <c r="U872" s="295"/>
      <c r="V872" s="295"/>
      <c r="W872" s="295"/>
      <c r="X872" s="295"/>
      <c r="Y872" s="295"/>
      <c r="Z872" s="295"/>
      <c r="AA872" s="295"/>
      <c r="AB872" s="295"/>
      <c r="AC872" s="295"/>
      <c r="AD872" s="295"/>
      <c r="AE872" s="295"/>
      <c r="AF872" s="295"/>
      <c r="AG872" s="295"/>
      <c r="AH872" s="295"/>
      <c r="AI872" s="296"/>
    </row>
    <row r="873" spans="1:35" ht="25.35" customHeight="1">
      <c r="A873" s="177"/>
      <c r="B873" s="158" t="s">
        <v>58</v>
      </c>
      <c r="C873" s="175" t="s">
        <v>74</v>
      </c>
      <c r="D873" s="310" t="s">
        <v>64</v>
      </c>
      <c r="E873" s="176">
        <v>8</v>
      </c>
      <c r="F873" s="159">
        <f>+IF(F875=0,F875,0)</f>
        <v>0</v>
      </c>
      <c r="G873" s="159">
        <f t="shared" ref="G873" si="1582">+IF(G875=0,F875,0)</f>
        <v>0</v>
      </c>
      <c r="H873" s="159">
        <f t="shared" ref="H873" si="1583">+IF(H875=0,G875,0)</f>
        <v>0</v>
      </c>
      <c r="I873" s="159">
        <f t="shared" ref="I873" si="1584">+IF(I875=0,H875,0)</f>
        <v>0</v>
      </c>
      <c r="J873" s="159">
        <f>+IF(J875=0,I875,0)</f>
        <v>0</v>
      </c>
      <c r="K873" s="159">
        <f t="shared" ref="K873" si="1585">+IF(K875=0,J875,0)</f>
        <v>0</v>
      </c>
      <c r="L873" s="159">
        <f t="shared" ref="L873" si="1586">+IF(L875=0,K875,0)</f>
        <v>0</v>
      </c>
      <c r="M873" s="159">
        <f t="shared" ref="M873" si="1587">+IF(M875=0,L875,0)</f>
        <v>0</v>
      </c>
      <c r="N873" s="159">
        <f t="shared" ref="N873" si="1588">+IF(N875=0,M875,0)</f>
        <v>0</v>
      </c>
      <c r="O873" s="159">
        <f t="shared" ref="O873" si="1589">+IF(O875=0,N875,0)</f>
        <v>0</v>
      </c>
      <c r="P873" s="159">
        <f t="shared" ref="P873" si="1590">+IF(P875=0,O875,0)</f>
        <v>0</v>
      </c>
      <c r="Q873" s="159">
        <f t="shared" ref="Q873" si="1591">+IF(Q875=0,P875,0)</f>
        <v>0</v>
      </c>
      <c r="R873" s="159">
        <f t="shared" ref="R873" si="1592">+IF(R875=0,Q875,0)</f>
        <v>0</v>
      </c>
      <c r="S873" s="159">
        <f t="shared" ref="S873" si="1593">+IF(S875=0,R875,0)</f>
        <v>0</v>
      </c>
      <c r="T873" s="159">
        <f t="shared" ref="T873" si="1594">+IF(T875=0,S875,0)</f>
        <v>0</v>
      </c>
      <c r="U873" s="159">
        <f t="shared" ref="U873" si="1595">+IF(U875=0,T875,0)</f>
        <v>0</v>
      </c>
      <c r="V873" s="159">
        <f t="shared" ref="V873" si="1596">+IF(V875=0,U875,0)</f>
        <v>0</v>
      </c>
      <c r="W873" s="159">
        <f t="shared" ref="W873" si="1597">+IF(W875=0,V875,0)</f>
        <v>0</v>
      </c>
      <c r="X873" s="159">
        <f t="shared" ref="X873" si="1598">+IF(X875=0,W875,0)</f>
        <v>0</v>
      </c>
      <c r="Y873" s="159">
        <f t="shared" ref="Y873" si="1599">+IF(Y875=0,X875,0)</f>
        <v>0</v>
      </c>
      <c r="Z873" s="159">
        <f t="shared" ref="Z873" si="1600">+IF(Z875=0,Y875,0)</f>
        <v>0</v>
      </c>
      <c r="AA873" s="159">
        <f t="shared" ref="AA873" si="1601">+IF(AA875=0,Z875,0)</f>
        <v>0</v>
      </c>
      <c r="AB873" s="159">
        <f t="shared" ref="AB873" si="1602">+IF(AB875=0,AA875,0)</f>
        <v>0</v>
      </c>
      <c r="AC873" s="159">
        <f t="shared" ref="AC873" si="1603">+IF(AC875=0,AB875,0)</f>
        <v>0</v>
      </c>
      <c r="AD873" s="159">
        <f t="shared" ref="AD873" si="1604">+IF(AD875=0,AC875,0)</f>
        <v>0</v>
      </c>
      <c r="AE873" s="159">
        <f t="shared" ref="AE873" si="1605">+IF(AE875=0,AD875,0)</f>
        <v>0</v>
      </c>
      <c r="AF873" s="159">
        <f t="shared" ref="AF873" si="1606">+IF(AF875=0,AE875,0)</f>
        <v>0</v>
      </c>
      <c r="AG873" s="159">
        <f t="shared" ref="AG873" si="1607">+IF(AG875=0,AF875,0)</f>
        <v>0</v>
      </c>
      <c r="AH873" s="159">
        <f t="shared" ref="AH873" si="1608">+IF(AH875=0,AG875,0)</f>
        <v>0</v>
      </c>
      <c r="AI873" s="201">
        <f t="shared" ref="AI873" si="1609">+IF(AI875=0,AH875,0)</f>
        <v>0</v>
      </c>
    </row>
    <row r="874" spans="1:35" s="293" customFormat="1" ht="25.35" customHeight="1">
      <c r="A874" s="186" t="s">
        <v>65</v>
      </c>
      <c r="B874" s="184" t="s">
        <v>58</v>
      </c>
      <c r="C874" s="185" t="s">
        <v>74</v>
      </c>
      <c r="D874" s="290" t="s">
        <v>66</v>
      </c>
      <c r="E874" s="188"/>
      <c r="F874" s="291"/>
      <c r="G874" s="291"/>
      <c r="H874" s="291"/>
      <c r="I874" s="291"/>
      <c r="J874" s="291"/>
      <c r="K874" s="291"/>
      <c r="L874" s="291"/>
      <c r="M874" s="291"/>
      <c r="N874" s="291"/>
      <c r="O874" s="291"/>
      <c r="P874" s="291"/>
      <c r="Q874" s="291"/>
      <c r="R874" s="291"/>
      <c r="S874" s="291"/>
      <c r="T874" s="291"/>
      <c r="U874" s="291"/>
      <c r="V874" s="291"/>
      <c r="W874" s="291"/>
      <c r="X874" s="291"/>
      <c r="Y874" s="291"/>
      <c r="Z874" s="291"/>
      <c r="AA874" s="291"/>
      <c r="AB874" s="291"/>
      <c r="AC874" s="291"/>
      <c r="AD874" s="291"/>
      <c r="AE874" s="291"/>
      <c r="AF874" s="291"/>
      <c r="AG874" s="291"/>
      <c r="AH874" s="291"/>
      <c r="AI874" s="292"/>
    </row>
    <row r="875" spans="1:35" ht="25.35" customHeight="1">
      <c r="A875" s="150"/>
      <c r="B875" s="158" t="s">
        <v>58</v>
      </c>
      <c r="C875" s="175" t="s">
        <v>74</v>
      </c>
      <c r="D875" s="179" t="s">
        <v>54</v>
      </c>
      <c r="E875" s="180"/>
      <c r="F875" s="160">
        <f>+IF(F874=0,0,SUM($F874:F874))</f>
        <v>0</v>
      </c>
      <c r="G875" s="160">
        <f>+IF(G874=0,0,SUM($F874:G874))</f>
        <v>0</v>
      </c>
      <c r="H875" s="160">
        <f>+IF(H874=0,0,SUM($F874:H874))</f>
        <v>0</v>
      </c>
      <c r="I875" s="160">
        <f>+IF(I874=0,0,SUM($F874:I874))</f>
        <v>0</v>
      </c>
      <c r="J875" s="160">
        <f>+IF(J874=0,0,SUM($F874:J874))</f>
        <v>0</v>
      </c>
      <c r="K875" s="160">
        <f>+IF(K874=0,0,SUM($F874:K874))</f>
        <v>0</v>
      </c>
      <c r="L875" s="160">
        <f>+IF(L874=0,0,SUM($F874:L874))</f>
        <v>0</v>
      </c>
      <c r="M875" s="160">
        <f>+IF(M874=0,0,SUM($F874:M874))</f>
        <v>0</v>
      </c>
      <c r="N875" s="160">
        <f>+IF(N874=0,0,SUM($F874:N874))</f>
        <v>0</v>
      </c>
      <c r="O875" s="160">
        <f>+IF(O874=0,0,SUM($F874:O874))</f>
        <v>0</v>
      </c>
      <c r="P875" s="160">
        <f>+IF(P874=0,0,SUM($F874:P874))</f>
        <v>0</v>
      </c>
      <c r="Q875" s="160">
        <f>+IF(Q874=0,0,SUM($F874:Q874))</f>
        <v>0</v>
      </c>
      <c r="R875" s="160">
        <f>+IF(R874=0,0,SUM($F874:R874))</f>
        <v>0</v>
      </c>
      <c r="S875" s="160">
        <f>+IF(S874=0,0,SUM($F874:S874))</f>
        <v>0</v>
      </c>
      <c r="T875" s="160">
        <f>+IF(T874=0,0,SUM($F874:T874))</f>
        <v>0</v>
      </c>
      <c r="U875" s="160">
        <f>+IF(U874=0,0,SUM($F874:U874))</f>
        <v>0</v>
      </c>
      <c r="V875" s="160">
        <f>+IF(V874=0,0,SUM($F874:V874))</f>
        <v>0</v>
      </c>
      <c r="W875" s="160">
        <f>+IF(W874=0,0,SUM($F874:W874))</f>
        <v>0</v>
      </c>
      <c r="X875" s="160">
        <f>+IF(X874=0,0,SUM($F874:X874))</f>
        <v>0</v>
      </c>
      <c r="Y875" s="160">
        <f>+IF(Y874=0,0,SUM($F874:Y874))</f>
        <v>0</v>
      </c>
      <c r="Z875" s="160">
        <f>+IF(Z874=0,0,SUM($F874:Z874))</f>
        <v>0</v>
      </c>
      <c r="AA875" s="160">
        <f>+IF(AA874=0,0,SUM($F874:AA874))</f>
        <v>0</v>
      </c>
      <c r="AB875" s="160">
        <f>+IF(AB874=0,0,SUM($F874:AB874))</f>
        <v>0</v>
      </c>
      <c r="AC875" s="160">
        <f>+IF(AC874=0,0,SUM($F874:AC874))</f>
        <v>0</v>
      </c>
      <c r="AD875" s="160">
        <f>+IF(AD874=0,0,SUM($F874:AD874))</f>
        <v>0</v>
      </c>
      <c r="AE875" s="160">
        <f>+IF(AE874=0,0,SUM($F874:AE874))</f>
        <v>0</v>
      </c>
      <c r="AF875" s="160">
        <f>+IF(AF874=0,0,SUM($F874:AF874))</f>
        <v>0</v>
      </c>
      <c r="AG875" s="160">
        <f>+IF(AG874=0,0,SUM($F874:AG874))</f>
        <v>0</v>
      </c>
      <c r="AH875" s="160">
        <f>+IF(AH874=0,0,SUM($F874:AH874))</f>
        <v>0</v>
      </c>
      <c r="AI875" s="202">
        <f>+IF(AI874=0,0,SUM($F874:AI874))</f>
        <v>0</v>
      </c>
    </row>
    <row r="876" spans="1:35" s="293" customFormat="1" ht="25.35" customHeight="1">
      <c r="A876" s="189"/>
      <c r="B876" s="190"/>
      <c r="C876" s="187"/>
      <c r="D876" s="294" t="s">
        <v>67</v>
      </c>
      <c r="E876" s="188"/>
      <c r="F876" s="295"/>
      <c r="G876" s="295"/>
      <c r="H876" s="295"/>
      <c r="I876" s="295"/>
      <c r="J876" s="295"/>
      <c r="K876" s="295"/>
      <c r="L876" s="295"/>
      <c r="M876" s="295"/>
      <c r="N876" s="295"/>
      <c r="O876" s="295"/>
      <c r="P876" s="295"/>
      <c r="Q876" s="295"/>
      <c r="R876" s="295"/>
      <c r="S876" s="295"/>
      <c r="T876" s="295"/>
      <c r="U876" s="295"/>
      <c r="V876" s="295"/>
      <c r="W876" s="295"/>
      <c r="X876" s="295"/>
      <c r="Y876" s="295"/>
      <c r="Z876" s="295"/>
      <c r="AA876" s="295"/>
      <c r="AB876" s="295"/>
      <c r="AC876" s="295"/>
      <c r="AD876" s="295"/>
      <c r="AE876" s="295"/>
      <c r="AF876" s="295"/>
      <c r="AG876" s="295"/>
      <c r="AH876" s="295"/>
      <c r="AI876" s="296"/>
    </row>
    <row r="877" spans="1:35" ht="24.95" customHeight="1">
      <c r="A877" s="177"/>
      <c r="B877" s="158" t="s">
        <v>58</v>
      </c>
      <c r="C877" s="175" t="s">
        <v>74</v>
      </c>
      <c r="D877" s="310" t="s">
        <v>64</v>
      </c>
      <c r="E877" s="176">
        <v>8</v>
      </c>
      <c r="F877" s="159">
        <f>+IF(F879=0,F879,0)</f>
        <v>0</v>
      </c>
      <c r="G877" s="159">
        <f t="shared" ref="G877" si="1610">+IF(G879=0,F879,0)</f>
        <v>0</v>
      </c>
      <c r="H877" s="159">
        <f t="shared" ref="H877" si="1611">+IF(H879=0,G879,0)</f>
        <v>0</v>
      </c>
      <c r="I877" s="159">
        <f t="shared" ref="I877" si="1612">+IF(I879=0,H879,0)</f>
        <v>0</v>
      </c>
      <c r="J877" s="159">
        <f>+IF(J879=0,I879,0)</f>
        <v>0</v>
      </c>
      <c r="K877" s="159">
        <f t="shared" ref="K877" si="1613">+IF(K879=0,J879,0)</f>
        <v>0</v>
      </c>
      <c r="L877" s="159">
        <f t="shared" ref="L877" si="1614">+IF(L879=0,K879,0)</f>
        <v>0</v>
      </c>
      <c r="M877" s="159">
        <f t="shared" ref="M877" si="1615">+IF(M879=0,L879,0)</f>
        <v>0</v>
      </c>
      <c r="N877" s="159">
        <f t="shared" ref="N877" si="1616">+IF(N879=0,M879,0)</f>
        <v>0</v>
      </c>
      <c r="O877" s="159">
        <f t="shared" ref="O877" si="1617">+IF(O879=0,N879,0)</f>
        <v>0</v>
      </c>
      <c r="P877" s="159">
        <f t="shared" ref="P877" si="1618">+IF(P879=0,O879,0)</f>
        <v>0</v>
      </c>
      <c r="Q877" s="159">
        <f t="shared" ref="Q877" si="1619">+IF(Q879=0,P879,0)</f>
        <v>0</v>
      </c>
      <c r="R877" s="159">
        <f t="shared" ref="R877" si="1620">+IF(R879=0,Q879,0)</f>
        <v>0</v>
      </c>
      <c r="S877" s="159">
        <f t="shared" ref="S877" si="1621">+IF(S879=0,R879,0)</f>
        <v>0</v>
      </c>
      <c r="T877" s="159">
        <f t="shared" ref="T877" si="1622">+IF(T879=0,S879,0)</f>
        <v>0</v>
      </c>
      <c r="U877" s="159">
        <f t="shared" ref="U877" si="1623">+IF(U879=0,T879,0)</f>
        <v>0</v>
      </c>
      <c r="V877" s="159">
        <f t="shared" ref="V877" si="1624">+IF(V879=0,U879,0)</f>
        <v>0</v>
      </c>
      <c r="W877" s="159">
        <f t="shared" ref="W877" si="1625">+IF(W879=0,V879,0)</f>
        <v>0</v>
      </c>
      <c r="X877" s="159">
        <f t="shared" ref="X877" si="1626">+IF(X879=0,W879,0)</f>
        <v>0</v>
      </c>
      <c r="Y877" s="159">
        <f t="shared" ref="Y877" si="1627">+IF(Y879=0,X879,0)</f>
        <v>0</v>
      </c>
      <c r="Z877" s="159">
        <f t="shared" ref="Z877" si="1628">+IF(Z879=0,Y879,0)</f>
        <v>0</v>
      </c>
      <c r="AA877" s="159">
        <f t="shared" ref="AA877" si="1629">+IF(AA879=0,Z879,0)</f>
        <v>0</v>
      </c>
      <c r="AB877" s="159">
        <f t="shared" ref="AB877" si="1630">+IF(AB879=0,AA879,0)</f>
        <v>0</v>
      </c>
      <c r="AC877" s="159">
        <f t="shared" ref="AC877" si="1631">+IF(AC879=0,AB879,0)</f>
        <v>0</v>
      </c>
      <c r="AD877" s="159">
        <f t="shared" ref="AD877" si="1632">+IF(AD879=0,AC879,0)</f>
        <v>0</v>
      </c>
      <c r="AE877" s="159">
        <f t="shared" ref="AE877" si="1633">+IF(AE879=0,AD879,0)</f>
        <v>0</v>
      </c>
      <c r="AF877" s="159">
        <f t="shared" ref="AF877" si="1634">+IF(AF879=0,AE879,0)</f>
        <v>0</v>
      </c>
      <c r="AG877" s="159">
        <f t="shared" ref="AG877" si="1635">+IF(AG879=0,AF879,0)</f>
        <v>0</v>
      </c>
      <c r="AH877" s="159">
        <f t="shared" ref="AH877" si="1636">+IF(AH879=0,AG879,0)</f>
        <v>0</v>
      </c>
      <c r="AI877" s="201">
        <f t="shared" ref="AI877" si="1637">+IF(AI879=0,AH879,0)</f>
        <v>0</v>
      </c>
    </row>
    <row r="878" spans="1:35" s="293" customFormat="1" ht="25.35" customHeight="1">
      <c r="A878" s="186" t="s">
        <v>65</v>
      </c>
      <c r="B878" s="184" t="s">
        <v>58</v>
      </c>
      <c r="C878" s="185" t="s">
        <v>74</v>
      </c>
      <c r="D878" s="290" t="s">
        <v>66</v>
      </c>
      <c r="E878" s="188"/>
      <c r="F878" s="291"/>
      <c r="G878" s="291"/>
      <c r="H878" s="291"/>
      <c r="I878" s="291"/>
      <c r="J878" s="291"/>
      <c r="K878" s="291"/>
      <c r="L878" s="291"/>
      <c r="M878" s="291"/>
      <c r="N878" s="291"/>
      <c r="O878" s="291"/>
      <c r="P878" s="291"/>
      <c r="Q878" s="291"/>
      <c r="R878" s="291"/>
      <c r="S878" s="291"/>
      <c r="T878" s="291"/>
      <c r="U878" s="291"/>
      <c r="V878" s="291"/>
      <c r="W878" s="291"/>
      <c r="X878" s="291"/>
      <c r="Y878" s="291"/>
      <c r="Z878" s="291"/>
      <c r="AA878" s="291"/>
      <c r="AB878" s="291"/>
      <c r="AC878" s="291"/>
      <c r="AD878" s="291"/>
      <c r="AE878" s="291"/>
      <c r="AF878" s="291"/>
      <c r="AG878" s="291"/>
      <c r="AH878" s="291"/>
      <c r="AI878" s="292"/>
    </row>
    <row r="879" spans="1:35" ht="25.35" customHeight="1">
      <c r="A879" s="150"/>
      <c r="B879" s="158" t="s">
        <v>58</v>
      </c>
      <c r="C879" s="175" t="s">
        <v>74</v>
      </c>
      <c r="D879" s="179" t="s">
        <v>54</v>
      </c>
      <c r="E879" s="180"/>
      <c r="F879" s="160">
        <f>+IF(F878=0,0,SUM($F878:F878))</f>
        <v>0</v>
      </c>
      <c r="G879" s="160">
        <f>+IF(G878=0,0,SUM($F878:G878))</f>
        <v>0</v>
      </c>
      <c r="H879" s="160">
        <f>+IF(H878=0,0,SUM($F878:H878))</f>
        <v>0</v>
      </c>
      <c r="I879" s="160">
        <f>+IF(I878=0,0,SUM($F878:I878))</f>
        <v>0</v>
      </c>
      <c r="J879" s="160">
        <f>+IF(J878=0,0,SUM($F878:J878))</f>
        <v>0</v>
      </c>
      <c r="K879" s="160">
        <f>+IF(K878=0,0,SUM($F878:K878))</f>
        <v>0</v>
      </c>
      <c r="L879" s="160">
        <f>+IF(L878=0,0,SUM($F878:L878))</f>
        <v>0</v>
      </c>
      <c r="M879" s="160">
        <f>+IF(M878=0,0,SUM($F878:M878))</f>
        <v>0</v>
      </c>
      <c r="N879" s="160">
        <f>+IF(N878=0,0,SUM($F878:N878))</f>
        <v>0</v>
      </c>
      <c r="O879" s="160">
        <f>+IF(O878=0,0,SUM($F878:O878))</f>
        <v>0</v>
      </c>
      <c r="P879" s="160">
        <f>+IF(P878=0,0,SUM($F878:P878))</f>
        <v>0</v>
      </c>
      <c r="Q879" s="160">
        <f>+IF(Q878=0,0,SUM($F878:Q878))</f>
        <v>0</v>
      </c>
      <c r="R879" s="160">
        <f>+IF(R878=0,0,SUM($F878:R878))</f>
        <v>0</v>
      </c>
      <c r="S879" s="160">
        <f>+IF(S878=0,0,SUM($F878:S878))</f>
        <v>0</v>
      </c>
      <c r="T879" s="160">
        <f>+IF(T878=0,0,SUM($F878:T878))</f>
        <v>0</v>
      </c>
      <c r="U879" s="160">
        <f>+IF(U878=0,0,SUM($F878:U878))</f>
        <v>0</v>
      </c>
      <c r="V879" s="160">
        <f>+IF(V878=0,0,SUM($F878:V878))</f>
        <v>0</v>
      </c>
      <c r="W879" s="160">
        <f>+IF(W878=0,0,SUM($F878:W878))</f>
        <v>0</v>
      </c>
      <c r="X879" s="160">
        <f>+IF(X878=0,0,SUM($F878:X878))</f>
        <v>0</v>
      </c>
      <c r="Y879" s="160">
        <f>+IF(Y878=0,0,SUM($F878:Y878))</f>
        <v>0</v>
      </c>
      <c r="Z879" s="160">
        <f>+IF(Z878=0,0,SUM($F878:Z878))</f>
        <v>0</v>
      </c>
      <c r="AA879" s="160">
        <f>+IF(AA878=0,0,SUM($F878:AA878))</f>
        <v>0</v>
      </c>
      <c r="AB879" s="160">
        <f>+IF(AB878=0,0,SUM($F878:AB878))</f>
        <v>0</v>
      </c>
      <c r="AC879" s="160">
        <f>+IF(AC878=0,0,SUM($F878:AC878))</f>
        <v>0</v>
      </c>
      <c r="AD879" s="160">
        <f>+IF(AD878=0,0,SUM($F878:AD878))</f>
        <v>0</v>
      </c>
      <c r="AE879" s="160">
        <f>+IF(AE878=0,0,SUM($F878:AE878))</f>
        <v>0</v>
      </c>
      <c r="AF879" s="160">
        <f>+IF(AF878=0,0,SUM($F878:AF878))</f>
        <v>0</v>
      </c>
      <c r="AG879" s="160">
        <f>+IF(AG878=0,0,SUM($F878:AG878))</f>
        <v>0</v>
      </c>
      <c r="AH879" s="160">
        <f>+IF(AH878=0,0,SUM($F878:AH878))</f>
        <v>0</v>
      </c>
      <c r="AI879" s="202">
        <f>+IF(AI878=0,0,SUM($F878:AI878))</f>
        <v>0</v>
      </c>
    </row>
    <row r="880" spans="1:35" s="293" customFormat="1" ht="25.35" customHeight="1">
      <c r="A880" s="189"/>
      <c r="B880" s="190"/>
      <c r="C880" s="187"/>
      <c r="D880" s="294" t="s">
        <v>67</v>
      </c>
      <c r="E880" s="188"/>
      <c r="F880" s="295"/>
      <c r="G880" s="295"/>
      <c r="H880" s="295"/>
      <c r="I880" s="295"/>
      <c r="J880" s="295"/>
      <c r="K880" s="295"/>
      <c r="L880" s="295"/>
      <c r="M880" s="295"/>
      <c r="N880" s="295"/>
      <c r="O880" s="295"/>
      <c r="P880" s="295"/>
      <c r="Q880" s="295"/>
      <c r="R880" s="295"/>
      <c r="S880" s="295"/>
      <c r="T880" s="295"/>
      <c r="U880" s="295"/>
      <c r="V880" s="295"/>
      <c r="W880" s="295"/>
      <c r="X880" s="295"/>
      <c r="Y880" s="295"/>
      <c r="Z880" s="295"/>
      <c r="AA880" s="295"/>
      <c r="AB880" s="295"/>
      <c r="AC880" s="295"/>
      <c r="AD880" s="295"/>
      <c r="AE880" s="295"/>
      <c r="AF880" s="295"/>
      <c r="AG880" s="295"/>
      <c r="AH880" s="295"/>
      <c r="AI880" s="296"/>
    </row>
    <row r="881" spans="1:35" s="335" customFormat="1" ht="25.35" customHeight="1">
      <c r="A881" s="169"/>
      <c r="B881" s="165"/>
      <c r="C881" s="166"/>
      <c r="D881" s="170"/>
      <c r="E881" s="167"/>
      <c r="F881" s="171"/>
      <c r="G881" s="171"/>
      <c r="H881" s="171"/>
      <c r="I881" s="171"/>
      <c r="J881" s="171"/>
      <c r="K881" s="171"/>
      <c r="L881" s="171"/>
      <c r="M881" s="171"/>
      <c r="N881" s="171"/>
      <c r="O881" s="171"/>
      <c r="P881" s="171"/>
      <c r="Q881" s="171"/>
      <c r="R881" s="171"/>
      <c r="S881" s="171"/>
      <c r="T881" s="171"/>
      <c r="U881" s="171"/>
      <c r="V881" s="171"/>
      <c r="W881" s="171"/>
      <c r="X881" s="171"/>
      <c r="Y881" s="171"/>
      <c r="Z881" s="171"/>
      <c r="AA881" s="171"/>
      <c r="AB881" s="171"/>
      <c r="AC881" s="171"/>
      <c r="AD881" s="171"/>
      <c r="AE881" s="171"/>
      <c r="AF881" s="171"/>
      <c r="AG881" s="171"/>
      <c r="AH881" s="171"/>
      <c r="AI881" s="205"/>
    </row>
    <row r="882" spans="1:35" s="1" customFormat="1" ht="25.35" customHeight="1">
      <c r="A882" s="156"/>
      <c r="B882" s="151" t="s">
        <v>90</v>
      </c>
      <c r="C882" s="152" t="s">
        <v>91</v>
      </c>
      <c r="D882" s="153" t="s">
        <v>92</v>
      </c>
      <c r="E882" s="154"/>
      <c r="F882" s="164">
        <f t="shared" ref="F882:AI882" si="1638">+F891+F1012+F1255+F1133+F1246+F1380</f>
        <v>0</v>
      </c>
      <c r="G882" s="164">
        <f t="shared" si="1638"/>
        <v>0</v>
      </c>
      <c r="H882" s="164">
        <f t="shared" si="1638"/>
        <v>0</v>
      </c>
      <c r="I882" s="164">
        <f t="shared" si="1638"/>
        <v>419179.25515935599</v>
      </c>
      <c r="J882" s="164">
        <f t="shared" si="1638"/>
        <v>838358.51031871187</v>
      </c>
      <c r="K882" s="164">
        <f t="shared" si="1638"/>
        <v>871299.02197178314</v>
      </c>
      <c r="L882" s="164">
        <f t="shared" si="1638"/>
        <v>871299.02197178314</v>
      </c>
      <c r="M882" s="164">
        <f t="shared" si="1638"/>
        <v>871299.02197178314</v>
      </c>
      <c r="N882" s="164">
        <f t="shared" si="1638"/>
        <v>871299.02197178314</v>
      </c>
      <c r="O882" s="164">
        <f t="shared" si="1638"/>
        <v>1223655.2426304871</v>
      </c>
      <c r="P882" s="164">
        <f t="shared" si="1638"/>
        <v>1223655.2426304871</v>
      </c>
      <c r="Q882" s="164">
        <f t="shared" si="1638"/>
        <v>1223655.2426304871</v>
      </c>
      <c r="R882" s="164">
        <f t="shared" si="1638"/>
        <v>1223655.2426304873</v>
      </c>
      <c r="S882" s="164">
        <f t="shared" si="1638"/>
        <v>1223655.2426304871</v>
      </c>
      <c r="T882" s="164">
        <f t="shared" si="1638"/>
        <v>1742598.0439435663</v>
      </c>
      <c r="U882" s="164">
        <f t="shared" si="1638"/>
        <v>1742598.0439435663</v>
      </c>
      <c r="V882" s="164">
        <f t="shared" si="1638"/>
        <v>1742598.0439435663</v>
      </c>
      <c r="W882" s="164">
        <f t="shared" si="1638"/>
        <v>1742598.0439435663</v>
      </c>
      <c r="X882" s="164">
        <f t="shared" si="1638"/>
        <v>1742598.0439435663</v>
      </c>
      <c r="Y882" s="164">
        <f t="shared" si="1638"/>
        <v>1742598.0439435663</v>
      </c>
      <c r="Z882" s="164">
        <f t="shared" si="1638"/>
        <v>1742598.0439435663</v>
      </c>
      <c r="AA882" s="164">
        <f t="shared" si="1638"/>
        <v>1742598.0439435663</v>
      </c>
      <c r="AB882" s="164">
        <f t="shared" si="1638"/>
        <v>3083487.0923614036</v>
      </c>
      <c r="AC882" s="164">
        <f t="shared" si="1638"/>
        <v>3218289.1410430279</v>
      </c>
      <c r="AD882" s="164">
        <f t="shared" si="1638"/>
        <v>3218289.1410430279</v>
      </c>
      <c r="AE882" s="164">
        <f t="shared" si="1638"/>
        <v>3218289.1410430279</v>
      </c>
      <c r="AF882" s="164">
        <f t="shared" si="1638"/>
        <v>2574631.312834423</v>
      </c>
      <c r="AG882" s="164">
        <f t="shared" si="1638"/>
        <v>2574631.3128344226</v>
      </c>
      <c r="AH882" s="164">
        <f t="shared" si="1638"/>
        <v>1930973.484625817</v>
      </c>
      <c r="AI882" s="164">
        <f t="shared" si="1638"/>
        <v>1930973.484625817</v>
      </c>
    </row>
    <row r="883" spans="1:35" s="1" customFormat="1" ht="25.35" customHeight="1">
      <c r="A883" s="156"/>
      <c r="B883" s="151"/>
      <c r="C883" s="152"/>
      <c r="D883" s="157" t="s">
        <v>93</v>
      </c>
      <c r="E883" s="154"/>
      <c r="F883" s="164">
        <f t="shared" ref="F883:AI883" si="1639">+F892+F1013+F1256+F1134+F1247+F1381</f>
        <v>0</v>
      </c>
      <c r="G883" s="164">
        <f t="shared" si="1639"/>
        <v>0</v>
      </c>
      <c r="H883" s="164">
        <f t="shared" si="1639"/>
        <v>419179.25515935599</v>
      </c>
      <c r="I883" s="164">
        <f t="shared" si="1639"/>
        <v>838358.51031871187</v>
      </c>
      <c r="J883" s="164">
        <f t="shared" si="1639"/>
        <v>871299.02197178314</v>
      </c>
      <c r="K883" s="164">
        <f t="shared" si="1639"/>
        <v>871299.02197178314</v>
      </c>
      <c r="L883" s="164">
        <f t="shared" si="1639"/>
        <v>871299.02197178314</v>
      </c>
      <c r="M883" s="164">
        <f t="shared" si="1639"/>
        <v>871299.02197178314</v>
      </c>
      <c r="N883" s="164">
        <f t="shared" si="1639"/>
        <v>1223655.2426304871</v>
      </c>
      <c r="O883" s="164">
        <f t="shared" si="1639"/>
        <v>1223655.2426304871</v>
      </c>
      <c r="P883" s="164">
        <f t="shared" si="1639"/>
        <v>1223655.2426304871</v>
      </c>
      <c r="Q883" s="164">
        <f t="shared" si="1639"/>
        <v>1223655.2426304873</v>
      </c>
      <c r="R883" s="164">
        <f t="shared" si="1639"/>
        <v>1223655.2426304871</v>
      </c>
      <c r="S883" s="164">
        <f t="shared" si="1639"/>
        <v>1742598.0439435663</v>
      </c>
      <c r="T883" s="164">
        <f t="shared" si="1639"/>
        <v>1742598.0439435663</v>
      </c>
      <c r="U883" s="164">
        <f t="shared" si="1639"/>
        <v>1742598.0439435663</v>
      </c>
      <c r="V883" s="164">
        <f t="shared" si="1639"/>
        <v>1742598.0439435663</v>
      </c>
      <c r="W883" s="164">
        <f t="shared" si="1639"/>
        <v>1742598.0439435663</v>
      </c>
      <c r="X883" s="164">
        <f t="shared" si="1639"/>
        <v>1742598.0439435663</v>
      </c>
      <c r="Y883" s="164">
        <f t="shared" si="1639"/>
        <v>1742598.0439435663</v>
      </c>
      <c r="Z883" s="164">
        <f t="shared" si="1639"/>
        <v>1742598.0439435663</v>
      </c>
      <c r="AA883" s="164">
        <f t="shared" si="1639"/>
        <v>3083487.0923614036</v>
      </c>
      <c r="AB883" s="164">
        <f t="shared" si="1639"/>
        <v>3218289.1410430279</v>
      </c>
      <c r="AC883" s="164">
        <f t="shared" si="1639"/>
        <v>3218289.1410430279</v>
      </c>
      <c r="AD883" s="164">
        <f t="shared" si="1639"/>
        <v>3218289.1410430279</v>
      </c>
      <c r="AE883" s="164">
        <f t="shared" si="1639"/>
        <v>2574631.312834423</v>
      </c>
      <c r="AF883" s="164">
        <f t="shared" si="1639"/>
        <v>2574631.3128344226</v>
      </c>
      <c r="AG883" s="164">
        <f t="shared" si="1639"/>
        <v>1930973.484625817</v>
      </c>
      <c r="AH883" s="164">
        <f t="shared" si="1639"/>
        <v>1930973.484625817</v>
      </c>
      <c r="AI883" s="164">
        <f t="shared" si="1639"/>
        <v>0</v>
      </c>
    </row>
    <row r="884" spans="1:35" s="1" customFormat="1" ht="25.35" customHeight="1">
      <c r="A884" s="156"/>
      <c r="B884" s="151"/>
      <c r="C884" s="152"/>
      <c r="D884" s="157" t="s">
        <v>54</v>
      </c>
      <c r="E884" s="154"/>
      <c r="F884" s="164">
        <f t="shared" ref="F884:AI884" si="1640">+F893+F1014+F1257+F1135+F1248+F1382</f>
        <v>0</v>
      </c>
      <c r="G884" s="164">
        <f t="shared" si="1640"/>
        <v>0</v>
      </c>
      <c r="H884" s="164">
        <f t="shared" si="1640"/>
        <v>419179.25515935599</v>
      </c>
      <c r="I884" s="164">
        <f t="shared" si="1640"/>
        <v>838358.51031871187</v>
      </c>
      <c r="J884" s="164">
        <f t="shared" si="1640"/>
        <v>871299.02197178314</v>
      </c>
      <c r="K884" s="164">
        <f t="shared" si="1640"/>
        <v>871299.02197178314</v>
      </c>
      <c r="L884" s="164">
        <f t="shared" si="1640"/>
        <v>871299.02197178314</v>
      </c>
      <c r="M884" s="164">
        <f t="shared" si="1640"/>
        <v>871299.02197178314</v>
      </c>
      <c r="N884" s="164">
        <f t="shared" si="1640"/>
        <v>1223655.2426304871</v>
      </c>
      <c r="O884" s="164">
        <f t="shared" si="1640"/>
        <v>1223655.2426304871</v>
      </c>
      <c r="P884" s="164">
        <f t="shared" si="1640"/>
        <v>1223655.2426304871</v>
      </c>
      <c r="Q884" s="164">
        <f t="shared" si="1640"/>
        <v>1223655.2426304873</v>
      </c>
      <c r="R884" s="164">
        <f t="shared" si="1640"/>
        <v>1223655.2426304871</v>
      </c>
      <c r="S884" s="164">
        <f t="shared" si="1640"/>
        <v>1742598.0439435663</v>
      </c>
      <c r="T884" s="164">
        <f t="shared" si="1640"/>
        <v>1742598.0439435663</v>
      </c>
      <c r="U884" s="164">
        <f t="shared" si="1640"/>
        <v>1742598.0439435663</v>
      </c>
      <c r="V884" s="164">
        <f t="shared" si="1640"/>
        <v>1742598.0439435663</v>
      </c>
      <c r="W884" s="164">
        <f t="shared" si="1640"/>
        <v>1742598.0439435663</v>
      </c>
      <c r="X884" s="164">
        <f t="shared" si="1640"/>
        <v>1742598.0439435663</v>
      </c>
      <c r="Y884" s="164">
        <f t="shared" si="1640"/>
        <v>1742598.0439435663</v>
      </c>
      <c r="Z884" s="164">
        <f t="shared" si="1640"/>
        <v>1742598.0439435663</v>
      </c>
      <c r="AA884" s="164">
        <f t="shared" si="1640"/>
        <v>3083487.0923614036</v>
      </c>
      <c r="AB884" s="164">
        <f t="shared" si="1640"/>
        <v>3218289.1410430279</v>
      </c>
      <c r="AC884" s="164">
        <f t="shared" si="1640"/>
        <v>3218289.1410430279</v>
      </c>
      <c r="AD884" s="164">
        <f t="shared" si="1640"/>
        <v>3218289.1410430279</v>
      </c>
      <c r="AE884" s="164">
        <f t="shared" si="1640"/>
        <v>2574631.312834423</v>
      </c>
      <c r="AF884" s="164">
        <f t="shared" si="1640"/>
        <v>2574631.3128344226</v>
      </c>
      <c r="AG884" s="164">
        <f t="shared" si="1640"/>
        <v>1930973.484625817</v>
      </c>
      <c r="AH884" s="164">
        <f t="shared" si="1640"/>
        <v>1930973.484625817</v>
      </c>
      <c r="AI884" s="164">
        <f t="shared" si="1640"/>
        <v>0</v>
      </c>
    </row>
    <row r="885" spans="1:35" s="1" customFormat="1" ht="25.35" customHeight="1">
      <c r="A885" s="156"/>
      <c r="B885" s="151"/>
      <c r="C885" s="152"/>
      <c r="D885" s="157" t="s">
        <v>57</v>
      </c>
      <c r="E885" s="154"/>
      <c r="F885" s="164">
        <f t="shared" ref="F885:AI885" si="1641">+F894+F1015+F1258+F1136+F1249+F1383</f>
        <v>0</v>
      </c>
      <c r="G885" s="164">
        <f t="shared" si="1641"/>
        <v>0</v>
      </c>
      <c r="H885" s="164">
        <f t="shared" si="1641"/>
        <v>0</v>
      </c>
      <c r="I885" s="164">
        <f t="shared" si="1641"/>
        <v>0</v>
      </c>
      <c r="J885" s="164">
        <f t="shared" si="1641"/>
        <v>0</v>
      </c>
      <c r="K885" s="164">
        <f t="shared" si="1641"/>
        <v>0</v>
      </c>
      <c r="L885" s="164">
        <f t="shared" si="1641"/>
        <v>0</v>
      </c>
      <c r="M885" s="164">
        <f t="shared" si="1641"/>
        <v>0</v>
      </c>
      <c r="N885" s="164">
        <f t="shared" si="1641"/>
        <v>0</v>
      </c>
      <c r="O885" s="164">
        <f t="shared" si="1641"/>
        <v>0</v>
      </c>
      <c r="P885" s="164">
        <f t="shared" si="1641"/>
        <v>0</v>
      </c>
      <c r="Q885" s="164">
        <f t="shared" si="1641"/>
        <v>0</v>
      </c>
      <c r="R885" s="164">
        <f t="shared" si="1641"/>
        <v>0</v>
      </c>
      <c r="S885" s="164">
        <f t="shared" si="1641"/>
        <v>0</v>
      </c>
      <c r="T885" s="164">
        <f t="shared" si="1641"/>
        <v>0</v>
      </c>
      <c r="U885" s="164">
        <f t="shared" si="1641"/>
        <v>0</v>
      </c>
      <c r="V885" s="164">
        <f t="shared" si="1641"/>
        <v>0</v>
      </c>
      <c r="W885" s="164">
        <f t="shared" si="1641"/>
        <v>0</v>
      </c>
      <c r="X885" s="164">
        <f t="shared" si="1641"/>
        <v>0</v>
      </c>
      <c r="Y885" s="164">
        <f t="shared" si="1641"/>
        <v>0</v>
      </c>
      <c r="Z885" s="164">
        <f t="shared" si="1641"/>
        <v>0</v>
      </c>
      <c r="AA885" s="164">
        <f t="shared" si="1641"/>
        <v>0</v>
      </c>
      <c r="AB885" s="164">
        <f t="shared" si="1641"/>
        <v>0</v>
      </c>
      <c r="AC885" s="164">
        <f t="shared" si="1641"/>
        <v>0</v>
      </c>
      <c r="AD885" s="164">
        <f t="shared" si="1641"/>
        <v>0</v>
      </c>
      <c r="AE885" s="164">
        <f t="shared" si="1641"/>
        <v>0</v>
      </c>
      <c r="AF885" s="164">
        <f t="shared" si="1641"/>
        <v>0</v>
      </c>
      <c r="AG885" s="164">
        <f t="shared" si="1641"/>
        <v>0</v>
      </c>
      <c r="AH885" s="164">
        <f t="shared" si="1641"/>
        <v>0</v>
      </c>
      <c r="AI885" s="164">
        <f t="shared" si="1641"/>
        <v>0</v>
      </c>
    </row>
    <row r="886" spans="1:35" ht="24.95" customHeight="1">
      <c r="B886" s="336"/>
      <c r="C886" s="337"/>
      <c r="E886" s="338"/>
      <c r="F886" s="339"/>
      <c r="G886" s="339"/>
      <c r="H886" s="339"/>
      <c r="I886" s="339"/>
      <c r="J886" s="339"/>
      <c r="K886" s="339"/>
      <c r="L886" s="339"/>
      <c r="M886" s="339"/>
      <c r="N886" s="339"/>
      <c r="O886" s="339"/>
      <c r="P886" s="339"/>
      <c r="Q886" s="339"/>
      <c r="R886" s="339"/>
      <c r="S886" s="339"/>
      <c r="T886" s="339"/>
      <c r="U886" s="339"/>
      <c r="V886" s="339"/>
      <c r="W886" s="339"/>
      <c r="X886" s="339"/>
      <c r="Y886" s="339"/>
      <c r="Z886" s="339"/>
      <c r="AA886" s="339"/>
      <c r="AB886" s="339"/>
      <c r="AC886" s="339"/>
      <c r="AD886" s="339"/>
      <c r="AE886" s="339"/>
      <c r="AF886" s="339"/>
      <c r="AG886" s="339"/>
      <c r="AH886" s="339"/>
      <c r="AI886" s="340"/>
    </row>
    <row r="887" spans="1:35" s="1" customFormat="1" ht="36.6" customHeight="1">
      <c r="A887" s="156"/>
      <c r="B887" s="151" t="s">
        <v>90</v>
      </c>
      <c r="C887" s="152" t="s">
        <v>91</v>
      </c>
      <c r="D887" s="153" t="s">
        <v>94</v>
      </c>
      <c r="E887" s="154"/>
      <c r="F887" s="164">
        <f>F1413</f>
        <v>0</v>
      </c>
      <c r="G887" s="164">
        <f t="shared" ref="G887:AI890" si="1642">G1413</f>
        <v>0</v>
      </c>
      <c r="H887" s="164">
        <f>H1413</f>
        <v>0</v>
      </c>
      <c r="I887" s="164">
        <f t="shared" si="1642"/>
        <v>0</v>
      </c>
      <c r="J887" s="164">
        <f t="shared" si="1642"/>
        <v>0</v>
      </c>
      <c r="K887" s="164">
        <f t="shared" si="1642"/>
        <v>0</v>
      </c>
      <c r="L887" s="164">
        <f t="shared" si="1642"/>
        <v>0</v>
      </c>
      <c r="M887" s="164">
        <f t="shared" si="1642"/>
        <v>0</v>
      </c>
      <c r="N887" s="164">
        <f t="shared" si="1642"/>
        <v>0</v>
      </c>
      <c r="O887" s="164">
        <f t="shared" si="1642"/>
        <v>0</v>
      </c>
      <c r="P887" s="164">
        <f t="shared" si="1642"/>
        <v>0</v>
      </c>
      <c r="Q887" s="164">
        <f t="shared" si="1642"/>
        <v>0</v>
      </c>
      <c r="R887" s="164">
        <f t="shared" si="1642"/>
        <v>0</v>
      </c>
      <c r="S887" s="164">
        <f t="shared" si="1642"/>
        <v>0</v>
      </c>
      <c r="T887" s="164">
        <f t="shared" si="1642"/>
        <v>0</v>
      </c>
      <c r="U887" s="164">
        <f t="shared" si="1642"/>
        <v>0</v>
      </c>
      <c r="V887" s="164">
        <f t="shared" si="1642"/>
        <v>0</v>
      </c>
      <c r="W887" s="164">
        <f t="shared" si="1642"/>
        <v>0</v>
      </c>
      <c r="X887" s="164">
        <f t="shared" si="1642"/>
        <v>0</v>
      </c>
      <c r="Y887" s="164">
        <f t="shared" si="1642"/>
        <v>0</v>
      </c>
      <c r="Z887" s="164">
        <f t="shared" si="1642"/>
        <v>0</v>
      </c>
      <c r="AA887" s="164">
        <f t="shared" si="1642"/>
        <v>0</v>
      </c>
      <c r="AB887" s="164">
        <f t="shared" si="1642"/>
        <v>0</v>
      </c>
      <c r="AC887" s="164">
        <f t="shared" si="1642"/>
        <v>0</v>
      </c>
      <c r="AD887" s="164">
        <f t="shared" si="1642"/>
        <v>0</v>
      </c>
      <c r="AE887" s="164">
        <f t="shared" si="1642"/>
        <v>0</v>
      </c>
      <c r="AF887" s="164">
        <f t="shared" si="1642"/>
        <v>0</v>
      </c>
      <c r="AG887" s="164">
        <f t="shared" si="1642"/>
        <v>0</v>
      </c>
      <c r="AH887" s="164">
        <f t="shared" si="1642"/>
        <v>0</v>
      </c>
      <c r="AI887" s="203">
        <f t="shared" si="1642"/>
        <v>0</v>
      </c>
    </row>
    <row r="888" spans="1:35" s="1" customFormat="1" ht="25.35" customHeight="1">
      <c r="A888" s="156"/>
      <c r="B888" s="151"/>
      <c r="C888" s="152"/>
      <c r="D888" s="157" t="s">
        <v>93</v>
      </c>
      <c r="E888" s="154"/>
      <c r="F888" s="164">
        <f t="shared" ref="F888:U890" si="1643">F1414</f>
        <v>0</v>
      </c>
      <c r="G888" s="164">
        <f t="shared" si="1643"/>
        <v>0</v>
      </c>
      <c r="H888" s="164">
        <f t="shared" si="1643"/>
        <v>0</v>
      </c>
      <c r="I888" s="164">
        <f t="shared" si="1643"/>
        <v>0</v>
      </c>
      <c r="J888" s="164">
        <f t="shared" si="1643"/>
        <v>0</v>
      </c>
      <c r="K888" s="164">
        <f t="shared" si="1643"/>
        <v>0</v>
      </c>
      <c r="L888" s="164">
        <f t="shared" si="1643"/>
        <v>0</v>
      </c>
      <c r="M888" s="164">
        <f t="shared" si="1643"/>
        <v>0</v>
      </c>
      <c r="N888" s="164">
        <f t="shared" si="1643"/>
        <v>0</v>
      </c>
      <c r="O888" s="164">
        <f t="shared" si="1643"/>
        <v>0</v>
      </c>
      <c r="P888" s="164">
        <f t="shared" si="1643"/>
        <v>0</v>
      </c>
      <c r="Q888" s="164">
        <f t="shared" si="1643"/>
        <v>0</v>
      </c>
      <c r="R888" s="164">
        <f t="shared" si="1643"/>
        <v>0</v>
      </c>
      <c r="S888" s="164">
        <f t="shared" si="1643"/>
        <v>0</v>
      </c>
      <c r="T888" s="164">
        <f t="shared" si="1643"/>
        <v>0</v>
      </c>
      <c r="U888" s="164">
        <f t="shared" si="1643"/>
        <v>0</v>
      </c>
      <c r="V888" s="164">
        <f t="shared" si="1642"/>
        <v>0</v>
      </c>
      <c r="W888" s="164">
        <f t="shared" si="1642"/>
        <v>0</v>
      </c>
      <c r="X888" s="164">
        <f t="shared" si="1642"/>
        <v>0</v>
      </c>
      <c r="Y888" s="164">
        <f t="shared" si="1642"/>
        <v>0</v>
      </c>
      <c r="Z888" s="164">
        <f t="shared" si="1642"/>
        <v>0</v>
      </c>
      <c r="AA888" s="164">
        <f t="shared" si="1642"/>
        <v>0</v>
      </c>
      <c r="AB888" s="164">
        <f t="shared" si="1642"/>
        <v>0</v>
      </c>
      <c r="AC888" s="164">
        <f t="shared" si="1642"/>
        <v>0</v>
      </c>
      <c r="AD888" s="164">
        <f t="shared" si="1642"/>
        <v>0</v>
      </c>
      <c r="AE888" s="164">
        <f t="shared" si="1642"/>
        <v>0</v>
      </c>
      <c r="AF888" s="164">
        <f t="shared" si="1642"/>
        <v>0</v>
      </c>
      <c r="AG888" s="164">
        <f t="shared" si="1642"/>
        <v>0</v>
      </c>
      <c r="AH888" s="164">
        <f t="shared" si="1642"/>
        <v>0</v>
      </c>
      <c r="AI888" s="203">
        <f t="shared" si="1642"/>
        <v>0</v>
      </c>
    </row>
    <row r="889" spans="1:35" s="1" customFormat="1" ht="25.35" customHeight="1">
      <c r="A889" s="156"/>
      <c r="B889" s="151"/>
      <c r="C889" s="152"/>
      <c r="D889" s="157" t="s">
        <v>54</v>
      </c>
      <c r="E889" s="154"/>
      <c r="F889" s="164">
        <f t="shared" si="1643"/>
        <v>0</v>
      </c>
      <c r="G889" s="164">
        <f t="shared" si="1642"/>
        <v>0</v>
      </c>
      <c r="H889" s="164">
        <f t="shared" si="1642"/>
        <v>0</v>
      </c>
      <c r="I889" s="164">
        <f t="shared" si="1642"/>
        <v>0</v>
      </c>
      <c r="J889" s="164">
        <f t="shared" si="1642"/>
        <v>0</v>
      </c>
      <c r="K889" s="164">
        <f t="shared" si="1642"/>
        <v>0</v>
      </c>
      <c r="L889" s="164">
        <f t="shared" si="1642"/>
        <v>0</v>
      </c>
      <c r="M889" s="164">
        <f t="shared" si="1642"/>
        <v>0</v>
      </c>
      <c r="N889" s="164">
        <f t="shared" si="1642"/>
        <v>0</v>
      </c>
      <c r="O889" s="164">
        <f t="shared" si="1642"/>
        <v>0</v>
      </c>
      <c r="P889" s="164">
        <f t="shared" si="1642"/>
        <v>0</v>
      </c>
      <c r="Q889" s="164">
        <f t="shared" si="1642"/>
        <v>0</v>
      </c>
      <c r="R889" s="164">
        <f t="shared" si="1642"/>
        <v>0</v>
      </c>
      <c r="S889" s="164">
        <f t="shared" si="1642"/>
        <v>0</v>
      </c>
      <c r="T889" s="164">
        <f t="shared" si="1642"/>
        <v>0</v>
      </c>
      <c r="U889" s="164">
        <f t="shared" si="1642"/>
        <v>0</v>
      </c>
      <c r="V889" s="164">
        <f t="shared" si="1642"/>
        <v>0</v>
      </c>
      <c r="W889" s="164">
        <f t="shared" si="1642"/>
        <v>0</v>
      </c>
      <c r="X889" s="164">
        <f t="shared" si="1642"/>
        <v>0</v>
      </c>
      <c r="Y889" s="164">
        <f t="shared" si="1642"/>
        <v>0</v>
      </c>
      <c r="Z889" s="164">
        <f t="shared" si="1642"/>
        <v>0</v>
      </c>
      <c r="AA889" s="164">
        <f t="shared" si="1642"/>
        <v>0</v>
      </c>
      <c r="AB889" s="164">
        <f t="shared" si="1642"/>
        <v>0</v>
      </c>
      <c r="AC889" s="164">
        <f t="shared" si="1642"/>
        <v>0</v>
      </c>
      <c r="AD889" s="164">
        <f t="shared" si="1642"/>
        <v>0</v>
      </c>
      <c r="AE889" s="164">
        <f t="shared" si="1642"/>
        <v>0</v>
      </c>
      <c r="AF889" s="164">
        <f t="shared" si="1642"/>
        <v>0</v>
      </c>
      <c r="AG889" s="164">
        <f t="shared" si="1642"/>
        <v>0</v>
      </c>
      <c r="AH889" s="164">
        <f t="shared" si="1642"/>
        <v>0</v>
      </c>
      <c r="AI889" s="203">
        <f t="shared" si="1642"/>
        <v>0</v>
      </c>
    </row>
    <row r="890" spans="1:35" s="1" customFormat="1" ht="25.35" customHeight="1">
      <c r="A890" s="156"/>
      <c r="B890" s="151"/>
      <c r="C890" s="152"/>
      <c r="D890" s="157" t="s">
        <v>57</v>
      </c>
      <c r="E890" s="154"/>
      <c r="F890" s="164">
        <f t="shared" si="1643"/>
        <v>0</v>
      </c>
      <c r="G890" s="164">
        <f t="shared" si="1642"/>
        <v>0</v>
      </c>
      <c r="H890" s="164">
        <f t="shared" si="1642"/>
        <v>0</v>
      </c>
      <c r="I890" s="164">
        <f t="shared" si="1642"/>
        <v>0</v>
      </c>
      <c r="J890" s="164">
        <f t="shared" si="1642"/>
        <v>0</v>
      </c>
      <c r="K890" s="164">
        <f t="shared" si="1642"/>
        <v>0</v>
      </c>
      <c r="L890" s="164">
        <f t="shared" si="1642"/>
        <v>0</v>
      </c>
      <c r="M890" s="164">
        <f t="shared" si="1642"/>
        <v>0</v>
      </c>
      <c r="N890" s="164">
        <f t="shared" si="1642"/>
        <v>0</v>
      </c>
      <c r="O890" s="164">
        <f t="shared" si="1642"/>
        <v>0</v>
      </c>
      <c r="P890" s="164">
        <f t="shared" si="1642"/>
        <v>0</v>
      </c>
      <c r="Q890" s="164">
        <f t="shared" si="1642"/>
        <v>0</v>
      </c>
      <c r="R890" s="164">
        <f t="shared" si="1642"/>
        <v>0</v>
      </c>
      <c r="S890" s="164">
        <f t="shared" si="1642"/>
        <v>0</v>
      </c>
      <c r="T890" s="164">
        <f t="shared" si="1642"/>
        <v>0</v>
      </c>
      <c r="U890" s="164">
        <f t="shared" si="1642"/>
        <v>0</v>
      </c>
      <c r="V890" s="164">
        <f t="shared" si="1642"/>
        <v>0</v>
      </c>
      <c r="W890" s="164">
        <f t="shared" si="1642"/>
        <v>0</v>
      </c>
      <c r="X890" s="164">
        <f t="shared" si="1642"/>
        <v>0</v>
      </c>
      <c r="Y890" s="164">
        <f t="shared" si="1642"/>
        <v>0</v>
      </c>
      <c r="Z890" s="164">
        <f t="shared" si="1642"/>
        <v>0</v>
      </c>
      <c r="AA890" s="164">
        <f t="shared" si="1642"/>
        <v>0</v>
      </c>
      <c r="AB890" s="164">
        <f t="shared" si="1642"/>
        <v>0</v>
      </c>
      <c r="AC890" s="164">
        <f t="shared" si="1642"/>
        <v>0</v>
      </c>
      <c r="AD890" s="164">
        <f t="shared" si="1642"/>
        <v>0</v>
      </c>
      <c r="AE890" s="164">
        <f t="shared" si="1642"/>
        <v>0</v>
      </c>
      <c r="AF890" s="164">
        <f t="shared" si="1642"/>
        <v>0</v>
      </c>
      <c r="AG890" s="164">
        <f t="shared" si="1642"/>
        <v>0</v>
      </c>
      <c r="AH890" s="164">
        <f t="shared" si="1642"/>
        <v>0</v>
      </c>
      <c r="AI890" s="203">
        <f t="shared" si="1642"/>
        <v>0</v>
      </c>
    </row>
    <row r="891" spans="1:35" s="332" customFormat="1" ht="25.35" customHeight="1">
      <c r="A891" s="317"/>
      <c r="B891" s="318" t="s">
        <v>90</v>
      </c>
      <c r="C891" s="319" t="s">
        <v>91</v>
      </c>
      <c r="D891" s="320" t="s">
        <v>95</v>
      </c>
      <c r="E891" s="321">
        <v>50</v>
      </c>
      <c r="F891" s="341">
        <f>+F895+F899+F903+F907+F911+F915+F919+F923+F927+F931+F935+F939+F943+F947+F951+F955+F959+F963+F967+F971+F975+F979+F983+F987+F991+F995+F999+F1003+F1007</f>
        <v>0</v>
      </c>
      <c r="G891" s="341">
        <f t="shared" ref="G891:AI894" si="1644">+G895+G899+G903+G907+G911+G915+G919+G923+G927+G931+G935+G939+G943+G947+G951+G955+G959+G963+G967+G971+G975+G979+G983+G987+G991+G995+G999+G1003+G1007</f>
        <v>0</v>
      </c>
      <c r="H891" s="341">
        <f t="shared" si="1644"/>
        <v>0</v>
      </c>
      <c r="I891" s="341">
        <f t="shared" si="1644"/>
        <v>414358.74520585389</v>
      </c>
      <c r="J891" s="341">
        <f t="shared" si="1644"/>
        <v>828717.49041170767</v>
      </c>
      <c r="K891" s="341">
        <f t="shared" si="1644"/>
        <v>861279.19022630481</v>
      </c>
      <c r="L891" s="341">
        <f t="shared" si="1644"/>
        <v>861279.19022630481</v>
      </c>
      <c r="M891" s="341">
        <f t="shared" si="1644"/>
        <v>861279.19022630481</v>
      </c>
      <c r="N891" s="341">
        <f t="shared" si="1644"/>
        <v>861279.19022630481</v>
      </c>
      <c r="O891" s="341">
        <f t="shared" si="1644"/>
        <v>1209583.3576215</v>
      </c>
      <c r="P891" s="341">
        <f t="shared" si="1644"/>
        <v>1209583.3576215</v>
      </c>
      <c r="Q891" s="341">
        <f t="shared" si="1644"/>
        <v>1209583.3576215</v>
      </c>
      <c r="R891" s="341">
        <f t="shared" si="1644"/>
        <v>1209583.3576215003</v>
      </c>
      <c r="S891" s="341">
        <f t="shared" si="1644"/>
        <v>1209583.3576215</v>
      </c>
      <c r="T891" s="341">
        <f t="shared" si="1644"/>
        <v>1722558.3804526096</v>
      </c>
      <c r="U891" s="341">
        <f t="shared" si="1644"/>
        <v>1722558.3804526096</v>
      </c>
      <c r="V891" s="341">
        <f t="shared" si="1644"/>
        <v>1722558.3804526096</v>
      </c>
      <c r="W891" s="341">
        <f t="shared" si="1644"/>
        <v>1722558.3804526096</v>
      </c>
      <c r="X891" s="341">
        <f t="shared" si="1644"/>
        <v>1722558.3804526096</v>
      </c>
      <c r="Y891" s="341">
        <f t="shared" si="1644"/>
        <v>1722558.3804526096</v>
      </c>
      <c r="Z891" s="341">
        <f t="shared" si="1644"/>
        <v>1722558.3804526096</v>
      </c>
      <c r="AA891" s="341">
        <f t="shared" si="1644"/>
        <v>1722558.3804526096</v>
      </c>
      <c r="AB891" s="341">
        <f t="shared" si="1644"/>
        <v>3056527.1806925759</v>
      </c>
      <c r="AC891" s="341">
        <f t="shared" si="1644"/>
        <v>3191044.7558202446</v>
      </c>
      <c r="AD891" s="341">
        <f t="shared" si="1644"/>
        <v>3191044.7558202446</v>
      </c>
      <c r="AE891" s="341">
        <f t="shared" si="1644"/>
        <v>3191044.7558202446</v>
      </c>
      <c r="AF891" s="341">
        <f t="shared" si="1644"/>
        <v>2552835.8046561959</v>
      </c>
      <c r="AG891" s="341">
        <f t="shared" si="1644"/>
        <v>2552835.8046561955</v>
      </c>
      <c r="AH891" s="341">
        <f t="shared" si="1644"/>
        <v>1914626.8534921468</v>
      </c>
      <c r="AI891" s="341">
        <f t="shared" si="1644"/>
        <v>1914626.8534921468</v>
      </c>
    </row>
    <row r="892" spans="1:35" s="332" customFormat="1" ht="25.35" customHeight="1">
      <c r="A892" s="317"/>
      <c r="B892" s="318" t="s">
        <v>90</v>
      </c>
      <c r="C892" s="319" t="s">
        <v>91</v>
      </c>
      <c r="D892" s="323" t="s">
        <v>93</v>
      </c>
      <c r="E892" s="321"/>
      <c r="F892" s="341">
        <f t="shared" ref="F892:U894" si="1645">+F896+F900+F904+F908+F912+F916+F920+F924+F928+F932+F936+F940+F944+F948+F952+F956+F960+F964+F968+F972+F976+F980+F984+F988+F992+F996+F1000+F1004+F1008</f>
        <v>0</v>
      </c>
      <c r="G892" s="341">
        <f t="shared" si="1645"/>
        <v>0</v>
      </c>
      <c r="H892" s="341">
        <f t="shared" si="1645"/>
        <v>414358.74520585389</v>
      </c>
      <c r="I892" s="341">
        <f t="shared" si="1645"/>
        <v>828717.49041170767</v>
      </c>
      <c r="J892" s="341">
        <f t="shared" si="1645"/>
        <v>861279.19022630481</v>
      </c>
      <c r="K892" s="341">
        <f t="shared" si="1645"/>
        <v>861279.19022630481</v>
      </c>
      <c r="L892" s="341">
        <f t="shared" si="1645"/>
        <v>861279.19022630481</v>
      </c>
      <c r="M892" s="341">
        <f t="shared" si="1645"/>
        <v>861279.19022630481</v>
      </c>
      <c r="N892" s="341">
        <f t="shared" si="1645"/>
        <v>1209583.3576215</v>
      </c>
      <c r="O892" s="341">
        <f t="shared" si="1645"/>
        <v>1209583.3576215</v>
      </c>
      <c r="P892" s="341">
        <f t="shared" si="1645"/>
        <v>1209583.3576215</v>
      </c>
      <c r="Q892" s="341">
        <f t="shared" si="1645"/>
        <v>1209583.3576215003</v>
      </c>
      <c r="R892" s="341">
        <f t="shared" si="1645"/>
        <v>1209583.3576215</v>
      </c>
      <c r="S892" s="341">
        <f t="shared" si="1645"/>
        <v>1722558.3804526096</v>
      </c>
      <c r="T892" s="341">
        <f t="shared" si="1645"/>
        <v>1722558.3804526096</v>
      </c>
      <c r="U892" s="341">
        <f t="shared" si="1645"/>
        <v>1722558.3804526096</v>
      </c>
      <c r="V892" s="341">
        <f t="shared" si="1644"/>
        <v>1722558.3804526096</v>
      </c>
      <c r="W892" s="341">
        <f t="shared" si="1644"/>
        <v>1722558.3804526096</v>
      </c>
      <c r="X892" s="341">
        <f t="shared" si="1644"/>
        <v>1722558.3804526096</v>
      </c>
      <c r="Y892" s="341">
        <f t="shared" si="1644"/>
        <v>1722558.3804526096</v>
      </c>
      <c r="Z892" s="341">
        <f t="shared" si="1644"/>
        <v>1722558.3804526096</v>
      </c>
      <c r="AA892" s="341">
        <f t="shared" si="1644"/>
        <v>3056527.1806925759</v>
      </c>
      <c r="AB892" s="341">
        <f t="shared" si="1644"/>
        <v>3191044.7558202446</v>
      </c>
      <c r="AC892" s="341">
        <f t="shared" si="1644"/>
        <v>3191044.7558202446</v>
      </c>
      <c r="AD892" s="341">
        <f t="shared" si="1644"/>
        <v>3191044.7558202446</v>
      </c>
      <c r="AE892" s="341">
        <f t="shared" si="1644"/>
        <v>2552835.8046561959</v>
      </c>
      <c r="AF892" s="341">
        <f t="shared" si="1644"/>
        <v>2552835.8046561955</v>
      </c>
      <c r="AG892" s="341">
        <f t="shared" si="1644"/>
        <v>1914626.8534921468</v>
      </c>
      <c r="AH892" s="341">
        <f t="shared" si="1644"/>
        <v>1914626.8534921468</v>
      </c>
      <c r="AI892" s="341">
        <f t="shared" si="1644"/>
        <v>0</v>
      </c>
    </row>
    <row r="893" spans="1:35" s="332" customFormat="1" ht="25.35" customHeight="1">
      <c r="A893" s="317"/>
      <c r="B893" s="318" t="s">
        <v>90</v>
      </c>
      <c r="C893" s="319" t="s">
        <v>91</v>
      </c>
      <c r="D893" s="323" t="s">
        <v>54</v>
      </c>
      <c r="E893" s="321"/>
      <c r="F893" s="341">
        <f t="shared" si="1645"/>
        <v>0</v>
      </c>
      <c r="G893" s="341">
        <f t="shared" si="1644"/>
        <v>0</v>
      </c>
      <c r="H893" s="341">
        <f t="shared" si="1644"/>
        <v>414358.74520585389</v>
      </c>
      <c r="I893" s="341">
        <f t="shared" si="1644"/>
        <v>828717.49041170767</v>
      </c>
      <c r="J893" s="341">
        <f t="shared" si="1644"/>
        <v>861279.19022630481</v>
      </c>
      <c r="K893" s="341">
        <f t="shared" si="1644"/>
        <v>861279.19022630481</v>
      </c>
      <c r="L893" s="341">
        <f t="shared" si="1644"/>
        <v>861279.19022630481</v>
      </c>
      <c r="M893" s="341">
        <f t="shared" si="1644"/>
        <v>861279.19022630481</v>
      </c>
      <c r="N893" s="341">
        <f t="shared" si="1644"/>
        <v>1209583.3576215</v>
      </c>
      <c r="O893" s="341">
        <f t="shared" si="1644"/>
        <v>1209583.3576215</v>
      </c>
      <c r="P893" s="341">
        <f t="shared" si="1644"/>
        <v>1209583.3576215</v>
      </c>
      <c r="Q893" s="341">
        <f t="shared" si="1644"/>
        <v>1209583.3576215003</v>
      </c>
      <c r="R893" s="341">
        <f t="shared" si="1644"/>
        <v>1209583.3576215</v>
      </c>
      <c r="S893" s="341">
        <f t="shared" si="1644"/>
        <v>1722558.3804526096</v>
      </c>
      <c r="T893" s="341">
        <f t="shared" si="1644"/>
        <v>1722558.3804526096</v>
      </c>
      <c r="U893" s="341">
        <f t="shared" si="1644"/>
        <v>1722558.3804526096</v>
      </c>
      <c r="V893" s="341">
        <f t="shared" si="1644"/>
        <v>1722558.3804526096</v>
      </c>
      <c r="W893" s="341">
        <f t="shared" si="1644"/>
        <v>1722558.3804526096</v>
      </c>
      <c r="X893" s="341">
        <f t="shared" si="1644"/>
        <v>1722558.3804526096</v>
      </c>
      <c r="Y893" s="341">
        <f t="shared" si="1644"/>
        <v>1722558.3804526096</v>
      </c>
      <c r="Z893" s="341">
        <f t="shared" si="1644"/>
        <v>1722558.3804526096</v>
      </c>
      <c r="AA893" s="341">
        <f t="shared" si="1644"/>
        <v>3056527.1806925759</v>
      </c>
      <c r="AB893" s="341">
        <f t="shared" si="1644"/>
        <v>3191044.7558202446</v>
      </c>
      <c r="AC893" s="341">
        <f t="shared" si="1644"/>
        <v>3191044.7558202446</v>
      </c>
      <c r="AD893" s="341">
        <f t="shared" si="1644"/>
        <v>3191044.7558202446</v>
      </c>
      <c r="AE893" s="341">
        <f t="shared" si="1644"/>
        <v>2552835.8046561959</v>
      </c>
      <c r="AF893" s="341">
        <f t="shared" si="1644"/>
        <v>2552835.8046561955</v>
      </c>
      <c r="AG893" s="341">
        <f t="shared" si="1644"/>
        <v>1914626.8534921468</v>
      </c>
      <c r="AH893" s="341">
        <f t="shared" si="1644"/>
        <v>1914626.8534921468</v>
      </c>
      <c r="AI893" s="341">
        <f t="shared" si="1644"/>
        <v>0</v>
      </c>
    </row>
    <row r="894" spans="1:35" s="332" customFormat="1" ht="25.35" customHeight="1">
      <c r="A894" s="317"/>
      <c r="B894" s="318" t="s">
        <v>90</v>
      </c>
      <c r="C894" s="319" t="s">
        <v>91</v>
      </c>
      <c r="D894" s="323" t="s">
        <v>57</v>
      </c>
      <c r="E894" s="321"/>
      <c r="F894" s="341">
        <f t="shared" si="1645"/>
        <v>0</v>
      </c>
      <c r="G894" s="341">
        <f t="shared" si="1644"/>
        <v>0</v>
      </c>
      <c r="H894" s="341">
        <f t="shared" si="1644"/>
        <v>0</v>
      </c>
      <c r="I894" s="341">
        <f t="shared" si="1644"/>
        <v>0</v>
      </c>
      <c r="J894" s="341">
        <f t="shared" si="1644"/>
        <v>0</v>
      </c>
      <c r="K894" s="341">
        <f t="shared" si="1644"/>
        <v>0</v>
      </c>
      <c r="L894" s="341">
        <f t="shared" si="1644"/>
        <v>0</v>
      </c>
      <c r="M894" s="341">
        <f t="shared" si="1644"/>
        <v>0</v>
      </c>
      <c r="N894" s="341">
        <f t="shared" si="1644"/>
        <v>0</v>
      </c>
      <c r="O894" s="341">
        <f t="shared" si="1644"/>
        <v>0</v>
      </c>
      <c r="P894" s="341">
        <f t="shared" si="1644"/>
        <v>0</v>
      </c>
      <c r="Q894" s="341">
        <f t="shared" si="1644"/>
        <v>0</v>
      </c>
      <c r="R894" s="341">
        <f t="shared" si="1644"/>
        <v>0</v>
      </c>
      <c r="S894" s="341">
        <f t="shared" si="1644"/>
        <v>0</v>
      </c>
      <c r="T894" s="341">
        <f t="shared" si="1644"/>
        <v>0</v>
      </c>
      <c r="U894" s="341">
        <f t="shared" si="1644"/>
        <v>0</v>
      </c>
      <c r="V894" s="341">
        <f t="shared" si="1644"/>
        <v>0</v>
      </c>
      <c r="W894" s="341">
        <f t="shared" si="1644"/>
        <v>0</v>
      </c>
      <c r="X894" s="341">
        <f t="shared" si="1644"/>
        <v>0</v>
      </c>
      <c r="Y894" s="341">
        <f t="shared" si="1644"/>
        <v>0</v>
      </c>
      <c r="Z894" s="341">
        <f t="shared" si="1644"/>
        <v>0</v>
      </c>
      <c r="AA894" s="341">
        <f t="shared" si="1644"/>
        <v>0</v>
      </c>
      <c r="AB894" s="341">
        <f t="shared" si="1644"/>
        <v>0</v>
      </c>
      <c r="AC894" s="341">
        <f t="shared" si="1644"/>
        <v>0</v>
      </c>
      <c r="AD894" s="341">
        <f t="shared" si="1644"/>
        <v>0</v>
      </c>
      <c r="AE894" s="341">
        <f t="shared" si="1644"/>
        <v>0</v>
      </c>
      <c r="AF894" s="341">
        <f t="shared" si="1644"/>
        <v>0</v>
      </c>
      <c r="AG894" s="341">
        <f t="shared" si="1644"/>
        <v>0</v>
      </c>
      <c r="AH894" s="341">
        <f t="shared" si="1644"/>
        <v>0</v>
      </c>
      <c r="AI894" s="341">
        <f t="shared" si="1644"/>
        <v>0</v>
      </c>
    </row>
    <row r="895" spans="1:35" ht="25.35" customHeight="1">
      <c r="A895" s="177"/>
      <c r="B895" s="158" t="s">
        <v>90</v>
      </c>
      <c r="C895" s="175" t="s">
        <v>91</v>
      </c>
      <c r="D895" s="310" t="s">
        <v>64</v>
      </c>
      <c r="E895" s="176">
        <v>50</v>
      </c>
      <c r="F895" s="159">
        <f>+IF(F897=0,F897,0)</f>
        <v>0</v>
      </c>
      <c r="G895" s="159">
        <f t="shared" ref="G895" si="1646">+IF(G897=0,F897,0)</f>
        <v>0</v>
      </c>
      <c r="H895" s="159">
        <f t="shared" ref="H895" si="1647">+IF(H897=0,G897,0)</f>
        <v>0</v>
      </c>
      <c r="I895" s="159">
        <f t="shared" ref="I895" si="1648">+IF(I897=0,H897,0)</f>
        <v>414358.74520585389</v>
      </c>
      <c r="J895" s="159">
        <f>+IF(J897=0,I897,0)</f>
        <v>0</v>
      </c>
      <c r="K895" s="159">
        <f t="shared" ref="K895" si="1649">+IF(K897=0,J897,0)</f>
        <v>0</v>
      </c>
      <c r="L895" s="159">
        <f t="shared" ref="L895" si="1650">+IF(L897=0,K897,0)</f>
        <v>0</v>
      </c>
      <c r="M895" s="159">
        <f t="shared" ref="M895" si="1651">+IF(M897=0,L897,0)</f>
        <v>0</v>
      </c>
      <c r="N895" s="159">
        <f t="shared" ref="N895" si="1652">+IF(N897=0,M897,0)</f>
        <v>0</v>
      </c>
      <c r="O895" s="159">
        <f t="shared" ref="O895" si="1653">+IF(O897=0,N897,0)</f>
        <v>0</v>
      </c>
      <c r="P895" s="159">
        <f t="shared" ref="P895" si="1654">+IF(P897=0,O897,0)</f>
        <v>0</v>
      </c>
      <c r="Q895" s="159">
        <f t="shared" ref="Q895" si="1655">+IF(Q897=0,P897,0)</f>
        <v>0</v>
      </c>
      <c r="R895" s="159">
        <f t="shared" ref="R895" si="1656">+IF(R897=0,Q897,0)</f>
        <v>0</v>
      </c>
      <c r="S895" s="159">
        <f t="shared" ref="S895" si="1657">+IF(S897=0,R897,0)</f>
        <v>0</v>
      </c>
      <c r="T895" s="159">
        <f t="shared" ref="T895" si="1658">+IF(T897=0,S897,0)</f>
        <v>0</v>
      </c>
      <c r="U895" s="159">
        <f t="shared" ref="U895" si="1659">+IF(U897=0,T897,0)</f>
        <v>0</v>
      </c>
      <c r="V895" s="159">
        <f t="shared" ref="V895" si="1660">+IF(V897=0,U897,0)</f>
        <v>0</v>
      </c>
      <c r="W895" s="159">
        <f t="shared" ref="W895" si="1661">+IF(W897=0,V897,0)</f>
        <v>0</v>
      </c>
      <c r="X895" s="159">
        <f t="shared" ref="X895" si="1662">+IF(X897=0,W897,0)</f>
        <v>0</v>
      </c>
      <c r="Y895" s="159">
        <f t="shared" ref="Y895" si="1663">+IF(Y897=0,X897,0)</f>
        <v>0</v>
      </c>
      <c r="Z895" s="159">
        <f t="shared" ref="Z895" si="1664">+IF(Z897=0,Y897,0)</f>
        <v>0</v>
      </c>
      <c r="AA895" s="159">
        <f t="shared" ref="AA895" si="1665">+IF(AA897=0,Z897,0)</f>
        <v>0</v>
      </c>
      <c r="AB895" s="159">
        <f t="shared" ref="AB895" si="1666">+IF(AB897=0,AA897,0)</f>
        <v>0</v>
      </c>
      <c r="AC895" s="159">
        <f t="shared" ref="AC895" si="1667">+IF(AC897=0,AB897,0)</f>
        <v>0</v>
      </c>
      <c r="AD895" s="159">
        <f t="shared" ref="AD895" si="1668">+IF(AD897=0,AC897,0)</f>
        <v>0</v>
      </c>
      <c r="AE895" s="159">
        <f t="shared" ref="AE895" si="1669">+IF(AE897=0,AD897,0)</f>
        <v>0</v>
      </c>
      <c r="AF895" s="159">
        <f t="shared" ref="AF895" si="1670">+IF(AF897=0,AE897,0)</f>
        <v>0</v>
      </c>
      <c r="AG895" s="159">
        <f t="shared" ref="AG895" si="1671">+IF(AG897=0,AF897,0)</f>
        <v>0</v>
      </c>
      <c r="AH895" s="159">
        <f t="shared" ref="AH895" si="1672">+IF(AH897=0,AG897,0)</f>
        <v>0</v>
      </c>
      <c r="AI895" s="201">
        <f t="shared" ref="AI895" si="1673">+IF(AI897=0,AH897,0)</f>
        <v>0</v>
      </c>
    </row>
    <row r="896" spans="1:35" s="293" customFormat="1" ht="25.35" customHeight="1">
      <c r="A896" s="186" t="s">
        <v>65</v>
      </c>
      <c r="B896" s="184" t="s">
        <v>90</v>
      </c>
      <c r="C896" s="185" t="s">
        <v>91</v>
      </c>
      <c r="D896" s="290" t="s">
        <v>66</v>
      </c>
      <c r="E896" s="188"/>
      <c r="F896" s="291"/>
      <c r="G896" s="291"/>
      <c r="H896" s="291">
        <v>414358.74520585389</v>
      </c>
      <c r="I896" s="291"/>
      <c r="J896" s="291"/>
      <c r="K896" s="291"/>
      <c r="L896" s="291"/>
      <c r="M896" s="291"/>
      <c r="N896" s="291"/>
      <c r="O896" s="291"/>
      <c r="P896" s="291"/>
      <c r="Q896" s="291"/>
      <c r="R896" s="291"/>
      <c r="S896" s="291"/>
      <c r="T896" s="291"/>
      <c r="U896" s="291"/>
      <c r="V896" s="291"/>
      <c r="W896" s="291"/>
      <c r="X896" s="291"/>
      <c r="Y896" s="291"/>
      <c r="Z896" s="291"/>
      <c r="AA896" s="291"/>
      <c r="AB896" s="291"/>
      <c r="AC896" s="291"/>
      <c r="AD896" s="291"/>
      <c r="AE896" s="291"/>
      <c r="AF896" s="291"/>
      <c r="AG896" s="291"/>
      <c r="AH896" s="291"/>
      <c r="AI896" s="292"/>
    </row>
    <row r="897" spans="1:35" ht="25.35" customHeight="1">
      <c r="A897" s="150"/>
      <c r="B897" s="158" t="s">
        <v>90</v>
      </c>
      <c r="C897" s="175" t="s">
        <v>91</v>
      </c>
      <c r="D897" s="179" t="s">
        <v>54</v>
      </c>
      <c r="E897" s="180"/>
      <c r="F897" s="160">
        <f>+IF(F896=0,0,SUM($F896:F896))</f>
        <v>0</v>
      </c>
      <c r="G897" s="160">
        <f>+IF(G896=0,0,SUM($F896:G896))</f>
        <v>0</v>
      </c>
      <c r="H897" s="160">
        <f>+IF(H896=0,0,SUM($F896:H896))</f>
        <v>414358.74520585389</v>
      </c>
      <c r="I897" s="160">
        <f>+IF(I896=0,0,SUM($F896:I896))</f>
        <v>0</v>
      </c>
      <c r="J897" s="160">
        <f>+IF(J896=0,0,SUM($F896:J896))</f>
        <v>0</v>
      </c>
      <c r="K897" s="160">
        <f>+IF(K896=0,0,SUM($F896:K896))</f>
        <v>0</v>
      </c>
      <c r="L897" s="160">
        <f>+IF(L896=0,0,SUM($F896:L896))</f>
        <v>0</v>
      </c>
      <c r="M897" s="160">
        <f>+IF(M896=0,0,SUM($F896:M896))</f>
        <v>0</v>
      </c>
      <c r="N897" s="160">
        <f>+IF(N896=0,0,SUM($F896:N896))</f>
        <v>0</v>
      </c>
      <c r="O897" s="160">
        <f>+IF(O896=0,0,SUM($F896:O896))</f>
        <v>0</v>
      </c>
      <c r="P897" s="160">
        <f>+IF(P896=0,0,SUM($F896:P896))</f>
        <v>0</v>
      </c>
      <c r="Q897" s="160">
        <f>+IF(Q896=0,0,SUM($F896:Q896))</f>
        <v>0</v>
      </c>
      <c r="R897" s="160">
        <f>+IF(R896=0,0,SUM($F896:R896))</f>
        <v>0</v>
      </c>
      <c r="S897" s="160">
        <f>+IF(S896=0,0,SUM($F896:S896))</f>
        <v>0</v>
      </c>
      <c r="T897" s="160">
        <f>+IF(T896=0,0,SUM($F896:T896))</f>
        <v>0</v>
      </c>
      <c r="U897" s="160">
        <f>+IF(U896=0,0,SUM($F896:U896))</f>
        <v>0</v>
      </c>
      <c r="V897" s="160">
        <f>+IF(V896=0,0,SUM($F896:V896))</f>
        <v>0</v>
      </c>
      <c r="W897" s="160">
        <f>+IF(W896=0,0,SUM($F896:W896))</f>
        <v>0</v>
      </c>
      <c r="X897" s="160">
        <f>+IF(X896=0,0,SUM($F896:X896))</f>
        <v>0</v>
      </c>
      <c r="Y897" s="160">
        <f>+IF(Y896=0,0,SUM($F896:Y896))</f>
        <v>0</v>
      </c>
      <c r="Z897" s="160">
        <f>+IF(Z896=0,0,SUM($F896:Z896))</f>
        <v>0</v>
      </c>
      <c r="AA897" s="160">
        <f>+IF(AA896=0,0,SUM($F896:AA896))</f>
        <v>0</v>
      </c>
      <c r="AB897" s="160">
        <f>+IF(AB896=0,0,SUM($F896:AB896))</f>
        <v>0</v>
      </c>
      <c r="AC897" s="160">
        <f>+IF(AC896=0,0,SUM($F896:AC896))</f>
        <v>0</v>
      </c>
      <c r="AD897" s="160">
        <f>+IF(AD896=0,0,SUM($F896:AD896))</f>
        <v>0</v>
      </c>
      <c r="AE897" s="160">
        <f>+IF(AE896=0,0,SUM($F896:AE896))</f>
        <v>0</v>
      </c>
      <c r="AF897" s="160">
        <f>+IF(AF896=0,0,SUM($F896:AF896))</f>
        <v>0</v>
      </c>
      <c r="AG897" s="160">
        <f>+IF(AG896=0,0,SUM($F896:AG896))</f>
        <v>0</v>
      </c>
      <c r="AH897" s="160">
        <f>+IF(AH896=0,0,SUM($F896:AH896))</f>
        <v>0</v>
      </c>
      <c r="AI897" s="202">
        <f>+IF(AI896=0,0,SUM($F896:AI896))</f>
        <v>0</v>
      </c>
    </row>
    <row r="898" spans="1:35" s="293" customFormat="1" ht="25.35" customHeight="1">
      <c r="A898" s="189"/>
      <c r="B898" s="190"/>
      <c r="C898" s="187"/>
      <c r="D898" s="294" t="s">
        <v>67</v>
      </c>
      <c r="E898" s="188"/>
      <c r="F898" s="295"/>
      <c r="G898" s="295"/>
      <c r="H898" s="295"/>
      <c r="I898" s="295"/>
      <c r="J898" s="295"/>
      <c r="K898" s="295"/>
      <c r="L898" s="295"/>
      <c r="M898" s="295"/>
      <c r="N898" s="295"/>
      <c r="O898" s="295"/>
      <c r="P898" s="295"/>
      <c r="Q898" s="295"/>
      <c r="R898" s="295"/>
      <c r="S898" s="295"/>
      <c r="T898" s="295"/>
      <c r="U898" s="295"/>
      <c r="V898" s="295"/>
      <c r="W898" s="295"/>
      <c r="X898" s="295"/>
      <c r="Y898" s="295"/>
      <c r="Z898" s="295"/>
      <c r="AA898" s="295"/>
      <c r="AB898" s="295"/>
      <c r="AC898" s="295"/>
      <c r="AD898" s="295"/>
      <c r="AE898" s="295"/>
      <c r="AF898" s="295"/>
      <c r="AG898" s="295"/>
      <c r="AH898" s="295"/>
      <c r="AI898" s="296"/>
    </row>
    <row r="899" spans="1:35" ht="25.35" customHeight="1">
      <c r="A899" s="177"/>
      <c r="B899" s="158" t="s">
        <v>90</v>
      </c>
      <c r="C899" s="175" t="s">
        <v>91</v>
      </c>
      <c r="D899" s="310" t="s">
        <v>64</v>
      </c>
      <c r="E899" s="176">
        <v>50</v>
      </c>
      <c r="F899" s="159">
        <f>+IF(F901=0,F901,0)</f>
        <v>0</v>
      </c>
      <c r="G899" s="159">
        <f t="shared" ref="G899" si="1674">+IF(G901=0,F901,0)</f>
        <v>0</v>
      </c>
      <c r="H899" s="159">
        <f t="shared" ref="H899" si="1675">+IF(H901=0,G901,0)</f>
        <v>0</v>
      </c>
      <c r="I899" s="159">
        <f t="shared" ref="I899" si="1676">+IF(I901=0,H901,0)</f>
        <v>0</v>
      </c>
      <c r="J899" s="159">
        <f>+IF(J901=0,I901,0)</f>
        <v>828717.49041170767</v>
      </c>
      <c r="K899" s="159">
        <f t="shared" ref="K899" si="1677">+IF(K901=0,J901,0)</f>
        <v>0</v>
      </c>
      <c r="L899" s="159">
        <f t="shared" ref="L899" si="1678">+IF(L901=0,K901,0)</f>
        <v>0</v>
      </c>
      <c r="M899" s="159">
        <f t="shared" ref="M899" si="1679">+IF(M901=0,L901,0)</f>
        <v>0</v>
      </c>
      <c r="N899" s="159">
        <f t="shared" ref="N899" si="1680">+IF(N901=0,M901,0)</f>
        <v>0</v>
      </c>
      <c r="O899" s="159">
        <f t="shared" ref="O899" si="1681">+IF(O901=0,N901,0)</f>
        <v>0</v>
      </c>
      <c r="P899" s="159">
        <f t="shared" ref="P899" si="1682">+IF(P901=0,O901,0)</f>
        <v>0</v>
      </c>
      <c r="Q899" s="159">
        <f t="shared" ref="Q899" si="1683">+IF(Q901=0,P901,0)</f>
        <v>0</v>
      </c>
      <c r="R899" s="159">
        <f t="shared" ref="R899" si="1684">+IF(R901=0,Q901,0)</f>
        <v>0</v>
      </c>
      <c r="S899" s="159">
        <f t="shared" ref="S899" si="1685">+IF(S901=0,R901,0)</f>
        <v>0</v>
      </c>
      <c r="T899" s="159">
        <f t="shared" ref="T899" si="1686">+IF(T901=0,S901,0)</f>
        <v>0</v>
      </c>
      <c r="U899" s="159">
        <f t="shared" ref="U899" si="1687">+IF(U901=0,T901,0)</f>
        <v>0</v>
      </c>
      <c r="V899" s="159">
        <f t="shared" ref="V899" si="1688">+IF(V901=0,U901,0)</f>
        <v>0</v>
      </c>
      <c r="W899" s="159">
        <f t="shared" ref="W899" si="1689">+IF(W901=0,V901,0)</f>
        <v>0</v>
      </c>
      <c r="X899" s="159">
        <f t="shared" ref="X899" si="1690">+IF(X901=0,W901,0)</f>
        <v>0</v>
      </c>
      <c r="Y899" s="159">
        <f t="shared" ref="Y899" si="1691">+IF(Y901=0,X901,0)</f>
        <v>0</v>
      </c>
      <c r="Z899" s="159">
        <f t="shared" ref="Z899" si="1692">+IF(Z901=0,Y901,0)</f>
        <v>0</v>
      </c>
      <c r="AA899" s="159">
        <f t="shared" ref="AA899" si="1693">+IF(AA901=0,Z901,0)</f>
        <v>0</v>
      </c>
      <c r="AB899" s="159">
        <f t="shared" ref="AB899" si="1694">+IF(AB901=0,AA901,0)</f>
        <v>0</v>
      </c>
      <c r="AC899" s="159">
        <f t="shared" ref="AC899" si="1695">+IF(AC901=0,AB901,0)</f>
        <v>0</v>
      </c>
      <c r="AD899" s="159">
        <f t="shared" ref="AD899" si="1696">+IF(AD901=0,AC901,0)</f>
        <v>0</v>
      </c>
      <c r="AE899" s="159">
        <f t="shared" ref="AE899" si="1697">+IF(AE901=0,AD901,0)</f>
        <v>0</v>
      </c>
      <c r="AF899" s="159">
        <f t="shared" ref="AF899" si="1698">+IF(AF901=0,AE901,0)</f>
        <v>0</v>
      </c>
      <c r="AG899" s="159">
        <f t="shared" ref="AG899" si="1699">+IF(AG901=0,AF901,0)</f>
        <v>0</v>
      </c>
      <c r="AH899" s="159">
        <f t="shared" ref="AH899" si="1700">+IF(AH901=0,AG901,0)</f>
        <v>0</v>
      </c>
      <c r="AI899" s="201">
        <f t="shared" ref="AI899" si="1701">+IF(AI901=0,AH901,0)</f>
        <v>0</v>
      </c>
    </row>
    <row r="900" spans="1:35" s="293" customFormat="1" ht="24.95" customHeight="1">
      <c r="A900" s="186" t="s">
        <v>65</v>
      </c>
      <c r="B900" s="184" t="s">
        <v>90</v>
      </c>
      <c r="C900" s="185" t="s">
        <v>91</v>
      </c>
      <c r="D900" s="290" t="s">
        <v>66</v>
      </c>
      <c r="E900" s="188"/>
      <c r="F900" s="291"/>
      <c r="G900" s="291"/>
      <c r="H900" s="291"/>
      <c r="I900" s="291">
        <v>828717.49041170767</v>
      </c>
      <c r="J900" s="291"/>
      <c r="K900" s="291"/>
      <c r="L900" s="291"/>
      <c r="M900" s="291"/>
      <c r="N900" s="291"/>
      <c r="O900" s="291"/>
      <c r="P900" s="291"/>
      <c r="Q900" s="291"/>
      <c r="R900" s="291"/>
      <c r="S900" s="291"/>
      <c r="T900" s="291"/>
      <c r="U900" s="291"/>
      <c r="V900" s="291"/>
      <c r="W900" s="291"/>
      <c r="X900" s="291"/>
      <c r="Y900" s="291"/>
      <c r="Z900" s="291"/>
      <c r="AA900" s="291"/>
      <c r="AB900" s="291"/>
      <c r="AC900" s="291"/>
      <c r="AD900" s="291"/>
      <c r="AE900" s="291"/>
      <c r="AF900" s="291"/>
      <c r="AG900" s="291"/>
      <c r="AH900" s="291"/>
      <c r="AI900" s="292"/>
    </row>
    <row r="901" spans="1:35" ht="25.35" customHeight="1">
      <c r="A901" s="150"/>
      <c r="B901" s="158" t="s">
        <v>90</v>
      </c>
      <c r="C901" s="175" t="s">
        <v>91</v>
      </c>
      <c r="D901" s="179" t="s">
        <v>54</v>
      </c>
      <c r="E901" s="180"/>
      <c r="F901" s="160">
        <f>+IF(F900=0,0,SUM($F900:F900))</f>
        <v>0</v>
      </c>
      <c r="G901" s="160">
        <f>+IF(G900=0,0,SUM($F900:G900))</f>
        <v>0</v>
      </c>
      <c r="H901" s="160">
        <f>+IF(H900=0,0,SUM($F900:H900))</f>
        <v>0</v>
      </c>
      <c r="I901" s="160">
        <f>+IF(I900=0,0,SUM($F900:I900))</f>
        <v>828717.49041170767</v>
      </c>
      <c r="J901" s="160">
        <f>+IF(J900=0,0,SUM($F900:J900))</f>
        <v>0</v>
      </c>
      <c r="K901" s="160">
        <f>+IF(K900=0,0,SUM($F900:K900))</f>
        <v>0</v>
      </c>
      <c r="L901" s="160">
        <f>+IF(L900=0,0,SUM($F900:L900))</f>
        <v>0</v>
      </c>
      <c r="M901" s="160">
        <f>+IF(M900=0,0,SUM($F900:M900))</f>
        <v>0</v>
      </c>
      <c r="N901" s="160">
        <f>+IF(N900=0,0,SUM($F900:N900))</f>
        <v>0</v>
      </c>
      <c r="O901" s="160">
        <f>+IF(O900=0,0,SUM($F900:O900))</f>
        <v>0</v>
      </c>
      <c r="P901" s="160">
        <f>+IF(P900=0,0,SUM($F900:P900))</f>
        <v>0</v>
      </c>
      <c r="Q901" s="160">
        <f>+IF(Q900=0,0,SUM($F900:Q900))</f>
        <v>0</v>
      </c>
      <c r="R901" s="160">
        <f>+IF(R900=0,0,SUM($F900:R900))</f>
        <v>0</v>
      </c>
      <c r="S901" s="160">
        <f>+IF(S900=0,0,SUM($F900:S900))</f>
        <v>0</v>
      </c>
      <c r="T901" s="160">
        <f>+IF(T900=0,0,SUM($F900:T900))</f>
        <v>0</v>
      </c>
      <c r="U901" s="160">
        <f>+IF(U900=0,0,SUM($F900:U900))</f>
        <v>0</v>
      </c>
      <c r="V901" s="160">
        <f>+IF(V900=0,0,SUM($F900:V900))</f>
        <v>0</v>
      </c>
      <c r="W901" s="160">
        <f>+IF(W900=0,0,SUM($F900:W900))</f>
        <v>0</v>
      </c>
      <c r="X901" s="160">
        <f>+IF(X900=0,0,SUM($F900:X900))</f>
        <v>0</v>
      </c>
      <c r="Y901" s="160">
        <f>+IF(Y900=0,0,SUM($F900:Y900))</f>
        <v>0</v>
      </c>
      <c r="Z901" s="160">
        <f>+IF(Z900=0,0,SUM($F900:Z900))</f>
        <v>0</v>
      </c>
      <c r="AA901" s="160">
        <f>+IF(AA900=0,0,SUM($F900:AA900))</f>
        <v>0</v>
      </c>
      <c r="AB901" s="160">
        <f>+IF(AB900=0,0,SUM($F900:AB900))</f>
        <v>0</v>
      </c>
      <c r="AC901" s="160">
        <f>+IF(AC900=0,0,SUM($F900:AC900))</f>
        <v>0</v>
      </c>
      <c r="AD901" s="160">
        <f>+IF(AD900=0,0,SUM($F900:AD900))</f>
        <v>0</v>
      </c>
      <c r="AE901" s="160">
        <f>+IF(AE900=0,0,SUM($F900:AE900))</f>
        <v>0</v>
      </c>
      <c r="AF901" s="160">
        <f>+IF(AF900=0,0,SUM($F900:AF900))</f>
        <v>0</v>
      </c>
      <c r="AG901" s="160">
        <f>+IF(AG900=0,0,SUM($F900:AG900))</f>
        <v>0</v>
      </c>
      <c r="AH901" s="160">
        <f>+IF(AH900=0,0,SUM($F900:AH900))</f>
        <v>0</v>
      </c>
      <c r="AI901" s="202">
        <f>+IF(AI900=0,0,SUM($F900:AI900))</f>
        <v>0</v>
      </c>
    </row>
    <row r="902" spans="1:35" s="293" customFormat="1" ht="25.35" customHeight="1">
      <c r="A902" s="189"/>
      <c r="B902" s="190"/>
      <c r="C902" s="187"/>
      <c r="D902" s="294" t="s">
        <v>67</v>
      </c>
      <c r="E902" s="188"/>
      <c r="F902" s="295"/>
      <c r="G902" s="295"/>
      <c r="H902" s="295"/>
      <c r="I902" s="295"/>
      <c r="J902" s="295"/>
      <c r="K902" s="295"/>
      <c r="L902" s="295"/>
      <c r="M902" s="295"/>
      <c r="N902" s="295"/>
      <c r="O902" s="295"/>
      <c r="P902" s="295"/>
      <c r="Q902" s="295"/>
      <c r="R902" s="295"/>
      <c r="S902" s="295"/>
      <c r="T902" s="295"/>
      <c r="U902" s="295"/>
      <c r="V902" s="295"/>
      <c r="W902" s="295"/>
      <c r="X902" s="295"/>
      <c r="Y902" s="295"/>
      <c r="Z902" s="295"/>
      <c r="AA902" s="295"/>
      <c r="AB902" s="295"/>
      <c r="AC902" s="295"/>
      <c r="AD902" s="295"/>
      <c r="AE902" s="295"/>
      <c r="AF902" s="295"/>
      <c r="AG902" s="295"/>
      <c r="AH902" s="295"/>
      <c r="AI902" s="296"/>
    </row>
    <row r="903" spans="1:35" ht="25.35" customHeight="1">
      <c r="A903" s="177"/>
      <c r="B903" s="158" t="s">
        <v>90</v>
      </c>
      <c r="C903" s="175" t="s">
        <v>91</v>
      </c>
      <c r="D903" s="310" t="s">
        <v>64</v>
      </c>
      <c r="E903" s="176">
        <v>50</v>
      </c>
      <c r="F903" s="159">
        <f>+IF(F905=0,F905,0)</f>
        <v>0</v>
      </c>
      <c r="G903" s="159">
        <f t="shared" ref="G903" si="1702">+IF(G905=0,F905,0)</f>
        <v>0</v>
      </c>
      <c r="H903" s="159">
        <f t="shared" ref="H903" si="1703">+IF(H905=0,G905,0)</f>
        <v>0</v>
      </c>
      <c r="I903" s="159">
        <f t="shared" ref="I903" si="1704">+IF(I905=0,H905,0)</f>
        <v>0</v>
      </c>
      <c r="J903" s="159">
        <f>+IF(J905=0,I905,0)</f>
        <v>0</v>
      </c>
      <c r="K903" s="159">
        <f t="shared" ref="K903" si="1705">+IF(K905=0,J905,0)</f>
        <v>861279.19022630481</v>
      </c>
      <c r="L903" s="159">
        <f t="shared" ref="L903" si="1706">+IF(L905=0,K905,0)</f>
        <v>0</v>
      </c>
      <c r="M903" s="159">
        <f t="shared" ref="M903" si="1707">+IF(M905=0,L905,0)</f>
        <v>0</v>
      </c>
      <c r="N903" s="159">
        <f t="shared" ref="N903" si="1708">+IF(N905=0,M905,0)</f>
        <v>0</v>
      </c>
      <c r="O903" s="159">
        <f t="shared" ref="O903" si="1709">+IF(O905=0,N905,0)</f>
        <v>0</v>
      </c>
      <c r="P903" s="159">
        <f t="shared" ref="P903" si="1710">+IF(P905=0,O905,0)</f>
        <v>0</v>
      </c>
      <c r="Q903" s="159">
        <f t="shared" ref="Q903" si="1711">+IF(Q905=0,P905,0)</f>
        <v>0</v>
      </c>
      <c r="R903" s="159">
        <f t="shared" ref="R903" si="1712">+IF(R905=0,Q905,0)</f>
        <v>0</v>
      </c>
      <c r="S903" s="159">
        <f t="shared" ref="S903" si="1713">+IF(S905=0,R905,0)</f>
        <v>0</v>
      </c>
      <c r="T903" s="159">
        <f t="shared" ref="T903" si="1714">+IF(T905=0,S905,0)</f>
        <v>0</v>
      </c>
      <c r="U903" s="159">
        <f t="shared" ref="U903" si="1715">+IF(U905=0,T905,0)</f>
        <v>0</v>
      </c>
      <c r="V903" s="159">
        <f t="shared" ref="V903" si="1716">+IF(V905=0,U905,0)</f>
        <v>0</v>
      </c>
      <c r="W903" s="159">
        <f t="shared" ref="W903" si="1717">+IF(W905=0,V905,0)</f>
        <v>0</v>
      </c>
      <c r="X903" s="159">
        <f t="shared" ref="X903" si="1718">+IF(X905=0,W905,0)</f>
        <v>0</v>
      </c>
      <c r="Y903" s="159">
        <f t="shared" ref="Y903" si="1719">+IF(Y905=0,X905,0)</f>
        <v>0</v>
      </c>
      <c r="Z903" s="159">
        <f t="shared" ref="Z903" si="1720">+IF(Z905=0,Y905,0)</f>
        <v>0</v>
      </c>
      <c r="AA903" s="159">
        <f t="shared" ref="AA903" si="1721">+IF(AA905=0,Z905,0)</f>
        <v>0</v>
      </c>
      <c r="AB903" s="159">
        <f t="shared" ref="AB903" si="1722">+IF(AB905=0,AA905,0)</f>
        <v>0</v>
      </c>
      <c r="AC903" s="159">
        <f t="shared" ref="AC903" si="1723">+IF(AC905=0,AB905,0)</f>
        <v>0</v>
      </c>
      <c r="AD903" s="159">
        <f t="shared" ref="AD903" si="1724">+IF(AD905=0,AC905,0)</f>
        <v>0</v>
      </c>
      <c r="AE903" s="159">
        <f t="shared" ref="AE903" si="1725">+IF(AE905=0,AD905,0)</f>
        <v>0</v>
      </c>
      <c r="AF903" s="159">
        <f t="shared" ref="AF903" si="1726">+IF(AF905=0,AE905,0)</f>
        <v>0</v>
      </c>
      <c r="AG903" s="159">
        <f t="shared" ref="AG903" si="1727">+IF(AG905=0,AF905,0)</f>
        <v>0</v>
      </c>
      <c r="AH903" s="159">
        <f t="shared" ref="AH903" si="1728">+IF(AH905=0,AG905,0)</f>
        <v>0</v>
      </c>
      <c r="AI903" s="201">
        <f t="shared" ref="AI903" si="1729">+IF(AI905=0,AH905,0)</f>
        <v>0</v>
      </c>
    </row>
    <row r="904" spans="1:35" s="293" customFormat="1" ht="25.35" customHeight="1">
      <c r="A904" s="186" t="s">
        <v>65</v>
      </c>
      <c r="B904" s="184" t="s">
        <v>90</v>
      </c>
      <c r="C904" s="185" t="s">
        <v>91</v>
      </c>
      <c r="D904" s="290" t="s">
        <v>66</v>
      </c>
      <c r="E904" s="188"/>
      <c r="F904" s="291"/>
      <c r="G904" s="291"/>
      <c r="H904" s="291"/>
      <c r="I904" s="291"/>
      <c r="J904" s="291">
        <v>861279.19022630481</v>
      </c>
      <c r="K904" s="291"/>
      <c r="L904" s="291"/>
      <c r="M904" s="291"/>
      <c r="N904" s="291"/>
      <c r="O904" s="291"/>
      <c r="P904" s="291"/>
      <c r="Q904" s="291"/>
      <c r="R904" s="291"/>
      <c r="S904" s="291"/>
      <c r="T904" s="291"/>
      <c r="U904" s="291"/>
      <c r="V904" s="291"/>
      <c r="W904" s="291"/>
      <c r="X904" s="291"/>
      <c r="Y904" s="291"/>
      <c r="Z904" s="291"/>
      <c r="AA904" s="291"/>
      <c r="AB904" s="291"/>
      <c r="AC904" s="291"/>
      <c r="AD904" s="291"/>
      <c r="AE904" s="291"/>
      <c r="AF904" s="291"/>
      <c r="AG904" s="291"/>
      <c r="AH904" s="291"/>
      <c r="AI904" s="292"/>
    </row>
    <row r="905" spans="1:35" ht="25.35" customHeight="1">
      <c r="A905" s="150"/>
      <c r="B905" s="158" t="s">
        <v>90</v>
      </c>
      <c r="C905" s="175" t="s">
        <v>91</v>
      </c>
      <c r="D905" s="179" t="s">
        <v>54</v>
      </c>
      <c r="E905" s="180"/>
      <c r="F905" s="160">
        <f>+IF(F904=0,0,SUM($F904:F904))</f>
        <v>0</v>
      </c>
      <c r="G905" s="160">
        <f>+IF(G904=0,0,SUM($F904:G904))</f>
        <v>0</v>
      </c>
      <c r="H905" s="160">
        <f>+IF(H904=0,0,SUM($F904:H904))</f>
        <v>0</v>
      </c>
      <c r="I905" s="160">
        <f>+IF(I904=0,0,SUM($F904:I904))</f>
        <v>0</v>
      </c>
      <c r="J905" s="160">
        <f>+IF(J904=0,0,SUM($F904:J904))</f>
        <v>861279.19022630481</v>
      </c>
      <c r="K905" s="160">
        <f>+IF(K904=0,0,SUM($F904:K904))</f>
        <v>0</v>
      </c>
      <c r="L905" s="160">
        <f>+IF(L904=0,0,SUM($F904:L904))</f>
        <v>0</v>
      </c>
      <c r="M905" s="160">
        <f>+IF(M904=0,0,SUM($F904:M904))</f>
        <v>0</v>
      </c>
      <c r="N905" s="160">
        <f>+IF(N904=0,0,SUM($F904:N904))</f>
        <v>0</v>
      </c>
      <c r="O905" s="160">
        <f>+IF(O904=0,0,SUM($F904:O904))</f>
        <v>0</v>
      </c>
      <c r="P905" s="160">
        <f>+IF(P904=0,0,SUM($F904:P904))</f>
        <v>0</v>
      </c>
      <c r="Q905" s="160">
        <f>+IF(Q904=0,0,SUM($F904:Q904))</f>
        <v>0</v>
      </c>
      <c r="R905" s="160">
        <f>+IF(R904=0,0,SUM($F904:R904))</f>
        <v>0</v>
      </c>
      <c r="S905" s="160">
        <f>+IF(S904=0,0,SUM($F904:S904))</f>
        <v>0</v>
      </c>
      <c r="T905" s="160">
        <f>+IF(T904=0,0,SUM($F904:T904))</f>
        <v>0</v>
      </c>
      <c r="U905" s="160">
        <f>+IF(U904=0,0,SUM($F904:U904))</f>
        <v>0</v>
      </c>
      <c r="V905" s="160">
        <f>+IF(V904=0,0,SUM($F904:V904))</f>
        <v>0</v>
      </c>
      <c r="W905" s="160">
        <f>+IF(W904=0,0,SUM($F904:W904))</f>
        <v>0</v>
      </c>
      <c r="X905" s="160">
        <f>+IF(X904=0,0,SUM($F904:X904))</f>
        <v>0</v>
      </c>
      <c r="Y905" s="160">
        <f>+IF(Y904=0,0,SUM($F904:Y904))</f>
        <v>0</v>
      </c>
      <c r="Z905" s="160">
        <f>+IF(Z904=0,0,SUM($F904:Z904))</f>
        <v>0</v>
      </c>
      <c r="AA905" s="160">
        <f>+IF(AA904=0,0,SUM($F904:AA904))</f>
        <v>0</v>
      </c>
      <c r="AB905" s="160">
        <f>+IF(AB904=0,0,SUM($F904:AB904))</f>
        <v>0</v>
      </c>
      <c r="AC905" s="160">
        <f>+IF(AC904=0,0,SUM($F904:AC904))</f>
        <v>0</v>
      </c>
      <c r="AD905" s="160">
        <f>+IF(AD904=0,0,SUM($F904:AD904))</f>
        <v>0</v>
      </c>
      <c r="AE905" s="160">
        <f>+IF(AE904=0,0,SUM($F904:AE904))</f>
        <v>0</v>
      </c>
      <c r="AF905" s="160">
        <f>+IF(AF904=0,0,SUM($F904:AF904))</f>
        <v>0</v>
      </c>
      <c r="AG905" s="160">
        <f>+IF(AG904=0,0,SUM($F904:AG904))</f>
        <v>0</v>
      </c>
      <c r="AH905" s="160">
        <f>+IF(AH904=0,0,SUM($F904:AH904))</f>
        <v>0</v>
      </c>
      <c r="AI905" s="202">
        <f>+IF(AI904=0,0,SUM($F904:AI904))</f>
        <v>0</v>
      </c>
    </row>
    <row r="906" spans="1:35" s="293" customFormat="1" ht="25.35" customHeight="1">
      <c r="A906" s="189"/>
      <c r="B906" s="190"/>
      <c r="C906" s="187"/>
      <c r="D906" s="294" t="s">
        <v>67</v>
      </c>
      <c r="E906" s="188"/>
      <c r="F906" s="295"/>
      <c r="G906" s="295"/>
      <c r="H906" s="295"/>
      <c r="I906" s="295"/>
      <c r="J906" s="295"/>
      <c r="K906" s="295"/>
      <c r="L906" s="295"/>
      <c r="M906" s="295"/>
      <c r="N906" s="295"/>
      <c r="O906" s="295"/>
      <c r="P906" s="295"/>
      <c r="Q906" s="295"/>
      <c r="R906" s="295"/>
      <c r="S906" s="295"/>
      <c r="T906" s="295"/>
      <c r="U906" s="295"/>
      <c r="V906" s="295"/>
      <c r="W906" s="295"/>
      <c r="X906" s="295"/>
      <c r="Y906" s="295"/>
      <c r="Z906" s="295"/>
      <c r="AA906" s="295"/>
      <c r="AB906" s="295"/>
      <c r="AC906" s="295"/>
      <c r="AD906" s="295"/>
      <c r="AE906" s="295"/>
      <c r="AF906" s="295"/>
      <c r="AG906" s="295"/>
      <c r="AH906" s="295"/>
      <c r="AI906" s="296"/>
    </row>
    <row r="907" spans="1:35" ht="25.35" customHeight="1">
      <c r="A907" s="177"/>
      <c r="B907" s="158" t="s">
        <v>90</v>
      </c>
      <c r="C907" s="175" t="s">
        <v>91</v>
      </c>
      <c r="D907" s="310" t="s">
        <v>64</v>
      </c>
      <c r="E907" s="176">
        <v>50</v>
      </c>
      <c r="F907" s="159">
        <f>+IF(F909=0,F909,0)</f>
        <v>0</v>
      </c>
      <c r="G907" s="159">
        <f t="shared" ref="G907" si="1730">+IF(G909=0,F909,0)</f>
        <v>0</v>
      </c>
      <c r="H907" s="159">
        <f t="shared" ref="H907" si="1731">+IF(H909=0,G909,0)</f>
        <v>0</v>
      </c>
      <c r="I907" s="159">
        <f t="shared" ref="I907" si="1732">+IF(I909=0,H909,0)</f>
        <v>0</v>
      </c>
      <c r="J907" s="159">
        <f>+IF(J909=0,I909,0)</f>
        <v>0</v>
      </c>
      <c r="K907" s="159">
        <f t="shared" ref="K907" si="1733">+IF(K909=0,J909,0)</f>
        <v>0</v>
      </c>
      <c r="L907" s="159">
        <f t="shared" ref="L907" si="1734">+IF(L909=0,K909,0)</f>
        <v>861279.19022630481</v>
      </c>
      <c r="M907" s="159">
        <f t="shared" ref="M907" si="1735">+IF(M909=0,L909,0)</f>
        <v>0</v>
      </c>
      <c r="N907" s="159">
        <f t="shared" ref="N907" si="1736">+IF(N909=0,M909,0)</f>
        <v>0</v>
      </c>
      <c r="O907" s="159">
        <f t="shared" ref="O907" si="1737">+IF(O909=0,N909,0)</f>
        <v>0</v>
      </c>
      <c r="P907" s="159">
        <f t="shared" ref="P907" si="1738">+IF(P909=0,O909,0)</f>
        <v>0</v>
      </c>
      <c r="Q907" s="159">
        <f t="shared" ref="Q907" si="1739">+IF(Q909=0,P909,0)</f>
        <v>0</v>
      </c>
      <c r="R907" s="159">
        <f t="shared" ref="R907" si="1740">+IF(R909=0,Q909,0)</f>
        <v>0</v>
      </c>
      <c r="S907" s="159">
        <f t="shared" ref="S907" si="1741">+IF(S909=0,R909,0)</f>
        <v>0</v>
      </c>
      <c r="T907" s="159">
        <f t="shared" ref="T907" si="1742">+IF(T909=0,S909,0)</f>
        <v>0</v>
      </c>
      <c r="U907" s="159">
        <f t="shared" ref="U907" si="1743">+IF(U909=0,T909,0)</f>
        <v>0</v>
      </c>
      <c r="V907" s="159">
        <f t="shared" ref="V907" si="1744">+IF(V909=0,U909,0)</f>
        <v>0</v>
      </c>
      <c r="W907" s="159">
        <f t="shared" ref="W907" si="1745">+IF(W909=0,V909,0)</f>
        <v>0</v>
      </c>
      <c r="X907" s="159">
        <f t="shared" ref="X907" si="1746">+IF(X909=0,W909,0)</f>
        <v>0</v>
      </c>
      <c r="Y907" s="159">
        <f t="shared" ref="Y907" si="1747">+IF(Y909=0,X909,0)</f>
        <v>0</v>
      </c>
      <c r="Z907" s="159">
        <f t="shared" ref="Z907" si="1748">+IF(Z909=0,Y909,0)</f>
        <v>0</v>
      </c>
      <c r="AA907" s="159">
        <f t="shared" ref="AA907" si="1749">+IF(AA909=0,Z909,0)</f>
        <v>0</v>
      </c>
      <c r="AB907" s="159">
        <f t="shared" ref="AB907" si="1750">+IF(AB909=0,AA909,0)</f>
        <v>0</v>
      </c>
      <c r="AC907" s="159">
        <f t="shared" ref="AC907" si="1751">+IF(AC909=0,AB909,0)</f>
        <v>0</v>
      </c>
      <c r="AD907" s="159">
        <f t="shared" ref="AD907" si="1752">+IF(AD909=0,AC909,0)</f>
        <v>0</v>
      </c>
      <c r="AE907" s="159">
        <f t="shared" ref="AE907" si="1753">+IF(AE909=0,AD909,0)</f>
        <v>0</v>
      </c>
      <c r="AF907" s="159">
        <f t="shared" ref="AF907" si="1754">+IF(AF909=0,AE909,0)</f>
        <v>0</v>
      </c>
      <c r="AG907" s="159">
        <f t="shared" ref="AG907" si="1755">+IF(AG909=0,AF909,0)</f>
        <v>0</v>
      </c>
      <c r="AH907" s="159">
        <f t="shared" ref="AH907" si="1756">+IF(AH909=0,AG909,0)</f>
        <v>0</v>
      </c>
      <c r="AI907" s="201">
        <f t="shared" ref="AI907" si="1757">+IF(AI909=0,AH909,0)</f>
        <v>0</v>
      </c>
    </row>
    <row r="908" spans="1:35" s="293" customFormat="1" ht="25.35" customHeight="1">
      <c r="A908" s="186" t="s">
        <v>65</v>
      </c>
      <c r="B908" s="184" t="s">
        <v>90</v>
      </c>
      <c r="C908" s="185" t="s">
        <v>91</v>
      </c>
      <c r="D908" s="290" t="s">
        <v>66</v>
      </c>
      <c r="E908" s="188"/>
      <c r="F908" s="291"/>
      <c r="G908" s="291"/>
      <c r="H908" s="291"/>
      <c r="I908" s="291"/>
      <c r="J908" s="291"/>
      <c r="K908" s="291">
        <v>861279.19022630481</v>
      </c>
      <c r="L908" s="291"/>
      <c r="M908" s="291"/>
      <c r="N908" s="291"/>
      <c r="O908" s="291"/>
      <c r="P908" s="291"/>
      <c r="Q908" s="291"/>
      <c r="R908" s="291"/>
      <c r="S908" s="291"/>
      <c r="T908" s="291"/>
      <c r="U908" s="291"/>
      <c r="V908" s="291"/>
      <c r="W908" s="291"/>
      <c r="X908" s="291"/>
      <c r="Y908" s="291"/>
      <c r="Z908" s="291"/>
      <c r="AA908" s="291"/>
      <c r="AB908" s="291"/>
      <c r="AC908" s="291"/>
      <c r="AD908" s="291"/>
      <c r="AE908" s="291"/>
      <c r="AF908" s="291"/>
      <c r="AG908" s="291"/>
      <c r="AH908" s="291"/>
      <c r="AI908" s="292"/>
    </row>
    <row r="909" spans="1:35" ht="25.35" customHeight="1">
      <c r="A909" s="150"/>
      <c r="B909" s="158" t="s">
        <v>90</v>
      </c>
      <c r="C909" s="175" t="s">
        <v>91</v>
      </c>
      <c r="D909" s="179" t="s">
        <v>54</v>
      </c>
      <c r="E909" s="180"/>
      <c r="F909" s="160">
        <f>+IF(F908=0,0,SUM($F908:F908))</f>
        <v>0</v>
      </c>
      <c r="G909" s="160">
        <f>+IF(G908=0,0,SUM($F908:G908))</f>
        <v>0</v>
      </c>
      <c r="H909" s="160">
        <f>+IF(H908=0,0,SUM($F908:H908))</f>
        <v>0</v>
      </c>
      <c r="I909" s="160">
        <f>+IF(I908=0,0,SUM($F908:I908))</f>
        <v>0</v>
      </c>
      <c r="J909" s="160">
        <f>+IF(J908=0,0,SUM($F908:J908))</f>
        <v>0</v>
      </c>
      <c r="K909" s="160">
        <f>+IF(K908=0,0,SUM($F908:K908))</f>
        <v>861279.19022630481</v>
      </c>
      <c r="L909" s="160">
        <f>+IF(L908=0,0,SUM($F908:L908))</f>
        <v>0</v>
      </c>
      <c r="M909" s="160">
        <f>+IF(M908=0,0,SUM($F908:M908))</f>
        <v>0</v>
      </c>
      <c r="N909" s="160">
        <f>+IF(N908=0,0,SUM($F908:N908))</f>
        <v>0</v>
      </c>
      <c r="O909" s="160">
        <f>+IF(O908=0,0,SUM($F908:O908))</f>
        <v>0</v>
      </c>
      <c r="P909" s="160">
        <f>+IF(P908=0,0,SUM($F908:P908))</f>
        <v>0</v>
      </c>
      <c r="Q909" s="160">
        <f>+IF(Q908=0,0,SUM($F908:Q908))</f>
        <v>0</v>
      </c>
      <c r="R909" s="160">
        <f>+IF(R908=0,0,SUM($F908:R908))</f>
        <v>0</v>
      </c>
      <c r="S909" s="160">
        <f>+IF(S908=0,0,SUM($F908:S908))</f>
        <v>0</v>
      </c>
      <c r="T909" s="160">
        <f>+IF(T908=0,0,SUM($F908:T908))</f>
        <v>0</v>
      </c>
      <c r="U909" s="160">
        <f>+IF(U908=0,0,SUM($F908:U908))</f>
        <v>0</v>
      </c>
      <c r="V909" s="160">
        <f>+IF(V908=0,0,SUM($F908:V908))</f>
        <v>0</v>
      </c>
      <c r="W909" s="160">
        <f>+IF(W908=0,0,SUM($F908:W908))</f>
        <v>0</v>
      </c>
      <c r="X909" s="160">
        <f>+IF(X908=0,0,SUM($F908:X908))</f>
        <v>0</v>
      </c>
      <c r="Y909" s="160">
        <f>+IF(Y908=0,0,SUM($F908:Y908))</f>
        <v>0</v>
      </c>
      <c r="Z909" s="160">
        <f>+IF(Z908=0,0,SUM($F908:Z908))</f>
        <v>0</v>
      </c>
      <c r="AA909" s="160">
        <f>+IF(AA908=0,0,SUM($F908:AA908))</f>
        <v>0</v>
      </c>
      <c r="AB909" s="160">
        <f>+IF(AB908=0,0,SUM($F908:AB908))</f>
        <v>0</v>
      </c>
      <c r="AC909" s="160">
        <f>+IF(AC908=0,0,SUM($F908:AC908))</f>
        <v>0</v>
      </c>
      <c r="AD909" s="160">
        <f>+IF(AD908=0,0,SUM($F908:AD908))</f>
        <v>0</v>
      </c>
      <c r="AE909" s="160">
        <f>+IF(AE908=0,0,SUM($F908:AE908))</f>
        <v>0</v>
      </c>
      <c r="AF909" s="160">
        <f>+IF(AF908=0,0,SUM($F908:AF908))</f>
        <v>0</v>
      </c>
      <c r="AG909" s="160">
        <f>+IF(AG908=0,0,SUM($F908:AG908))</f>
        <v>0</v>
      </c>
      <c r="AH909" s="160">
        <f>+IF(AH908=0,0,SUM($F908:AH908))</f>
        <v>0</v>
      </c>
      <c r="AI909" s="202">
        <f>+IF(AI908=0,0,SUM($F908:AI908))</f>
        <v>0</v>
      </c>
    </row>
    <row r="910" spans="1:35" s="293" customFormat="1" ht="25.35" customHeight="1">
      <c r="A910" s="189"/>
      <c r="B910" s="190"/>
      <c r="C910" s="187"/>
      <c r="D910" s="294" t="s">
        <v>67</v>
      </c>
      <c r="E910" s="188"/>
      <c r="F910" s="295"/>
      <c r="G910" s="295"/>
      <c r="H910" s="295"/>
      <c r="I910" s="295"/>
      <c r="J910" s="295"/>
      <c r="K910" s="295"/>
      <c r="L910" s="295"/>
      <c r="M910" s="295"/>
      <c r="N910" s="295"/>
      <c r="O910" s="295"/>
      <c r="P910" s="295"/>
      <c r="Q910" s="295"/>
      <c r="R910" s="295"/>
      <c r="S910" s="295"/>
      <c r="T910" s="295"/>
      <c r="U910" s="295"/>
      <c r="V910" s="295"/>
      <c r="W910" s="295"/>
      <c r="X910" s="295"/>
      <c r="Y910" s="295"/>
      <c r="Z910" s="295"/>
      <c r="AA910" s="295"/>
      <c r="AB910" s="295"/>
      <c r="AC910" s="295"/>
      <c r="AD910" s="295"/>
      <c r="AE910" s="295"/>
      <c r="AF910" s="295"/>
      <c r="AG910" s="295"/>
      <c r="AH910" s="295"/>
      <c r="AI910" s="296"/>
    </row>
    <row r="911" spans="1:35" ht="25.35" customHeight="1">
      <c r="A911" s="177"/>
      <c r="B911" s="158" t="s">
        <v>90</v>
      </c>
      <c r="C911" s="175" t="s">
        <v>91</v>
      </c>
      <c r="D911" s="310" t="s">
        <v>64</v>
      </c>
      <c r="E911" s="176">
        <v>50</v>
      </c>
      <c r="F911" s="159">
        <f>+IF(F913=0,F913,0)</f>
        <v>0</v>
      </c>
      <c r="G911" s="159">
        <f t="shared" ref="G911" si="1758">+IF(G913=0,F913,0)</f>
        <v>0</v>
      </c>
      <c r="H911" s="159">
        <f t="shared" ref="H911" si="1759">+IF(H913=0,G913,0)</f>
        <v>0</v>
      </c>
      <c r="I911" s="159">
        <f t="shared" ref="I911" si="1760">+IF(I913=0,H913,0)</f>
        <v>0</v>
      </c>
      <c r="J911" s="159">
        <f>+IF(J913=0,I913,0)</f>
        <v>0</v>
      </c>
      <c r="K911" s="159">
        <f t="shared" ref="K911" si="1761">+IF(K913=0,J913,0)</f>
        <v>0</v>
      </c>
      <c r="L911" s="159">
        <f t="shared" ref="L911" si="1762">+IF(L913=0,K913,0)</f>
        <v>0</v>
      </c>
      <c r="M911" s="159">
        <f t="shared" ref="M911" si="1763">+IF(M913=0,L913,0)</f>
        <v>861279.19022630481</v>
      </c>
      <c r="N911" s="159">
        <f t="shared" ref="N911" si="1764">+IF(N913=0,M913,0)</f>
        <v>0</v>
      </c>
      <c r="O911" s="159">
        <f t="shared" ref="O911" si="1765">+IF(O913=0,N913,0)</f>
        <v>0</v>
      </c>
      <c r="P911" s="159">
        <f t="shared" ref="P911" si="1766">+IF(P913=0,O913,0)</f>
        <v>0</v>
      </c>
      <c r="Q911" s="159">
        <f t="shared" ref="Q911" si="1767">+IF(Q913=0,P913,0)</f>
        <v>0</v>
      </c>
      <c r="R911" s="159">
        <f t="shared" ref="R911" si="1768">+IF(R913=0,Q913,0)</f>
        <v>0</v>
      </c>
      <c r="S911" s="159">
        <f t="shared" ref="S911" si="1769">+IF(S913=0,R913,0)</f>
        <v>0</v>
      </c>
      <c r="T911" s="159">
        <f t="shared" ref="T911" si="1770">+IF(T913=0,S913,0)</f>
        <v>0</v>
      </c>
      <c r="U911" s="159">
        <f t="shared" ref="U911" si="1771">+IF(U913=0,T913,0)</f>
        <v>0</v>
      </c>
      <c r="V911" s="159">
        <f t="shared" ref="V911" si="1772">+IF(V913=0,U913,0)</f>
        <v>0</v>
      </c>
      <c r="W911" s="159">
        <f t="shared" ref="W911" si="1773">+IF(W913=0,V913,0)</f>
        <v>0</v>
      </c>
      <c r="X911" s="159">
        <f t="shared" ref="X911" si="1774">+IF(X913=0,W913,0)</f>
        <v>0</v>
      </c>
      <c r="Y911" s="159">
        <f t="shared" ref="Y911" si="1775">+IF(Y913=0,X913,0)</f>
        <v>0</v>
      </c>
      <c r="Z911" s="159">
        <f t="shared" ref="Z911" si="1776">+IF(Z913=0,Y913,0)</f>
        <v>0</v>
      </c>
      <c r="AA911" s="159">
        <f t="shared" ref="AA911" si="1777">+IF(AA913=0,Z913,0)</f>
        <v>0</v>
      </c>
      <c r="AB911" s="159">
        <f t="shared" ref="AB911" si="1778">+IF(AB913=0,AA913,0)</f>
        <v>0</v>
      </c>
      <c r="AC911" s="159">
        <f t="shared" ref="AC911" si="1779">+IF(AC913=0,AB913,0)</f>
        <v>0</v>
      </c>
      <c r="AD911" s="159">
        <f t="shared" ref="AD911" si="1780">+IF(AD913=0,AC913,0)</f>
        <v>0</v>
      </c>
      <c r="AE911" s="159">
        <f t="shared" ref="AE911" si="1781">+IF(AE913=0,AD913,0)</f>
        <v>0</v>
      </c>
      <c r="AF911" s="159">
        <f t="shared" ref="AF911" si="1782">+IF(AF913=0,AE913,0)</f>
        <v>0</v>
      </c>
      <c r="AG911" s="159">
        <f t="shared" ref="AG911" si="1783">+IF(AG913=0,AF913,0)</f>
        <v>0</v>
      </c>
      <c r="AH911" s="159">
        <f t="shared" ref="AH911" si="1784">+IF(AH913=0,AG913,0)</f>
        <v>0</v>
      </c>
      <c r="AI911" s="201">
        <f t="shared" ref="AI911" si="1785">+IF(AI913=0,AH913,0)</f>
        <v>0</v>
      </c>
    </row>
    <row r="912" spans="1:35" s="293" customFormat="1" ht="25.35" customHeight="1">
      <c r="A912" s="186" t="s">
        <v>65</v>
      </c>
      <c r="B912" s="184" t="s">
        <v>90</v>
      </c>
      <c r="C912" s="185" t="s">
        <v>91</v>
      </c>
      <c r="D912" s="290" t="s">
        <v>66</v>
      </c>
      <c r="E912" s="188"/>
      <c r="F912" s="291"/>
      <c r="G912" s="291"/>
      <c r="H912" s="291"/>
      <c r="I912" s="291"/>
      <c r="J912" s="291"/>
      <c r="K912" s="291"/>
      <c r="L912" s="291">
        <v>861279.19022630481</v>
      </c>
      <c r="M912" s="291"/>
      <c r="N912" s="291"/>
      <c r="O912" s="291"/>
      <c r="P912" s="291"/>
      <c r="Q912" s="291"/>
      <c r="R912" s="291"/>
      <c r="S912" s="291"/>
      <c r="T912" s="291"/>
      <c r="U912" s="291"/>
      <c r="V912" s="291"/>
      <c r="W912" s="291"/>
      <c r="X912" s="291"/>
      <c r="Y912" s="291"/>
      <c r="Z912" s="291"/>
      <c r="AA912" s="291"/>
      <c r="AB912" s="291"/>
      <c r="AC912" s="291"/>
      <c r="AD912" s="291"/>
      <c r="AE912" s="291"/>
      <c r="AF912" s="291"/>
      <c r="AG912" s="291"/>
      <c r="AH912" s="291"/>
      <c r="AI912" s="292"/>
    </row>
    <row r="913" spans="1:35" ht="25.35" customHeight="1">
      <c r="A913" s="150"/>
      <c r="B913" s="158" t="s">
        <v>90</v>
      </c>
      <c r="C913" s="175" t="s">
        <v>91</v>
      </c>
      <c r="D913" s="179" t="s">
        <v>54</v>
      </c>
      <c r="E913" s="180"/>
      <c r="F913" s="160">
        <f>+IF(F912=0,0,SUM($F912:F912))</f>
        <v>0</v>
      </c>
      <c r="G913" s="160">
        <f>+IF(G912=0,0,SUM($F912:G912))</f>
        <v>0</v>
      </c>
      <c r="H913" s="160">
        <f>+IF(H912=0,0,SUM($F912:H912))</f>
        <v>0</v>
      </c>
      <c r="I913" s="160">
        <f>+IF(I912=0,0,SUM($F912:I912))</f>
        <v>0</v>
      </c>
      <c r="J913" s="160">
        <f>+IF(J912=0,0,SUM($F912:J912))</f>
        <v>0</v>
      </c>
      <c r="K913" s="160">
        <f>+IF(K912=0,0,SUM($F912:K912))</f>
        <v>0</v>
      </c>
      <c r="L913" s="160">
        <f>+IF(L912=0,0,SUM($F912:L912))</f>
        <v>861279.19022630481</v>
      </c>
      <c r="M913" s="160">
        <f>+IF(M912=0,0,SUM($F912:M912))</f>
        <v>0</v>
      </c>
      <c r="N913" s="160">
        <f>+IF(N912=0,0,SUM($F912:N912))</f>
        <v>0</v>
      </c>
      <c r="O913" s="160">
        <f>+IF(O912=0,0,SUM($F912:O912))</f>
        <v>0</v>
      </c>
      <c r="P913" s="160">
        <f>+IF(P912=0,0,SUM($F912:P912))</f>
        <v>0</v>
      </c>
      <c r="Q913" s="160">
        <f>+IF(Q912=0,0,SUM($F912:Q912))</f>
        <v>0</v>
      </c>
      <c r="R913" s="160">
        <f>+IF(R912=0,0,SUM($F912:R912))</f>
        <v>0</v>
      </c>
      <c r="S913" s="160">
        <f>+IF(S912=0,0,SUM($F912:S912))</f>
        <v>0</v>
      </c>
      <c r="T913" s="160">
        <f>+IF(T912=0,0,SUM($F912:T912))</f>
        <v>0</v>
      </c>
      <c r="U913" s="160">
        <f>+IF(U912=0,0,SUM($F912:U912))</f>
        <v>0</v>
      </c>
      <c r="V913" s="160">
        <f>+IF(V912=0,0,SUM($F912:V912))</f>
        <v>0</v>
      </c>
      <c r="W913" s="160">
        <f>+IF(W912=0,0,SUM($F912:W912))</f>
        <v>0</v>
      </c>
      <c r="X913" s="160">
        <f>+IF(X912=0,0,SUM($F912:X912))</f>
        <v>0</v>
      </c>
      <c r="Y913" s="160">
        <f>+IF(Y912=0,0,SUM($F912:Y912))</f>
        <v>0</v>
      </c>
      <c r="Z913" s="160">
        <f>+IF(Z912=0,0,SUM($F912:Z912))</f>
        <v>0</v>
      </c>
      <c r="AA913" s="160">
        <f>+IF(AA912=0,0,SUM($F912:AA912))</f>
        <v>0</v>
      </c>
      <c r="AB913" s="160">
        <f>+IF(AB912=0,0,SUM($F912:AB912))</f>
        <v>0</v>
      </c>
      <c r="AC913" s="160">
        <f>+IF(AC912=0,0,SUM($F912:AC912))</f>
        <v>0</v>
      </c>
      <c r="AD913" s="160">
        <f>+IF(AD912=0,0,SUM($F912:AD912))</f>
        <v>0</v>
      </c>
      <c r="AE913" s="160">
        <f>+IF(AE912=0,0,SUM($F912:AE912))</f>
        <v>0</v>
      </c>
      <c r="AF913" s="160">
        <f>+IF(AF912=0,0,SUM($F912:AF912))</f>
        <v>0</v>
      </c>
      <c r="AG913" s="160">
        <f>+IF(AG912=0,0,SUM($F912:AG912))</f>
        <v>0</v>
      </c>
      <c r="AH913" s="160">
        <f>+IF(AH912=0,0,SUM($F912:AH912))</f>
        <v>0</v>
      </c>
      <c r="AI913" s="202">
        <f>+IF(AI912=0,0,SUM($F912:AI912))</f>
        <v>0</v>
      </c>
    </row>
    <row r="914" spans="1:35" s="293" customFormat="1" ht="25.35" customHeight="1">
      <c r="A914" s="189"/>
      <c r="B914" s="190"/>
      <c r="C914" s="187"/>
      <c r="D914" s="294" t="s">
        <v>67</v>
      </c>
      <c r="E914" s="188"/>
      <c r="F914" s="295"/>
      <c r="G914" s="295"/>
      <c r="H914" s="295"/>
      <c r="I914" s="295"/>
      <c r="J914" s="295"/>
      <c r="K914" s="295"/>
      <c r="L914" s="295"/>
      <c r="M914" s="295"/>
      <c r="N914" s="295"/>
      <c r="O914" s="295"/>
      <c r="P914" s="295"/>
      <c r="Q914" s="295"/>
      <c r="R914" s="295"/>
      <c r="S914" s="295"/>
      <c r="T914" s="295"/>
      <c r="U914" s="295"/>
      <c r="V914" s="295"/>
      <c r="W914" s="295"/>
      <c r="X914" s="295"/>
      <c r="Y914" s="295"/>
      <c r="Z914" s="295"/>
      <c r="AA914" s="295"/>
      <c r="AB914" s="295"/>
      <c r="AC914" s="295"/>
      <c r="AD914" s="295"/>
      <c r="AE914" s="295"/>
      <c r="AF914" s="295"/>
      <c r="AG914" s="295"/>
      <c r="AH914" s="295"/>
      <c r="AI914" s="296"/>
    </row>
    <row r="915" spans="1:35" ht="25.35" customHeight="1">
      <c r="A915" s="177"/>
      <c r="B915" s="158" t="s">
        <v>90</v>
      </c>
      <c r="C915" s="175" t="s">
        <v>91</v>
      </c>
      <c r="D915" s="310" t="s">
        <v>64</v>
      </c>
      <c r="E915" s="176">
        <v>50</v>
      </c>
      <c r="F915" s="159">
        <f>+IF(F917=0,F917,0)</f>
        <v>0</v>
      </c>
      <c r="G915" s="159">
        <f t="shared" ref="G915" si="1786">+IF(G917=0,F917,0)</f>
        <v>0</v>
      </c>
      <c r="H915" s="159">
        <f t="shared" ref="H915" si="1787">+IF(H917=0,G917,0)</f>
        <v>0</v>
      </c>
      <c r="I915" s="159">
        <f t="shared" ref="I915" si="1788">+IF(I917=0,H917,0)</f>
        <v>0</v>
      </c>
      <c r="J915" s="159">
        <f>+IF(J917=0,I917,0)</f>
        <v>0</v>
      </c>
      <c r="K915" s="159">
        <f t="shared" ref="K915" si="1789">+IF(K917=0,J917,0)</f>
        <v>0</v>
      </c>
      <c r="L915" s="159">
        <f t="shared" ref="L915" si="1790">+IF(L917=0,K917,0)</f>
        <v>0</v>
      </c>
      <c r="M915" s="159">
        <f t="shared" ref="M915" si="1791">+IF(M917=0,L917,0)</f>
        <v>0</v>
      </c>
      <c r="N915" s="159">
        <f t="shared" ref="N915" si="1792">+IF(N917=0,M917,0)</f>
        <v>861279.19022630481</v>
      </c>
      <c r="O915" s="159">
        <f t="shared" ref="O915" si="1793">+IF(O917=0,N917,0)</f>
        <v>0</v>
      </c>
      <c r="P915" s="159">
        <f t="shared" ref="P915" si="1794">+IF(P917=0,O917,0)</f>
        <v>0</v>
      </c>
      <c r="Q915" s="159">
        <f t="shared" ref="Q915" si="1795">+IF(Q917=0,P917,0)</f>
        <v>0</v>
      </c>
      <c r="R915" s="159">
        <f t="shared" ref="R915" si="1796">+IF(R917=0,Q917,0)</f>
        <v>0</v>
      </c>
      <c r="S915" s="159">
        <f t="shared" ref="S915" si="1797">+IF(S917=0,R917,0)</f>
        <v>0</v>
      </c>
      <c r="T915" s="159">
        <f t="shared" ref="T915" si="1798">+IF(T917=0,S917,0)</f>
        <v>0</v>
      </c>
      <c r="U915" s="159">
        <f t="shared" ref="U915" si="1799">+IF(U917=0,T917,0)</f>
        <v>0</v>
      </c>
      <c r="V915" s="159">
        <f t="shared" ref="V915" si="1800">+IF(V917=0,U917,0)</f>
        <v>0</v>
      </c>
      <c r="W915" s="159">
        <f t="shared" ref="W915" si="1801">+IF(W917=0,V917,0)</f>
        <v>0</v>
      </c>
      <c r="X915" s="159">
        <f t="shared" ref="X915" si="1802">+IF(X917=0,W917,0)</f>
        <v>0</v>
      </c>
      <c r="Y915" s="159">
        <f t="shared" ref="Y915" si="1803">+IF(Y917=0,X917,0)</f>
        <v>0</v>
      </c>
      <c r="Z915" s="159">
        <f t="shared" ref="Z915" si="1804">+IF(Z917=0,Y917,0)</f>
        <v>0</v>
      </c>
      <c r="AA915" s="159">
        <f t="shared" ref="AA915" si="1805">+IF(AA917=0,Z917,0)</f>
        <v>0</v>
      </c>
      <c r="AB915" s="159">
        <f t="shared" ref="AB915" si="1806">+IF(AB917=0,AA917,0)</f>
        <v>0</v>
      </c>
      <c r="AC915" s="159">
        <f t="shared" ref="AC915" si="1807">+IF(AC917=0,AB917,0)</f>
        <v>0</v>
      </c>
      <c r="AD915" s="159">
        <f t="shared" ref="AD915" si="1808">+IF(AD917=0,AC917,0)</f>
        <v>0</v>
      </c>
      <c r="AE915" s="159">
        <f t="shared" ref="AE915" si="1809">+IF(AE917=0,AD917,0)</f>
        <v>0</v>
      </c>
      <c r="AF915" s="159">
        <f t="shared" ref="AF915" si="1810">+IF(AF917=0,AE917,0)</f>
        <v>0</v>
      </c>
      <c r="AG915" s="159">
        <f t="shared" ref="AG915" si="1811">+IF(AG917=0,AF917,0)</f>
        <v>0</v>
      </c>
      <c r="AH915" s="159">
        <f t="shared" ref="AH915" si="1812">+IF(AH917=0,AG917,0)</f>
        <v>0</v>
      </c>
      <c r="AI915" s="201">
        <f t="shared" ref="AI915" si="1813">+IF(AI917=0,AH917,0)</f>
        <v>0</v>
      </c>
    </row>
    <row r="916" spans="1:35" s="293" customFormat="1" ht="25.35" customHeight="1">
      <c r="A916" s="186" t="s">
        <v>65</v>
      </c>
      <c r="B916" s="184" t="s">
        <v>90</v>
      </c>
      <c r="C916" s="185" t="s">
        <v>91</v>
      </c>
      <c r="D916" s="290" t="s">
        <v>66</v>
      </c>
      <c r="E916" s="188"/>
      <c r="F916" s="291"/>
      <c r="G916" s="291"/>
      <c r="H916" s="291"/>
      <c r="I916" s="291"/>
      <c r="J916" s="291"/>
      <c r="K916" s="291"/>
      <c r="L916" s="291"/>
      <c r="M916" s="291">
        <v>861279.19022630481</v>
      </c>
      <c r="N916" s="291"/>
      <c r="O916" s="291"/>
      <c r="P916" s="291"/>
      <c r="Q916" s="291"/>
      <c r="R916" s="291"/>
      <c r="S916" s="291"/>
      <c r="T916" s="291"/>
      <c r="U916" s="291"/>
      <c r="V916" s="291"/>
      <c r="W916" s="291"/>
      <c r="X916" s="291"/>
      <c r="Y916" s="291"/>
      <c r="Z916" s="291"/>
      <c r="AA916" s="291"/>
      <c r="AB916" s="291"/>
      <c r="AC916" s="291"/>
      <c r="AD916" s="291"/>
      <c r="AE916" s="291"/>
      <c r="AF916" s="291"/>
      <c r="AG916" s="291"/>
      <c r="AH916" s="291"/>
      <c r="AI916" s="292"/>
    </row>
    <row r="917" spans="1:35" ht="25.35" customHeight="1">
      <c r="A917" s="150"/>
      <c r="B917" s="158" t="s">
        <v>90</v>
      </c>
      <c r="C917" s="175" t="s">
        <v>91</v>
      </c>
      <c r="D917" s="179" t="s">
        <v>54</v>
      </c>
      <c r="E917" s="180"/>
      <c r="F917" s="160">
        <f>+IF(F916=0,0,SUM($F916:F916))</f>
        <v>0</v>
      </c>
      <c r="G917" s="160">
        <f>+IF(G916=0,0,SUM($F916:G916))</f>
        <v>0</v>
      </c>
      <c r="H917" s="160">
        <f>+IF(H916=0,0,SUM($F916:H916))</f>
        <v>0</v>
      </c>
      <c r="I917" s="160">
        <f>+IF(I916=0,0,SUM($F916:I916))</f>
        <v>0</v>
      </c>
      <c r="J917" s="160">
        <f>+IF(J916=0,0,SUM($F916:J916))</f>
        <v>0</v>
      </c>
      <c r="K917" s="160">
        <f>+IF(K916=0,0,SUM($F916:K916))</f>
        <v>0</v>
      </c>
      <c r="L917" s="160">
        <f>+IF(L916=0,0,SUM($F916:L916))</f>
        <v>0</v>
      </c>
      <c r="M917" s="160">
        <f>+IF(M916=0,0,SUM($F916:M916))</f>
        <v>861279.19022630481</v>
      </c>
      <c r="N917" s="160">
        <f>+IF(N916=0,0,SUM($F916:N916))</f>
        <v>0</v>
      </c>
      <c r="O917" s="160">
        <f>+IF(O916=0,0,SUM($F916:O916))</f>
        <v>0</v>
      </c>
      <c r="P917" s="160">
        <f>+IF(P916=0,0,SUM($F916:P916))</f>
        <v>0</v>
      </c>
      <c r="Q917" s="160">
        <f>+IF(Q916=0,0,SUM($F916:Q916))</f>
        <v>0</v>
      </c>
      <c r="R917" s="160">
        <f>+IF(R916=0,0,SUM($F916:R916))</f>
        <v>0</v>
      </c>
      <c r="S917" s="160">
        <f>+IF(S916=0,0,SUM($F916:S916))</f>
        <v>0</v>
      </c>
      <c r="T917" s="160">
        <f>+IF(T916=0,0,SUM($F916:T916))</f>
        <v>0</v>
      </c>
      <c r="U917" s="160">
        <f>+IF(U916=0,0,SUM($F916:U916))</f>
        <v>0</v>
      </c>
      <c r="V917" s="160">
        <f>+IF(V916=0,0,SUM($F916:V916))</f>
        <v>0</v>
      </c>
      <c r="W917" s="160">
        <f>+IF(W916=0,0,SUM($F916:W916))</f>
        <v>0</v>
      </c>
      <c r="X917" s="160">
        <f>+IF(X916=0,0,SUM($F916:X916))</f>
        <v>0</v>
      </c>
      <c r="Y917" s="160">
        <f>+IF(Y916=0,0,SUM($F916:Y916))</f>
        <v>0</v>
      </c>
      <c r="Z917" s="160">
        <f>+IF(Z916=0,0,SUM($F916:Z916))</f>
        <v>0</v>
      </c>
      <c r="AA917" s="160">
        <f>+IF(AA916=0,0,SUM($F916:AA916))</f>
        <v>0</v>
      </c>
      <c r="AB917" s="160">
        <f>+IF(AB916=0,0,SUM($F916:AB916))</f>
        <v>0</v>
      </c>
      <c r="AC917" s="160">
        <f>+IF(AC916=0,0,SUM($F916:AC916))</f>
        <v>0</v>
      </c>
      <c r="AD917" s="160">
        <f>+IF(AD916=0,0,SUM($F916:AD916))</f>
        <v>0</v>
      </c>
      <c r="AE917" s="160">
        <f>+IF(AE916=0,0,SUM($F916:AE916))</f>
        <v>0</v>
      </c>
      <c r="AF917" s="160">
        <f>+IF(AF916=0,0,SUM($F916:AF916))</f>
        <v>0</v>
      </c>
      <c r="AG917" s="160">
        <f>+IF(AG916=0,0,SUM($F916:AG916))</f>
        <v>0</v>
      </c>
      <c r="AH917" s="160">
        <f>+IF(AH916=0,0,SUM($F916:AH916))</f>
        <v>0</v>
      </c>
      <c r="AI917" s="202">
        <f>+IF(AI916=0,0,SUM($F916:AI916))</f>
        <v>0</v>
      </c>
    </row>
    <row r="918" spans="1:35" s="293" customFormat="1" ht="25.35" customHeight="1">
      <c r="A918" s="189"/>
      <c r="B918" s="190"/>
      <c r="C918" s="187"/>
      <c r="D918" s="294" t="s">
        <v>67</v>
      </c>
      <c r="E918" s="188"/>
      <c r="F918" s="295"/>
      <c r="G918" s="295"/>
      <c r="H918" s="295"/>
      <c r="I918" s="295"/>
      <c r="J918" s="295"/>
      <c r="K918" s="295"/>
      <c r="L918" s="295"/>
      <c r="M918" s="295"/>
      <c r="N918" s="295"/>
      <c r="O918" s="295"/>
      <c r="P918" s="295"/>
      <c r="Q918" s="295"/>
      <c r="R918" s="295"/>
      <c r="S918" s="295"/>
      <c r="T918" s="295"/>
      <c r="U918" s="295"/>
      <c r="V918" s="295"/>
      <c r="W918" s="295"/>
      <c r="X918" s="295"/>
      <c r="Y918" s="295"/>
      <c r="Z918" s="295"/>
      <c r="AA918" s="295"/>
      <c r="AB918" s="295"/>
      <c r="AC918" s="295"/>
      <c r="AD918" s="295"/>
      <c r="AE918" s="295"/>
      <c r="AF918" s="295"/>
      <c r="AG918" s="295"/>
      <c r="AH918" s="295"/>
      <c r="AI918" s="296"/>
    </row>
    <row r="919" spans="1:35" ht="25.35" customHeight="1">
      <c r="A919" s="177"/>
      <c r="B919" s="158" t="s">
        <v>90</v>
      </c>
      <c r="C919" s="175" t="s">
        <v>91</v>
      </c>
      <c r="D919" s="310" t="s">
        <v>64</v>
      </c>
      <c r="E919" s="176">
        <v>50</v>
      </c>
      <c r="F919" s="159">
        <f>+IF(F921=0,F921,0)</f>
        <v>0</v>
      </c>
      <c r="G919" s="159">
        <f t="shared" ref="G919" si="1814">+IF(G921=0,F921,0)</f>
        <v>0</v>
      </c>
      <c r="H919" s="159">
        <f t="shared" ref="H919" si="1815">+IF(H921=0,G921,0)</f>
        <v>0</v>
      </c>
      <c r="I919" s="159">
        <f t="shared" ref="I919" si="1816">+IF(I921=0,H921,0)</f>
        <v>0</v>
      </c>
      <c r="J919" s="159">
        <f>+IF(J921=0,I921,0)</f>
        <v>0</v>
      </c>
      <c r="K919" s="159">
        <f t="shared" ref="K919" si="1817">+IF(K921=0,J921,0)</f>
        <v>0</v>
      </c>
      <c r="L919" s="159">
        <f t="shared" ref="L919" si="1818">+IF(L921=0,K921,0)</f>
        <v>0</v>
      </c>
      <c r="M919" s="159">
        <f t="shared" ref="M919" si="1819">+IF(M921=0,L921,0)</f>
        <v>0</v>
      </c>
      <c r="N919" s="159">
        <f t="shared" ref="N919" si="1820">+IF(N921=0,M921,0)</f>
        <v>0</v>
      </c>
      <c r="O919" s="159">
        <f t="shared" ref="O919" si="1821">+IF(O921=0,N921,0)</f>
        <v>1209583.3576215</v>
      </c>
      <c r="P919" s="159">
        <f t="shared" ref="P919" si="1822">+IF(P921=0,O921,0)</f>
        <v>0</v>
      </c>
      <c r="Q919" s="159">
        <f t="shared" ref="Q919" si="1823">+IF(Q921=0,P921,0)</f>
        <v>0</v>
      </c>
      <c r="R919" s="159">
        <f t="shared" ref="R919" si="1824">+IF(R921=0,Q921,0)</f>
        <v>0</v>
      </c>
      <c r="S919" s="159">
        <f t="shared" ref="S919" si="1825">+IF(S921=0,R921,0)</f>
        <v>0</v>
      </c>
      <c r="T919" s="159">
        <f t="shared" ref="T919" si="1826">+IF(T921=0,S921,0)</f>
        <v>0</v>
      </c>
      <c r="U919" s="159">
        <f t="shared" ref="U919" si="1827">+IF(U921=0,T921,0)</f>
        <v>0</v>
      </c>
      <c r="V919" s="159">
        <f t="shared" ref="V919" si="1828">+IF(V921=0,U921,0)</f>
        <v>0</v>
      </c>
      <c r="W919" s="159">
        <f t="shared" ref="W919" si="1829">+IF(W921=0,V921,0)</f>
        <v>0</v>
      </c>
      <c r="X919" s="159">
        <f t="shared" ref="X919" si="1830">+IF(X921=0,W921,0)</f>
        <v>0</v>
      </c>
      <c r="Y919" s="159">
        <f t="shared" ref="Y919" si="1831">+IF(Y921=0,X921,0)</f>
        <v>0</v>
      </c>
      <c r="Z919" s="159">
        <f t="shared" ref="Z919" si="1832">+IF(Z921=0,Y921,0)</f>
        <v>0</v>
      </c>
      <c r="AA919" s="159">
        <f t="shared" ref="AA919" si="1833">+IF(AA921=0,Z921,0)</f>
        <v>0</v>
      </c>
      <c r="AB919" s="159">
        <f t="shared" ref="AB919" si="1834">+IF(AB921=0,AA921,0)</f>
        <v>0</v>
      </c>
      <c r="AC919" s="159">
        <f t="shared" ref="AC919" si="1835">+IF(AC921=0,AB921,0)</f>
        <v>0</v>
      </c>
      <c r="AD919" s="159">
        <f t="shared" ref="AD919" si="1836">+IF(AD921=0,AC921,0)</f>
        <v>0</v>
      </c>
      <c r="AE919" s="159">
        <f t="shared" ref="AE919" si="1837">+IF(AE921=0,AD921,0)</f>
        <v>0</v>
      </c>
      <c r="AF919" s="159">
        <f t="shared" ref="AF919" si="1838">+IF(AF921=0,AE921,0)</f>
        <v>0</v>
      </c>
      <c r="AG919" s="159">
        <f t="shared" ref="AG919" si="1839">+IF(AG921=0,AF921,0)</f>
        <v>0</v>
      </c>
      <c r="AH919" s="159">
        <f t="shared" ref="AH919" si="1840">+IF(AH921=0,AG921,0)</f>
        <v>0</v>
      </c>
      <c r="AI919" s="201">
        <f t="shared" ref="AI919" si="1841">+IF(AI921=0,AH921,0)</f>
        <v>0</v>
      </c>
    </row>
    <row r="920" spans="1:35" s="293" customFormat="1" ht="24.95" customHeight="1">
      <c r="A920" s="186" t="s">
        <v>65</v>
      </c>
      <c r="B920" s="184" t="s">
        <v>90</v>
      </c>
      <c r="C920" s="185" t="s">
        <v>91</v>
      </c>
      <c r="D920" s="290" t="s">
        <v>66</v>
      </c>
      <c r="E920" s="188"/>
      <c r="F920" s="291"/>
      <c r="G920" s="291"/>
      <c r="H920" s="291"/>
      <c r="I920" s="291"/>
      <c r="J920" s="291"/>
      <c r="K920" s="291"/>
      <c r="L920" s="291"/>
      <c r="M920" s="291"/>
      <c r="N920" s="291">
        <v>1209583.3576215</v>
      </c>
      <c r="O920" s="291"/>
      <c r="P920" s="291"/>
      <c r="Q920" s="291"/>
      <c r="R920" s="291"/>
      <c r="S920" s="291"/>
      <c r="T920" s="291"/>
      <c r="U920" s="291"/>
      <c r="V920" s="291"/>
      <c r="W920" s="291"/>
      <c r="X920" s="291"/>
      <c r="Y920" s="291"/>
      <c r="Z920" s="291"/>
      <c r="AA920" s="291"/>
      <c r="AB920" s="291"/>
      <c r="AC920" s="291"/>
      <c r="AD920" s="291"/>
      <c r="AE920" s="291"/>
      <c r="AF920" s="291"/>
      <c r="AG920" s="291"/>
      <c r="AH920" s="291"/>
      <c r="AI920" s="292"/>
    </row>
    <row r="921" spans="1:35" ht="25.35" customHeight="1">
      <c r="A921" s="150"/>
      <c r="B921" s="158" t="s">
        <v>90</v>
      </c>
      <c r="C921" s="175" t="s">
        <v>91</v>
      </c>
      <c r="D921" s="179" t="s">
        <v>54</v>
      </c>
      <c r="E921" s="180"/>
      <c r="F921" s="160">
        <f>+IF(F920=0,0,SUM($F920:F920))</f>
        <v>0</v>
      </c>
      <c r="G921" s="160">
        <f>+IF(G920=0,0,SUM($F920:G920))</f>
        <v>0</v>
      </c>
      <c r="H921" s="160">
        <f>+IF(H920=0,0,SUM($F920:H920))</f>
        <v>0</v>
      </c>
      <c r="I921" s="160">
        <f>+IF(I920=0,0,SUM($F920:I920))</f>
        <v>0</v>
      </c>
      <c r="J921" s="160">
        <f>+IF(J920=0,0,SUM($F920:J920))</f>
        <v>0</v>
      </c>
      <c r="K921" s="160">
        <f>+IF(K920=0,0,SUM($F920:K920))</f>
        <v>0</v>
      </c>
      <c r="L921" s="160">
        <f>+IF(L920=0,0,SUM($F920:L920))</f>
        <v>0</v>
      </c>
      <c r="M921" s="160">
        <f>+IF(M920=0,0,SUM($F920:M920))</f>
        <v>0</v>
      </c>
      <c r="N921" s="160">
        <f>+IF(N920=0,0,SUM($F920:N920))</f>
        <v>1209583.3576215</v>
      </c>
      <c r="O921" s="160">
        <f>+IF(O920=0,0,SUM($F920:O920))</f>
        <v>0</v>
      </c>
      <c r="P921" s="160">
        <f>+IF(P920=0,0,SUM($F920:P920))</f>
        <v>0</v>
      </c>
      <c r="Q921" s="160">
        <f>+IF(Q920=0,0,SUM($F920:Q920))</f>
        <v>0</v>
      </c>
      <c r="R921" s="160">
        <f>+IF(R920=0,0,SUM($F920:R920))</f>
        <v>0</v>
      </c>
      <c r="S921" s="160">
        <f>+IF(S920=0,0,SUM($F920:S920))</f>
        <v>0</v>
      </c>
      <c r="T921" s="160">
        <f>+IF(T920=0,0,SUM($F920:T920))</f>
        <v>0</v>
      </c>
      <c r="U921" s="160">
        <f>+IF(U920=0,0,SUM($F920:U920))</f>
        <v>0</v>
      </c>
      <c r="V921" s="160">
        <f>+IF(V920=0,0,SUM($F920:V920))</f>
        <v>0</v>
      </c>
      <c r="W921" s="160">
        <f>+IF(W920=0,0,SUM($F920:W920))</f>
        <v>0</v>
      </c>
      <c r="X921" s="160">
        <f>+IF(X920=0,0,SUM($F920:X920))</f>
        <v>0</v>
      </c>
      <c r="Y921" s="160">
        <f>+IF(Y920=0,0,SUM($F920:Y920))</f>
        <v>0</v>
      </c>
      <c r="Z921" s="160">
        <f>+IF(Z920=0,0,SUM($F920:Z920))</f>
        <v>0</v>
      </c>
      <c r="AA921" s="160">
        <f>+IF(AA920=0,0,SUM($F920:AA920))</f>
        <v>0</v>
      </c>
      <c r="AB921" s="160">
        <f>+IF(AB920=0,0,SUM($F920:AB920))</f>
        <v>0</v>
      </c>
      <c r="AC921" s="160">
        <f>+IF(AC920=0,0,SUM($F920:AC920))</f>
        <v>0</v>
      </c>
      <c r="AD921" s="160">
        <f>+IF(AD920=0,0,SUM($F920:AD920))</f>
        <v>0</v>
      </c>
      <c r="AE921" s="160">
        <f>+IF(AE920=0,0,SUM($F920:AE920))</f>
        <v>0</v>
      </c>
      <c r="AF921" s="160">
        <f>+IF(AF920=0,0,SUM($F920:AF920))</f>
        <v>0</v>
      </c>
      <c r="AG921" s="160">
        <f>+IF(AG920=0,0,SUM($F920:AG920))</f>
        <v>0</v>
      </c>
      <c r="AH921" s="160">
        <f>+IF(AH920=0,0,SUM($F920:AH920))</f>
        <v>0</v>
      </c>
      <c r="AI921" s="202">
        <f>+IF(AI920=0,0,SUM($F920:AI920))</f>
        <v>0</v>
      </c>
    </row>
    <row r="922" spans="1:35" s="293" customFormat="1" ht="25.35" customHeight="1">
      <c r="A922" s="189"/>
      <c r="B922" s="190"/>
      <c r="C922" s="187"/>
      <c r="D922" s="294" t="s">
        <v>67</v>
      </c>
      <c r="E922" s="188"/>
      <c r="F922" s="295"/>
      <c r="G922" s="295"/>
      <c r="H922" s="295"/>
      <c r="I922" s="295"/>
      <c r="J922" s="295"/>
      <c r="K922" s="295"/>
      <c r="L922" s="295"/>
      <c r="M922" s="295"/>
      <c r="N922" s="295"/>
      <c r="O922" s="295"/>
      <c r="P922" s="295"/>
      <c r="Q922" s="295"/>
      <c r="R922" s="295"/>
      <c r="S922" s="295"/>
      <c r="T922" s="295"/>
      <c r="U922" s="295"/>
      <c r="V922" s="295"/>
      <c r="W922" s="295"/>
      <c r="X922" s="295"/>
      <c r="Y922" s="295"/>
      <c r="Z922" s="295"/>
      <c r="AA922" s="295"/>
      <c r="AB922" s="295"/>
      <c r="AC922" s="295"/>
      <c r="AD922" s="295"/>
      <c r="AE922" s="295"/>
      <c r="AF922" s="295"/>
      <c r="AG922" s="295"/>
      <c r="AH922" s="295"/>
      <c r="AI922" s="296"/>
    </row>
    <row r="923" spans="1:35" ht="25.35" customHeight="1">
      <c r="A923" s="177"/>
      <c r="B923" s="158" t="s">
        <v>90</v>
      </c>
      <c r="C923" s="175" t="s">
        <v>91</v>
      </c>
      <c r="D923" s="310" t="s">
        <v>64</v>
      </c>
      <c r="E923" s="176">
        <v>50</v>
      </c>
      <c r="F923" s="159">
        <f>+IF(F925=0,F925,0)</f>
        <v>0</v>
      </c>
      <c r="G923" s="159">
        <f t="shared" ref="G923" si="1842">+IF(G925=0,F925,0)</f>
        <v>0</v>
      </c>
      <c r="H923" s="159">
        <f t="shared" ref="H923" si="1843">+IF(H925=0,G925,0)</f>
        <v>0</v>
      </c>
      <c r="I923" s="159">
        <f t="shared" ref="I923" si="1844">+IF(I925=0,H925,0)</f>
        <v>0</v>
      </c>
      <c r="J923" s="159">
        <f>+IF(J925=0,I925,0)</f>
        <v>0</v>
      </c>
      <c r="K923" s="159">
        <f t="shared" ref="K923" si="1845">+IF(K925=0,J925,0)</f>
        <v>0</v>
      </c>
      <c r="L923" s="159">
        <f t="shared" ref="L923" si="1846">+IF(L925=0,K925,0)</f>
        <v>0</v>
      </c>
      <c r="M923" s="159">
        <f t="shared" ref="M923" si="1847">+IF(M925=0,L925,0)</f>
        <v>0</v>
      </c>
      <c r="N923" s="159">
        <f t="shared" ref="N923" si="1848">+IF(N925=0,M925,0)</f>
        <v>0</v>
      </c>
      <c r="O923" s="159">
        <f t="shared" ref="O923" si="1849">+IF(O925=0,N925,0)</f>
        <v>0</v>
      </c>
      <c r="P923" s="159">
        <f t="shared" ref="P923" si="1850">+IF(P925=0,O925,0)</f>
        <v>1209583.3576215</v>
      </c>
      <c r="Q923" s="159">
        <f t="shared" ref="Q923" si="1851">+IF(Q925=0,P925,0)</f>
        <v>0</v>
      </c>
      <c r="R923" s="159">
        <f t="shared" ref="R923" si="1852">+IF(R925=0,Q925,0)</f>
        <v>0</v>
      </c>
      <c r="S923" s="159">
        <f t="shared" ref="S923" si="1853">+IF(S925=0,R925,0)</f>
        <v>0</v>
      </c>
      <c r="T923" s="159">
        <f t="shared" ref="T923" si="1854">+IF(T925=0,S925,0)</f>
        <v>0</v>
      </c>
      <c r="U923" s="159">
        <f t="shared" ref="U923" si="1855">+IF(U925=0,T925,0)</f>
        <v>0</v>
      </c>
      <c r="V923" s="159">
        <f t="shared" ref="V923" si="1856">+IF(V925=0,U925,0)</f>
        <v>0</v>
      </c>
      <c r="W923" s="159">
        <f t="shared" ref="W923" si="1857">+IF(W925=0,V925,0)</f>
        <v>0</v>
      </c>
      <c r="X923" s="159">
        <f t="shared" ref="X923" si="1858">+IF(X925=0,W925,0)</f>
        <v>0</v>
      </c>
      <c r="Y923" s="159">
        <f t="shared" ref="Y923" si="1859">+IF(Y925=0,X925,0)</f>
        <v>0</v>
      </c>
      <c r="Z923" s="159">
        <f t="shared" ref="Z923" si="1860">+IF(Z925=0,Y925,0)</f>
        <v>0</v>
      </c>
      <c r="AA923" s="159">
        <f t="shared" ref="AA923" si="1861">+IF(AA925=0,Z925,0)</f>
        <v>0</v>
      </c>
      <c r="AB923" s="159">
        <f t="shared" ref="AB923" si="1862">+IF(AB925=0,AA925,0)</f>
        <v>0</v>
      </c>
      <c r="AC923" s="159">
        <f t="shared" ref="AC923" si="1863">+IF(AC925=0,AB925,0)</f>
        <v>0</v>
      </c>
      <c r="AD923" s="159">
        <f t="shared" ref="AD923" si="1864">+IF(AD925=0,AC925,0)</f>
        <v>0</v>
      </c>
      <c r="AE923" s="159">
        <f t="shared" ref="AE923" si="1865">+IF(AE925=0,AD925,0)</f>
        <v>0</v>
      </c>
      <c r="AF923" s="159">
        <f t="shared" ref="AF923" si="1866">+IF(AF925=0,AE925,0)</f>
        <v>0</v>
      </c>
      <c r="AG923" s="159">
        <f t="shared" ref="AG923" si="1867">+IF(AG925=0,AF925,0)</f>
        <v>0</v>
      </c>
      <c r="AH923" s="159">
        <f t="shared" ref="AH923" si="1868">+IF(AH925=0,AG925,0)</f>
        <v>0</v>
      </c>
      <c r="AI923" s="201">
        <f t="shared" ref="AI923" si="1869">+IF(AI925=0,AH925,0)</f>
        <v>0</v>
      </c>
    </row>
    <row r="924" spans="1:35" s="293" customFormat="1" ht="25.35" customHeight="1">
      <c r="A924" s="186" t="s">
        <v>65</v>
      </c>
      <c r="B924" s="184" t="s">
        <v>90</v>
      </c>
      <c r="C924" s="185" t="s">
        <v>91</v>
      </c>
      <c r="D924" s="290" t="s">
        <v>66</v>
      </c>
      <c r="E924" s="188"/>
      <c r="F924" s="291"/>
      <c r="G924" s="291"/>
      <c r="H924" s="291"/>
      <c r="I924" s="291"/>
      <c r="J924" s="291"/>
      <c r="K924" s="291"/>
      <c r="L924" s="291"/>
      <c r="M924" s="291"/>
      <c r="N924" s="291"/>
      <c r="O924" s="291">
        <v>1209583.3576215</v>
      </c>
      <c r="P924" s="291"/>
      <c r="Q924" s="291"/>
      <c r="R924" s="291"/>
      <c r="S924" s="291"/>
      <c r="T924" s="291"/>
      <c r="U924" s="291"/>
      <c r="V924" s="291"/>
      <c r="W924" s="291"/>
      <c r="X924" s="291"/>
      <c r="Y924" s="291"/>
      <c r="Z924" s="291"/>
      <c r="AA924" s="291"/>
      <c r="AB924" s="291"/>
      <c r="AC924" s="291"/>
      <c r="AD924" s="291"/>
      <c r="AE924" s="291"/>
      <c r="AF924" s="291"/>
      <c r="AG924" s="291"/>
      <c r="AH924" s="291"/>
      <c r="AI924" s="292"/>
    </row>
    <row r="925" spans="1:35" ht="25.35" customHeight="1">
      <c r="A925" s="150"/>
      <c r="B925" s="158" t="s">
        <v>90</v>
      </c>
      <c r="C925" s="175" t="s">
        <v>91</v>
      </c>
      <c r="D925" s="179" t="s">
        <v>54</v>
      </c>
      <c r="E925" s="180"/>
      <c r="F925" s="160">
        <f>+IF(F924=0,0,SUM($F924:F924))</f>
        <v>0</v>
      </c>
      <c r="G925" s="160">
        <f>+IF(G924=0,0,SUM($F924:G924))</f>
        <v>0</v>
      </c>
      <c r="H925" s="160">
        <f>+IF(H924=0,0,SUM($F924:H924))</f>
        <v>0</v>
      </c>
      <c r="I925" s="160">
        <f>+IF(I924=0,0,SUM($F924:I924))</f>
        <v>0</v>
      </c>
      <c r="J925" s="160">
        <f>+IF(J924=0,0,SUM($F924:J924))</f>
        <v>0</v>
      </c>
      <c r="K925" s="160">
        <f>+IF(K924=0,0,SUM($F924:K924))</f>
        <v>0</v>
      </c>
      <c r="L925" s="160">
        <f>+IF(L924=0,0,SUM($F924:L924))</f>
        <v>0</v>
      </c>
      <c r="M925" s="160">
        <f>+IF(M924=0,0,SUM($F924:M924))</f>
        <v>0</v>
      </c>
      <c r="N925" s="160">
        <f>+IF(N924=0,0,SUM($F924:N924))</f>
        <v>0</v>
      </c>
      <c r="O925" s="160">
        <f>+IF(O924=0,0,SUM($F924:O924))</f>
        <v>1209583.3576215</v>
      </c>
      <c r="P925" s="160">
        <f>+IF(P924=0,0,SUM($F924:P924))</f>
        <v>0</v>
      </c>
      <c r="Q925" s="160">
        <f>+IF(Q924=0,0,SUM($F924:Q924))</f>
        <v>0</v>
      </c>
      <c r="R925" s="160">
        <f>+IF(R924=0,0,SUM($F924:R924))</f>
        <v>0</v>
      </c>
      <c r="S925" s="160">
        <f>+IF(S924=0,0,SUM($F924:S924))</f>
        <v>0</v>
      </c>
      <c r="T925" s="160">
        <f>+IF(T924=0,0,SUM($F924:T924))</f>
        <v>0</v>
      </c>
      <c r="U925" s="160">
        <f>+IF(U924=0,0,SUM($F924:U924))</f>
        <v>0</v>
      </c>
      <c r="V925" s="160">
        <f>+IF(V924=0,0,SUM($F924:V924))</f>
        <v>0</v>
      </c>
      <c r="W925" s="160">
        <f>+IF(W924=0,0,SUM($F924:W924))</f>
        <v>0</v>
      </c>
      <c r="X925" s="160">
        <f>+IF(X924=0,0,SUM($F924:X924))</f>
        <v>0</v>
      </c>
      <c r="Y925" s="160">
        <f>+IF(Y924=0,0,SUM($F924:Y924))</f>
        <v>0</v>
      </c>
      <c r="Z925" s="160">
        <f>+IF(Z924=0,0,SUM($F924:Z924))</f>
        <v>0</v>
      </c>
      <c r="AA925" s="160">
        <f>+IF(AA924=0,0,SUM($F924:AA924))</f>
        <v>0</v>
      </c>
      <c r="AB925" s="160">
        <f>+IF(AB924=0,0,SUM($F924:AB924))</f>
        <v>0</v>
      </c>
      <c r="AC925" s="160">
        <f>+IF(AC924=0,0,SUM($F924:AC924))</f>
        <v>0</v>
      </c>
      <c r="AD925" s="160">
        <f>+IF(AD924=0,0,SUM($F924:AD924))</f>
        <v>0</v>
      </c>
      <c r="AE925" s="160">
        <f>+IF(AE924=0,0,SUM($F924:AE924))</f>
        <v>0</v>
      </c>
      <c r="AF925" s="160">
        <f>+IF(AF924=0,0,SUM($F924:AF924))</f>
        <v>0</v>
      </c>
      <c r="AG925" s="160">
        <f>+IF(AG924=0,0,SUM($F924:AG924))</f>
        <v>0</v>
      </c>
      <c r="AH925" s="160">
        <f>+IF(AH924=0,0,SUM($F924:AH924))</f>
        <v>0</v>
      </c>
      <c r="AI925" s="202">
        <f>+IF(AI924=0,0,SUM($F924:AI924))</f>
        <v>0</v>
      </c>
    </row>
    <row r="926" spans="1:35" s="293" customFormat="1" ht="25.35" customHeight="1">
      <c r="A926" s="189"/>
      <c r="B926" s="190"/>
      <c r="C926" s="187"/>
      <c r="D926" s="294" t="s">
        <v>67</v>
      </c>
      <c r="E926" s="188"/>
      <c r="F926" s="295"/>
      <c r="G926" s="295"/>
      <c r="H926" s="295"/>
      <c r="I926" s="295"/>
      <c r="J926" s="295"/>
      <c r="K926" s="295"/>
      <c r="L926" s="295"/>
      <c r="M926" s="295"/>
      <c r="N926" s="295"/>
      <c r="O926" s="295"/>
      <c r="P926" s="295"/>
      <c r="Q926" s="295"/>
      <c r="R926" s="295"/>
      <c r="S926" s="295"/>
      <c r="T926" s="295"/>
      <c r="U926" s="295"/>
      <c r="V926" s="295"/>
      <c r="W926" s="295"/>
      <c r="X926" s="295"/>
      <c r="Y926" s="295"/>
      <c r="Z926" s="295"/>
      <c r="AA926" s="295"/>
      <c r="AB926" s="295"/>
      <c r="AC926" s="295"/>
      <c r="AD926" s="295"/>
      <c r="AE926" s="295"/>
      <c r="AF926" s="295"/>
      <c r="AG926" s="295"/>
      <c r="AH926" s="295"/>
      <c r="AI926" s="296"/>
    </row>
    <row r="927" spans="1:35" ht="25.35" customHeight="1">
      <c r="A927" s="177"/>
      <c r="B927" s="158" t="s">
        <v>90</v>
      </c>
      <c r="C927" s="175" t="s">
        <v>91</v>
      </c>
      <c r="D927" s="310" t="s">
        <v>64</v>
      </c>
      <c r="E927" s="176">
        <v>50</v>
      </c>
      <c r="F927" s="159">
        <f>+IF(F929=0,F929,0)</f>
        <v>0</v>
      </c>
      <c r="G927" s="159">
        <f t="shared" ref="G927" si="1870">+IF(G929=0,F929,0)</f>
        <v>0</v>
      </c>
      <c r="H927" s="159">
        <f t="shared" ref="H927" si="1871">+IF(H929=0,G929,0)</f>
        <v>0</v>
      </c>
      <c r="I927" s="159">
        <f t="shared" ref="I927" si="1872">+IF(I929=0,H929,0)</f>
        <v>0</v>
      </c>
      <c r="J927" s="159">
        <f>+IF(J929=0,I929,0)</f>
        <v>0</v>
      </c>
      <c r="K927" s="159">
        <f t="shared" ref="K927" si="1873">+IF(K929=0,J929,0)</f>
        <v>0</v>
      </c>
      <c r="L927" s="159">
        <f t="shared" ref="L927" si="1874">+IF(L929=0,K929,0)</f>
        <v>0</v>
      </c>
      <c r="M927" s="159">
        <f t="shared" ref="M927" si="1875">+IF(M929=0,L929,0)</f>
        <v>0</v>
      </c>
      <c r="N927" s="159">
        <f t="shared" ref="N927" si="1876">+IF(N929=0,M929,0)</f>
        <v>0</v>
      </c>
      <c r="O927" s="159">
        <f t="shared" ref="O927" si="1877">+IF(O929=0,N929,0)</f>
        <v>0</v>
      </c>
      <c r="P927" s="159">
        <f t="shared" ref="P927" si="1878">+IF(P929=0,O929,0)</f>
        <v>0</v>
      </c>
      <c r="Q927" s="159">
        <f t="shared" ref="Q927" si="1879">+IF(Q929=0,P929,0)</f>
        <v>1209583.3576215</v>
      </c>
      <c r="R927" s="159">
        <f t="shared" ref="R927" si="1880">+IF(R929=0,Q929,0)</f>
        <v>0</v>
      </c>
      <c r="S927" s="159">
        <f t="shared" ref="S927" si="1881">+IF(S929=0,R929,0)</f>
        <v>0</v>
      </c>
      <c r="T927" s="159">
        <f t="shared" ref="T927" si="1882">+IF(T929=0,S929,0)</f>
        <v>0</v>
      </c>
      <c r="U927" s="159">
        <f t="shared" ref="U927" si="1883">+IF(U929=0,T929,0)</f>
        <v>0</v>
      </c>
      <c r="V927" s="159">
        <f t="shared" ref="V927" si="1884">+IF(V929=0,U929,0)</f>
        <v>0</v>
      </c>
      <c r="W927" s="159">
        <f t="shared" ref="W927" si="1885">+IF(W929=0,V929,0)</f>
        <v>0</v>
      </c>
      <c r="X927" s="159">
        <f t="shared" ref="X927" si="1886">+IF(X929=0,W929,0)</f>
        <v>0</v>
      </c>
      <c r="Y927" s="159">
        <f t="shared" ref="Y927" si="1887">+IF(Y929=0,X929,0)</f>
        <v>0</v>
      </c>
      <c r="Z927" s="159">
        <f t="shared" ref="Z927" si="1888">+IF(Z929=0,Y929,0)</f>
        <v>0</v>
      </c>
      <c r="AA927" s="159">
        <f t="shared" ref="AA927" si="1889">+IF(AA929=0,Z929,0)</f>
        <v>0</v>
      </c>
      <c r="AB927" s="159">
        <f t="shared" ref="AB927" si="1890">+IF(AB929=0,AA929,0)</f>
        <v>0</v>
      </c>
      <c r="AC927" s="159">
        <f t="shared" ref="AC927" si="1891">+IF(AC929=0,AB929,0)</f>
        <v>0</v>
      </c>
      <c r="AD927" s="159">
        <f t="shared" ref="AD927" si="1892">+IF(AD929=0,AC929,0)</f>
        <v>0</v>
      </c>
      <c r="AE927" s="159">
        <f t="shared" ref="AE927" si="1893">+IF(AE929=0,AD929,0)</f>
        <v>0</v>
      </c>
      <c r="AF927" s="159">
        <f t="shared" ref="AF927" si="1894">+IF(AF929=0,AE929,0)</f>
        <v>0</v>
      </c>
      <c r="AG927" s="159">
        <f t="shared" ref="AG927" si="1895">+IF(AG929=0,AF929,0)</f>
        <v>0</v>
      </c>
      <c r="AH927" s="159">
        <f t="shared" ref="AH927" si="1896">+IF(AH929=0,AG929,0)</f>
        <v>0</v>
      </c>
      <c r="AI927" s="201">
        <f t="shared" ref="AI927" si="1897">+IF(AI929=0,AH929,0)</f>
        <v>0</v>
      </c>
    </row>
    <row r="928" spans="1:35" s="293" customFormat="1" ht="24.95" customHeight="1">
      <c r="A928" s="186" t="s">
        <v>65</v>
      </c>
      <c r="B928" s="184" t="s">
        <v>90</v>
      </c>
      <c r="C928" s="185" t="s">
        <v>91</v>
      </c>
      <c r="D928" s="290" t="s">
        <v>66</v>
      </c>
      <c r="E928" s="188"/>
      <c r="F928" s="291"/>
      <c r="G928" s="291"/>
      <c r="H928" s="291"/>
      <c r="I928" s="291"/>
      <c r="J928" s="291"/>
      <c r="K928" s="291"/>
      <c r="L928" s="291"/>
      <c r="M928" s="291"/>
      <c r="N928" s="291"/>
      <c r="O928" s="291"/>
      <c r="P928" s="291">
        <v>1209583.3576215</v>
      </c>
      <c r="Q928" s="291"/>
      <c r="R928" s="291"/>
      <c r="S928" s="291"/>
      <c r="T928" s="291"/>
      <c r="U928" s="291"/>
      <c r="V928" s="291"/>
      <c r="W928" s="291"/>
      <c r="X928" s="291"/>
      <c r="Y928" s="291"/>
      <c r="Z928" s="291"/>
      <c r="AA928" s="291"/>
      <c r="AB928" s="291"/>
      <c r="AC928" s="291"/>
      <c r="AD928" s="291"/>
      <c r="AE928" s="291"/>
      <c r="AF928" s="291"/>
      <c r="AG928" s="291"/>
      <c r="AH928" s="291"/>
      <c r="AI928" s="292"/>
    </row>
    <row r="929" spans="1:35" ht="25.35" customHeight="1">
      <c r="A929" s="150"/>
      <c r="B929" s="158" t="s">
        <v>90</v>
      </c>
      <c r="C929" s="175" t="s">
        <v>91</v>
      </c>
      <c r="D929" s="179" t="s">
        <v>54</v>
      </c>
      <c r="E929" s="180"/>
      <c r="F929" s="160">
        <f>+IF(F928=0,0,SUM($F928:F928))</f>
        <v>0</v>
      </c>
      <c r="G929" s="160">
        <f>+IF(G928=0,0,SUM($F928:G928))</f>
        <v>0</v>
      </c>
      <c r="H929" s="160">
        <f>+IF(H928=0,0,SUM($F928:H928))</f>
        <v>0</v>
      </c>
      <c r="I929" s="160">
        <f>+IF(I928=0,0,SUM($F928:I928))</f>
        <v>0</v>
      </c>
      <c r="J929" s="160">
        <f>+IF(J928=0,0,SUM($F928:J928))</f>
        <v>0</v>
      </c>
      <c r="K929" s="160">
        <f>+IF(K928=0,0,SUM($F928:K928))</f>
        <v>0</v>
      </c>
      <c r="L929" s="160">
        <f>+IF(L928=0,0,SUM($F928:L928))</f>
        <v>0</v>
      </c>
      <c r="M929" s="160">
        <f>+IF(M928=0,0,SUM($F928:M928))</f>
        <v>0</v>
      </c>
      <c r="N929" s="160">
        <f>+IF(N928=0,0,SUM($F928:N928))</f>
        <v>0</v>
      </c>
      <c r="O929" s="160">
        <f>+IF(O928=0,0,SUM($F928:O928))</f>
        <v>0</v>
      </c>
      <c r="P929" s="160">
        <f>+IF(P928=0,0,SUM($F928:P928))</f>
        <v>1209583.3576215</v>
      </c>
      <c r="Q929" s="160">
        <f>+IF(Q928=0,0,SUM($F928:Q928))</f>
        <v>0</v>
      </c>
      <c r="R929" s="160">
        <f>+IF(R928=0,0,SUM($F928:R928))</f>
        <v>0</v>
      </c>
      <c r="S929" s="160">
        <f>+IF(S928=0,0,SUM($F928:S928))</f>
        <v>0</v>
      </c>
      <c r="T929" s="160">
        <f>+IF(T928=0,0,SUM($F928:T928))</f>
        <v>0</v>
      </c>
      <c r="U929" s="160">
        <f>+IF(U928=0,0,SUM($F928:U928))</f>
        <v>0</v>
      </c>
      <c r="V929" s="160">
        <f>+IF(V928=0,0,SUM($F928:V928))</f>
        <v>0</v>
      </c>
      <c r="W929" s="160">
        <f>+IF(W928=0,0,SUM($F928:W928))</f>
        <v>0</v>
      </c>
      <c r="X929" s="160">
        <f>+IF(X928=0,0,SUM($F928:X928))</f>
        <v>0</v>
      </c>
      <c r="Y929" s="160">
        <f>+IF(Y928=0,0,SUM($F928:Y928))</f>
        <v>0</v>
      </c>
      <c r="Z929" s="160">
        <f>+IF(Z928=0,0,SUM($F928:Z928))</f>
        <v>0</v>
      </c>
      <c r="AA929" s="160">
        <f>+IF(AA928=0,0,SUM($F928:AA928))</f>
        <v>0</v>
      </c>
      <c r="AB929" s="160">
        <f>+IF(AB928=0,0,SUM($F928:AB928))</f>
        <v>0</v>
      </c>
      <c r="AC929" s="160">
        <f>+IF(AC928=0,0,SUM($F928:AC928))</f>
        <v>0</v>
      </c>
      <c r="AD929" s="160">
        <f>+IF(AD928=0,0,SUM($F928:AD928))</f>
        <v>0</v>
      </c>
      <c r="AE929" s="160">
        <f>+IF(AE928=0,0,SUM($F928:AE928))</f>
        <v>0</v>
      </c>
      <c r="AF929" s="160">
        <f>+IF(AF928=0,0,SUM($F928:AF928))</f>
        <v>0</v>
      </c>
      <c r="AG929" s="160">
        <f>+IF(AG928=0,0,SUM($F928:AG928))</f>
        <v>0</v>
      </c>
      <c r="AH929" s="160">
        <f>+IF(AH928=0,0,SUM($F928:AH928))</f>
        <v>0</v>
      </c>
      <c r="AI929" s="202">
        <f>+IF(AI928=0,0,SUM($F928:AI928))</f>
        <v>0</v>
      </c>
    </row>
    <row r="930" spans="1:35" s="293" customFormat="1" ht="25.35" customHeight="1">
      <c r="A930" s="189"/>
      <c r="B930" s="190"/>
      <c r="C930" s="187"/>
      <c r="D930" s="294" t="s">
        <v>67</v>
      </c>
      <c r="E930" s="188"/>
      <c r="F930" s="295"/>
      <c r="G930" s="295"/>
      <c r="H930" s="295"/>
      <c r="I930" s="295"/>
      <c r="J930" s="295"/>
      <c r="K930" s="295"/>
      <c r="L930" s="295"/>
      <c r="M930" s="295"/>
      <c r="N930" s="295"/>
      <c r="O930" s="295"/>
      <c r="P930" s="295"/>
      <c r="Q930" s="295"/>
      <c r="R930" s="295"/>
      <c r="S930" s="295"/>
      <c r="T930" s="295"/>
      <c r="U930" s="295"/>
      <c r="V930" s="295"/>
      <c r="W930" s="295"/>
      <c r="X930" s="295"/>
      <c r="Y930" s="295"/>
      <c r="Z930" s="295"/>
      <c r="AA930" s="295"/>
      <c r="AB930" s="295"/>
      <c r="AC930" s="295"/>
      <c r="AD930" s="295"/>
      <c r="AE930" s="295"/>
      <c r="AF930" s="295"/>
      <c r="AG930" s="295"/>
      <c r="AH930" s="295"/>
      <c r="AI930" s="296"/>
    </row>
    <row r="931" spans="1:35" ht="25.35" customHeight="1">
      <c r="A931" s="177"/>
      <c r="B931" s="158" t="s">
        <v>90</v>
      </c>
      <c r="C931" s="175" t="s">
        <v>91</v>
      </c>
      <c r="D931" s="310" t="s">
        <v>64</v>
      </c>
      <c r="E931" s="176">
        <v>50</v>
      </c>
      <c r="F931" s="159">
        <f>+IF(F933=0,F933,0)</f>
        <v>0</v>
      </c>
      <c r="G931" s="159">
        <f t="shared" ref="G931" si="1898">+IF(G933=0,F933,0)</f>
        <v>0</v>
      </c>
      <c r="H931" s="159">
        <f t="shared" ref="H931" si="1899">+IF(H933=0,G933,0)</f>
        <v>0</v>
      </c>
      <c r="I931" s="159">
        <f t="shared" ref="I931" si="1900">+IF(I933=0,H933,0)</f>
        <v>0</v>
      </c>
      <c r="J931" s="159">
        <f>+IF(J933=0,I933,0)</f>
        <v>0</v>
      </c>
      <c r="K931" s="159">
        <f t="shared" ref="K931" si="1901">+IF(K933=0,J933,0)</f>
        <v>0</v>
      </c>
      <c r="L931" s="159">
        <f t="shared" ref="L931" si="1902">+IF(L933=0,K933,0)</f>
        <v>0</v>
      </c>
      <c r="M931" s="159">
        <f t="shared" ref="M931" si="1903">+IF(M933=0,L933,0)</f>
        <v>0</v>
      </c>
      <c r="N931" s="159">
        <f t="shared" ref="N931" si="1904">+IF(N933=0,M933,0)</f>
        <v>0</v>
      </c>
      <c r="O931" s="159">
        <f t="shared" ref="O931" si="1905">+IF(O933=0,N933,0)</f>
        <v>0</v>
      </c>
      <c r="P931" s="159">
        <f t="shared" ref="P931" si="1906">+IF(P933=0,O933,0)</f>
        <v>0</v>
      </c>
      <c r="Q931" s="159">
        <f t="shared" ref="Q931" si="1907">+IF(Q933=0,P933,0)</f>
        <v>0</v>
      </c>
      <c r="R931" s="159">
        <f t="shared" ref="R931" si="1908">+IF(R933=0,Q933,0)</f>
        <v>1209583.3576215003</v>
      </c>
      <c r="S931" s="159">
        <f t="shared" ref="S931" si="1909">+IF(S933=0,R933,0)</f>
        <v>0</v>
      </c>
      <c r="T931" s="159">
        <f t="shared" ref="T931" si="1910">+IF(T933=0,S933,0)</f>
        <v>0</v>
      </c>
      <c r="U931" s="159">
        <f t="shared" ref="U931" si="1911">+IF(U933=0,T933,0)</f>
        <v>0</v>
      </c>
      <c r="V931" s="159">
        <f t="shared" ref="V931" si="1912">+IF(V933=0,U933,0)</f>
        <v>0</v>
      </c>
      <c r="W931" s="159">
        <f t="shared" ref="W931" si="1913">+IF(W933=0,V933,0)</f>
        <v>0</v>
      </c>
      <c r="X931" s="159">
        <f t="shared" ref="X931" si="1914">+IF(X933=0,W933,0)</f>
        <v>0</v>
      </c>
      <c r="Y931" s="159">
        <f t="shared" ref="Y931" si="1915">+IF(Y933=0,X933,0)</f>
        <v>0</v>
      </c>
      <c r="Z931" s="159">
        <f t="shared" ref="Z931" si="1916">+IF(Z933=0,Y933,0)</f>
        <v>0</v>
      </c>
      <c r="AA931" s="159">
        <f t="shared" ref="AA931" si="1917">+IF(AA933=0,Z933,0)</f>
        <v>0</v>
      </c>
      <c r="AB931" s="159">
        <f t="shared" ref="AB931" si="1918">+IF(AB933=0,AA933,0)</f>
        <v>0</v>
      </c>
      <c r="AC931" s="159">
        <f t="shared" ref="AC931" si="1919">+IF(AC933=0,AB933,0)</f>
        <v>0</v>
      </c>
      <c r="AD931" s="159">
        <f t="shared" ref="AD931" si="1920">+IF(AD933=0,AC933,0)</f>
        <v>0</v>
      </c>
      <c r="AE931" s="159">
        <f t="shared" ref="AE931" si="1921">+IF(AE933=0,AD933,0)</f>
        <v>0</v>
      </c>
      <c r="AF931" s="159">
        <f t="shared" ref="AF931" si="1922">+IF(AF933=0,AE933,0)</f>
        <v>0</v>
      </c>
      <c r="AG931" s="159">
        <f t="shared" ref="AG931" si="1923">+IF(AG933=0,AF933,0)</f>
        <v>0</v>
      </c>
      <c r="AH931" s="159">
        <f t="shared" ref="AH931" si="1924">+IF(AH933=0,AG933,0)</f>
        <v>0</v>
      </c>
      <c r="AI931" s="201">
        <f t="shared" ref="AI931" si="1925">+IF(AI933=0,AH933,0)</f>
        <v>0</v>
      </c>
    </row>
    <row r="932" spans="1:35" s="293" customFormat="1" ht="25.35" customHeight="1">
      <c r="A932" s="186" t="s">
        <v>65</v>
      </c>
      <c r="B932" s="184" t="s">
        <v>90</v>
      </c>
      <c r="C932" s="185" t="s">
        <v>91</v>
      </c>
      <c r="D932" s="290" t="s">
        <v>66</v>
      </c>
      <c r="E932" s="188"/>
      <c r="F932" s="291"/>
      <c r="G932" s="291"/>
      <c r="H932" s="291"/>
      <c r="I932" s="291"/>
      <c r="J932" s="291"/>
      <c r="K932" s="291"/>
      <c r="L932" s="291"/>
      <c r="M932" s="291"/>
      <c r="N932" s="291"/>
      <c r="O932" s="291"/>
      <c r="P932" s="291"/>
      <c r="Q932" s="291">
        <v>1209583.3576215003</v>
      </c>
      <c r="R932" s="291"/>
      <c r="S932" s="291"/>
      <c r="T932" s="291"/>
      <c r="U932" s="291"/>
      <c r="V932" s="291"/>
      <c r="W932" s="291"/>
      <c r="X932" s="291"/>
      <c r="Y932" s="291"/>
      <c r="Z932" s="291"/>
      <c r="AA932" s="291"/>
      <c r="AB932" s="291"/>
      <c r="AC932" s="291"/>
      <c r="AD932" s="291"/>
      <c r="AE932" s="291"/>
      <c r="AF932" s="291"/>
      <c r="AG932" s="291"/>
      <c r="AH932" s="291"/>
      <c r="AI932" s="292"/>
    </row>
    <row r="933" spans="1:35" ht="25.35" customHeight="1">
      <c r="A933" s="150"/>
      <c r="B933" s="158" t="s">
        <v>90</v>
      </c>
      <c r="C933" s="175" t="s">
        <v>91</v>
      </c>
      <c r="D933" s="179" t="s">
        <v>54</v>
      </c>
      <c r="E933" s="180"/>
      <c r="F933" s="160">
        <f>+IF(F932=0,0,SUM($F932:F932))</f>
        <v>0</v>
      </c>
      <c r="G933" s="160">
        <f>+IF(G932=0,0,SUM($F932:G932))</f>
        <v>0</v>
      </c>
      <c r="H933" s="160">
        <f>+IF(H932=0,0,SUM($F932:H932))</f>
        <v>0</v>
      </c>
      <c r="I933" s="160">
        <f>+IF(I932=0,0,SUM($F932:I932))</f>
        <v>0</v>
      </c>
      <c r="J933" s="160">
        <f>+IF(J932=0,0,SUM($F932:J932))</f>
        <v>0</v>
      </c>
      <c r="K933" s="160">
        <f>+IF(K932=0,0,SUM($F932:K932))</f>
        <v>0</v>
      </c>
      <c r="L933" s="160">
        <f>+IF(L932=0,0,SUM($F932:L932))</f>
        <v>0</v>
      </c>
      <c r="M933" s="160">
        <f>+IF(M932=0,0,SUM($F932:M932))</f>
        <v>0</v>
      </c>
      <c r="N933" s="160">
        <f>+IF(N932=0,0,SUM($F932:N932))</f>
        <v>0</v>
      </c>
      <c r="O933" s="160">
        <f>+IF(O932=0,0,SUM($F932:O932))</f>
        <v>0</v>
      </c>
      <c r="P933" s="160">
        <f>+IF(P932=0,0,SUM($F932:P932))</f>
        <v>0</v>
      </c>
      <c r="Q933" s="160">
        <f>+IF(Q932=0,0,SUM($F932:Q932))</f>
        <v>1209583.3576215003</v>
      </c>
      <c r="R933" s="160">
        <f>+IF(R932=0,0,SUM($F932:R932))</f>
        <v>0</v>
      </c>
      <c r="S933" s="160">
        <f>+IF(S932=0,0,SUM($F932:S932))</f>
        <v>0</v>
      </c>
      <c r="T933" s="160">
        <f>+IF(T932=0,0,SUM($F932:T932))</f>
        <v>0</v>
      </c>
      <c r="U933" s="160">
        <f>+IF(U932=0,0,SUM($F932:U932))</f>
        <v>0</v>
      </c>
      <c r="V933" s="160">
        <f>+IF(V932=0,0,SUM($F932:V932))</f>
        <v>0</v>
      </c>
      <c r="W933" s="160">
        <f>+IF(W932=0,0,SUM($F932:W932))</f>
        <v>0</v>
      </c>
      <c r="X933" s="160">
        <f>+IF(X932=0,0,SUM($F932:X932))</f>
        <v>0</v>
      </c>
      <c r="Y933" s="160">
        <f>+IF(Y932=0,0,SUM($F932:Y932))</f>
        <v>0</v>
      </c>
      <c r="Z933" s="160">
        <f>+IF(Z932=0,0,SUM($F932:Z932))</f>
        <v>0</v>
      </c>
      <c r="AA933" s="160">
        <f>+IF(AA932=0,0,SUM($F932:AA932))</f>
        <v>0</v>
      </c>
      <c r="AB933" s="160">
        <f>+IF(AB932=0,0,SUM($F932:AB932))</f>
        <v>0</v>
      </c>
      <c r="AC933" s="160">
        <f>+IF(AC932=0,0,SUM($F932:AC932))</f>
        <v>0</v>
      </c>
      <c r="AD933" s="160">
        <f>+IF(AD932=0,0,SUM($F932:AD932))</f>
        <v>0</v>
      </c>
      <c r="AE933" s="160">
        <f>+IF(AE932=0,0,SUM($F932:AE932))</f>
        <v>0</v>
      </c>
      <c r="AF933" s="160">
        <f>+IF(AF932=0,0,SUM($F932:AF932))</f>
        <v>0</v>
      </c>
      <c r="AG933" s="160">
        <f>+IF(AG932=0,0,SUM($F932:AG932))</f>
        <v>0</v>
      </c>
      <c r="AH933" s="160">
        <f>+IF(AH932=0,0,SUM($F932:AH932))</f>
        <v>0</v>
      </c>
      <c r="AI933" s="202">
        <f>+IF(AI932=0,0,SUM($F932:AI932))</f>
        <v>0</v>
      </c>
    </row>
    <row r="934" spans="1:35" s="293" customFormat="1" ht="25.35" customHeight="1">
      <c r="A934" s="189"/>
      <c r="B934" s="190"/>
      <c r="C934" s="187"/>
      <c r="D934" s="294" t="s">
        <v>67</v>
      </c>
      <c r="E934" s="188"/>
      <c r="F934" s="295"/>
      <c r="G934" s="295"/>
      <c r="H934" s="295"/>
      <c r="I934" s="295"/>
      <c r="J934" s="295"/>
      <c r="K934" s="295"/>
      <c r="L934" s="295"/>
      <c r="M934" s="295"/>
      <c r="N934" s="295"/>
      <c r="O934" s="295"/>
      <c r="P934" s="295"/>
      <c r="Q934" s="295"/>
      <c r="R934" s="295"/>
      <c r="S934" s="295"/>
      <c r="T934" s="295"/>
      <c r="U934" s="295"/>
      <c r="V934" s="295"/>
      <c r="W934" s="295"/>
      <c r="X934" s="295"/>
      <c r="Y934" s="295"/>
      <c r="Z934" s="295"/>
      <c r="AA934" s="295"/>
      <c r="AB934" s="295"/>
      <c r="AC934" s="295"/>
      <c r="AD934" s="295"/>
      <c r="AE934" s="295"/>
      <c r="AF934" s="295"/>
      <c r="AG934" s="295"/>
      <c r="AH934" s="295"/>
      <c r="AI934" s="296"/>
    </row>
    <row r="935" spans="1:35" ht="25.35" customHeight="1">
      <c r="A935" s="177"/>
      <c r="B935" s="158" t="s">
        <v>90</v>
      </c>
      <c r="C935" s="175" t="s">
        <v>91</v>
      </c>
      <c r="D935" s="310" t="s">
        <v>64</v>
      </c>
      <c r="E935" s="176">
        <v>50</v>
      </c>
      <c r="F935" s="159">
        <f>+IF(F937=0,F937,0)</f>
        <v>0</v>
      </c>
      <c r="G935" s="159">
        <f t="shared" ref="G935" si="1926">+IF(G937=0,F937,0)</f>
        <v>0</v>
      </c>
      <c r="H935" s="159">
        <f t="shared" ref="H935" si="1927">+IF(H937=0,G937,0)</f>
        <v>0</v>
      </c>
      <c r="I935" s="159">
        <f t="shared" ref="I935" si="1928">+IF(I937=0,H937,0)</f>
        <v>0</v>
      </c>
      <c r="J935" s="159">
        <f>+IF(J937=0,I937,0)</f>
        <v>0</v>
      </c>
      <c r="K935" s="159">
        <f t="shared" ref="K935" si="1929">+IF(K937=0,J937,0)</f>
        <v>0</v>
      </c>
      <c r="L935" s="159">
        <f t="shared" ref="L935" si="1930">+IF(L937=0,K937,0)</f>
        <v>0</v>
      </c>
      <c r="M935" s="159">
        <f t="shared" ref="M935" si="1931">+IF(M937=0,L937,0)</f>
        <v>0</v>
      </c>
      <c r="N935" s="159">
        <f t="shared" ref="N935" si="1932">+IF(N937=0,M937,0)</f>
        <v>0</v>
      </c>
      <c r="O935" s="159">
        <f t="shared" ref="O935" si="1933">+IF(O937=0,N937,0)</f>
        <v>0</v>
      </c>
      <c r="P935" s="159">
        <f t="shared" ref="P935" si="1934">+IF(P937=0,O937,0)</f>
        <v>0</v>
      </c>
      <c r="Q935" s="159">
        <f t="shared" ref="Q935" si="1935">+IF(Q937=0,P937,0)</f>
        <v>0</v>
      </c>
      <c r="R935" s="159">
        <f t="shared" ref="R935" si="1936">+IF(R937=0,Q937,0)</f>
        <v>0</v>
      </c>
      <c r="S935" s="159">
        <f t="shared" ref="S935" si="1937">+IF(S937=0,R937,0)</f>
        <v>1209583.3576215</v>
      </c>
      <c r="T935" s="159">
        <f t="shared" ref="T935" si="1938">+IF(T937=0,S937,0)</f>
        <v>0</v>
      </c>
      <c r="U935" s="159">
        <f t="shared" ref="U935" si="1939">+IF(U937=0,T937,0)</f>
        <v>0</v>
      </c>
      <c r="V935" s="159">
        <f t="shared" ref="V935" si="1940">+IF(V937=0,U937,0)</f>
        <v>0</v>
      </c>
      <c r="W935" s="159">
        <f t="shared" ref="W935" si="1941">+IF(W937=0,V937,0)</f>
        <v>0</v>
      </c>
      <c r="X935" s="159">
        <f t="shared" ref="X935" si="1942">+IF(X937=0,W937,0)</f>
        <v>0</v>
      </c>
      <c r="Y935" s="159">
        <f t="shared" ref="Y935" si="1943">+IF(Y937=0,X937,0)</f>
        <v>0</v>
      </c>
      <c r="Z935" s="159">
        <f t="shared" ref="Z935" si="1944">+IF(Z937=0,Y937,0)</f>
        <v>0</v>
      </c>
      <c r="AA935" s="159">
        <f t="shared" ref="AA935" si="1945">+IF(AA937=0,Z937,0)</f>
        <v>0</v>
      </c>
      <c r="AB935" s="159">
        <f t="shared" ref="AB935" si="1946">+IF(AB937=0,AA937,0)</f>
        <v>0</v>
      </c>
      <c r="AC935" s="159">
        <f t="shared" ref="AC935" si="1947">+IF(AC937=0,AB937,0)</f>
        <v>0</v>
      </c>
      <c r="AD935" s="159">
        <f t="shared" ref="AD935" si="1948">+IF(AD937=0,AC937,0)</f>
        <v>0</v>
      </c>
      <c r="AE935" s="159">
        <f t="shared" ref="AE935" si="1949">+IF(AE937=0,AD937,0)</f>
        <v>0</v>
      </c>
      <c r="AF935" s="159">
        <f t="shared" ref="AF935" si="1950">+IF(AF937=0,AE937,0)</f>
        <v>0</v>
      </c>
      <c r="AG935" s="159">
        <f t="shared" ref="AG935" si="1951">+IF(AG937=0,AF937,0)</f>
        <v>0</v>
      </c>
      <c r="AH935" s="159">
        <f t="shared" ref="AH935" si="1952">+IF(AH937=0,AG937,0)</f>
        <v>0</v>
      </c>
      <c r="AI935" s="201">
        <f t="shared" ref="AI935" si="1953">+IF(AI937=0,AH937,0)</f>
        <v>0</v>
      </c>
    </row>
    <row r="936" spans="1:35" s="293" customFormat="1" ht="25.35" customHeight="1">
      <c r="A936" s="186" t="s">
        <v>65</v>
      </c>
      <c r="B936" s="184" t="s">
        <v>90</v>
      </c>
      <c r="C936" s="185" t="s">
        <v>91</v>
      </c>
      <c r="D936" s="290" t="s">
        <v>66</v>
      </c>
      <c r="E936" s="188"/>
      <c r="F936" s="291"/>
      <c r="G936" s="291"/>
      <c r="H936" s="291"/>
      <c r="I936" s="291"/>
      <c r="J936" s="291"/>
      <c r="K936" s="291"/>
      <c r="L936" s="291"/>
      <c r="M936" s="291"/>
      <c r="N936" s="291"/>
      <c r="O936" s="291"/>
      <c r="P936" s="291"/>
      <c r="Q936" s="291"/>
      <c r="R936" s="291">
        <v>1209583.3576215</v>
      </c>
      <c r="S936" s="291"/>
      <c r="T936" s="291"/>
      <c r="U936" s="291"/>
      <c r="V936" s="291"/>
      <c r="W936" s="291"/>
      <c r="X936" s="291"/>
      <c r="Y936" s="291"/>
      <c r="Z936" s="291"/>
      <c r="AA936" s="291"/>
      <c r="AB936" s="291"/>
      <c r="AC936" s="291"/>
      <c r="AD936" s="291"/>
      <c r="AE936" s="291"/>
      <c r="AF936" s="291"/>
      <c r="AG936" s="291"/>
      <c r="AH936" s="291"/>
      <c r="AI936" s="292"/>
    </row>
    <row r="937" spans="1:35" ht="25.35" customHeight="1">
      <c r="A937" s="150"/>
      <c r="B937" s="158" t="s">
        <v>90</v>
      </c>
      <c r="C937" s="175" t="s">
        <v>91</v>
      </c>
      <c r="D937" s="179" t="s">
        <v>54</v>
      </c>
      <c r="E937" s="180"/>
      <c r="F937" s="160">
        <f>+IF(F936=0,0,SUM($F936:F936))</f>
        <v>0</v>
      </c>
      <c r="G937" s="160">
        <f>+IF(G936=0,0,SUM($F936:G936))</f>
        <v>0</v>
      </c>
      <c r="H937" s="160">
        <f>+IF(H936=0,0,SUM($F936:H936))</f>
        <v>0</v>
      </c>
      <c r="I937" s="160">
        <f>+IF(I936=0,0,SUM($F936:I936))</f>
        <v>0</v>
      </c>
      <c r="J937" s="160">
        <f>+IF(J936=0,0,SUM($F936:J936))</f>
        <v>0</v>
      </c>
      <c r="K937" s="160">
        <f>+IF(K936=0,0,SUM($F936:K936))</f>
        <v>0</v>
      </c>
      <c r="L937" s="160">
        <f>+IF(L936=0,0,SUM($F936:L936))</f>
        <v>0</v>
      </c>
      <c r="M937" s="160">
        <f>+IF(M936=0,0,SUM($F936:M936))</f>
        <v>0</v>
      </c>
      <c r="N937" s="160">
        <f>+IF(N936=0,0,SUM($F936:N936))</f>
        <v>0</v>
      </c>
      <c r="O937" s="160">
        <f>+IF(O936=0,0,SUM($F936:O936))</f>
        <v>0</v>
      </c>
      <c r="P937" s="160">
        <f>+IF(P936=0,0,SUM($F936:P936))</f>
        <v>0</v>
      </c>
      <c r="Q937" s="160">
        <f>+IF(Q936=0,0,SUM($F936:Q936))</f>
        <v>0</v>
      </c>
      <c r="R937" s="160">
        <f>+IF(R936=0,0,SUM($F936:R936))</f>
        <v>1209583.3576215</v>
      </c>
      <c r="S937" s="160">
        <f>+IF(S936=0,0,SUM($F936:S936))</f>
        <v>0</v>
      </c>
      <c r="T937" s="160">
        <f>+IF(T936=0,0,SUM($F936:T936))</f>
        <v>0</v>
      </c>
      <c r="U937" s="160">
        <f>+IF(U936=0,0,SUM($F936:U936))</f>
        <v>0</v>
      </c>
      <c r="V937" s="160">
        <f>+IF(V936=0,0,SUM($F936:V936))</f>
        <v>0</v>
      </c>
      <c r="W937" s="160">
        <f>+IF(W936=0,0,SUM($F936:W936))</f>
        <v>0</v>
      </c>
      <c r="X937" s="160">
        <f>+IF(X936=0,0,SUM($F936:X936))</f>
        <v>0</v>
      </c>
      <c r="Y937" s="160">
        <f>+IF(Y936=0,0,SUM($F936:Y936))</f>
        <v>0</v>
      </c>
      <c r="Z937" s="160">
        <f>+IF(Z936=0,0,SUM($F936:Z936))</f>
        <v>0</v>
      </c>
      <c r="AA937" s="160">
        <f>+IF(AA936=0,0,SUM($F936:AA936))</f>
        <v>0</v>
      </c>
      <c r="AB937" s="160">
        <f>+IF(AB936=0,0,SUM($F936:AB936))</f>
        <v>0</v>
      </c>
      <c r="AC937" s="160">
        <f>+IF(AC936=0,0,SUM($F936:AC936))</f>
        <v>0</v>
      </c>
      <c r="AD937" s="160">
        <f>+IF(AD936=0,0,SUM($F936:AD936))</f>
        <v>0</v>
      </c>
      <c r="AE937" s="160">
        <f>+IF(AE936=0,0,SUM($F936:AE936))</f>
        <v>0</v>
      </c>
      <c r="AF937" s="160">
        <f>+IF(AF936=0,0,SUM($F936:AF936))</f>
        <v>0</v>
      </c>
      <c r="AG937" s="160">
        <f>+IF(AG936=0,0,SUM($F936:AG936))</f>
        <v>0</v>
      </c>
      <c r="AH937" s="160">
        <f>+IF(AH936=0,0,SUM($F936:AH936))</f>
        <v>0</v>
      </c>
      <c r="AI937" s="202">
        <f>+IF(AI936=0,0,SUM($F936:AI936))</f>
        <v>0</v>
      </c>
    </row>
    <row r="938" spans="1:35" s="293" customFormat="1" ht="25.35" customHeight="1">
      <c r="A938" s="189"/>
      <c r="B938" s="190"/>
      <c r="C938" s="187"/>
      <c r="D938" s="294" t="s">
        <v>67</v>
      </c>
      <c r="E938" s="188"/>
      <c r="F938" s="295"/>
      <c r="G938" s="295"/>
      <c r="H938" s="295"/>
      <c r="I938" s="295"/>
      <c r="J938" s="295"/>
      <c r="K938" s="295"/>
      <c r="L938" s="295"/>
      <c r="M938" s="295"/>
      <c r="N938" s="295"/>
      <c r="O938" s="295"/>
      <c r="P938" s="295"/>
      <c r="Q938" s="295"/>
      <c r="R938" s="295"/>
      <c r="S938" s="295"/>
      <c r="T938" s="295"/>
      <c r="U938" s="295"/>
      <c r="V938" s="295"/>
      <c r="W938" s="295"/>
      <c r="X938" s="295"/>
      <c r="Y938" s="295"/>
      <c r="Z938" s="295"/>
      <c r="AA938" s="295"/>
      <c r="AB938" s="295"/>
      <c r="AC938" s="295"/>
      <c r="AD938" s="295"/>
      <c r="AE938" s="295"/>
      <c r="AF938" s="295"/>
      <c r="AG938" s="295"/>
      <c r="AH938" s="295"/>
      <c r="AI938" s="296"/>
    </row>
    <row r="939" spans="1:35" ht="25.35" customHeight="1">
      <c r="A939" s="177"/>
      <c r="B939" s="158" t="s">
        <v>90</v>
      </c>
      <c r="C939" s="175" t="s">
        <v>91</v>
      </c>
      <c r="D939" s="310" t="s">
        <v>64</v>
      </c>
      <c r="E939" s="176">
        <v>50</v>
      </c>
      <c r="F939" s="159">
        <f>+IF(F941=0,F941,0)</f>
        <v>0</v>
      </c>
      <c r="G939" s="159">
        <f t="shared" ref="G939" si="1954">+IF(G941=0,F941,0)</f>
        <v>0</v>
      </c>
      <c r="H939" s="159">
        <f t="shared" ref="H939" si="1955">+IF(H941=0,G941,0)</f>
        <v>0</v>
      </c>
      <c r="I939" s="159">
        <f t="shared" ref="I939" si="1956">+IF(I941=0,H941,0)</f>
        <v>0</v>
      </c>
      <c r="J939" s="159">
        <f>+IF(J941=0,I941,0)</f>
        <v>0</v>
      </c>
      <c r="K939" s="159">
        <f t="shared" ref="K939" si="1957">+IF(K941=0,J941,0)</f>
        <v>0</v>
      </c>
      <c r="L939" s="159">
        <f t="shared" ref="L939" si="1958">+IF(L941=0,K941,0)</f>
        <v>0</v>
      </c>
      <c r="M939" s="159">
        <f t="shared" ref="M939" si="1959">+IF(M941=0,L941,0)</f>
        <v>0</v>
      </c>
      <c r="N939" s="159">
        <f t="shared" ref="N939" si="1960">+IF(N941=0,M941,0)</f>
        <v>0</v>
      </c>
      <c r="O939" s="159">
        <f t="shared" ref="O939" si="1961">+IF(O941=0,N941,0)</f>
        <v>0</v>
      </c>
      <c r="P939" s="159">
        <f t="shared" ref="P939" si="1962">+IF(P941=0,O941,0)</f>
        <v>0</v>
      </c>
      <c r="Q939" s="159">
        <f t="shared" ref="Q939" si="1963">+IF(Q941=0,P941,0)</f>
        <v>0</v>
      </c>
      <c r="R939" s="159">
        <f t="shared" ref="R939" si="1964">+IF(R941=0,Q941,0)</f>
        <v>0</v>
      </c>
      <c r="S939" s="159">
        <f t="shared" ref="S939" si="1965">+IF(S941=0,R941,0)</f>
        <v>0</v>
      </c>
      <c r="T939" s="159">
        <f t="shared" ref="T939" si="1966">+IF(T941=0,S941,0)</f>
        <v>1722558.3804526096</v>
      </c>
      <c r="U939" s="159">
        <f t="shared" ref="U939" si="1967">+IF(U941=0,T941,0)</f>
        <v>0</v>
      </c>
      <c r="V939" s="159">
        <f t="shared" ref="V939" si="1968">+IF(V941=0,U941,0)</f>
        <v>0</v>
      </c>
      <c r="W939" s="159">
        <f t="shared" ref="W939" si="1969">+IF(W941=0,V941,0)</f>
        <v>0</v>
      </c>
      <c r="X939" s="159">
        <f t="shared" ref="X939" si="1970">+IF(X941=0,W941,0)</f>
        <v>0</v>
      </c>
      <c r="Y939" s="159">
        <f t="shared" ref="Y939" si="1971">+IF(Y941=0,X941,0)</f>
        <v>0</v>
      </c>
      <c r="Z939" s="159">
        <f t="shared" ref="Z939" si="1972">+IF(Z941=0,Y941,0)</f>
        <v>0</v>
      </c>
      <c r="AA939" s="159">
        <f t="shared" ref="AA939" si="1973">+IF(AA941=0,Z941,0)</f>
        <v>0</v>
      </c>
      <c r="AB939" s="159">
        <f t="shared" ref="AB939" si="1974">+IF(AB941=0,AA941,0)</f>
        <v>0</v>
      </c>
      <c r="AC939" s="159">
        <f t="shared" ref="AC939" si="1975">+IF(AC941=0,AB941,0)</f>
        <v>0</v>
      </c>
      <c r="AD939" s="159">
        <f t="shared" ref="AD939" si="1976">+IF(AD941=0,AC941,0)</f>
        <v>0</v>
      </c>
      <c r="AE939" s="159">
        <f t="shared" ref="AE939" si="1977">+IF(AE941=0,AD941,0)</f>
        <v>0</v>
      </c>
      <c r="AF939" s="159">
        <f t="shared" ref="AF939" si="1978">+IF(AF941=0,AE941,0)</f>
        <v>0</v>
      </c>
      <c r="AG939" s="159">
        <f t="shared" ref="AG939" si="1979">+IF(AG941=0,AF941,0)</f>
        <v>0</v>
      </c>
      <c r="AH939" s="159">
        <f t="shared" ref="AH939" si="1980">+IF(AH941=0,AG941,0)</f>
        <v>0</v>
      </c>
      <c r="AI939" s="201">
        <f t="shared" ref="AI939" si="1981">+IF(AI941=0,AH941,0)</f>
        <v>0</v>
      </c>
    </row>
    <row r="940" spans="1:35" s="293" customFormat="1" ht="25.35" customHeight="1">
      <c r="A940" s="186" t="s">
        <v>65</v>
      </c>
      <c r="B940" s="184" t="s">
        <v>90</v>
      </c>
      <c r="C940" s="185" t="s">
        <v>91</v>
      </c>
      <c r="D940" s="290" t="s">
        <v>66</v>
      </c>
      <c r="E940" s="188"/>
      <c r="F940" s="291"/>
      <c r="G940" s="291"/>
      <c r="H940" s="291"/>
      <c r="I940" s="291"/>
      <c r="J940" s="291"/>
      <c r="K940" s="291"/>
      <c r="L940" s="291"/>
      <c r="M940" s="291"/>
      <c r="N940" s="291"/>
      <c r="O940" s="291"/>
      <c r="P940" s="291"/>
      <c r="Q940" s="291"/>
      <c r="R940" s="291"/>
      <c r="S940" s="291">
        <v>1722558.3804526096</v>
      </c>
      <c r="T940" s="291"/>
      <c r="U940" s="291"/>
      <c r="V940" s="291"/>
      <c r="W940" s="291"/>
      <c r="X940" s="291"/>
      <c r="Y940" s="291"/>
      <c r="Z940" s="291"/>
      <c r="AA940" s="291"/>
      <c r="AB940" s="291"/>
      <c r="AC940" s="291"/>
      <c r="AD940" s="291"/>
      <c r="AE940" s="291"/>
      <c r="AF940" s="291"/>
      <c r="AG940" s="291"/>
      <c r="AH940" s="291"/>
      <c r="AI940" s="292"/>
    </row>
    <row r="941" spans="1:35" ht="25.35" customHeight="1">
      <c r="A941" s="150"/>
      <c r="B941" s="158" t="s">
        <v>90</v>
      </c>
      <c r="C941" s="175" t="s">
        <v>91</v>
      </c>
      <c r="D941" s="179" t="s">
        <v>54</v>
      </c>
      <c r="E941" s="180"/>
      <c r="F941" s="160">
        <f>+IF(F940=0,0,SUM($F940:F940))</f>
        <v>0</v>
      </c>
      <c r="G941" s="160">
        <f>+IF(G940=0,0,SUM($F940:G940))</f>
        <v>0</v>
      </c>
      <c r="H941" s="160">
        <f>+IF(H940=0,0,SUM($F940:H940))</f>
        <v>0</v>
      </c>
      <c r="I941" s="160">
        <f>+IF(I940=0,0,SUM($F940:I940))</f>
        <v>0</v>
      </c>
      <c r="J941" s="160">
        <f>+IF(J940=0,0,SUM($F940:J940))</f>
        <v>0</v>
      </c>
      <c r="K941" s="160">
        <f>+IF(K940=0,0,SUM($F940:K940))</f>
        <v>0</v>
      </c>
      <c r="L941" s="160">
        <f>+IF(L940=0,0,SUM($F940:L940))</f>
        <v>0</v>
      </c>
      <c r="M941" s="160">
        <f>+IF(M940=0,0,SUM($F940:M940))</f>
        <v>0</v>
      </c>
      <c r="N941" s="160">
        <f>+IF(N940=0,0,SUM($F940:N940))</f>
        <v>0</v>
      </c>
      <c r="O941" s="160">
        <f>+IF(O940=0,0,SUM($F940:O940))</f>
        <v>0</v>
      </c>
      <c r="P941" s="160">
        <f>+IF(P940=0,0,SUM($F940:P940))</f>
        <v>0</v>
      </c>
      <c r="Q941" s="160">
        <f>+IF(Q940=0,0,SUM($F940:Q940))</f>
        <v>0</v>
      </c>
      <c r="R941" s="160">
        <f>+IF(R940=0,0,SUM($F940:R940))</f>
        <v>0</v>
      </c>
      <c r="S941" s="160">
        <f>+IF(S940=0,0,SUM($F940:S940))</f>
        <v>1722558.3804526096</v>
      </c>
      <c r="T941" s="160">
        <f>+IF(T940=0,0,SUM($F940:T940))</f>
        <v>0</v>
      </c>
      <c r="U941" s="160">
        <f>+IF(U940=0,0,SUM($F940:U940))</f>
        <v>0</v>
      </c>
      <c r="V941" s="160">
        <f>+IF(V940=0,0,SUM($F940:V940))</f>
        <v>0</v>
      </c>
      <c r="W941" s="160">
        <f>+IF(W940=0,0,SUM($F940:W940))</f>
        <v>0</v>
      </c>
      <c r="X941" s="160">
        <f>+IF(X940=0,0,SUM($F940:X940))</f>
        <v>0</v>
      </c>
      <c r="Y941" s="160">
        <f>+IF(Y940=0,0,SUM($F940:Y940))</f>
        <v>0</v>
      </c>
      <c r="Z941" s="160">
        <f>+IF(Z940=0,0,SUM($F940:Z940))</f>
        <v>0</v>
      </c>
      <c r="AA941" s="160">
        <f>+IF(AA940=0,0,SUM($F940:AA940))</f>
        <v>0</v>
      </c>
      <c r="AB941" s="160">
        <f>+IF(AB940=0,0,SUM($F940:AB940))</f>
        <v>0</v>
      </c>
      <c r="AC941" s="160">
        <f>+IF(AC940=0,0,SUM($F940:AC940))</f>
        <v>0</v>
      </c>
      <c r="AD941" s="160">
        <f>+IF(AD940=0,0,SUM($F940:AD940))</f>
        <v>0</v>
      </c>
      <c r="AE941" s="160">
        <f>+IF(AE940=0,0,SUM($F940:AE940))</f>
        <v>0</v>
      </c>
      <c r="AF941" s="160">
        <f>+IF(AF940=0,0,SUM($F940:AF940))</f>
        <v>0</v>
      </c>
      <c r="AG941" s="160">
        <f>+IF(AG940=0,0,SUM($F940:AG940))</f>
        <v>0</v>
      </c>
      <c r="AH941" s="160">
        <f>+IF(AH940=0,0,SUM($F940:AH940))</f>
        <v>0</v>
      </c>
      <c r="AI941" s="202">
        <f>+IF(AI940=0,0,SUM($F940:AI940))</f>
        <v>0</v>
      </c>
    </row>
    <row r="942" spans="1:35" s="293" customFormat="1" ht="25.35" customHeight="1">
      <c r="A942" s="189"/>
      <c r="B942" s="190"/>
      <c r="C942" s="187"/>
      <c r="D942" s="294" t="s">
        <v>67</v>
      </c>
      <c r="E942" s="188"/>
      <c r="F942" s="295"/>
      <c r="G942" s="295"/>
      <c r="H942" s="295"/>
      <c r="I942" s="295"/>
      <c r="J942" s="295"/>
      <c r="K942" s="295"/>
      <c r="L942" s="295"/>
      <c r="M942" s="295"/>
      <c r="N942" s="295"/>
      <c r="O942" s="295"/>
      <c r="P942" s="295"/>
      <c r="Q942" s="295"/>
      <c r="R942" s="295"/>
      <c r="S942" s="295"/>
      <c r="T942" s="295"/>
      <c r="U942" s="295"/>
      <c r="V942" s="295"/>
      <c r="W942" s="295"/>
      <c r="X942" s="295"/>
      <c r="Y942" s="295"/>
      <c r="Z942" s="295"/>
      <c r="AA942" s="295"/>
      <c r="AB942" s="295"/>
      <c r="AC942" s="295"/>
      <c r="AD942" s="295"/>
      <c r="AE942" s="295"/>
      <c r="AF942" s="295"/>
      <c r="AG942" s="295"/>
      <c r="AH942" s="295"/>
      <c r="AI942" s="296"/>
    </row>
    <row r="943" spans="1:35" ht="25.35" customHeight="1">
      <c r="A943" s="177"/>
      <c r="B943" s="158" t="s">
        <v>90</v>
      </c>
      <c r="C943" s="175" t="s">
        <v>91</v>
      </c>
      <c r="D943" s="310" t="s">
        <v>64</v>
      </c>
      <c r="E943" s="176">
        <v>50</v>
      </c>
      <c r="F943" s="159">
        <f>+IF(F945=0,F945,0)</f>
        <v>0</v>
      </c>
      <c r="G943" s="159">
        <f t="shared" ref="G943" si="1982">+IF(G945=0,F945,0)</f>
        <v>0</v>
      </c>
      <c r="H943" s="159">
        <f t="shared" ref="H943" si="1983">+IF(H945=0,G945,0)</f>
        <v>0</v>
      </c>
      <c r="I943" s="159">
        <f t="shared" ref="I943" si="1984">+IF(I945=0,H945,0)</f>
        <v>0</v>
      </c>
      <c r="J943" s="159">
        <f>+IF(J945=0,I945,0)</f>
        <v>0</v>
      </c>
      <c r="K943" s="159">
        <f t="shared" ref="K943" si="1985">+IF(K945=0,J945,0)</f>
        <v>0</v>
      </c>
      <c r="L943" s="159">
        <f t="shared" ref="L943" si="1986">+IF(L945=0,K945,0)</f>
        <v>0</v>
      </c>
      <c r="M943" s="159">
        <f t="shared" ref="M943" si="1987">+IF(M945=0,L945,0)</f>
        <v>0</v>
      </c>
      <c r="N943" s="159">
        <f t="shared" ref="N943" si="1988">+IF(N945=0,M945,0)</f>
        <v>0</v>
      </c>
      <c r="O943" s="159">
        <f t="shared" ref="O943" si="1989">+IF(O945=0,N945,0)</f>
        <v>0</v>
      </c>
      <c r="P943" s="159">
        <f t="shared" ref="P943" si="1990">+IF(P945=0,O945,0)</f>
        <v>0</v>
      </c>
      <c r="Q943" s="159">
        <f t="shared" ref="Q943" si="1991">+IF(Q945=0,P945,0)</f>
        <v>0</v>
      </c>
      <c r="R943" s="159">
        <f t="shared" ref="R943" si="1992">+IF(R945=0,Q945,0)</f>
        <v>0</v>
      </c>
      <c r="S943" s="159">
        <f t="shared" ref="S943" si="1993">+IF(S945=0,R945,0)</f>
        <v>0</v>
      </c>
      <c r="T943" s="159">
        <f>+IF(T945=0,S945,0)</f>
        <v>0</v>
      </c>
      <c r="U943" s="159">
        <f t="shared" ref="U943" si="1994">+IF(U945=0,T945,0)</f>
        <v>1722558.3804526096</v>
      </c>
      <c r="V943" s="159">
        <f t="shared" ref="V943" si="1995">+IF(V945=0,U945,0)</f>
        <v>0</v>
      </c>
      <c r="W943" s="159">
        <f t="shared" ref="W943" si="1996">+IF(W945=0,V945,0)</f>
        <v>0</v>
      </c>
      <c r="X943" s="159">
        <f t="shared" ref="X943" si="1997">+IF(X945=0,W945,0)</f>
        <v>0</v>
      </c>
      <c r="Y943" s="159">
        <f t="shared" ref="Y943" si="1998">+IF(Y945=0,X945,0)</f>
        <v>0</v>
      </c>
      <c r="Z943" s="159">
        <f t="shared" ref="Z943" si="1999">+IF(Z945=0,Y945,0)</f>
        <v>0</v>
      </c>
      <c r="AA943" s="159">
        <f t="shared" ref="AA943" si="2000">+IF(AA945=0,Z945,0)</f>
        <v>0</v>
      </c>
      <c r="AB943" s="159">
        <f t="shared" ref="AB943" si="2001">+IF(AB945=0,AA945,0)</f>
        <v>0</v>
      </c>
      <c r="AC943" s="159">
        <f t="shared" ref="AC943" si="2002">+IF(AC945=0,AB945,0)</f>
        <v>0</v>
      </c>
      <c r="AD943" s="159">
        <f t="shared" ref="AD943" si="2003">+IF(AD945=0,AC945,0)</f>
        <v>0</v>
      </c>
      <c r="AE943" s="159">
        <f t="shared" ref="AE943" si="2004">+IF(AE945=0,AD945,0)</f>
        <v>0</v>
      </c>
      <c r="AF943" s="159">
        <f t="shared" ref="AF943" si="2005">+IF(AF945=0,AE945,0)</f>
        <v>0</v>
      </c>
      <c r="AG943" s="159">
        <f t="shared" ref="AG943" si="2006">+IF(AG945=0,AF945,0)</f>
        <v>0</v>
      </c>
      <c r="AH943" s="159">
        <f t="shared" ref="AH943" si="2007">+IF(AH945=0,AG945,0)</f>
        <v>0</v>
      </c>
      <c r="AI943" s="201">
        <f t="shared" ref="AI943" si="2008">+IF(AI945=0,AH945,0)</f>
        <v>0</v>
      </c>
    </row>
    <row r="944" spans="1:35" s="293" customFormat="1" ht="25.35" customHeight="1">
      <c r="A944" s="186" t="s">
        <v>65</v>
      </c>
      <c r="B944" s="184" t="s">
        <v>90</v>
      </c>
      <c r="C944" s="185" t="s">
        <v>91</v>
      </c>
      <c r="D944" s="290" t="s">
        <v>66</v>
      </c>
      <c r="E944" s="188"/>
      <c r="F944" s="291"/>
      <c r="G944" s="291"/>
      <c r="H944" s="291"/>
      <c r="I944" s="291"/>
      <c r="J944" s="291"/>
      <c r="K944" s="291"/>
      <c r="L944" s="291"/>
      <c r="M944" s="291"/>
      <c r="N944" s="291"/>
      <c r="O944" s="291"/>
      <c r="P944" s="291"/>
      <c r="Q944" s="291"/>
      <c r="R944" s="291"/>
      <c r="S944" s="291"/>
      <c r="T944" s="291">
        <v>1722558.3804526096</v>
      </c>
      <c r="U944" s="291"/>
      <c r="V944" s="291"/>
      <c r="W944" s="291"/>
      <c r="X944" s="291"/>
      <c r="Y944" s="291"/>
      <c r="Z944" s="291"/>
      <c r="AA944" s="291"/>
      <c r="AB944" s="291"/>
      <c r="AC944" s="291"/>
      <c r="AD944" s="291"/>
      <c r="AE944" s="291"/>
      <c r="AF944" s="291"/>
      <c r="AG944" s="291"/>
      <c r="AH944" s="291"/>
      <c r="AI944" s="292"/>
    </row>
    <row r="945" spans="1:35" ht="25.35" customHeight="1">
      <c r="A945" s="150"/>
      <c r="B945" s="158" t="s">
        <v>90</v>
      </c>
      <c r="C945" s="175" t="s">
        <v>91</v>
      </c>
      <c r="D945" s="179" t="s">
        <v>54</v>
      </c>
      <c r="E945" s="180"/>
      <c r="F945" s="160">
        <f>+IF(F944=0,0,SUM($F944:F944))</f>
        <v>0</v>
      </c>
      <c r="G945" s="160">
        <f>+IF(G944=0,0,SUM($F944:G944))</f>
        <v>0</v>
      </c>
      <c r="H945" s="160">
        <f>+IF(H944=0,0,SUM($F944:H944))</f>
        <v>0</v>
      </c>
      <c r="I945" s="160">
        <f>+IF(I944=0,0,SUM($F944:I944))</f>
        <v>0</v>
      </c>
      <c r="J945" s="160">
        <f>+IF(J944=0,0,SUM($F944:J944))</f>
        <v>0</v>
      </c>
      <c r="K945" s="160">
        <f>+IF(K944=0,0,SUM($F944:K944))</f>
        <v>0</v>
      </c>
      <c r="L945" s="160">
        <f>+IF(L944=0,0,SUM($F944:L944))</f>
        <v>0</v>
      </c>
      <c r="M945" s="160">
        <f>+IF(M944=0,0,SUM($F944:M944))</f>
        <v>0</v>
      </c>
      <c r="N945" s="160">
        <f>+IF(N944=0,0,SUM($F944:N944))</f>
        <v>0</v>
      </c>
      <c r="O945" s="160">
        <f>+IF(O944=0,0,SUM($F944:O944))</f>
        <v>0</v>
      </c>
      <c r="P945" s="160">
        <f>+IF(P944=0,0,SUM($F944:P944))</f>
        <v>0</v>
      </c>
      <c r="Q945" s="160">
        <f>+IF(Q944=0,0,SUM($F944:Q944))</f>
        <v>0</v>
      </c>
      <c r="R945" s="160">
        <f>+IF(R944=0,0,SUM($F944:R944))</f>
        <v>0</v>
      </c>
      <c r="S945" s="160">
        <f>+IF(S944=0,0,SUM($F944:S944))</f>
        <v>0</v>
      </c>
      <c r="T945" s="160">
        <f>+IF(T944=0,0,SUM($F944:T944))</f>
        <v>1722558.3804526096</v>
      </c>
      <c r="U945" s="160">
        <f>+IF(U944=0,0,SUM($F944:U944))</f>
        <v>0</v>
      </c>
      <c r="V945" s="160">
        <f>+IF(V944=0,0,SUM($F944:V944))</f>
        <v>0</v>
      </c>
      <c r="W945" s="160">
        <f>+IF(W944=0,0,SUM($F944:W944))</f>
        <v>0</v>
      </c>
      <c r="X945" s="160">
        <f>+IF(X944=0,0,SUM($F944:X944))</f>
        <v>0</v>
      </c>
      <c r="Y945" s="160">
        <f>+IF(Y944=0,0,SUM($F944:Y944))</f>
        <v>0</v>
      </c>
      <c r="Z945" s="160">
        <f>+IF(Z944=0,0,SUM($F944:Z944))</f>
        <v>0</v>
      </c>
      <c r="AA945" s="160">
        <f>+IF(AA944=0,0,SUM($F944:AA944))</f>
        <v>0</v>
      </c>
      <c r="AB945" s="160">
        <f>+IF(AB944=0,0,SUM($F944:AB944))</f>
        <v>0</v>
      </c>
      <c r="AC945" s="160">
        <f>+IF(AC944=0,0,SUM($F944:AC944))</f>
        <v>0</v>
      </c>
      <c r="AD945" s="160">
        <f>+IF(AD944=0,0,SUM($F944:AD944))</f>
        <v>0</v>
      </c>
      <c r="AE945" s="160">
        <f>+IF(AE944=0,0,SUM($F944:AE944))</f>
        <v>0</v>
      </c>
      <c r="AF945" s="160">
        <f>+IF(AF944=0,0,SUM($F944:AF944))</f>
        <v>0</v>
      </c>
      <c r="AG945" s="160">
        <f>+IF(AG944=0,0,SUM($F944:AG944))</f>
        <v>0</v>
      </c>
      <c r="AH945" s="160">
        <f>+IF(AH944=0,0,SUM($F944:AH944))</f>
        <v>0</v>
      </c>
      <c r="AI945" s="202">
        <f>+IF(AI944=0,0,SUM($F944:AI944))</f>
        <v>0</v>
      </c>
    </row>
    <row r="946" spans="1:35" s="293" customFormat="1" ht="25.35" customHeight="1">
      <c r="A946" s="189"/>
      <c r="B946" s="190"/>
      <c r="C946" s="187"/>
      <c r="D946" s="294" t="s">
        <v>67</v>
      </c>
      <c r="E946" s="188"/>
      <c r="F946" s="295"/>
      <c r="G946" s="295"/>
      <c r="H946" s="295"/>
      <c r="I946" s="295"/>
      <c r="J946" s="295"/>
      <c r="K946" s="295"/>
      <c r="L946" s="295"/>
      <c r="M946" s="295"/>
      <c r="N946" s="295"/>
      <c r="O946" s="295"/>
      <c r="P946" s="295"/>
      <c r="Q946" s="295"/>
      <c r="R946" s="295"/>
      <c r="S946" s="295"/>
      <c r="T946" s="295"/>
      <c r="U946" s="295"/>
      <c r="V946" s="295"/>
      <c r="W946" s="295"/>
      <c r="X946" s="295"/>
      <c r="Y946" s="295"/>
      <c r="Z946" s="295"/>
      <c r="AA946" s="295"/>
      <c r="AB946" s="295"/>
      <c r="AC946" s="295"/>
      <c r="AD946" s="295"/>
      <c r="AE946" s="295"/>
      <c r="AF946" s="295"/>
      <c r="AG946" s="295"/>
      <c r="AH946" s="295"/>
      <c r="AI946" s="296"/>
    </row>
    <row r="947" spans="1:35" ht="25.35" customHeight="1">
      <c r="A947" s="177"/>
      <c r="B947" s="158" t="s">
        <v>90</v>
      </c>
      <c r="C947" s="175" t="s">
        <v>91</v>
      </c>
      <c r="D947" s="310" t="s">
        <v>64</v>
      </c>
      <c r="E947" s="176"/>
      <c r="F947" s="159"/>
      <c r="G947" s="159"/>
      <c r="H947" s="159"/>
      <c r="I947" s="159"/>
      <c r="J947" s="159"/>
      <c r="K947" s="159"/>
      <c r="L947" s="159"/>
      <c r="M947" s="159"/>
      <c r="N947" s="159"/>
      <c r="O947" s="159"/>
      <c r="P947" s="159"/>
      <c r="Q947" s="159"/>
      <c r="R947" s="159"/>
      <c r="S947" s="159"/>
      <c r="T947" s="159"/>
      <c r="U947" s="159">
        <f>+IF(U949=0,T949,0)</f>
        <v>0</v>
      </c>
      <c r="V947" s="159">
        <f t="shared" ref="V947:X947" si="2009">+IF(V949=0,U949,0)</f>
        <v>1722558.3804526096</v>
      </c>
      <c r="W947" s="159">
        <f t="shared" si="2009"/>
        <v>0</v>
      </c>
      <c r="X947" s="159">
        <f t="shared" si="2009"/>
        <v>0</v>
      </c>
      <c r="Y947" s="159"/>
      <c r="Z947" s="159"/>
      <c r="AA947" s="159"/>
      <c r="AB947" s="159"/>
      <c r="AC947" s="159"/>
      <c r="AD947" s="159"/>
      <c r="AE947" s="159"/>
      <c r="AF947" s="159"/>
      <c r="AG947" s="159"/>
      <c r="AH947" s="159"/>
      <c r="AI947" s="201"/>
    </row>
    <row r="948" spans="1:35" s="293" customFormat="1" ht="25.35" customHeight="1">
      <c r="A948" s="186" t="s">
        <v>65</v>
      </c>
      <c r="B948" s="184" t="s">
        <v>90</v>
      </c>
      <c r="C948" s="185" t="s">
        <v>91</v>
      </c>
      <c r="D948" s="290" t="s">
        <v>66</v>
      </c>
      <c r="E948" s="188"/>
      <c r="F948" s="291"/>
      <c r="G948" s="291"/>
      <c r="H948" s="291"/>
      <c r="I948" s="291"/>
      <c r="J948" s="291"/>
      <c r="K948" s="291"/>
      <c r="L948" s="291"/>
      <c r="M948" s="291"/>
      <c r="N948" s="291"/>
      <c r="O948" s="291"/>
      <c r="P948" s="291"/>
      <c r="Q948" s="291"/>
      <c r="R948" s="291"/>
      <c r="S948" s="291"/>
      <c r="T948" s="291"/>
      <c r="U948" s="291">
        <v>1722558.3804526096</v>
      </c>
      <c r="V948" s="291"/>
      <c r="W948" s="291"/>
      <c r="X948" s="291"/>
      <c r="Y948" s="291"/>
      <c r="Z948" s="291"/>
      <c r="AA948" s="291"/>
      <c r="AB948" s="291"/>
      <c r="AC948" s="291"/>
      <c r="AD948" s="291"/>
      <c r="AE948" s="291"/>
      <c r="AF948" s="291"/>
      <c r="AG948" s="291"/>
      <c r="AH948" s="291"/>
      <c r="AI948" s="292"/>
    </row>
    <row r="949" spans="1:35" ht="25.35" customHeight="1">
      <c r="A949" s="150"/>
      <c r="B949" s="158" t="s">
        <v>90</v>
      </c>
      <c r="C949" s="175" t="s">
        <v>91</v>
      </c>
      <c r="D949" s="179" t="s">
        <v>54</v>
      </c>
      <c r="E949" s="18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>
        <f>+IF(S948=0,0,SUM($F948:S948))</f>
        <v>0</v>
      </c>
      <c r="T949" s="160">
        <f>+IF(T948=0,0,SUM($F948:T948))</f>
        <v>0</v>
      </c>
      <c r="U949" s="160">
        <f>+IF(U948=0,0,SUM($F948:U948))</f>
        <v>1722558.3804526096</v>
      </c>
      <c r="V949" s="160">
        <f>+IF(V948=0,0,SUM($F948:V948))</f>
        <v>0</v>
      </c>
      <c r="W949" s="160">
        <f>+IF(W948=0,0,SUM($F948:W948))</f>
        <v>0</v>
      </c>
      <c r="X949" s="160"/>
      <c r="Y949" s="160"/>
      <c r="Z949" s="160"/>
      <c r="AA949" s="160"/>
      <c r="AB949" s="160"/>
      <c r="AC949" s="160"/>
      <c r="AD949" s="160"/>
      <c r="AE949" s="160"/>
      <c r="AF949" s="160"/>
      <c r="AG949" s="160"/>
      <c r="AH949" s="160"/>
      <c r="AI949" s="202"/>
    </row>
    <row r="950" spans="1:35" s="293" customFormat="1" ht="25.35" customHeight="1">
      <c r="A950" s="189"/>
      <c r="B950" s="190"/>
      <c r="C950" s="187"/>
      <c r="D950" s="294" t="s">
        <v>67</v>
      </c>
      <c r="E950" s="188"/>
      <c r="F950" s="295"/>
      <c r="G950" s="295"/>
      <c r="H950" s="295"/>
      <c r="I950" s="295"/>
      <c r="J950" s="295"/>
      <c r="K950" s="295"/>
      <c r="L950" s="295"/>
      <c r="M950" s="295"/>
      <c r="N950" s="295"/>
      <c r="O950" s="295"/>
      <c r="P950" s="295"/>
      <c r="Q950" s="295"/>
      <c r="R950" s="295"/>
      <c r="S950" s="295"/>
      <c r="T950" s="295"/>
      <c r="U950" s="295"/>
      <c r="V950" s="295"/>
      <c r="W950" s="295"/>
      <c r="X950" s="295"/>
      <c r="Y950" s="295"/>
      <c r="Z950" s="295"/>
      <c r="AA950" s="295"/>
      <c r="AB950" s="295"/>
      <c r="AC950" s="295"/>
      <c r="AD950" s="295"/>
      <c r="AE950" s="295"/>
      <c r="AF950" s="295"/>
      <c r="AG950" s="295"/>
      <c r="AH950" s="295"/>
      <c r="AI950" s="296"/>
    </row>
    <row r="951" spans="1:35" ht="25.35" customHeight="1">
      <c r="A951" s="177"/>
      <c r="B951" s="158" t="s">
        <v>90</v>
      </c>
      <c r="C951" s="175" t="s">
        <v>91</v>
      </c>
      <c r="D951" s="310" t="s">
        <v>64</v>
      </c>
      <c r="E951" s="176"/>
      <c r="F951" s="159"/>
      <c r="G951" s="159"/>
      <c r="H951" s="159"/>
      <c r="I951" s="159"/>
      <c r="J951" s="159"/>
      <c r="K951" s="159"/>
      <c r="L951" s="159"/>
      <c r="M951" s="159"/>
      <c r="N951" s="159"/>
      <c r="O951" s="159"/>
      <c r="P951" s="159"/>
      <c r="Q951" s="159"/>
      <c r="R951" s="159"/>
      <c r="S951" s="159"/>
      <c r="T951" s="159"/>
      <c r="U951" s="159"/>
      <c r="V951" s="159">
        <f>+IF(V953=0,U953,0)</f>
        <v>0</v>
      </c>
      <c r="W951" s="159">
        <f t="shared" ref="W951:Y951" si="2010">+IF(W953=0,V953,0)</f>
        <v>1722558.3804526096</v>
      </c>
      <c r="X951" s="159">
        <f t="shared" si="2010"/>
        <v>0</v>
      </c>
      <c r="Y951" s="159">
        <f t="shared" si="2010"/>
        <v>0</v>
      </c>
      <c r="Z951" s="159"/>
      <c r="AA951" s="159"/>
      <c r="AB951" s="159"/>
      <c r="AC951" s="159"/>
      <c r="AD951" s="159"/>
      <c r="AE951" s="159"/>
      <c r="AF951" s="159"/>
      <c r="AG951" s="159"/>
      <c r="AH951" s="159"/>
      <c r="AI951" s="201"/>
    </row>
    <row r="952" spans="1:35" s="293" customFormat="1" ht="25.35" customHeight="1">
      <c r="A952" s="186" t="s">
        <v>65</v>
      </c>
      <c r="B952" s="184" t="s">
        <v>90</v>
      </c>
      <c r="C952" s="185" t="s">
        <v>91</v>
      </c>
      <c r="D952" s="290" t="s">
        <v>66</v>
      </c>
      <c r="E952" s="188"/>
      <c r="F952" s="291"/>
      <c r="G952" s="291"/>
      <c r="H952" s="291"/>
      <c r="I952" s="291"/>
      <c r="J952" s="291"/>
      <c r="K952" s="291"/>
      <c r="L952" s="291"/>
      <c r="M952" s="291"/>
      <c r="N952" s="291"/>
      <c r="O952" s="291"/>
      <c r="P952" s="291"/>
      <c r="Q952" s="291"/>
      <c r="R952" s="291"/>
      <c r="S952" s="291"/>
      <c r="T952" s="291"/>
      <c r="U952" s="291"/>
      <c r="V952" s="291">
        <v>1722558.3804526096</v>
      </c>
      <c r="W952" s="291"/>
      <c r="X952" s="291"/>
      <c r="Y952" s="291"/>
      <c r="Z952" s="291"/>
      <c r="AA952" s="291"/>
      <c r="AB952" s="291"/>
      <c r="AC952" s="291"/>
      <c r="AD952" s="291"/>
      <c r="AE952" s="291"/>
      <c r="AF952" s="291"/>
      <c r="AG952" s="291"/>
      <c r="AH952" s="291"/>
      <c r="AI952" s="292"/>
    </row>
    <row r="953" spans="1:35" ht="25.35" customHeight="1">
      <c r="A953" s="150"/>
      <c r="B953" s="158" t="s">
        <v>90</v>
      </c>
      <c r="C953" s="175" t="s">
        <v>91</v>
      </c>
      <c r="D953" s="179" t="s">
        <v>54</v>
      </c>
      <c r="E953" s="18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>
        <f>+IF(T952=0,0,SUM($F952:T952))</f>
        <v>0</v>
      </c>
      <c r="U953" s="160">
        <f>+IF(U952=0,0,SUM($F952:U952))</f>
        <v>0</v>
      </c>
      <c r="V953" s="160">
        <f>+IF(V952=0,0,SUM($F952:V952))</f>
        <v>1722558.3804526096</v>
      </c>
      <c r="W953" s="160">
        <f>+IF(W952=0,0,SUM($F952:W952))</f>
        <v>0</v>
      </c>
      <c r="X953" s="160">
        <f>+IF(X952=0,0,SUM($F952:X952))</f>
        <v>0</v>
      </c>
      <c r="Y953" s="160"/>
      <c r="Z953" s="160"/>
      <c r="AA953" s="160"/>
      <c r="AB953" s="160"/>
      <c r="AC953" s="160"/>
      <c r="AD953" s="160"/>
      <c r="AE953" s="160"/>
      <c r="AF953" s="160"/>
      <c r="AG953" s="160"/>
      <c r="AH953" s="160"/>
      <c r="AI953" s="202"/>
    </row>
    <row r="954" spans="1:35" s="293" customFormat="1" ht="25.35" customHeight="1">
      <c r="A954" s="189"/>
      <c r="B954" s="190"/>
      <c r="C954" s="187"/>
      <c r="D954" s="294" t="s">
        <v>67</v>
      </c>
      <c r="E954" s="188"/>
      <c r="F954" s="295"/>
      <c r="G954" s="295"/>
      <c r="H954" s="295"/>
      <c r="I954" s="295"/>
      <c r="J954" s="295"/>
      <c r="K954" s="295"/>
      <c r="L954" s="295"/>
      <c r="M954" s="295"/>
      <c r="N954" s="295"/>
      <c r="O954" s="295"/>
      <c r="P954" s="295"/>
      <c r="Q954" s="295"/>
      <c r="R954" s="295"/>
      <c r="S954" s="295"/>
      <c r="T954" s="295"/>
      <c r="U954" s="295"/>
      <c r="V954" s="295"/>
      <c r="W954" s="295"/>
      <c r="X954" s="295"/>
      <c r="Y954" s="295"/>
      <c r="Z954" s="295"/>
      <c r="AA954" s="295"/>
      <c r="AB954" s="295"/>
      <c r="AC954" s="295"/>
      <c r="AD954" s="295"/>
      <c r="AE954" s="295"/>
      <c r="AF954" s="295"/>
      <c r="AG954" s="295"/>
      <c r="AH954" s="295"/>
      <c r="AI954" s="296"/>
    </row>
    <row r="955" spans="1:35" ht="25.35" customHeight="1">
      <c r="A955" s="177"/>
      <c r="B955" s="158" t="s">
        <v>90</v>
      </c>
      <c r="C955" s="175" t="s">
        <v>91</v>
      </c>
      <c r="D955" s="310" t="s">
        <v>64</v>
      </c>
      <c r="E955" s="176"/>
      <c r="F955" s="159"/>
      <c r="G955" s="159"/>
      <c r="H955" s="159"/>
      <c r="I955" s="159"/>
      <c r="J955" s="159"/>
      <c r="K955" s="159"/>
      <c r="L955" s="159"/>
      <c r="M955" s="159"/>
      <c r="N955" s="159"/>
      <c r="O955" s="159"/>
      <c r="P955" s="159"/>
      <c r="Q955" s="159"/>
      <c r="R955" s="159"/>
      <c r="S955" s="159"/>
      <c r="T955" s="159"/>
      <c r="U955" s="159"/>
      <c r="V955" s="159"/>
      <c r="W955" s="159">
        <f>+IF(W957=0,V957,0)</f>
        <v>0</v>
      </c>
      <c r="X955" s="159">
        <f t="shared" ref="X955:Y955" si="2011">+IF(X957=0,W957,0)</f>
        <v>1722558.3804526096</v>
      </c>
      <c r="Y955" s="159">
        <f t="shared" si="2011"/>
        <v>0</v>
      </c>
      <c r="Z955" s="159"/>
      <c r="AA955" s="159"/>
      <c r="AB955" s="159"/>
      <c r="AC955" s="159"/>
      <c r="AD955" s="159"/>
      <c r="AE955" s="159"/>
      <c r="AF955" s="159"/>
      <c r="AG955" s="159"/>
      <c r="AH955" s="159"/>
      <c r="AI955" s="201"/>
    </row>
    <row r="956" spans="1:35" s="293" customFormat="1" ht="25.35" customHeight="1">
      <c r="A956" s="186" t="s">
        <v>65</v>
      </c>
      <c r="B956" s="184" t="s">
        <v>90</v>
      </c>
      <c r="C956" s="185" t="s">
        <v>91</v>
      </c>
      <c r="D956" s="290" t="s">
        <v>66</v>
      </c>
      <c r="E956" s="188"/>
      <c r="F956" s="291"/>
      <c r="G956" s="291"/>
      <c r="H956" s="291"/>
      <c r="I956" s="291"/>
      <c r="J956" s="291"/>
      <c r="K956" s="291"/>
      <c r="L956" s="291"/>
      <c r="M956" s="291"/>
      <c r="N956" s="291"/>
      <c r="O956" s="291"/>
      <c r="P956" s="291"/>
      <c r="Q956" s="291"/>
      <c r="R956" s="291"/>
      <c r="S956" s="291"/>
      <c r="T956" s="291"/>
      <c r="U956" s="291"/>
      <c r="V956" s="291"/>
      <c r="W956" s="291">
        <v>1722558.3804526096</v>
      </c>
      <c r="X956" s="291"/>
      <c r="Y956" s="291"/>
      <c r="Z956" s="291"/>
      <c r="AA956" s="291"/>
      <c r="AB956" s="291"/>
      <c r="AC956" s="291"/>
      <c r="AD956" s="291"/>
      <c r="AE956" s="291"/>
      <c r="AF956" s="291"/>
      <c r="AG956" s="291"/>
      <c r="AH956" s="291"/>
      <c r="AI956" s="292"/>
    </row>
    <row r="957" spans="1:35" ht="25.35" customHeight="1">
      <c r="A957" s="150"/>
      <c r="B957" s="158" t="s">
        <v>90</v>
      </c>
      <c r="C957" s="175" t="s">
        <v>91</v>
      </c>
      <c r="D957" s="179" t="s">
        <v>54</v>
      </c>
      <c r="E957" s="18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>
        <f>+IF(U956=0,0,SUM($F956:U956))</f>
        <v>0</v>
      </c>
      <c r="V957" s="160">
        <f>+IF(V956=0,0,SUM($F956:V956))</f>
        <v>0</v>
      </c>
      <c r="W957" s="160">
        <f>+IF(W956=0,0,SUM($F956:W956))</f>
        <v>1722558.3804526096</v>
      </c>
      <c r="X957" s="160">
        <f>+IF(X956=0,0,SUM($F956:X956))</f>
        <v>0</v>
      </c>
      <c r="Y957" s="160">
        <f>+IF(Y956=0,0,SUM($F956:Y956))</f>
        <v>0</v>
      </c>
      <c r="Z957" s="160">
        <f>+IF(Z956=0,0,SUM($F956:Z956))</f>
        <v>0</v>
      </c>
      <c r="AA957" s="160"/>
      <c r="AB957" s="160"/>
      <c r="AC957" s="160"/>
      <c r="AD957" s="160"/>
      <c r="AE957" s="160"/>
      <c r="AF957" s="160"/>
      <c r="AG957" s="160"/>
      <c r="AH957" s="160"/>
      <c r="AI957" s="202"/>
    </row>
    <row r="958" spans="1:35" s="293" customFormat="1" ht="25.35" customHeight="1">
      <c r="A958" s="189"/>
      <c r="B958" s="190"/>
      <c r="C958" s="187"/>
      <c r="D958" s="294" t="s">
        <v>67</v>
      </c>
      <c r="E958" s="188"/>
      <c r="F958" s="295"/>
      <c r="G958" s="295"/>
      <c r="H958" s="295"/>
      <c r="I958" s="295"/>
      <c r="J958" s="295"/>
      <c r="K958" s="295"/>
      <c r="L958" s="295"/>
      <c r="M958" s="295"/>
      <c r="N958" s="295"/>
      <c r="O958" s="295"/>
      <c r="P958" s="295"/>
      <c r="Q958" s="295"/>
      <c r="R958" s="295"/>
      <c r="S958" s="295"/>
      <c r="T958" s="295"/>
      <c r="U958" s="295"/>
      <c r="V958" s="295"/>
      <c r="W958" s="295"/>
      <c r="X958" s="295"/>
      <c r="Y958" s="295"/>
      <c r="Z958" s="295"/>
      <c r="AA958" s="295"/>
      <c r="AB958" s="295"/>
      <c r="AC958" s="295"/>
      <c r="AD958" s="295"/>
      <c r="AE958" s="295"/>
      <c r="AF958" s="295"/>
      <c r="AG958" s="295"/>
      <c r="AH958" s="295"/>
      <c r="AI958" s="296"/>
    </row>
    <row r="959" spans="1:35" ht="25.35" customHeight="1">
      <c r="A959" s="177"/>
      <c r="B959" s="158" t="s">
        <v>90</v>
      </c>
      <c r="C959" s="175" t="s">
        <v>91</v>
      </c>
      <c r="D959" s="310" t="s">
        <v>64</v>
      </c>
      <c r="E959" s="176"/>
      <c r="F959" s="159"/>
      <c r="G959" s="159"/>
      <c r="H959" s="159"/>
      <c r="I959" s="159"/>
      <c r="J959" s="159"/>
      <c r="K959" s="159"/>
      <c r="L959" s="159"/>
      <c r="M959" s="159"/>
      <c r="N959" s="159"/>
      <c r="O959" s="159"/>
      <c r="P959" s="159"/>
      <c r="Q959" s="159"/>
      <c r="R959" s="159"/>
      <c r="S959" s="159"/>
      <c r="T959" s="159"/>
      <c r="U959" s="159"/>
      <c r="V959" s="159"/>
      <c r="W959" s="159"/>
      <c r="X959" s="159">
        <f>+IF(X961=0,W961,0)</f>
        <v>0</v>
      </c>
      <c r="Y959" s="159">
        <f t="shared" ref="Y959:Z959" si="2012">+IF(Y961=0,X961,0)</f>
        <v>1722558.3804526096</v>
      </c>
      <c r="Z959" s="159">
        <f t="shared" si="2012"/>
        <v>0</v>
      </c>
      <c r="AA959" s="159"/>
      <c r="AB959" s="159"/>
      <c r="AC959" s="159"/>
      <c r="AD959" s="159"/>
      <c r="AE959" s="159"/>
      <c r="AF959" s="159"/>
      <c r="AG959" s="159"/>
      <c r="AH959" s="159"/>
      <c r="AI959" s="201"/>
    </row>
    <row r="960" spans="1:35" s="293" customFormat="1" ht="25.35" customHeight="1">
      <c r="A960" s="186" t="s">
        <v>65</v>
      </c>
      <c r="B960" s="184" t="s">
        <v>90</v>
      </c>
      <c r="C960" s="185" t="s">
        <v>91</v>
      </c>
      <c r="D960" s="290" t="s">
        <v>66</v>
      </c>
      <c r="E960" s="188"/>
      <c r="F960" s="291"/>
      <c r="G960" s="291"/>
      <c r="H960" s="291"/>
      <c r="I960" s="291"/>
      <c r="J960" s="291"/>
      <c r="K960" s="291"/>
      <c r="L960" s="291"/>
      <c r="M960" s="291"/>
      <c r="N960" s="291"/>
      <c r="O960" s="291"/>
      <c r="P960" s="291"/>
      <c r="Q960" s="291"/>
      <c r="R960" s="291"/>
      <c r="S960" s="291"/>
      <c r="T960" s="291"/>
      <c r="U960" s="291"/>
      <c r="V960" s="291"/>
      <c r="W960" s="291"/>
      <c r="X960" s="291">
        <v>1722558.3804526096</v>
      </c>
      <c r="Y960" s="291"/>
      <c r="Z960" s="291"/>
      <c r="AA960" s="291"/>
      <c r="AB960" s="291"/>
      <c r="AC960" s="291"/>
      <c r="AD960" s="291"/>
      <c r="AE960" s="291"/>
      <c r="AF960" s="291"/>
      <c r="AG960" s="291"/>
      <c r="AH960" s="291"/>
      <c r="AI960" s="292"/>
    </row>
    <row r="961" spans="1:35" ht="25.35" customHeight="1">
      <c r="A961" s="150"/>
      <c r="B961" s="158" t="s">
        <v>90</v>
      </c>
      <c r="C961" s="175" t="s">
        <v>91</v>
      </c>
      <c r="D961" s="179" t="s">
        <v>54</v>
      </c>
      <c r="E961" s="18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>
        <f>+IF(V960=0,0,SUM($F960:V960))</f>
        <v>0</v>
      </c>
      <c r="W961" s="160">
        <f>+IF(W960=0,0,SUM($F960:W960))</f>
        <v>0</v>
      </c>
      <c r="X961" s="160">
        <f>+IF(X960=0,0,SUM($F960:X960))</f>
        <v>1722558.3804526096</v>
      </c>
      <c r="Y961" s="160">
        <f>+IF(Y960=0,0,SUM($F960:Y960))</f>
        <v>0</v>
      </c>
      <c r="Z961" s="160">
        <f>+IF(Z960=0,0,SUM($F960:Z960))</f>
        <v>0</v>
      </c>
      <c r="AA961" s="160"/>
      <c r="AB961" s="160"/>
      <c r="AC961" s="160"/>
      <c r="AD961" s="160"/>
      <c r="AE961" s="160"/>
      <c r="AF961" s="160"/>
      <c r="AG961" s="160"/>
      <c r="AH961" s="160"/>
      <c r="AI961" s="202"/>
    </row>
    <row r="962" spans="1:35" s="293" customFormat="1" ht="25.35" customHeight="1">
      <c r="A962" s="189"/>
      <c r="B962" s="190"/>
      <c r="C962" s="187"/>
      <c r="D962" s="294" t="s">
        <v>67</v>
      </c>
      <c r="E962" s="188"/>
      <c r="F962" s="295"/>
      <c r="G962" s="295"/>
      <c r="H962" s="295"/>
      <c r="I962" s="295"/>
      <c r="J962" s="295"/>
      <c r="K962" s="295"/>
      <c r="L962" s="295"/>
      <c r="M962" s="295"/>
      <c r="N962" s="295"/>
      <c r="O962" s="295"/>
      <c r="P962" s="295"/>
      <c r="Q962" s="295"/>
      <c r="R962" s="295"/>
      <c r="S962" s="295"/>
      <c r="T962" s="295"/>
      <c r="U962" s="295"/>
      <c r="V962" s="295"/>
      <c r="W962" s="295"/>
      <c r="X962" s="295"/>
      <c r="Y962" s="295"/>
      <c r="Z962" s="295"/>
      <c r="AA962" s="295"/>
      <c r="AB962" s="295"/>
      <c r="AC962" s="295"/>
      <c r="AD962" s="295"/>
      <c r="AE962" s="295"/>
      <c r="AF962" s="295"/>
      <c r="AG962" s="295"/>
      <c r="AH962" s="295"/>
      <c r="AI962" s="296"/>
    </row>
    <row r="963" spans="1:35" ht="25.35" customHeight="1">
      <c r="A963" s="177"/>
      <c r="B963" s="158" t="s">
        <v>90</v>
      </c>
      <c r="C963" s="175" t="s">
        <v>91</v>
      </c>
      <c r="D963" s="310" t="s">
        <v>64</v>
      </c>
      <c r="E963" s="176"/>
      <c r="F963" s="159"/>
      <c r="G963" s="159"/>
      <c r="H963" s="159"/>
      <c r="I963" s="159"/>
      <c r="J963" s="159"/>
      <c r="K963" s="159"/>
      <c r="L963" s="159"/>
      <c r="M963" s="159"/>
      <c r="N963" s="159"/>
      <c r="O963" s="159"/>
      <c r="P963" s="159"/>
      <c r="Q963" s="159"/>
      <c r="R963" s="159"/>
      <c r="S963" s="159"/>
      <c r="T963" s="159"/>
      <c r="U963" s="159"/>
      <c r="V963" s="159"/>
      <c r="W963" s="159"/>
      <c r="X963" s="159"/>
      <c r="Y963" s="159">
        <f>+IF(Y965=0,X965,0)</f>
        <v>0</v>
      </c>
      <c r="Z963" s="159">
        <f t="shared" ref="Z963:AA963" si="2013">+IF(Z965=0,Y965,0)</f>
        <v>1722558.3804526096</v>
      </c>
      <c r="AA963" s="159">
        <f t="shared" si="2013"/>
        <v>0</v>
      </c>
      <c r="AB963" s="159"/>
      <c r="AC963" s="159"/>
      <c r="AD963" s="159"/>
      <c r="AE963" s="159"/>
      <c r="AF963" s="159"/>
      <c r="AG963" s="159"/>
      <c r="AH963" s="159"/>
      <c r="AI963" s="201"/>
    </row>
    <row r="964" spans="1:35" s="293" customFormat="1" ht="25.35" customHeight="1">
      <c r="A964" s="186" t="s">
        <v>65</v>
      </c>
      <c r="B964" s="184" t="s">
        <v>90</v>
      </c>
      <c r="C964" s="185" t="s">
        <v>91</v>
      </c>
      <c r="D964" s="290" t="s">
        <v>66</v>
      </c>
      <c r="E964" s="188"/>
      <c r="F964" s="291"/>
      <c r="G964" s="291"/>
      <c r="H964" s="291"/>
      <c r="I964" s="291"/>
      <c r="J964" s="291"/>
      <c r="K964" s="291"/>
      <c r="L964" s="291"/>
      <c r="M964" s="291"/>
      <c r="N964" s="291"/>
      <c r="O964" s="291"/>
      <c r="P964" s="291"/>
      <c r="Q964" s="291"/>
      <c r="R964" s="291"/>
      <c r="S964" s="291"/>
      <c r="T964" s="291"/>
      <c r="U964" s="291"/>
      <c r="V964" s="291"/>
      <c r="W964" s="291"/>
      <c r="X964" s="291"/>
      <c r="Y964" s="291">
        <v>1722558.3804526096</v>
      </c>
      <c r="Z964" s="291"/>
      <c r="AA964" s="291"/>
      <c r="AB964" s="291"/>
      <c r="AC964" s="291"/>
      <c r="AD964" s="291"/>
      <c r="AE964" s="291"/>
      <c r="AF964" s="291"/>
      <c r="AG964" s="291"/>
      <c r="AH964" s="291"/>
      <c r="AI964" s="292"/>
    </row>
    <row r="965" spans="1:35" ht="25.35" customHeight="1">
      <c r="A965" s="150"/>
      <c r="B965" s="158" t="s">
        <v>90</v>
      </c>
      <c r="C965" s="175" t="s">
        <v>91</v>
      </c>
      <c r="D965" s="179" t="s">
        <v>54</v>
      </c>
      <c r="E965" s="18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>
        <f>+IF(W964=0,0,SUM($F964:W964))</f>
        <v>0</v>
      </c>
      <c r="X965" s="160">
        <f>+IF(X964=0,0,SUM($F964:X964))</f>
        <v>0</v>
      </c>
      <c r="Y965" s="160">
        <f>+IF(Y964=0,0,SUM($F964:Y964))</f>
        <v>1722558.3804526096</v>
      </c>
      <c r="Z965" s="160">
        <f>+IF(Z964=0,0,SUM($F964:Z964))</f>
        <v>0</v>
      </c>
      <c r="AA965" s="160"/>
      <c r="AB965" s="160"/>
      <c r="AC965" s="160"/>
      <c r="AD965" s="160"/>
      <c r="AE965" s="160"/>
      <c r="AF965" s="160"/>
      <c r="AG965" s="160"/>
      <c r="AH965" s="160"/>
      <c r="AI965" s="202"/>
    </row>
    <row r="966" spans="1:35" s="293" customFormat="1" ht="25.35" customHeight="1">
      <c r="A966" s="189"/>
      <c r="B966" s="190"/>
      <c r="C966" s="187"/>
      <c r="D966" s="294" t="s">
        <v>67</v>
      </c>
      <c r="E966" s="188"/>
      <c r="F966" s="295"/>
      <c r="G966" s="295"/>
      <c r="H966" s="295"/>
      <c r="I966" s="295"/>
      <c r="J966" s="295"/>
      <c r="K966" s="295"/>
      <c r="L966" s="295"/>
      <c r="M966" s="295"/>
      <c r="N966" s="295"/>
      <c r="O966" s="295"/>
      <c r="P966" s="295"/>
      <c r="Q966" s="295"/>
      <c r="R966" s="295"/>
      <c r="S966" s="295"/>
      <c r="T966" s="295"/>
      <c r="U966" s="295"/>
      <c r="V966" s="295"/>
      <c r="W966" s="295"/>
      <c r="X966" s="295"/>
      <c r="Y966" s="295"/>
      <c r="Z966" s="295"/>
      <c r="AA966" s="295"/>
      <c r="AB966" s="295"/>
      <c r="AC966" s="295"/>
      <c r="AD966" s="295"/>
      <c r="AE966" s="295"/>
      <c r="AF966" s="295"/>
      <c r="AG966" s="295"/>
      <c r="AH966" s="295"/>
      <c r="AI966" s="296"/>
    </row>
    <row r="967" spans="1:35" ht="25.35" customHeight="1">
      <c r="A967" s="177"/>
      <c r="B967" s="158" t="s">
        <v>90</v>
      </c>
      <c r="C967" s="175" t="s">
        <v>91</v>
      </c>
      <c r="D967" s="310" t="s">
        <v>64</v>
      </c>
      <c r="E967" s="176"/>
      <c r="F967" s="159"/>
      <c r="G967" s="159"/>
      <c r="H967" s="159"/>
      <c r="I967" s="159"/>
      <c r="J967" s="159"/>
      <c r="K967" s="159"/>
      <c r="L967" s="159"/>
      <c r="M967" s="159"/>
      <c r="N967" s="159"/>
      <c r="O967" s="159"/>
      <c r="P967" s="159"/>
      <c r="Q967" s="159"/>
      <c r="R967" s="159"/>
      <c r="S967" s="159"/>
      <c r="T967" s="159"/>
      <c r="U967" s="159"/>
      <c r="V967" s="159"/>
      <c r="W967" s="159"/>
      <c r="X967" s="159"/>
      <c r="Y967" s="159"/>
      <c r="Z967" s="159">
        <f>+IF(Z969=0,Y969,0)</f>
        <v>0</v>
      </c>
      <c r="AA967" s="159">
        <f t="shared" ref="AA967:AC967" si="2014">+IF(AA969=0,Z969,0)</f>
        <v>1722558.3804526096</v>
      </c>
      <c r="AB967" s="159">
        <f t="shared" si="2014"/>
        <v>0</v>
      </c>
      <c r="AC967" s="159">
        <f t="shared" si="2014"/>
        <v>0</v>
      </c>
      <c r="AD967" s="159"/>
      <c r="AE967" s="159"/>
      <c r="AF967" s="159"/>
      <c r="AG967" s="159"/>
      <c r="AH967" s="159"/>
      <c r="AI967" s="201"/>
    </row>
    <row r="968" spans="1:35" s="293" customFormat="1" ht="25.35" customHeight="1">
      <c r="A968" s="186" t="s">
        <v>65</v>
      </c>
      <c r="B968" s="184" t="s">
        <v>90</v>
      </c>
      <c r="C968" s="185" t="s">
        <v>91</v>
      </c>
      <c r="D968" s="290" t="s">
        <v>66</v>
      </c>
      <c r="E968" s="188"/>
      <c r="F968" s="291"/>
      <c r="G968" s="291"/>
      <c r="H968" s="291"/>
      <c r="I968" s="291"/>
      <c r="J968" s="291"/>
      <c r="K968" s="291"/>
      <c r="L968" s="291"/>
      <c r="M968" s="291"/>
      <c r="N968" s="291"/>
      <c r="O968" s="291"/>
      <c r="P968" s="291"/>
      <c r="Q968" s="291"/>
      <c r="R968" s="291"/>
      <c r="S968" s="291"/>
      <c r="T968" s="291"/>
      <c r="U968" s="291"/>
      <c r="V968" s="291"/>
      <c r="W968" s="291"/>
      <c r="X968" s="291"/>
      <c r="Y968" s="291"/>
      <c r="Z968" s="291">
        <v>1722558.3804526096</v>
      </c>
      <c r="AA968" s="291"/>
      <c r="AB968" s="291"/>
      <c r="AC968" s="291"/>
      <c r="AD968" s="291"/>
      <c r="AE968" s="291"/>
      <c r="AF968" s="291"/>
      <c r="AG968" s="291"/>
      <c r="AH968" s="291"/>
      <c r="AI968" s="292"/>
    </row>
    <row r="969" spans="1:35" ht="25.35" customHeight="1">
      <c r="A969" s="150"/>
      <c r="B969" s="158" t="s">
        <v>90</v>
      </c>
      <c r="C969" s="175" t="s">
        <v>91</v>
      </c>
      <c r="D969" s="179" t="s">
        <v>54</v>
      </c>
      <c r="E969" s="18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>
        <f>+IF(X968=0,0,SUM($F968:X968))</f>
        <v>0</v>
      </c>
      <c r="Y969" s="160">
        <f>+IF(Y968=0,0,SUM($F968:Y968))</f>
        <v>0</v>
      </c>
      <c r="Z969" s="160">
        <f>+IF(Z968=0,0,SUM($F968:Z968))</f>
        <v>1722558.3804526096</v>
      </c>
      <c r="AA969" s="160">
        <f>+IF(AA968=0,0,SUM($F968:AA968))</f>
        <v>0</v>
      </c>
      <c r="AB969" s="160">
        <f>+IF(AB968=0,0,SUM($F968:AB968))</f>
        <v>0</v>
      </c>
      <c r="AC969" s="160"/>
      <c r="AD969" s="160"/>
      <c r="AE969" s="160"/>
      <c r="AF969" s="160"/>
      <c r="AG969" s="160"/>
      <c r="AH969" s="160"/>
      <c r="AI969" s="202"/>
    </row>
    <row r="970" spans="1:35" s="293" customFormat="1" ht="25.35" customHeight="1">
      <c r="A970" s="189"/>
      <c r="B970" s="190"/>
      <c r="C970" s="187"/>
      <c r="D970" s="294" t="s">
        <v>67</v>
      </c>
      <c r="E970" s="188"/>
      <c r="F970" s="295"/>
      <c r="G970" s="295"/>
      <c r="H970" s="295"/>
      <c r="I970" s="295"/>
      <c r="J970" s="295"/>
      <c r="K970" s="295"/>
      <c r="L970" s="295"/>
      <c r="M970" s="295"/>
      <c r="N970" s="295"/>
      <c r="O970" s="295"/>
      <c r="P970" s="295"/>
      <c r="Q970" s="295"/>
      <c r="R970" s="295"/>
      <c r="S970" s="295"/>
      <c r="T970" s="295"/>
      <c r="U970" s="295"/>
      <c r="V970" s="295"/>
      <c r="W970" s="295"/>
      <c r="X970" s="295"/>
      <c r="Y970" s="295"/>
      <c r="Z970" s="295"/>
      <c r="AA970" s="295"/>
      <c r="AB970" s="295"/>
      <c r="AC970" s="295"/>
      <c r="AD970" s="295"/>
      <c r="AE970" s="295"/>
      <c r="AF970" s="295"/>
      <c r="AG970" s="295"/>
      <c r="AH970" s="295"/>
      <c r="AI970" s="296"/>
    </row>
    <row r="971" spans="1:35" ht="25.35" customHeight="1">
      <c r="A971" s="177"/>
      <c r="B971" s="158" t="s">
        <v>90</v>
      </c>
      <c r="C971" s="175" t="s">
        <v>91</v>
      </c>
      <c r="D971" s="310" t="s">
        <v>64</v>
      </c>
      <c r="E971" s="176">
        <v>50</v>
      </c>
      <c r="F971" s="159">
        <f>+IF(F973=0,F973,0)</f>
        <v>0</v>
      </c>
      <c r="G971" s="159">
        <f t="shared" ref="G971" si="2015">+IF(G973=0,F973,0)</f>
        <v>0</v>
      </c>
      <c r="H971" s="159">
        <f t="shared" ref="H971" si="2016">+IF(H973=0,G973,0)</f>
        <v>0</v>
      </c>
      <c r="I971" s="159">
        <f t="shared" ref="I971" si="2017">+IF(I973=0,H973,0)</f>
        <v>0</v>
      </c>
      <c r="J971" s="159">
        <f>+IF(J973=0,I973,0)</f>
        <v>0</v>
      </c>
      <c r="K971" s="159">
        <f t="shared" ref="K971" si="2018">+IF(K973=0,J973,0)</f>
        <v>0</v>
      </c>
      <c r="L971" s="159">
        <f t="shared" ref="L971" si="2019">+IF(L973=0,K973,0)</f>
        <v>0</v>
      </c>
      <c r="M971" s="159">
        <f t="shared" ref="M971" si="2020">+IF(M973=0,L973,0)</f>
        <v>0</v>
      </c>
      <c r="N971" s="159">
        <f t="shared" ref="N971" si="2021">+IF(N973=0,M973,0)</f>
        <v>0</v>
      </c>
      <c r="O971" s="159">
        <f t="shared" ref="O971" si="2022">+IF(O973=0,N973,0)</f>
        <v>0</v>
      </c>
      <c r="P971" s="159">
        <f t="shared" ref="P971" si="2023">+IF(P973=0,O973,0)</f>
        <v>0</v>
      </c>
      <c r="Q971" s="159">
        <f t="shared" ref="Q971" si="2024">+IF(Q973=0,P973,0)</f>
        <v>0</v>
      </c>
      <c r="R971" s="159">
        <f t="shared" ref="R971" si="2025">+IF(R973=0,Q973,0)</f>
        <v>0</v>
      </c>
      <c r="S971" s="159">
        <f t="shared" ref="S971" si="2026">+IF(S973=0,R973,0)</f>
        <v>0</v>
      </c>
      <c r="T971" s="159">
        <f t="shared" ref="T971" si="2027">+IF(T973=0,S973,0)</f>
        <v>0</v>
      </c>
      <c r="U971" s="159">
        <f t="shared" ref="U971" si="2028">+IF(U973=0,T973,0)</f>
        <v>0</v>
      </c>
      <c r="V971" s="159">
        <f t="shared" ref="V971" si="2029">+IF(V973=0,U973,0)</f>
        <v>0</v>
      </c>
      <c r="W971" s="159">
        <f t="shared" ref="W971" si="2030">+IF(W973=0,V973,0)</f>
        <v>0</v>
      </c>
      <c r="X971" s="159">
        <f t="shared" ref="X971" si="2031">+IF(X973=0,W973,0)</f>
        <v>0</v>
      </c>
      <c r="Y971" s="159">
        <f t="shared" ref="Y971" si="2032">+IF(Y973=0,X973,0)</f>
        <v>0</v>
      </c>
      <c r="Z971" s="159">
        <f t="shared" ref="Z971" si="2033">+IF(Z973=0,Y973,0)</f>
        <v>0</v>
      </c>
      <c r="AA971" s="159">
        <f t="shared" ref="AA971" si="2034">+IF(AA973=0,Z973,0)</f>
        <v>0</v>
      </c>
      <c r="AB971" s="159">
        <f t="shared" ref="AB971" si="2035">+IF(AB973=0,AA973,0)</f>
        <v>3056527.1806925759</v>
      </c>
      <c r="AC971" s="159">
        <f t="shared" ref="AC971" si="2036">+IF(AC973=0,AB973,0)</f>
        <v>0</v>
      </c>
      <c r="AD971" s="159">
        <f t="shared" ref="AD971" si="2037">+IF(AD973=0,AC973,0)</f>
        <v>0</v>
      </c>
      <c r="AE971" s="159">
        <f t="shared" ref="AE971" si="2038">+IF(AE973=0,AD973,0)</f>
        <v>0</v>
      </c>
      <c r="AF971" s="159">
        <f t="shared" ref="AF971" si="2039">+IF(AF973=0,AE973,0)</f>
        <v>0</v>
      </c>
      <c r="AG971" s="159">
        <f t="shared" ref="AG971" si="2040">+IF(AG973=0,AF973,0)</f>
        <v>0</v>
      </c>
      <c r="AH971" s="159">
        <f t="shared" ref="AH971" si="2041">+IF(AH973=0,AG973,0)</f>
        <v>0</v>
      </c>
      <c r="AI971" s="201">
        <f t="shared" ref="AI971" si="2042">+IF(AI973=0,AH973,0)</f>
        <v>0</v>
      </c>
    </row>
    <row r="972" spans="1:35" s="293" customFormat="1" ht="25.35" customHeight="1">
      <c r="A972" s="186" t="s">
        <v>65</v>
      </c>
      <c r="B972" s="184" t="s">
        <v>90</v>
      </c>
      <c r="C972" s="185" t="s">
        <v>91</v>
      </c>
      <c r="D972" s="290" t="s">
        <v>66</v>
      </c>
      <c r="E972" s="188"/>
      <c r="F972" s="291"/>
      <c r="G972" s="291"/>
      <c r="H972" s="291"/>
      <c r="I972" s="291"/>
      <c r="J972" s="291"/>
      <c r="K972" s="291"/>
      <c r="L972" s="291"/>
      <c r="M972" s="291"/>
      <c r="N972" s="291"/>
      <c r="O972" s="291"/>
      <c r="P972" s="291"/>
      <c r="Q972" s="291"/>
      <c r="R972" s="291"/>
      <c r="S972" s="291"/>
      <c r="T972" s="291"/>
      <c r="U972" s="291"/>
      <c r="V972" s="291"/>
      <c r="W972" s="291"/>
      <c r="X972" s="291"/>
      <c r="Y972" s="291"/>
      <c r="Z972" s="291"/>
      <c r="AA972" s="291">
        <v>3056527.1806925759</v>
      </c>
      <c r="AB972" s="291"/>
      <c r="AC972" s="291"/>
      <c r="AD972" s="291"/>
      <c r="AE972" s="291"/>
      <c r="AF972" s="291"/>
      <c r="AG972" s="291"/>
      <c r="AH972" s="291"/>
      <c r="AI972" s="292"/>
    </row>
    <row r="973" spans="1:35" ht="25.35" customHeight="1">
      <c r="A973" s="150"/>
      <c r="B973" s="158" t="s">
        <v>90</v>
      </c>
      <c r="C973" s="175" t="s">
        <v>91</v>
      </c>
      <c r="D973" s="179" t="s">
        <v>54</v>
      </c>
      <c r="E973" s="180"/>
      <c r="F973" s="160">
        <f>+IF(F972=0,0,SUM($F972:F972))</f>
        <v>0</v>
      </c>
      <c r="G973" s="160">
        <f>+IF(G972=0,0,SUM($F972:G972))</f>
        <v>0</v>
      </c>
      <c r="H973" s="160">
        <f>+IF(H972=0,0,SUM($F972:H972))</f>
        <v>0</v>
      </c>
      <c r="I973" s="160">
        <f>+IF(I972=0,0,SUM($F972:I972))</f>
        <v>0</v>
      </c>
      <c r="J973" s="160">
        <f>+IF(J972=0,0,SUM($F972:J972))</f>
        <v>0</v>
      </c>
      <c r="K973" s="160">
        <f>+IF(K972=0,0,SUM($F972:K972))</f>
        <v>0</v>
      </c>
      <c r="L973" s="160">
        <f>+IF(L972=0,0,SUM($F972:L972))</f>
        <v>0</v>
      </c>
      <c r="M973" s="160">
        <f>+IF(M972=0,0,SUM($F972:M972))</f>
        <v>0</v>
      </c>
      <c r="N973" s="160">
        <f>+IF(N972=0,0,SUM($F972:N972))</f>
        <v>0</v>
      </c>
      <c r="O973" s="160">
        <f>+IF(O972=0,0,SUM($F972:O972))</f>
        <v>0</v>
      </c>
      <c r="P973" s="160">
        <f>+IF(P972=0,0,SUM($F972:P972))</f>
        <v>0</v>
      </c>
      <c r="Q973" s="160">
        <f>+IF(Q972=0,0,SUM($F972:Q972))</f>
        <v>0</v>
      </c>
      <c r="R973" s="160">
        <f>+IF(R972=0,0,SUM($F972:R972))</f>
        <v>0</v>
      </c>
      <c r="S973" s="160">
        <f>+IF(S972=0,0,SUM($F972:S972))</f>
        <v>0</v>
      </c>
      <c r="T973" s="160">
        <f>+IF(T972=0,0,SUM($F972:T972))</f>
        <v>0</v>
      </c>
      <c r="U973" s="160">
        <f>+IF(U972=0,0,SUM($F972:U972))</f>
        <v>0</v>
      </c>
      <c r="V973" s="160">
        <f>+IF(V972=0,0,SUM($F972:V972))</f>
        <v>0</v>
      </c>
      <c r="W973" s="160">
        <f>+IF(W972=0,0,SUM($F972:W972))</f>
        <v>0</v>
      </c>
      <c r="X973" s="160">
        <f>+IF(X972=0,0,SUM($F972:X972))</f>
        <v>0</v>
      </c>
      <c r="Y973" s="160">
        <f>+IF(Y972=0,0,SUM($F972:Y972))</f>
        <v>0</v>
      </c>
      <c r="Z973" s="160">
        <f>+IF(Z972=0,0,SUM($F972:Z972))</f>
        <v>0</v>
      </c>
      <c r="AA973" s="160">
        <f>+IF(AA972=0,0,SUM($F972:AA972))</f>
        <v>3056527.1806925759</v>
      </c>
      <c r="AB973" s="160">
        <f>+IF(AB972=0,0,SUM($F972:AB972))</f>
        <v>0</v>
      </c>
      <c r="AC973" s="160">
        <f>+IF(AC972=0,0,SUM($F972:AC972))</f>
        <v>0</v>
      </c>
      <c r="AD973" s="160">
        <f>+IF(AD972=0,0,SUM($F972:AD972))</f>
        <v>0</v>
      </c>
      <c r="AE973" s="160">
        <f>+IF(AE972=0,0,SUM($F972:AE972))</f>
        <v>0</v>
      </c>
      <c r="AF973" s="160">
        <f>+IF(AF972=0,0,SUM($F972:AF972))</f>
        <v>0</v>
      </c>
      <c r="AG973" s="160">
        <f>+IF(AG972=0,0,SUM($F972:AG972))</f>
        <v>0</v>
      </c>
      <c r="AH973" s="160">
        <f>+IF(AH972=0,0,SUM($F972:AH972))</f>
        <v>0</v>
      </c>
      <c r="AI973" s="202">
        <f>+IF(AI972=0,0,SUM($F972:AI972))</f>
        <v>0</v>
      </c>
    </row>
    <row r="974" spans="1:35" s="293" customFormat="1" ht="25.35" customHeight="1">
      <c r="A974" s="189"/>
      <c r="B974" s="190"/>
      <c r="C974" s="187"/>
      <c r="D974" s="294" t="s">
        <v>67</v>
      </c>
      <c r="E974" s="188"/>
      <c r="F974" s="295"/>
      <c r="G974" s="295"/>
      <c r="H974" s="295"/>
      <c r="I974" s="295"/>
      <c r="J974" s="295"/>
      <c r="K974" s="295"/>
      <c r="L974" s="295"/>
      <c r="M974" s="295"/>
      <c r="N974" s="295"/>
      <c r="O974" s="295"/>
      <c r="P974" s="295"/>
      <c r="Q974" s="295"/>
      <c r="R974" s="295"/>
      <c r="S974" s="295"/>
      <c r="T974" s="295"/>
      <c r="U974" s="295"/>
      <c r="V974" s="295"/>
      <c r="W974" s="295"/>
      <c r="X974" s="295"/>
      <c r="Y974" s="295"/>
      <c r="Z974" s="295"/>
      <c r="AA974" s="295"/>
      <c r="AB974" s="295"/>
      <c r="AC974" s="295"/>
      <c r="AD974" s="295"/>
      <c r="AE974" s="295"/>
      <c r="AF974" s="295"/>
      <c r="AG974" s="295"/>
      <c r="AH974" s="295"/>
      <c r="AI974" s="296"/>
    </row>
    <row r="975" spans="1:35" ht="25.35" customHeight="1">
      <c r="A975" s="177"/>
      <c r="B975" s="158" t="s">
        <v>90</v>
      </c>
      <c r="C975" s="175" t="s">
        <v>91</v>
      </c>
      <c r="D975" s="310" t="s">
        <v>64</v>
      </c>
      <c r="E975" s="176"/>
      <c r="F975" s="159"/>
      <c r="G975" s="159"/>
      <c r="H975" s="159"/>
      <c r="I975" s="159"/>
      <c r="J975" s="159"/>
      <c r="K975" s="159"/>
      <c r="L975" s="159"/>
      <c r="M975" s="159"/>
      <c r="N975" s="159"/>
      <c r="O975" s="159"/>
      <c r="P975" s="159"/>
      <c r="Q975" s="159"/>
      <c r="R975" s="159"/>
      <c r="S975" s="159"/>
      <c r="T975" s="159"/>
      <c r="U975" s="159"/>
      <c r="V975" s="159"/>
      <c r="W975" s="159"/>
      <c r="X975" s="159"/>
      <c r="Y975" s="159"/>
      <c r="Z975" s="159"/>
      <c r="AA975" s="159"/>
      <c r="AB975" s="159">
        <f t="shared" ref="AB975" si="2043">+IF(AB977=0,AA977,0)</f>
        <v>0</v>
      </c>
      <c r="AC975" s="159">
        <f t="shared" ref="AC975" si="2044">+IF(AC977=0,AB977,0)</f>
        <v>3191044.7558202446</v>
      </c>
      <c r="AD975" s="159">
        <f t="shared" ref="AD975" si="2045">+IF(AD977=0,AC977,0)</f>
        <v>0</v>
      </c>
      <c r="AE975" s="159"/>
      <c r="AF975" s="159"/>
      <c r="AG975" s="159"/>
      <c r="AH975" s="159"/>
      <c r="AI975" s="201"/>
    </row>
    <row r="976" spans="1:35" s="293" customFormat="1" ht="25.35" customHeight="1">
      <c r="A976" s="186" t="s">
        <v>65</v>
      </c>
      <c r="B976" s="184" t="s">
        <v>90</v>
      </c>
      <c r="C976" s="185" t="s">
        <v>91</v>
      </c>
      <c r="D976" s="290" t="s">
        <v>66</v>
      </c>
      <c r="E976" s="188"/>
      <c r="F976" s="291"/>
      <c r="G976" s="291"/>
      <c r="H976" s="291"/>
      <c r="I976" s="291"/>
      <c r="J976" s="291"/>
      <c r="K976" s="291"/>
      <c r="L976" s="291"/>
      <c r="M976" s="291"/>
      <c r="N976" s="291"/>
      <c r="O976" s="291"/>
      <c r="P976" s="291"/>
      <c r="Q976" s="291"/>
      <c r="R976" s="291"/>
      <c r="S976" s="291"/>
      <c r="T976" s="291"/>
      <c r="U976" s="291"/>
      <c r="V976" s="291"/>
      <c r="W976" s="291"/>
      <c r="X976" s="291"/>
      <c r="Y976" s="291"/>
      <c r="Z976" s="291"/>
      <c r="AA976" s="291"/>
      <c r="AB976" s="291">
        <v>3191044.7558202446</v>
      </c>
      <c r="AC976" s="291"/>
      <c r="AD976" s="291"/>
      <c r="AE976" s="291"/>
      <c r="AF976" s="291"/>
      <c r="AG976" s="291"/>
      <c r="AH976" s="291"/>
      <c r="AI976" s="292"/>
    </row>
    <row r="977" spans="1:35" ht="25.35" customHeight="1">
      <c r="A977" s="150"/>
      <c r="B977" s="158" t="s">
        <v>90</v>
      </c>
      <c r="C977" s="175" t="s">
        <v>91</v>
      </c>
      <c r="D977" s="179" t="s">
        <v>54</v>
      </c>
      <c r="E977" s="18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>
        <f>+IF(Z976=0,0,SUM($F976:Z976))</f>
        <v>0</v>
      </c>
      <c r="AA977" s="160">
        <f>+IF(AA976=0,0,SUM($F976:AA976))</f>
        <v>0</v>
      </c>
      <c r="AB977" s="160">
        <f>+IF(AB976=0,0,SUM($F976:AB976))</f>
        <v>3191044.7558202446</v>
      </c>
      <c r="AC977" s="160">
        <f>+IF(AC976=0,0,SUM($F976:AC976))</f>
        <v>0</v>
      </c>
      <c r="AD977" s="160">
        <f>+IF(AD976=0,0,SUM($F976:AD976))</f>
        <v>0</v>
      </c>
      <c r="AE977" s="160"/>
      <c r="AF977" s="160"/>
      <c r="AG977" s="160"/>
      <c r="AH977" s="160"/>
      <c r="AI977" s="202"/>
    </row>
    <row r="978" spans="1:35" s="293" customFormat="1" ht="25.35" customHeight="1">
      <c r="A978" s="189"/>
      <c r="B978" s="190"/>
      <c r="C978" s="187"/>
      <c r="D978" s="294" t="s">
        <v>67</v>
      </c>
      <c r="E978" s="188"/>
      <c r="F978" s="295"/>
      <c r="G978" s="295"/>
      <c r="H978" s="295"/>
      <c r="I978" s="295"/>
      <c r="J978" s="295"/>
      <c r="K978" s="295"/>
      <c r="L978" s="295"/>
      <c r="M978" s="295"/>
      <c r="N978" s="295"/>
      <c r="O978" s="295"/>
      <c r="P978" s="295"/>
      <c r="Q978" s="295"/>
      <c r="R978" s="295"/>
      <c r="S978" s="295"/>
      <c r="T978" s="295"/>
      <c r="U978" s="295"/>
      <c r="V978" s="295"/>
      <c r="W978" s="295"/>
      <c r="X978" s="295"/>
      <c r="Y978" s="295"/>
      <c r="Z978" s="295"/>
      <c r="AA978" s="295"/>
      <c r="AB978" s="295"/>
      <c r="AC978" s="295"/>
      <c r="AD978" s="295"/>
      <c r="AE978" s="295"/>
      <c r="AF978" s="295"/>
      <c r="AG978" s="295"/>
      <c r="AH978" s="295"/>
      <c r="AI978" s="296"/>
    </row>
    <row r="979" spans="1:35" ht="25.35" customHeight="1">
      <c r="A979" s="177"/>
      <c r="B979" s="158" t="s">
        <v>90</v>
      </c>
      <c r="C979" s="175" t="s">
        <v>91</v>
      </c>
      <c r="D979" s="310" t="s">
        <v>64</v>
      </c>
      <c r="E979" s="176"/>
      <c r="F979" s="159"/>
      <c r="G979" s="159"/>
      <c r="H979" s="159"/>
      <c r="I979" s="159"/>
      <c r="J979" s="159"/>
      <c r="K979" s="159"/>
      <c r="L979" s="159"/>
      <c r="M979" s="159"/>
      <c r="N979" s="159"/>
      <c r="O979" s="159"/>
      <c r="P979" s="159"/>
      <c r="Q979" s="159"/>
      <c r="R979" s="159"/>
      <c r="S979" s="159"/>
      <c r="T979" s="159"/>
      <c r="U979" s="159"/>
      <c r="V979" s="159"/>
      <c r="W979" s="159"/>
      <c r="X979" s="159"/>
      <c r="Y979" s="159"/>
      <c r="Z979" s="159"/>
      <c r="AA979" s="159"/>
      <c r="AB979" s="159"/>
      <c r="AC979" s="159">
        <f t="shared" ref="AC979" si="2046">+IF(AC981=0,AB981,0)</f>
        <v>0</v>
      </c>
      <c r="AD979" s="159">
        <f t="shared" ref="AD979" si="2047">+IF(AD981=0,AC981,0)</f>
        <v>3191044.7558202446</v>
      </c>
      <c r="AE979" s="159">
        <f t="shared" ref="AE979" si="2048">+IF(AE981=0,AD981,0)</f>
        <v>0</v>
      </c>
      <c r="AF979" s="159">
        <f t="shared" ref="AF979" si="2049">+IF(AF981=0,AE981,0)</f>
        <v>0</v>
      </c>
      <c r="AG979" s="159"/>
      <c r="AH979" s="159"/>
      <c r="AI979" s="201"/>
    </row>
    <row r="980" spans="1:35" s="293" customFormat="1" ht="25.35" customHeight="1">
      <c r="A980" s="186" t="s">
        <v>65</v>
      </c>
      <c r="B980" s="184" t="s">
        <v>90</v>
      </c>
      <c r="C980" s="185" t="s">
        <v>91</v>
      </c>
      <c r="D980" s="290" t="s">
        <v>66</v>
      </c>
      <c r="E980" s="188"/>
      <c r="F980" s="291"/>
      <c r="G980" s="291"/>
      <c r="H980" s="291"/>
      <c r="I980" s="291"/>
      <c r="J980" s="291"/>
      <c r="K980" s="291"/>
      <c r="L980" s="291"/>
      <c r="M980" s="291"/>
      <c r="N980" s="291"/>
      <c r="O980" s="291"/>
      <c r="P980" s="291"/>
      <c r="Q980" s="291"/>
      <c r="R980" s="291"/>
      <c r="S980" s="291"/>
      <c r="T980" s="291"/>
      <c r="U980" s="291"/>
      <c r="V980" s="291"/>
      <c r="W980" s="291"/>
      <c r="X980" s="291"/>
      <c r="Y980" s="291"/>
      <c r="Z980" s="291"/>
      <c r="AA980" s="291"/>
      <c r="AB980" s="291"/>
      <c r="AC980" s="291">
        <v>3191044.7558202446</v>
      </c>
      <c r="AD980" s="291"/>
      <c r="AE980" s="291"/>
      <c r="AF980" s="291"/>
      <c r="AG980" s="291"/>
      <c r="AH980" s="291"/>
      <c r="AI980" s="292"/>
    </row>
    <row r="981" spans="1:35" ht="25.35" customHeight="1">
      <c r="A981" s="150"/>
      <c r="B981" s="158" t="s">
        <v>90</v>
      </c>
      <c r="C981" s="175" t="s">
        <v>91</v>
      </c>
      <c r="D981" s="179" t="s">
        <v>54</v>
      </c>
      <c r="E981" s="18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  <c r="AA981" s="160">
        <f>+IF(AA980=0,0,SUM($F980:AA980))</f>
        <v>0</v>
      </c>
      <c r="AB981" s="160">
        <f>+IF(AB980=0,0,SUM($F980:AB980))</f>
        <v>0</v>
      </c>
      <c r="AC981" s="160">
        <f>+IF(AC980=0,0,SUM($F980:AC980))</f>
        <v>3191044.7558202446</v>
      </c>
      <c r="AD981" s="160">
        <f>+IF(AD980=0,0,SUM($F980:AD980))</f>
        <v>0</v>
      </c>
      <c r="AE981" s="160">
        <f>+IF(AE980=0,0,SUM($F980:AE980))</f>
        <v>0</v>
      </c>
      <c r="AF981" s="160"/>
      <c r="AG981" s="160"/>
      <c r="AH981" s="160"/>
      <c r="AI981" s="202"/>
    </row>
    <row r="982" spans="1:35" s="293" customFormat="1" ht="25.35" customHeight="1">
      <c r="A982" s="189"/>
      <c r="B982" s="190"/>
      <c r="C982" s="187"/>
      <c r="D982" s="294" t="s">
        <v>67</v>
      </c>
      <c r="E982" s="188"/>
      <c r="F982" s="295"/>
      <c r="G982" s="295"/>
      <c r="H982" s="295"/>
      <c r="I982" s="295"/>
      <c r="J982" s="295"/>
      <c r="K982" s="295"/>
      <c r="L982" s="295"/>
      <c r="M982" s="295"/>
      <c r="N982" s="295"/>
      <c r="O982" s="295"/>
      <c r="P982" s="295"/>
      <c r="Q982" s="295"/>
      <c r="R982" s="295"/>
      <c r="S982" s="295"/>
      <c r="T982" s="295"/>
      <c r="U982" s="295"/>
      <c r="V982" s="295"/>
      <c r="W982" s="295"/>
      <c r="X982" s="295"/>
      <c r="Y982" s="295"/>
      <c r="Z982" s="295"/>
      <c r="AA982" s="295"/>
      <c r="AB982" s="295"/>
      <c r="AC982" s="295"/>
      <c r="AD982" s="295"/>
      <c r="AE982" s="295"/>
      <c r="AF982" s="295"/>
      <c r="AG982" s="295"/>
      <c r="AH982" s="295"/>
      <c r="AI982" s="296"/>
    </row>
    <row r="983" spans="1:35" ht="25.35" customHeight="1">
      <c r="A983" s="177"/>
      <c r="B983" s="158" t="s">
        <v>90</v>
      </c>
      <c r="C983" s="175" t="s">
        <v>91</v>
      </c>
      <c r="D983" s="310" t="s">
        <v>64</v>
      </c>
      <c r="E983" s="176"/>
      <c r="F983" s="159"/>
      <c r="G983" s="159"/>
      <c r="H983" s="159"/>
      <c r="I983" s="159"/>
      <c r="J983" s="159"/>
      <c r="K983" s="159"/>
      <c r="L983" s="159"/>
      <c r="M983" s="159"/>
      <c r="N983" s="159"/>
      <c r="O983" s="159"/>
      <c r="P983" s="159"/>
      <c r="Q983" s="159"/>
      <c r="R983" s="159"/>
      <c r="S983" s="159"/>
      <c r="T983" s="159"/>
      <c r="U983" s="159"/>
      <c r="V983" s="159"/>
      <c r="W983" s="159"/>
      <c r="X983" s="159"/>
      <c r="Y983" s="159"/>
      <c r="Z983" s="159"/>
      <c r="AA983" s="159"/>
      <c r="AB983" s="159"/>
      <c r="AC983" s="159"/>
      <c r="AD983" s="159">
        <f t="shared" ref="AD983" si="2050">+IF(AD985=0,AC985,0)</f>
        <v>0</v>
      </c>
      <c r="AE983" s="159">
        <f t="shared" ref="AE983" si="2051">+IF(AE985=0,AD985,0)</f>
        <v>3191044.7558202446</v>
      </c>
      <c r="AF983" s="159">
        <f t="shared" ref="AF983" si="2052">+IF(AF985=0,AE985,0)</f>
        <v>0</v>
      </c>
      <c r="AG983" s="159"/>
      <c r="AH983" s="159"/>
      <c r="AI983" s="201"/>
    </row>
    <row r="984" spans="1:35" s="293" customFormat="1" ht="25.35" customHeight="1">
      <c r="A984" s="186" t="s">
        <v>65</v>
      </c>
      <c r="B984" s="184" t="s">
        <v>90</v>
      </c>
      <c r="C984" s="185" t="s">
        <v>91</v>
      </c>
      <c r="D984" s="290" t="s">
        <v>66</v>
      </c>
      <c r="E984" s="188"/>
      <c r="F984" s="291"/>
      <c r="G984" s="291"/>
      <c r="H984" s="291"/>
      <c r="I984" s="291"/>
      <c r="J984" s="291"/>
      <c r="K984" s="291"/>
      <c r="L984" s="291"/>
      <c r="M984" s="291"/>
      <c r="N984" s="291"/>
      <c r="O984" s="291"/>
      <c r="P984" s="291"/>
      <c r="Q984" s="291"/>
      <c r="R984" s="291"/>
      <c r="S984" s="291"/>
      <c r="T984" s="291"/>
      <c r="U984" s="291"/>
      <c r="V984" s="291"/>
      <c r="W984" s="291"/>
      <c r="X984" s="291"/>
      <c r="Y984" s="291"/>
      <c r="Z984" s="291"/>
      <c r="AA984" s="291"/>
      <c r="AB984" s="291"/>
      <c r="AC984" s="291"/>
      <c r="AD984" s="291">
        <v>3191044.7558202446</v>
      </c>
      <c r="AE984" s="291"/>
      <c r="AF984" s="291"/>
      <c r="AG984" s="291"/>
      <c r="AH984" s="291"/>
      <c r="AI984" s="292"/>
    </row>
    <row r="985" spans="1:35" ht="25.35" customHeight="1">
      <c r="A985" s="150"/>
      <c r="B985" s="158" t="s">
        <v>90</v>
      </c>
      <c r="C985" s="175" t="s">
        <v>91</v>
      </c>
      <c r="D985" s="179" t="s">
        <v>54</v>
      </c>
      <c r="E985" s="18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  <c r="AA985" s="160"/>
      <c r="AB985" s="160">
        <f>+IF(AB984=0,0,SUM($F984:AB984))</f>
        <v>0</v>
      </c>
      <c r="AC985" s="160">
        <f>+IF(AC984=0,0,SUM($F984:AC984))</f>
        <v>0</v>
      </c>
      <c r="AD985" s="160">
        <f>+IF(AD984=0,0,SUM($F984:AD984))</f>
        <v>3191044.7558202446</v>
      </c>
      <c r="AE985" s="160">
        <f>+IF(AE984=0,0,SUM($F984:AE984))</f>
        <v>0</v>
      </c>
      <c r="AF985" s="160">
        <f>+IF(AF984=0,0,SUM($F984:AF984))</f>
        <v>0</v>
      </c>
      <c r="AG985" s="160"/>
      <c r="AH985" s="160"/>
      <c r="AI985" s="202"/>
    </row>
    <row r="986" spans="1:35" s="293" customFormat="1" ht="25.35" customHeight="1">
      <c r="A986" s="189"/>
      <c r="B986" s="190"/>
      <c r="C986" s="187"/>
      <c r="D986" s="294" t="s">
        <v>67</v>
      </c>
      <c r="E986" s="188"/>
      <c r="F986" s="295"/>
      <c r="G986" s="295"/>
      <c r="H986" s="295"/>
      <c r="I986" s="295"/>
      <c r="J986" s="295"/>
      <c r="K986" s="295"/>
      <c r="L986" s="295"/>
      <c r="M986" s="295"/>
      <c r="N986" s="295"/>
      <c r="O986" s="295"/>
      <c r="P986" s="295"/>
      <c r="Q986" s="295"/>
      <c r="R986" s="295"/>
      <c r="S986" s="295"/>
      <c r="T986" s="295"/>
      <c r="U986" s="295"/>
      <c r="V986" s="295"/>
      <c r="W986" s="295"/>
      <c r="X986" s="295"/>
      <c r="Y986" s="295"/>
      <c r="Z986" s="295"/>
      <c r="AA986" s="295"/>
      <c r="AB986" s="295"/>
      <c r="AC986" s="295"/>
      <c r="AD986" s="295"/>
      <c r="AE986" s="295"/>
      <c r="AF986" s="295"/>
      <c r="AG986" s="295"/>
      <c r="AH986" s="295"/>
      <c r="AI986" s="296"/>
    </row>
    <row r="987" spans="1:35" ht="25.35" customHeight="1">
      <c r="A987" s="177"/>
      <c r="B987" s="158" t="s">
        <v>90</v>
      </c>
      <c r="C987" s="175" t="s">
        <v>91</v>
      </c>
      <c r="D987" s="310" t="s">
        <v>64</v>
      </c>
      <c r="E987" s="176"/>
      <c r="F987" s="159"/>
      <c r="G987" s="159"/>
      <c r="H987" s="159"/>
      <c r="I987" s="159"/>
      <c r="J987" s="159"/>
      <c r="K987" s="159"/>
      <c r="L987" s="159"/>
      <c r="M987" s="159"/>
      <c r="N987" s="159"/>
      <c r="O987" s="159"/>
      <c r="P987" s="159"/>
      <c r="Q987" s="159"/>
      <c r="R987" s="159"/>
      <c r="S987" s="159"/>
      <c r="T987" s="159"/>
      <c r="U987" s="159"/>
      <c r="V987" s="159"/>
      <c r="W987" s="159"/>
      <c r="X987" s="159"/>
      <c r="Y987" s="159"/>
      <c r="Z987" s="159"/>
      <c r="AA987" s="159"/>
      <c r="AB987" s="159"/>
      <c r="AC987" s="159"/>
      <c r="AD987" s="159"/>
      <c r="AE987" s="159">
        <f t="shared" ref="AE987" si="2053">+IF(AE989=0,AD989,0)</f>
        <v>0</v>
      </c>
      <c r="AF987" s="159">
        <f t="shared" ref="AF987" si="2054">+IF(AF989=0,AE989,0)</f>
        <v>2552835.8046561959</v>
      </c>
      <c r="AG987" s="159">
        <f t="shared" ref="AG987" si="2055">+IF(AG989=0,AF989,0)</f>
        <v>0</v>
      </c>
      <c r="AH987" s="159"/>
      <c r="AI987" s="201"/>
    </row>
    <row r="988" spans="1:35" s="293" customFormat="1" ht="25.35" customHeight="1">
      <c r="A988" s="186" t="s">
        <v>65</v>
      </c>
      <c r="B988" s="184" t="s">
        <v>90</v>
      </c>
      <c r="C988" s="185" t="s">
        <v>91</v>
      </c>
      <c r="D988" s="290" t="s">
        <v>66</v>
      </c>
      <c r="E988" s="188"/>
      <c r="F988" s="291"/>
      <c r="G988" s="291"/>
      <c r="H988" s="291"/>
      <c r="I988" s="291"/>
      <c r="J988" s="291"/>
      <c r="K988" s="291"/>
      <c r="L988" s="291"/>
      <c r="M988" s="291"/>
      <c r="N988" s="291"/>
      <c r="O988" s="291"/>
      <c r="P988" s="291"/>
      <c r="Q988" s="291"/>
      <c r="R988" s="291"/>
      <c r="S988" s="291"/>
      <c r="T988" s="291"/>
      <c r="U988" s="291"/>
      <c r="V988" s="291"/>
      <c r="W988" s="291"/>
      <c r="X988" s="291"/>
      <c r="Y988" s="291"/>
      <c r="Z988" s="291"/>
      <c r="AA988" s="291"/>
      <c r="AB988" s="291"/>
      <c r="AC988" s="291"/>
      <c r="AD988" s="291"/>
      <c r="AE988" s="291">
        <v>2552835.8046561959</v>
      </c>
      <c r="AF988" s="291"/>
      <c r="AG988" s="291"/>
      <c r="AH988" s="291"/>
      <c r="AI988" s="292"/>
    </row>
    <row r="989" spans="1:35" ht="25.35" customHeight="1">
      <c r="A989" s="150"/>
      <c r="B989" s="158" t="s">
        <v>90</v>
      </c>
      <c r="C989" s="175" t="s">
        <v>91</v>
      </c>
      <c r="D989" s="179" t="s">
        <v>54</v>
      </c>
      <c r="E989" s="18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  <c r="AA989" s="160"/>
      <c r="AB989" s="160"/>
      <c r="AC989" s="160">
        <f>+IF(AC988=0,0,SUM($F988:AC988))</f>
        <v>0</v>
      </c>
      <c r="AD989" s="160">
        <f>+IF(AD988=0,0,SUM($F988:AD988))</f>
        <v>0</v>
      </c>
      <c r="AE989" s="160">
        <f>+IF(AE988=0,0,SUM($F988:AE988))</f>
        <v>2552835.8046561959</v>
      </c>
      <c r="AF989" s="160">
        <f>+IF(AF988=0,0,SUM($F988:AF988))</f>
        <v>0</v>
      </c>
      <c r="AG989" s="160">
        <f>+IF(AG988=0,0,SUM($F988:AG988))</f>
        <v>0</v>
      </c>
      <c r="AH989" s="160">
        <f>+IF(AH988=0,0,SUM($F988:AH988))</f>
        <v>0</v>
      </c>
      <c r="AI989" s="202"/>
    </row>
    <row r="990" spans="1:35" s="293" customFormat="1" ht="25.35" customHeight="1">
      <c r="A990" s="189"/>
      <c r="B990" s="190"/>
      <c r="C990" s="187"/>
      <c r="D990" s="294" t="s">
        <v>67</v>
      </c>
      <c r="E990" s="188"/>
      <c r="F990" s="295"/>
      <c r="G990" s="295"/>
      <c r="H990" s="295"/>
      <c r="I990" s="295"/>
      <c r="J990" s="295"/>
      <c r="K990" s="295"/>
      <c r="L990" s="295"/>
      <c r="M990" s="295"/>
      <c r="N990" s="295"/>
      <c r="O990" s="295"/>
      <c r="P990" s="295"/>
      <c r="Q990" s="295"/>
      <c r="R990" s="295"/>
      <c r="S990" s="295"/>
      <c r="T990" s="295"/>
      <c r="U990" s="295"/>
      <c r="V990" s="295"/>
      <c r="W990" s="295"/>
      <c r="X990" s="295"/>
      <c r="Y990" s="295"/>
      <c r="Z990" s="295"/>
      <c r="AA990" s="295"/>
      <c r="AB990" s="295"/>
      <c r="AC990" s="295"/>
      <c r="AD990" s="295"/>
      <c r="AE990" s="295"/>
      <c r="AF990" s="295"/>
      <c r="AG990" s="295"/>
      <c r="AH990" s="295"/>
      <c r="AI990" s="296"/>
    </row>
    <row r="991" spans="1:35" ht="25.35" customHeight="1">
      <c r="A991" s="177"/>
      <c r="B991" s="158" t="s">
        <v>90</v>
      </c>
      <c r="C991" s="175" t="s">
        <v>91</v>
      </c>
      <c r="D991" s="310" t="s">
        <v>64</v>
      </c>
      <c r="E991" s="176"/>
      <c r="F991" s="159"/>
      <c r="G991" s="159"/>
      <c r="H991" s="159"/>
      <c r="I991" s="159"/>
      <c r="J991" s="159"/>
      <c r="K991" s="159"/>
      <c r="L991" s="159"/>
      <c r="M991" s="159"/>
      <c r="N991" s="159"/>
      <c r="O991" s="159"/>
      <c r="P991" s="159"/>
      <c r="Q991" s="159"/>
      <c r="R991" s="159"/>
      <c r="S991" s="159"/>
      <c r="T991" s="159"/>
      <c r="U991" s="159"/>
      <c r="V991" s="159"/>
      <c r="W991" s="159"/>
      <c r="X991" s="159"/>
      <c r="Y991" s="159"/>
      <c r="Z991" s="159"/>
      <c r="AA991" s="159"/>
      <c r="AB991" s="159"/>
      <c r="AC991" s="159"/>
      <c r="AD991" s="159"/>
      <c r="AE991" s="159"/>
      <c r="AF991" s="159">
        <f t="shared" ref="AF991" si="2056">+IF(AF993=0,AE993,0)</f>
        <v>0</v>
      </c>
      <c r="AG991" s="159">
        <f t="shared" ref="AG991" si="2057">+IF(AG993=0,AF993,0)</f>
        <v>2552835.8046561955</v>
      </c>
      <c r="AH991" s="159">
        <f t="shared" ref="AH991" si="2058">+IF(AH993=0,AG993,0)</f>
        <v>0</v>
      </c>
      <c r="AI991" s="201"/>
    </row>
    <row r="992" spans="1:35" s="293" customFormat="1" ht="25.35" customHeight="1">
      <c r="A992" s="186" t="s">
        <v>65</v>
      </c>
      <c r="B992" s="184" t="s">
        <v>90</v>
      </c>
      <c r="C992" s="185" t="s">
        <v>91</v>
      </c>
      <c r="D992" s="290" t="s">
        <v>66</v>
      </c>
      <c r="E992" s="188"/>
      <c r="F992" s="291"/>
      <c r="G992" s="291"/>
      <c r="H992" s="291"/>
      <c r="I992" s="291"/>
      <c r="J992" s="291"/>
      <c r="K992" s="291"/>
      <c r="L992" s="291"/>
      <c r="M992" s="291"/>
      <c r="N992" s="291"/>
      <c r="O992" s="291"/>
      <c r="P992" s="291"/>
      <c r="Q992" s="291"/>
      <c r="R992" s="291"/>
      <c r="S992" s="291"/>
      <c r="T992" s="291"/>
      <c r="U992" s="291"/>
      <c r="V992" s="291"/>
      <c r="W992" s="291"/>
      <c r="X992" s="291"/>
      <c r="Y992" s="291"/>
      <c r="Z992" s="291"/>
      <c r="AA992" s="291"/>
      <c r="AB992" s="291"/>
      <c r="AC992" s="291"/>
      <c r="AD992" s="291"/>
      <c r="AE992" s="291"/>
      <c r="AF992" s="291">
        <v>2552835.8046561955</v>
      </c>
      <c r="AG992" s="291"/>
      <c r="AH992" s="291"/>
      <c r="AI992" s="292"/>
    </row>
    <row r="993" spans="1:35" ht="25.35" customHeight="1">
      <c r="A993" s="150"/>
      <c r="B993" s="158" t="s">
        <v>90</v>
      </c>
      <c r="C993" s="175" t="s">
        <v>91</v>
      </c>
      <c r="D993" s="179" t="s">
        <v>54</v>
      </c>
      <c r="E993" s="180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  <c r="AA993" s="160"/>
      <c r="AB993" s="160"/>
      <c r="AC993" s="160"/>
      <c r="AD993" s="160">
        <f>+IF(AD992=0,0,SUM($F992:AD992))</f>
        <v>0</v>
      </c>
      <c r="AE993" s="160">
        <f>+IF(AE992=0,0,SUM($F992:AE992))</f>
        <v>0</v>
      </c>
      <c r="AF993" s="160">
        <f>+IF(AF992=0,0,SUM($F992:AF992))</f>
        <v>2552835.8046561955</v>
      </c>
      <c r="AG993" s="160">
        <f>+IF(AG992=0,0,SUM($F992:AG992))</f>
        <v>0</v>
      </c>
      <c r="AH993" s="160">
        <f>+IF(AH992=0,0,SUM($F992:AH992))</f>
        <v>0</v>
      </c>
      <c r="AI993" s="202"/>
    </row>
    <row r="994" spans="1:35" s="293" customFormat="1" ht="25.35" customHeight="1">
      <c r="A994" s="189"/>
      <c r="B994" s="190"/>
      <c r="C994" s="187"/>
      <c r="D994" s="294" t="s">
        <v>67</v>
      </c>
      <c r="E994" s="188"/>
      <c r="F994" s="295"/>
      <c r="G994" s="295"/>
      <c r="H994" s="295"/>
      <c r="I994" s="295"/>
      <c r="J994" s="295"/>
      <c r="K994" s="295"/>
      <c r="L994" s="295"/>
      <c r="M994" s="295"/>
      <c r="N994" s="295"/>
      <c r="O994" s="295"/>
      <c r="P994" s="295"/>
      <c r="Q994" s="295"/>
      <c r="R994" s="295"/>
      <c r="S994" s="295"/>
      <c r="T994" s="295"/>
      <c r="U994" s="295"/>
      <c r="V994" s="295"/>
      <c r="W994" s="295"/>
      <c r="X994" s="295"/>
      <c r="Y994" s="295"/>
      <c r="Z994" s="295"/>
      <c r="AA994" s="295"/>
      <c r="AB994" s="295"/>
      <c r="AC994" s="295"/>
      <c r="AD994" s="295"/>
      <c r="AE994" s="295"/>
      <c r="AF994" s="295"/>
      <c r="AG994" s="295"/>
      <c r="AH994" s="295"/>
      <c r="AI994" s="296"/>
    </row>
    <row r="995" spans="1:35" ht="25.35" customHeight="1">
      <c r="A995" s="177"/>
      <c r="B995" s="158" t="s">
        <v>90</v>
      </c>
      <c r="C995" s="175" t="s">
        <v>91</v>
      </c>
      <c r="D995" s="310" t="s">
        <v>64</v>
      </c>
      <c r="E995" s="176"/>
      <c r="F995" s="159"/>
      <c r="G995" s="159"/>
      <c r="H995" s="159"/>
      <c r="I995" s="159"/>
      <c r="J995" s="159"/>
      <c r="K995" s="159"/>
      <c r="L995" s="159"/>
      <c r="M995" s="159"/>
      <c r="N995" s="159"/>
      <c r="O995" s="159"/>
      <c r="P995" s="159"/>
      <c r="Q995" s="159"/>
      <c r="R995" s="159"/>
      <c r="S995" s="159"/>
      <c r="T995" s="159"/>
      <c r="U995" s="159"/>
      <c r="V995" s="159"/>
      <c r="W995" s="159"/>
      <c r="X995" s="159"/>
      <c r="Y995" s="159"/>
      <c r="Z995" s="159"/>
      <c r="AA995" s="159"/>
      <c r="AB995" s="159"/>
      <c r="AC995" s="159"/>
      <c r="AD995" s="159"/>
      <c r="AE995" s="159"/>
      <c r="AF995" s="159"/>
      <c r="AG995" s="159">
        <f t="shared" ref="AG995" si="2059">+IF(AG997=0,AF997,0)</f>
        <v>0</v>
      </c>
      <c r="AH995" s="159">
        <f t="shared" ref="AH995" si="2060">+IF(AH997=0,AG997,0)</f>
        <v>1914626.8534921468</v>
      </c>
      <c r="AI995" s="159">
        <f t="shared" ref="AI995" si="2061">+IF(AI997=0,AH997,0)</f>
        <v>0</v>
      </c>
    </row>
    <row r="996" spans="1:35" s="293" customFormat="1" ht="25.35" customHeight="1">
      <c r="A996" s="186" t="s">
        <v>65</v>
      </c>
      <c r="B996" s="184" t="s">
        <v>90</v>
      </c>
      <c r="C996" s="185" t="s">
        <v>91</v>
      </c>
      <c r="D996" s="290" t="s">
        <v>66</v>
      </c>
      <c r="E996" s="188"/>
      <c r="F996" s="291"/>
      <c r="G996" s="291"/>
      <c r="H996" s="291"/>
      <c r="I996" s="291"/>
      <c r="J996" s="291"/>
      <c r="K996" s="291"/>
      <c r="L996" s="291"/>
      <c r="M996" s="291"/>
      <c r="N996" s="291"/>
      <c r="O996" s="291"/>
      <c r="P996" s="291"/>
      <c r="Q996" s="291"/>
      <c r="R996" s="291"/>
      <c r="S996" s="291"/>
      <c r="T996" s="291"/>
      <c r="U996" s="291"/>
      <c r="V996" s="291"/>
      <c r="W996" s="291"/>
      <c r="X996" s="291"/>
      <c r="Y996" s="291"/>
      <c r="Z996" s="291"/>
      <c r="AA996" s="291"/>
      <c r="AB996" s="291"/>
      <c r="AC996" s="291"/>
      <c r="AD996" s="291"/>
      <c r="AE996" s="291"/>
      <c r="AF996" s="291"/>
      <c r="AG996" s="291">
        <v>1914626.8534921468</v>
      </c>
      <c r="AH996" s="291"/>
      <c r="AI996" s="292"/>
    </row>
    <row r="997" spans="1:35" ht="25.35" customHeight="1">
      <c r="A997" s="150"/>
      <c r="B997" s="158" t="s">
        <v>90</v>
      </c>
      <c r="C997" s="175" t="s">
        <v>91</v>
      </c>
      <c r="D997" s="179" t="s">
        <v>54</v>
      </c>
      <c r="E997" s="180"/>
      <c r="F997" s="160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  <c r="AA997" s="160"/>
      <c r="AB997" s="160"/>
      <c r="AC997" s="160"/>
      <c r="AD997" s="160"/>
      <c r="AE997" s="160">
        <f>+IF(AE996=0,0,SUM($F996:AE996))</f>
        <v>0</v>
      </c>
      <c r="AF997" s="160">
        <f>+IF(AF996=0,0,SUM($F996:AF996))</f>
        <v>0</v>
      </c>
      <c r="AG997" s="160">
        <f>+IF(AG996=0,0,SUM($F996:AG996))</f>
        <v>1914626.8534921468</v>
      </c>
      <c r="AH997" s="160">
        <f>+IF(AH996=0,0,SUM($F996:AH996))</f>
        <v>0</v>
      </c>
      <c r="AI997" s="160">
        <f>+IF(AI996=0,0,SUM($F996:AI996))</f>
        <v>0</v>
      </c>
    </row>
    <row r="998" spans="1:35" s="293" customFormat="1" ht="25.35" customHeight="1">
      <c r="A998" s="189"/>
      <c r="B998" s="190"/>
      <c r="C998" s="187"/>
      <c r="D998" s="294" t="s">
        <v>67</v>
      </c>
      <c r="E998" s="188"/>
      <c r="F998" s="295"/>
      <c r="G998" s="295"/>
      <c r="H998" s="295"/>
      <c r="I998" s="295"/>
      <c r="J998" s="295"/>
      <c r="K998" s="295"/>
      <c r="L998" s="295"/>
      <c r="M998" s="295"/>
      <c r="N998" s="295"/>
      <c r="O998" s="295"/>
      <c r="P998" s="295"/>
      <c r="Q998" s="295"/>
      <c r="R998" s="295"/>
      <c r="S998" s="295"/>
      <c r="T998" s="295"/>
      <c r="U998" s="295"/>
      <c r="V998" s="295"/>
      <c r="W998" s="295"/>
      <c r="X998" s="295"/>
      <c r="Y998" s="295"/>
      <c r="Z998" s="295"/>
      <c r="AA998" s="295"/>
      <c r="AB998" s="295"/>
      <c r="AC998" s="295"/>
      <c r="AD998" s="295"/>
      <c r="AE998" s="295"/>
      <c r="AF998" s="295"/>
      <c r="AG998" s="295"/>
      <c r="AH998" s="295"/>
      <c r="AI998" s="296"/>
    </row>
    <row r="999" spans="1:35" ht="25.35" customHeight="1">
      <c r="A999" s="177"/>
      <c r="B999" s="158" t="s">
        <v>90</v>
      </c>
      <c r="C999" s="175" t="s">
        <v>91</v>
      </c>
      <c r="D999" s="310" t="s">
        <v>64</v>
      </c>
      <c r="E999" s="176"/>
      <c r="F999" s="159"/>
      <c r="G999" s="159"/>
      <c r="H999" s="159"/>
      <c r="I999" s="159"/>
      <c r="J999" s="159"/>
      <c r="K999" s="159"/>
      <c r="L999" s="159"/>
      <c r="M999" s="159"/>
      <c r="N999" s="159"/>
      <c r="O999" s="159"/>
      <c r="P999" s="159"/>
      <c r="Q999" s="159"/>
      <c r="R999" s="159"/>
      <c r="S999" s="159"/>
      <c r="T999" s="159"/>
      <c r="U999" s="159"/>
      <c r="V999" s="159"/>
      <c r="W999" s="159"/>
      <c r="X999" s="159"/>
      <c r="Y999" s="159"/>
      <c r="Z999" s="159"/>
      <c r="AA999" s="159"/>
      <c r="AB999" s="159"/>
      <c r="AC999" s="159"/>
      <c r="AD999" s="159"/>
      <c r="AE999" s="159"/>
      <c r="AF999" s="159"/>
      <c r="AG999" s="159"/>
      <c r="AH999" s="159">
        <f t="shared" ref="AH999:AI999" si="2062">+IF(AH1001=0,AG1001,0)</f>
        <v>0</v>
      </c>
      <c r="AI999" s="159">
        <f t="shared" si="2062"/>
        <v>1914626.8534921468</v>
      </c>
    </row>
    <row r="1000" spans="1:35" s="293" customFormat="1" ht="25.35" customHeight="1">
      <c r="A1000" s="186" t="s">
        <v>65</v>
      </c>
      <c r="B1000" s="184" t="s">
        <v>90</v>
      </c>
      <c r="C1000" s="185" t="s">
        <v>91</v>
      </c>
      <c r="D1000" s="290" t="s">
        <v>66</v>
      </c>
      <c r="E1000" s="188"/>
      <c r="F1000" s="291"/>
      <c r="G1000" s="291"/>
      <c r="H1000" s="291"/>
      <c r="I1000" s="291"/>
      <c r="J1000" s="291"/>
      <c r="K1000" s="291"/>
      <c r="L1000" s="291"/>
      <c r="M1000" s="291"/>
      <c r="N1000" s="291"/>
      <c r="O1000" s="291"/>
      <c r="P1000" s="291"/>
      <c r="Q1000" s="291"/>
      <c r="R1000" s="291"/>
      <c r="S1000" s="291"/>
      <c r="T1000" s="291"/>
      <c r="U1000" s="291"/>
      <c r="V1000" s="291"/>
      <c r="W1000" s="291"/>
      <c r="X1000" s="291"/>
      <c r="Y1000" s="291"/>
      <c r="Z1000" s="291"/>
      <c r="AA1000" s="291"/>
      <c r="AB1000" s="291"/>
      <c r="AC1000" s="291"/>
      <c r="AD1000" s="291"/>
      <c r="AE1000" s="291"/>
      <c r="AF1000" s="291"/>
      <c r="AG1000" s="291"/>
      <c r="AH1000" s="291">
        <v>1914626.8534921468</v>
      </c>
      <c r="AI1000" s="292"/>
    </row>
    <row r="1001" spans="1:35" ht="25.35" customHeight="1">
      <c r="A1001" s="150"/>
      <c r="B1001" s="158" t="s">
        <v>90</v>
      </c>
      <c r="C1001" s="175" t="s">
        <v>91</v>
      </c>
      <c r="D1001" s="179" t="s">
        <v>54</v>
      </c>
      <c r="E1001" s="180"/>
      <c r="F1001" s="160"/>
      <c r="G1001" s="160"/>
      <c r="H1001" s="160"/>
      <c r="I1001" s="160"/>
      <c r="J1001" s="160"/>
      <c r="K1001" s="160"/>
      <c r="L1001" s="160"/>
      <c r="M1001" s="160"/>
      <c r="N1001" s="160"/>
      <c r="O1001" s="160"/>
      <c r="P1001" s="160"/>
      <c r="Q1001" s="160"/>
      <c r="R1001" s="160"/>
      <c r="S1001" s="160"/>
      <c r="T1001" s="160"/>
      <c r="U1001" s="160"/>
      <c r="V1001" s="160"/>
      <c r="W1001" s="160"/>
      <c r="X1001" s="160"/>
      <c r="Y1001" s="160"/>
      <c r="Z1001" s="160"/>
      <c r="AA1001" s="160"/>
      <c r="AB1001" s="160"/>
      <c r="AC1001" s="160"/>
      <c r="AD1001" s="160"/>
      <c r="AE1001" s="160"/>
      <c r="AF1001" s="160">
        <f>+IF(AF1000=0,0,SUM($F1000:AF1000))</f>
        <v>0</v>
      </c>
      <c r="AG1001" s="160">
        <f>+IF(AG1000=0,0,SUM($F1000:AG1000))</f>
        <v>0</v>
      </c>
      <c r="AH1001" s="160">
        <f>+IF(AH1000=0,0,SUM($F1000:AH1000))</f>
        <v>1914626.8534921468</v>
      </c>
      <c r="AI1001" s="160">
        <f>+IF(AI1000=0,0,SUM($F1000:AI1000))</f>
        <v>0</v>
      </c>
    </row>
    <row r="1002" spans="1:35" s="293" customFormat="1" ht="25.35" customHeight="1">
      <c r="A1002" s="189"/>
      <c r="B1002" s="190"/>
      <c r="C1002" s="187"/>
      <c r="D1002" s="294" t="s">
        <v>67</v>
      </c>
      <c r="E1002" s="188"/>
      <c r="F1002" s="295"/>
      <c r="G1002" s="295"/>
      <c r="H1002" s="295"/>
      <c r="I1002" s="295"/>
      <c r="J1002" s="295"/>
      <c r="K1002" s="295"/>
      <c r="L1002" s="295"/>
      <c r="M1002" s="295"/>
      <c r="N1002" s="295"/>
      <c r="O1002" s="295"/>
      <c r="P1002" s="295"/>
      <c r="Q1002" s="295"/>
      <c r="R1002" s="295"/>
      <c r="S1002" s="295"/>
      <c r="T1002" s="295"/>
      <c r="U1002" s="295"/>
      <c r="V1002" s="295"/>
      <c r="W1002" s="295"/>
      <c r="X1002" s="295"/>
      <c r="Y1002" s="295"/>
      <c r="Z1002" s="295"/>
      <c r="AA1002" s="295"/>
      <c r="AB1002" s="295"/>
      <c r="AC1002" s="295"/>
      <c r="AD1002" s="295"/>
      <c r="AE1002" s="295"/>
      <c r="AF1002" s="295"/>
      <c r="AG1002" s="295"/>
      <c r="AH1002" s="295"/>
      <c r="AI1002" s="296"/>
    </row>
    <row r="1003" spans="1:35" ht="25.35" customHeight="1">
      <c r="A1003" s="177"/>
      <c r="B1003" s="158" t="s">
        <v>90</v>
      </c>
      <c r="C1003" s="175" t="s">
        <v>91</v>
      </c>
      <c r="D1003" s="310" t="s">
        <v>64</v>
      </c>
      <c r="E1003" s="176">
        <v>50</v>
      </c>
      <c r="F1003" s="159">
        <f>+IF(F1005=0,F1005,0)</f>
        <v>0</v>
      </c>
      <c r="G1003" s="159">
        <f t="shared" ref="G1003" si="2063">+IF(G1005=0,F1005,0)</f>
        <v>0</v>
      </c>
      <c r="H1003" s="159">
        <f t="shared" ref="H1003" si="2064">+IF(H1005=0,G1005,0)</f>
        <v>0</v>
      </c>
      <c r="I1003" s="159">
        <f t="shared" ref="I1003" si="2065">+IF(I1005=0,H1005,0)</f>
        <v>0</v>
      </c>
      <c r="J1003" s="159">
        <f>+IF(J1005=0,I1005,0)</f>
        <v>0</v>
      </c>
      <c r="K1003" s="159">
        <f t="shared" ref="K1003" si="2066">+IF(K1005=0,J1005,0)</f>
        <v>0</v>
      </c>
      <c r="L1003" s="159">
        <f t="shared" ref="L1003" si="2067">+IF(L1005=0,K1005,0)</f>
        <v>0</v>
      </c>
      <c r="M1003" s="159">
        <f t="shared" ref="M1003" si="2068">+IF(M1005=0,L1005,0)</f>
        <v>0</v>
      </c>
      <c r="N1003" s="159">
        <f t="shared" ref="N1003" si="2069">+IF(N1005=0,M1005,0)</f>
        <v>0</v>
      </c>
      <c r="O1003" s="159">
        <f t="shared" ref="O1003" si="2070">+IF(O1005=0,N1005,0)</f>
        <v>0</v>
      </c>
      <c r="P1003" s="159">
        <f t="shared" ref="P1003" si="2071">+IF(P1005=0,O1005,0)</f>
        <v>0</v>
      </c>
      <c r="Q1003" s="159">
        <f t="shared" ref="Q1003" si="2072">+IF(Q1005=0,P1005,0)</f>
        <v>0</v>
      </c>
      <c r="R1003" s="159">
        <f t="shared" ref="R1003" si="2073">+IF(R1005=0,Q1005,0)</f>
        <v>0</v>
      </c>
      <c r="S1003" s="159">
        <f t="shared" ref="S1003" si="2074">+IF(S1005=0,R1005,0)</f>
        <v>0</v>
      </c>
      <c r="T1003" s="159">
        <f t="shared" ref="T1003" si="2075">+IF(T1005=0,S1005,0)</f>
        <v>0</v>
      </c>
      <c r="U1003" s="159">
        <f t="shared" ref="U1003" si="2076">+IF(U1005=0,T1005,0)</f>
        <v>0</v>
      </c>
      <c r="V1003" s="159">
        <f t="shared" ref="V1003" si="2077">+IF(V1005=0,U1005,0)</f>
        <v>0</v>
      </c>
      <c r="W1003" s="159">
        <f t="shared" ref="W1003" si="2078">+IF(W1005=0,V1005,0)</f>
        <v>0</v>
      </c>
      <c r="X1003" s="159">
        <f t="shared" ref="X1003" si="2079">+IF(X1005=0,W1005,0)</f>
        <v>0</v>
      </c>
      <c r="Y1003" s="159">
        <f t="shared" ref="Y1003" si="2080">+IF(Y1005=0,X1005,0)</f>
        <v>0</v>
      </c>
      <c r="Z1003" s="159">
        <f t="shared" ref="Z1003" si="2081">+IF(Z1005=0,Y1005,0)</f>
        <v>0</v>
      </c>
      <c r="AA1003" s="159">
        <f t="shared" ref="AA1003" si="2082">+IF(AA1005=0,Z1005,0)</f>
        <v>0</v>
      </c>
      <c r="AB1003" s="159">
        <f t="shared" ref="AB1003" si="2083">+IF(AB1005=0,AA1005,0)</f>
        <v>0</v>
      </c>
      <c r="AC1003" s="159">
        <f t="shared" ref="AC1003" si="2084">+IF(AC1005=0,AB1005,0)</f>
        <v>0</v>
      </c>
      <c r="AD1003" s="159">
        <f t="shared" ref="AD1003" si="2085">+IF(AD1005=0,AC1005,0)</f>
        <v>0</v>
      </c>
      <c r="AE1003" s="159">
        <f t="shared" ref="AE1003" si="2086">+IF(AE1005=0,AD1005,0)</f>
        <v>0</v>
      </c>
      <c r="AF1003" s="159">
        <f t="shared" ref="AF1003" si="2087">+IF(AF1005=0,AE1005,0)</f>
        <v>0</v>
      </c>
      <c r="AG1003" s="159">
        <f t="shared" ref="AG1003" si="2088">+IF(AG1005=0,AF1005,0)</f>
        <v>0</v>
      </c>
      <c r="AH1003" s="159">
        <f t="shared" ref="AH1003" si="2089">+IF(AH1005=0,AG1005,0)</f>
        <v>0</v>
      </c>
      <c r="AI1003" s="201">
        <f t="shared" ref="AI1003" si="2090">+IF(AI1005=0,AH1005,0)</f>
        <v>0</v>
      </c>
    </row>
    <row r="1004" spans="1:35" s="293" customFormat="1" ht="25.35" customHeight="1">
      <c r="A1004" s="186" t="s">
        <v>65</v>
      </c>
      <c r="B1004" s="184" t="s">
        <v>90</v>
      </c>
      <c r="C1004" s="185" t="s">
        <v>91</v>
      </c>
      <c r="D1004" s="290" t="s">
        <v>66</v>
      </c>
      <c r="E1004" s="188"/>
      <c r="F1004" s="291"/>
      <c r="G1004" s="291"/>
      <c r="H1004" s="291"/>
      <c r="I1004" s="291"/>
      <c r="J1004" s="291"/>
      <c r="K1004" s="291"/>
      <c r="L1004" s="291"/>
      <c r="M1004" s="291"/>
      <c r="N1004" s="291"/>
      <c r="O1004" s="291"/>
      <c r="P1004" s="291"/>
      <c r="Q1004" s="291"/>
      <c r="R1004" s="291"/>
      <c r="S1004" s="291"/>
      <c r="T1004" s="291"/>
      <c r="U1004" s="291"/>
      <c r="V1004" s="291"/>
      <c r="W1004" s="291"/>
      <c r="X1004" s="291"/>
      <c r="Y1004" s="291"/>
      <c r="Z1004" s="291"/>
      <c r="AA1004" s="291"/>
      <c r="AB1004" s="291"/>
      <c r="AC1004" s="291"/>
      <c r="AD1004" s="291"/>
      <c r="AE1004" s="291"/>
      <c r="AF1004" s="291"/>
      <c r="AG1004" s="291"/>
      <c r="AH1004" s="291"/>
      <c r="AI1004" s="292"/>
    </row>
    <row r="1005" spans="1:35" ht="25.35" customHeight="1">
      <c r="A1005" s="150"/>
      <c r="B1005" s="158" t="s">
        <v>90</v>
      </c>
      <c r="C1005" s="175" t="s">
        <v>91</v>
      </c>
      <c r="D1005" s="179" t="s">
        <v>54</v>
      </c>
      <c r="E1005" s="180"/>
      <c r="F1005" s="160">
        <f>+IF(F1004=0,0,SUM($F1004:F1004))</f>
        <v>0</v>
      </c>
      <c r="G1005" s="160">
        <f>+IF(G1004=0,0,SUM($F1004:G1004))</f>
        <v>0</v>
      </c>
      <c r="H1005" s="160">
        <f>+IF(H1004=0,0,SUM($F1004:H1004))</f>
        <v>0</v>
      </c>
      <c r="I1005" s="160">
        <f>+IF(I1004=0,0,SUM($F1004:I1004))</f>
        <v>0</v>
      </c>
      <c r="J1005" s="160">
        <f>+IF(J1004=0,0,SUM($F1004:J1004))</f>
        <v>0</v>
      </c>
      <c r="K1005" s="160">
        <f>+IF(K1004=0,0,SUM($F1004:K1004))</f>
        <v>0</v>
      </c>
      <c r="L1005" s="160">
        <f>+IF(L1004=0,0,SUM($F1004:L1004))</f>
        <v>0</v>
      </c>
      <c r="M1005" s="160">
        <f>+IF(M1004=0,0,SUM($F1004:M1004))</f>
        <v>0</v>
      </c>
      <c r="N1005" s="160">
        <f>+IF(N1004=0,0,SUM($F1004:N1004))</f>
        <v>0</v>
      </c>
      <c r="O1005" s="160">
        <f>+IF(O1004=0,0,SUM($F1004:O1004))</f>
        <v>0</v>
      </c>
      <c r="P1005" s="160">
        <f>+IF(P1004=0,0,SUM($F1004:P1004))</f>
        <v>0</v>
      </c>
      <c r="Q1005" s="160">
        <f>+IF(Q1004=0,0,SUM($F1004:Q1004))</f>
        <v>0</v>
      </c>
      <c r="R1005" s="160">
        <f>+IF(R1004=0,0,SUM($F1004:R1004))</f>
        <v>0</v>
      </c>
      <c r="S1005" s="160">
        <f>+IF(S1004=0,0,SUM($F1004:S1004))</f>
        <v>0</v>
      </c>
      <c r="T1005" s="160">
        <f>+IF(T1004=0,0,SUM($F1004:T1004))</f>
        <v>0</v>
      </c>
      <c r="U1005" s="160">
        <f>+IF(U1004=0,0,SUM($F1004:U1004))</f>
        <v>0</v>
      </c>
      <c r="V1005" s="160">
        <f>+IF(V1004=0,0,SUM($F1004:V1004))</f>
        <v>0</v>
      </c>
      <c r="W1005" s="160">
        <f>+IF(W1004=0,0,SUM($F1004:W1004))</f>
        <v>0</v>
      </c>
      <c r="X1005" s="160">
        <f>+IF(X1004=0,0,SUM($F1004:X1004))</f>
        <v>0</v>
      </c>
      <c r="Y1005" s="160">
        <f>+IF(Y1004=0,0,SUM($F1004:Y1004))</f>
        <v>0</v>
      </c>
      <c r="Z1005" s="160">
        <f>+IF(Z1004=0,0,SUM($F1004:Z1004))</f>
        <v>0</v>
      </c>
      <c r="AA1005" s="160">
        <f>+IF(AA1004=0,0,SUM($F1004:AA1004))</f>
        <v>0</v>
      </c>
      <c r="AB1005" s="160">
        <f>+IF(AB1004=0,0,SUM($F1004:AB1004))</f>
        <v>0</v>
      </c>
      <c r="AC1005" s="160">
        <f>+IF(AC1004=0,0,SUM($F1004:AC1004))</f>
        <v>0</v>
      </c>
      <c r="AD1005" s="160">
        <f>+IF(AD1004=0,0,SUM($F1004:AD1004))</f>
        <v>0</v>
      </c>
      <c r="AE1005" s="160">
        <f>+IF(AE1004=0,0,SUM($F1004:AE1004))</f>
        <v>0</v>
      </c>
      <c r="AF1005" s="160">
        <f>+IF(AF1004=0,0,SUM($F1004:AF1004))</f>
        <v>0</v>
      </c>
      <c r="AG1005" s="160">
        <f>+IF(AG1004=0,0,SUM($F1004:AG1004))</f>
        <v>0</v>
      </c>
      <c r="AH1005" s="160">
        <f>+IF(AH1004=0,0,SUM($F1004:AH1004))</f>
        <v>0</v>
      </c>
      <c r="AI1005" s="202">
        <f>+IF(AI1004=0,0,SUM($F1004:AI1004))</f>
        <v>0</v>
      </c>
    </row>
    <row r="1006" spans="1:35" s="293" customFormat="1" ht="25.35" customHeight="1">
      <c r="A1006" s="189"/>
      <c r="B1006" s="190"/>
      <c r="C1006" s="187"/>
      <c r="D1006" s="294" t="s">
        <v>67</v>
      </c>
      <c r="E1006" s="188"/>
      <c r="F1006" s="295"/>
      <c r="G1006" s="295"/>
      <c r="H1006" s="295"/>
      <c r="I1006" s="295"/>
      <c r="J1006" s="295"/>
      <c r="K1006" s="295"/>
      <c r="L1006" s="295"/>
      <c r="M1006" s="295"/>
      <c r="N1006" s="295"/>
      <c r="O1006" s="295"/>
      <c r="P1006" s="295"/>
      <c r="Q1006" s="295"/>
      <c r="R1006" s="295"/>
      <c r="S1006" s="295"/>
      <c r="T1006" s="295"/>
      <c r="U1006" s="295"/>
      <c r="V1006" s="295"/>
      <c r="W1006" s="295"/>
      <c r="X1006" s="295"/>
      <c r="Y1006" s="295"/>
      <c r="Z1006" s="295"/>
      <c r="AA1006" s="295"/>
      <c r="AB1006" s="295"/>
      <c r="AC1006" s="295"/>
      <c r="AD1006" s="295"/>
      <c r="AE1006" s="295"/>
      <c r="AF1006" s="295"/>
      <c r="AG1006" s="295"/>
      <c r="AH1006" s="295"/>
      <c r="AI1006" s="296"/>
    </row>
    <row r="1007" spans="1:35" ht="25.35" customHeight="1">
      <c r="A1007" s="177"/>
      <c r="B1007" s="158" t="s">
        <v>90</v>
      </c>
      <c r="C1007" s="175" t="s">
        <v>91</v>
      </c>
      <c r="D1007" s="310" t="s">
        <v>64</v>
      </c>
      <c r="E1007" s="176">
        <v>50</v>
      </c>
      <c r="F1007" s="159">
        <f>+IF(F1009=0,F1009,0)</f>
        <v>0</v>
      </c>
      <c r="G1007" s="159">
        <f t="shared" ref="G1007" si="2091">+IF(G1009=0,F1009,0)</f>
        <v>0</v>
      </c>
      <c r="H1007" s="159">
        <f t="shared" ref="H1007" si="2092">+IF(H1009=0,G1009,0)</f>
        <v>0</v>
      </c>
      <c r="I1007" s="159">
        <f t="shared" ref="I1007" si="2093">+IF(I1009=0,H1009,0)</f>
        <v>0</v>
      </c>
      <c r="J1007" s="159">
        <f>+IF(J1009=0,I1009,0)</f>
        <v>0</v>
      </c>
      <c r="K1007" s="159">
        <f t="shared" ref="K1007" si="2094">+IF(K1009=0,J1009,0)</f>
        <v>0</v>
      </c>
      <c r="L1007" s="159">
        <f t="shared" ref="L1007" si="2095">+IF(L1009=0,K1009,0)</f>
        <v>0</v>
      </c>
      <c r="M1007" s="159">
        <f t="shared" ref="M1007" si="2096">+IF(M1009=0,L1009,0)</f>
        <v>0</v>
      </c>
      <c r="N1007" s="159">
        <f t="shared" ref="N1007" si="2097">+IF(N1009=0,M1009,0)</f>
        <v>0</v>
      </c>
      <c r="O1007" s="159">
        <f t="shared" ref="O1007" si="2098">+IF(O1009=0,N1009,0)</f>
        <v>0</v>
      </c>
      <c r="P1007" s="159">
        <f t="shared" ref="P1007" si="2099">+IF(P1009=0,O1009,0)</f>
        <v>0</v>
      </c>
      <c r="Q1007" s="159">
        <f t="shared" ref="Q1007" si="2100">+IF(Q1009=0,P1009,0)</f>
        <v>0</v>
      </c>
      <c r="R1007" s="159">
        <f t="shared" ref="R1007" si="2101">+IF(R1009=0,Q1009,0)</f>
        <v>0</v>
      </c>
      <c r="S1007" s="159">
        <f t="shared" ref="S1007" si="2102">+IF(S1009=0,R1009,0)</f>
        <v>0</v>
      </c>
      <c r="T1007" s="159">
        <f t="shared" ref="T1007" si="2103">+IF(T1009=0,S1009,0)</f>
        <v>0</v>
      </c>
      <c r="U1007" s="159">
        <f t="shared" ref="U1007" si="2104">+IF(U1009=0,T1009,0)</f>
        <v>0</v>
      </c>
      <c r="V1007" s="159">
        <f t="shared" ref="V1007" si="2105">+IF(V1009=0,U1009,0)</f>
        <v>0</v>
      </c>
      <c r="W1007" s="159">
        <f t="shared" ref="W1007" si="2106">+IF(W1009=0,V1009,0)</f>
        <v>0</v>
      </c>
      <c r="X1007" s="159">
        <f t="shared" ref="X1007" si="2107">+IF(X1009=0,W1009,0)</f>
        <v>0</v>
      </c>
      <c r="Y1007" s="159">
        <f t="shared" ref="Y1007" si="2108">+IF(Y1009=0,X1009,0)</f>
        <v>0</v>
      </c>
      <c r="Z1007" s="159">
        <f t="shared" ref="Z1007" si="2109">+IF(Z1009=0,Y1009,0)</f>
        <v>0</v>
      </c>
      <c r="AA1007" s="159">
        <f t="shared" ref="AA1007" si="2110">+IF(AA1009=0,Z1009,0)</f>
        <v>0</v>
      </c>
      <c r="AB1007" s="159">
        <f t="shared" ref="AB1007" si="2111">+IF(AB1009=0,AA1009,0)</f>
        <v>0</v>
      </c>
      <c r="AC1007" s="159">
        <f t="shared" ref="AC1007" si="2112">+IF(AC1009=0,AB1009,0)</f>
        <v>0</v>
      </c>
      <c r="AD1007" s="159">
        <f t="shared" ref="AD1007" si="2113">+IF(AD1009=0,AC1009,0)</f>
        <v>0</v>
      </c>
      <c r="AE1007" s="159">
        <f t="shared" ref="AE1007" si="2114">+IF(AE1009=0,AD1009,0)</f>
        <v>0</v>
      </c>
      <c r="AF1007" s="159">
        <f t="shared" ref="AF1007" si="2115">+IF(AF1009=0,AE1009,0)</f>
        <v>0</v>
      </c>
      <c r="AG1007" s="159">
        <f t="shared" ref="AG1007" si="2116">+IF(AG1009=0,AF1009,0)</f>
        <v>0</v>
      </c>
      <c r="AH1007" s="159">
        <f t="shared" ref="AH1007" si="2117">+IF(AH1009=0,AG1009,0)</f>
        <v>0</v>
      </c>
      <c r="AI1007" s="201">
        <f t="shared" ref="AI1007" si="2118">+IF(AI1009=0,AH1009,0)</f>
        <v>0</v>
      </c>
    </row>
    <row r="1008" spans="1:35" s="293" customFormat="1" ht="25.35" customHeight="1">
      <c r="A1008" s="186" t="s">
        <v>65</v>
      </c>
      <c r="B1008" s="184" t="s">
        <v>90</v>
      </c>
      <c r="C1008" s="185" t="s">
        <v>91</v>
      </c>
      <c r="D1008" s="290" t="s">
        <v>66</v>
      </c>
      <c r="E1008" s="188"/>
      <c r="F1008" s="291"/>
      <c r="G1008" s="291"/>
      <c r="H1008" s="291"/>
      <c r="I1008" s="291"/>
      <c r="J1008" s="291"/>
      <c r="K1008" s="291"/>
      <c r="L1008" s="291"/>
      <c r="M1008" s="291"/>
      <c r="N1008" s="291"/>
      <c r="O1008" s="291"/>
      <c r="P1008" s="291"/>
      <c r="Q1008" s="291"/>
      <c r="R1008" s="291"/>
      <c r="S1008" s="291"/>
      <c r="T1008" s="291"/>
      <c r="U1008" s="291"/>
      <c r="V1008" s="291"/>
      <c r="W1008" s="291"/>
      <c r="X1008" s="291"/>
      <c r="Y1008" s="291"/>
      <c r="Z1008" s="291"/>
      <c r="AA1008" s="291"/>
      <c r="AB1008" s="291"/>
      <c r="AC1008" s="291"/>
      <c r="AD1008" s="291"/>
      <c r="AE1008" s="291"/>
      <c r="AF1008" s="291"/>
      <c r="AG1008" s="291"/>
      <c r="AH1008" s="291"/>
      <c r="AI1008" s="292"/>
    </row>
    <row r="1009" spans="1:35" ht="25.35" customHeight="1">
      <c r="A1009" s="150"/>
      <c r="B1009" s="158" t="s">
        <v>90</v>
      </c>
      <c r="C1009" s="175" t="s">
        <v>91</v>
      </c>
      <c r="D1009" s="179" t="s">
        <v>54</v>
      </c>
      <c r="E1009" s="180"/>
      <c r="F1009" s="160">
        <f>+IF(F1008=0,0,SUM($F1008:F1008))</f>
        <v>0</v>
      </c>
      <c r="G1009" s="160">
        <f>+IF(G1008=0,0,SUM($F1008:G1008))</f>
        <v>0</v>
      </c>
      <c r="H1009" s="160">
        <f>+IF(H1008=0,0,SUM($F1008:H1008))</f>
        <v>0</v>
      </c>
      <c r="I1009" s="160">
        <f>+IF(I1008=0,0,SUM($F1008:I1008))</f>
        <v>0</v>
      </c>
      <c r="J1009" s="160">
        <f>+IF(J1008=0,0,SUM($F1008:J1008))</f>
        <v>0</v>
      </c>
      <c r="K1009" s="160">
        <f>+IF(K1008=0,0,SUM($F1008:K1008))</f>
        <v>0</v>
      </c>
      <c r="L1009" s="160">
        <f>+IF(L1008=0,0,SUM($F1008:L1008))</f>
        <v>0</v>
      </c>
      <c r="M1009" s="160">
        <f>+IF(M1008=0,0,SUM($F1008:M1008))</f>
        <v>0</v>
      </c>
      <c r="N1009" s="160">
        <f>+IF(N1008=0,0,SUM($F1008:N1008))</f>
        <v>0</v>
      </c>
      <c r="O1009" s="160">
        <f>+IF(O1008=0,0,SUM($F1008:O1008))</f>
        <v>0</v>
      </c>
      <c r="P1009" s="160">
        <f>+IF(P1008=0,0,SUM($F1008:P1008))</f>
        <v>0</v>
      </c>
      <c r="Q1009" s="160">
        <f>+IF(Q1008=0,0,SUM($F1008:Q1008))</f>
        <v>0</v>
      </c>
      <c r="R1009" s="160">
        <f>+IF(R1008=0,0,SUM($F1008:R1008))</f>
        <v>0</v>
      </c>
      <c r="S1009" s="160">
        <f>+IF(S1008=0,0,SUM($F1008:S1008))</f>
        <v>0</v>
      </c>
      <c r="T1009" s="160">
        <f>+IF(T1008=0,0,SUM($F1008:T1008))</f>
        <v>0</v>
      </c>
      <c r="U1009" s="160">
        <f>+IF(U1008=0,0,SUM($F1008:U1008))</f>
        <v>0</v>
      </c>
      <c r="V1009" s="160">
        <f>+IF(V1008=0,0,SUM($F1008:V1008))</f>
        <v>0</v>
      </c>
      <c r="W1009" s="160">
        <f>+IF(W1008=0,0,SUM($F1008:W1008))</f>
        <v>0</v>
      </c>
      <c r="X1009" s="160">
        <f>+IF(X1008=0,0,SUM($F1008:X1008))</f>
        <v>0</v>
      </c>
      <c r="Y1009" s="160">
        <f>+IF(Y1008=0,0,SUM($F1008:Y1008))</f>
        <v>0</v>
      </c>
      <c r="Z1009" s="160">
        <f>+IF(Z1008=0,0,SUM($F1008:Z1008))</f>
        <v>0</v>
      </c>
      <c r="AA1009" s="160">
        <f>+IF(AA1008=0,0,SUM($F1008:AA1008))</f>
        <v>0</v>
      </c>
      <c r="AB1009" s="160">
        <f>+IF(AB1008=0,0,SUM($F1008:AB1008))</f>
        <v>0</v>
      </c>
      <c r="AC1009" s="160">
        <f>+IF(AC1008=0,0,SUM($F1008:AC1008))</f>
        <v>0</v>
      </c>
      <c r="AD1009" s="160">
        <f>+IF(AD1008=0,0,SUM($F1008:AD1008))</f>
        <v>0</v>
      </c>
      <c r="AE1009" s="160">
        <f>+IF(AE1008=0,0,SUM($F1008:AE1008))</f>
        <v>0</v>
      </c>
      <c r="AF1009" s="160">
        <f>+IF(AF1008=0,0,SUM($F1008:AF1008))</f>
        <v>0</v>
      </c>
      <c r="AG1009" s="160">
        <f>+IF(AG1008=0,0,SUM($F1008:AG1008))</f>
        <v>0</v>
      </c>
      <c r="AH1009" s="160">
        <f>+IF(AH1008=0,0,SUM($F1008:AH1008))</f>
        <v>0</v>
      </c>
      <c r="AI1009" s="202">
        <f>+IF(AI1008=0,0,SUM($F1008:AI1008))</f>
        <v>0</v>
      </c>
    </row>
    <row r="1010" spans="1:35" s="293" customFormat="1" ht="25.35" customHeight="1">
      <c r="A1010" s="189"/>
      <c r="B1010" s="190"/>
      <c r="C1010" s="187"/>
      <c r="D1010" s="294" t="s">
        <v>67</v>
      </c>
      <c r="E1010" s="188"/>
      <c r="F1010" s="295"/>
      <c r="G1010" s="295"/>
      <c r="H1010" s="295"/>
      <c r="I1010" s="295"/>
      <c r="J1010" s="295"/>
      <c r="K1010" s="295"/>
      <c r="L1010" s="295"/>
      <c r="M1010" s="295"/>
      <c r="N1010" s="295"/>
      <c r="O1010" s="295"/>
      <c r="P1010" s="295"/>
      <c r="Q1010" s="295"/>
      <c r="R1010" s="295"/>
      <c r="S1010" s="295"/>
      <c r="T1010" s="295"/>
      <c r="U1010" s="295"/>
      <c r="V1010" s="295"/>
      <c r="W1010" s="295"/>
      <c r="X1010" s="295"/>
      <c r="Y1010" s="295"/>
      <c r="Z1010" s="295"/>
      <c r="AA1010" s="295"/>
      <c r="AB1010" s="295"/>
      <c r="AC1010" s="295"/>
      <c r="AD1010" s="295"/>
      <c r="AE1010" s="295"/>
      <c r="AF1010" s="295"/>
      <c r="AG1010" s="295"/>
      <c r="AH1010" s="295"/>
      <c r="AI1010" s="296"/>
    </row>
    <row r="1011" spans="1:35" s="316" customFormat="1" ht="25.35" customHeight="1">
      <c r="A1011" s="311"/>
      <c r="B1011" s="318" t="s">
        <v>90</v>
      </c>
      <c r="C1011" s="313"/>
      <c r="D1011" s="329"/>
      <c r="E1011" s="315"/>
      <c r="F1011" s="327"/>
      <c r="G1011" s="327"/>
      <c r="H1011" s="311"/>
      <c r="I1011" s="327"/>
      <c r="J1011" s="327"/>
      <c r="K1011" s="327"/>
      <c r="L1011" s="327"/>
      <c r="M1011" s="327"/>
      <c r="N1011" s="327"/>
      <c r="O1011" s="327"/>
      <c r="P1011" s="327"/>
      <c r="Q1011" s="327"/>
      <c r="R1011" s="327"/>
      <c r="S1011" s="327"/>
      <c r="T1011" s="327"/>
      <c r="U1011" s="327"/>
      <c r="V1011" s="327"/>
      <c r="W1011" s="327"/>
      <c r="X1011" s="327"/>
      <c r="Y1011" s="327"/>
      <c r="Z1011" s="327"/>
      <c r="AA1011" s="327"/>
      <c r="AB1011" s="327"/>
      <c r="AC1011" s="327"/>
      <c r="AD1011" s="327"/>
      <c r="AE1011" s="327"/>
      <c r="AF1011" s="327"/>
      <c r="AG1011" s="327"/>
      <c r="AH1011" s="327"/>
      <c r="AI1011" s="328"/>
    </row>
    <row r="1012" spans="1:35" s="316" customFormat="1" ht="25.35" customHeight="1">
      <c r="A1012" s="311"/>
      <c r="B1012" s="318" t="s">
        <v>90</v>
      </c>
      <c r="C1012" s="319" t="s">
        <v>91</v>
      </c>
      <c r="D1012" s="320" t="s">
        <v>96</v>
      </c>
      <c r="E1012" s="315">
        <v>40</v>
      </c>
      <c r="F1012" s="327">
        <f>+F1016+F1020+F1024+F1028+F1032+F1036+F1040+F1044+F1048+F1052+F1056+F1060+F1064+F1068+F1072+F1076+F1080+F1084+F1088+F1092+F1096+F1100+F1104+F1108+F1112+F1116+F1120+F1124+F1128</f>
        <v>0</v>
      </c>
      <c r="G1012" s="327">
        <f t="shared" ref="G1012:AI1015" si="2119">+G1016+G1020+G1024+G1028+G1032+G1036+G1040+G1044+G1048+G1052+G1056+G1060+G1064+G1068+G1072+G1076+G1080+G1084+G1088+G1092+G1096+G1100+G1104+G1108+G1112+G1116+G1120+G1124+G1128</f>
        <v>0</v>
      </c>
      <c r="H1012" s="327">
        <f t="shared" si="2119"/>
        <v>0</v>
      </c>
      <c r="I1012" s="327">
        <f t="shared" si="2119"/>
        <v>849.07353284251212</v>
      </c>
      <c r="J1012" s="327">
        <f t="shared" si="2119"/>
        <v>1698.1470656850242</v>
      </c>
      <c r="K1012" s="327">
        <f t="shared" si="2119"/>
        <v>1764.8701113955769</v>
      </c>
      <c r="L1012" s="327">
        <f t="shared" si="2119"/>
        <v>1764.8701113955769</v>
      </c>
      <c r="M1012" s="327">
        <f t="shared" si="2119"/>
        <v>1764.8701113955769</v>
      </c>
      <c r="N1012" s="327">
        <f t="shared" si="2119"/>
        <v>1764.8701113955769</v>
      </c>
      <c r="O1012" s="327">
        <f t="shared" si="2119"/>
        <v>2478.5894508223014</v>
      </c>
      <c r="P1012" s="327">
        <f t="shared" si="2119"/>
        <v>2478.5894508223014</v>
      </c>
      <c r="Q1012" s="327">
        <f t="shared" si="2119"/>
        <v>2478.5894508223014</v>
      </c>
      <c r="R1012" s="327">
        <f t="shared" si="2119"/>
        <v>2478.5894508223014</v>
      </c>
      <c r="S1012" s="327">
        <f t="shared" si="2119"/>
        <v>2478.5894508223014</v>
      </c>
      <c r="T1012" s="327">
        <f t="shared" si="2119"/>
        <v>3529.7402227911539</v>
      </c>
      <c r="U1012" s="327">
        <f t="shared" si="2119"/>
        <v>3529.7402227911539</v>
      </c>
      <c r="V1012" s="327">
        <f t="shared" si="2119"/>
        <v>3529.7402227911539</v>
      </c>
      <c r="W1012" s="327">
        <f t="shared" si="2119"/>
        <v>3529.7402227911539</v>
      </c>
      <c r="X1012" s="327">
        <f t="shared" si="2119"/>
        <v>3529.7402227911539</v>
      </c>
      <c r="Y1012" s="327">
        <f t="shared" si="2119"/>
        <v>3529.7402227911539</v>
      </c>
      <c r="Z1012" s="327">
        <f t="shared" si="2119"/>
        <v>3529.7402227911539</v>
      </c>
      <c r="AA1012" s="327">
        <f t="shared" si="2119"/>
        <v>3529.7402227911539</v>
      </c>
      <c r="AB1012" s="327">
        <f t="shared" si="2119"/>
        <v>635.84046047595439</v>
      </c>
      <c r="AC1012" s="327">
        <f t="shared" si="2119"/>
        <v>73.494640473400906</v>
      </c>
      <c r="AD1012" s="327">
        <f t="shared" si="2119"/>
        <v>73.494640473400906</v>
      </c>
      <c r="AE1012" s="327">
        <f t="shared" si="2119"/>
        <v>73.494640473400906</v>
      </c>
      <c r="AF1012" s="327">
        <f t="shared" si="2119"/>
        <v>58.795712378720729</v>
      </c>
      <c r="AG1012" s="327">
        <f t="shared" si="2119"/>
        <v>58.795712378720715</v>
      </c>
      <c r="AH1012" s="327">
        <f t="shared" si="2119"/>
        <v>44.096784284040545</v>
      </c>
      <c r="AI1012" s="327">
        <f t="shared" si="2119"/>
        <v>44.096784284040545</v>
      </c>
    </row>
    <row r="1013" spans="1:35" s="316" customFormat="1" ht="25.35" customHeight="1">
      <c r="A1013" s="311"/>
      <c r="B1013" s="318" t="s">
        <v>90</v>
      </c>
      <c r="C1013" s="319" t="s">
        <v>91</v>
      </c>
      <c r="D1013" s="323" t="s">
        <v>97</v>
      </c>
      <c r="E1013" s="315"/>
      <c r="F1013" s="327">
        <f t="shared" ref="F1013:U1015" si="2120">+F1017+F1021+F1025+F1029+F1033+F1037+F1041+F1045+F1049+F1053+F1057+F1061+F1065+F1069+F1073+F1077+F1081+F1085+F1089+F1093+F1097+F1101+F1105+F1109+F1113+F1117+F1121+F1125+F1129</f>
        <v>0</v>
      </c>
      <c r="G1013" s="327">
        <f t="shared" si="2120"/>
        <v>0</v>
      </c>
      <c r="H1013" s="327">
        <f t="shared" si="2120"/>
        <v>849.07353284251212</v>
      </c>
      <c r="I1013" s="327">
        <f t="shared" si="2120"/>
        <v>1698.1470656850242</v>
      </c>
      <c r="J1013" s="327">
        <f t="shared" si="2120"/>
        <v>1764.8701113955769</v>
      </c>
      <c r="K1013" s="327">
        <f t="shared" si="2120"/>
        <v>1764.8701113955769</v>
      </c>
      <c r="L1013" s="327">
        <f t="shared" si="2120"/>
        <v>1764.8701113955769</v>
      </c>
      <c r="M1013" s="327">
        <f t="shared" si="2120"/>
        <v>1764.8701113955769</v>
      </c>
      <c r="N1013" s="327">
        <f t="shared" si="2120"/>
        <v>2478.5894508223014</v>
      </c>
      <c r="O1013" s="327">
        <f t="shared" si="2120"/>
        <v>2478.5894508223014</v>
      </c>
      <c r="P1013" s="327">
        <f t="shared" si="2120"/>
        <v>2478.5894508223014</v>
      </c>
      <c r="Q1013" s="327">
        <f t="shared" si="2120"/>
        <v>2478.5894508223014</v>
      </c>
      <c r="R1013" s="327">
        <f t="shared" si="2120"/>
        <v>2478.5894508223014</v>
      </c>
      <c r="S1013" s="327">
        <f t="shared" si="2120"/>
        <v>3529.7402227911539</v>
      </c>
      <c r="T1013" s="327">
        <f t="shared" si="2120"/>
        <v>3529.7402227911539</v>
      </c>
      <c r="U1013" s="327">
        <f t="shared" si="2120"/>
        <v>3529.7402227911539</v>
      </c>
      <c r="V1013" s="327">
        <f t="shared" si="2119"/>
        <v>3529.7402227911539</v>
      </c>
      <c r="W1013" s="327">
        <f t="shared" si="2119"/>
        <v>3529.7402227911539</v>
      </c>
      <c r="X1013" s="327">
        <f t="shared" si="2119"/>
        <v>3529.7402227911539</v>
      </c>
      <c r="Y1013" s="327">
        <f t="shared" si="2119"/>
        <v>3529.7402227911539</v>
      </c>
      <c r="Z1013" s="327">
        <f t="shared" si="2119"/>
        <v>3529.7402227911539</v>
      </c>
      <c r="AA1013" s="327">
        <f t="shared" si="2119"/>
        <v>635.84046047595439</v>
      </c>
      <c r="AB1013" s="327">
        <f t="shared" si="2119"/>
        <v>73.494640473400906</v>
      </c>
      <c r="AC1013" s="327">
        <f t="shared" si="2119"/>
        <v>73.494640473400906</v>
      </c>
      <c r="AD1013" s="327">
        <f t="shared" si="2119"/>
        <v>73.494640473400906</v>
      </c>
      <c r="AE1013" s="327">
        <f t="shared" si="2119"/>
        <v>58.795712378720729</v>
      </c>
      <c r="AF1013" s="327">
        <f t="shared" si="2119"/>
        <v>58.795712378720715</v>
      </c>
      <c r="AG1013" s="327">
        <f t="shared" si="2119"/>
        <v>44.096784284040545</v>
      </c>
      <c r="AH1013" s="327">
        <f t="shared" si="2119"/>
        <v>44.096784284040545</v>
      </c>
      <c r="AI1013" s="327">
        <f t="shared" si="2119"/>
        <v>0</v>
      </c>
    </row>
    <row r="1014" spans="1:35" s="316" customFormat="1" ht="25.35" customHeight="1">
      <c r="A1014" s="311"/>
      <c r="B1014" s="318" t="s">
        <v>90</v>
      </c>
      <c r="C1014" s="319" t="s">
        <v>91</v>
      </c>
      <c r="D1014" s="323" t="s">
        <v>54</v>
      </c>
      <c r="E1014" s="315"/>
      <c r="F1014" s="327">
        <f t="shared" si="2120"/>
        <v>0</v>
      </c>
      <c r="G1014" s="327">
        <f t="shared" si="2119"/>
        <v>0</v>
      </c>
      <c r="H1014" s="327">
        <f t="shared" si="2119"/>
        <v>849.07353284251212</v>
      </c>
      <c r="I1014" s="327">
        <f t="shared" si="2119"/>
        <v>1698.1470656850242</v>
      </c>
      <c r="J1014" s="327">
        <f t="shared" si="2119"/>
        <v>1764.8701113955769</v>
      </c>
      <c r="K1014" s="327">
        <f t="shared" si="2119"/>
        <v>1764.8701113955769</v>
      </c>
      <c r="L1014" s="327">
        <f t="shared" si="2119"/>
        <v>1764.8701113955769</v>
      </c>
      <c r="M1014" s="327">
        <f t="shared" si="2119"/>
        <v>1764.8701113955769</v>
      </c>
      <c r="N1014" s="327">
        <f t="shared" si="2119"/>
        <v>2478.5894508223014</v>
      </c>
      <c r="O1014" s="327">
        <f t="shared" si="2119"/>
        <v>2478.5894508223014</v>
      </c>
      <c r="P1014" s="327">
        <f t="shared" si="2119"/>
        <v>2478.5894508223014</v>
      </c>
      <c r="Q1014" s="327">
        <f t="shared" si="2119"/>
        <v>2478.5894508223014</v>
      </c>
      <c r="R1014" s="327">
        <f t="shared" si="2119"/>
        <v>2478.5894508223014</v>
      </c>
      <c r="S1014" s="327">
        <f t="shared" si="2119"/>
        <v>3529.7402227911539</v>
      </c>
      <c r="T1014" s="327">
        <f t="shared" si="2119"/>
        <v>3529.7402227911539</v>
      </c>
      <c r="U1014" s="327">
        <f t="shared" si="2119"/>
        <v>3529.7402227911539</v>
      </c>
      <c r="V1014" s="327">
        <f t="shared" si="2119"/>
        <v>3529.7402227911539</v>
      </c>
      <c r="W1014" s="327">
        <f t="shared" si="2119"/>
        <v>3529.7402227911539</v>
      </c>
      <c r="X1014" s="327">
        <f t="shared" si="2119"/>
        <v>3529.7402227911539</v>
      </c>
      <c r="Y1014" s="327">
        <f t="shared" si="2119"/>
        <v>3529.7402227911539</v>
      </c>
      <c r="Z1014" s="327">
        <f t="shared" si="2119"/>
        <v>3529.7402227911539</v>
      </c>
      <c r="AA1014" s="327">
        <f t="shared" si="2119"/>
        <v>635.84046047595439</v>
      </c>
      <c r="AB1014" s="327">
        <f t="shared" si="2119"/>
        <v>73.494640473400906</v>
      </c>
      <c r="AC1014" s="327">
        <f t="shared" si="2119"/>
        <v>73.494640473400906</v>
      </c>
      <c r="AD1014" s="327">
        <f t="shared" si="2119"/>
        <v>73.494640473400906</v>
      </c>
      <c r="AE1014" s="327">
        <f t="shared" si="2119"/>
        <v>58.795712378720729</v>
      </c>
      <c r="AF1014" s="327">
        <f t="shared" si="2119"/>
        <v>58.795712378720715</v>
      </c>
      <c r="AG1014" s="327">
        <f t="shared" si="2119"/>
        <v>44.096784284040545</v>
      </c>
      <c r="AH1014" s="327">
        <f t="shared" si="2119"/>
        <v>44.096784284040545</v>
      </c>
      <c r="AI1014" s="327">
        <f t="shared" si="2119"/>
        <v>0</v>
      </c>
    </row>
    <row r="1015" spans="1:35" s="316" customFormat="1" ht="25.35" customHeight="1">
      <c r="A1015" s="311"/>
      <c r="B1015" s="318" t="s">
        <v>90</v>
      </c>
      <c r="C1015" s="319" t="s">
        <v>91</v>
      </c>
      <c r="D1015" s="323" t="s">
        <v>57</v>
      </c>
      <c r="E1015" s="315"/>
      <c r="F1015" s="327">
        <f t="shared" si="2120"/>
        <v>0</v>
      </c>
      <c r="G1015" s="327">
        <f t="shared" si="2119"/>
        <v>0</v>
      </c>
      <c r="H1015" s="327">
        <f t="shared" si="2119"/>
        <v>0</v>
      </c>
      <c r="I1015" s="327">
        <f t="shared" si="2119"/>
        <v>0</v>
      </c>
      <c r="J1015" s="327">
        <f t="shared" si="2119"/>
        <v>0</v>
      </c>
      <c r="K1015" s="327">
        <f t="shared" si="2119"/>
        <v>0</v>
      </c>
      <c r="L1015" s="327">
        <f t="shared" si="2119"/>
        <v>0</v>
      </c>
      <c r="M1015" s="327">
        <f t="shared" si="2119"/>
        <v>0</v>
      </c>
      <c r="N1015" s="327">
        <f t="shared" si="2119"/>
        <v>0</v>
      </c>
      <c r="O1015" s="327">
        <f t="shared" si="2119"/>
        <v>0</v>
      </c>
      <c r="P1015" s="327">
        <f t="shared" si="2119"/>
        <v>0</v>
      </c>
      <c r="Q1015" s="327">
        <f t="shared" si="2119"/>
        <v>0</v>
      </c>
      <c r="R1015" s="327">
        <f t="shared" si="2119"/>
        <v>0</v>
      </c>
      <c r="S1015" s="327">
        <f t="shared" si="2119"/>
        <v>0</v>
      </c>
      <c r="T1015" s="327">
        <f t="shared" si="2119"/>
        <v>0</v>
      </c>
      <c r="U1015" s="327">
        <f t="shared" si="2119"/>
        <v>0</v>
      </c>
      <c r="V1015" s="327">
        <f t="shared" si="2119"/>
        <v>0</v>
      </c>
      <c r="W1015" s="327">
        <f t="shared" si="2119"/>
        <v>0</v>
      </c>
      <c r="X1015" s="327">
        <f t="shared" si="2119"/>
        <v>0</v>
      </c>
      <c r="Y1015" s="327">
        <f t="shared" si="2119"/>
        <v>0</v>
      </c>
      <c r="Z1015" s="327">
        <f t="shared" si="2119"/>
        <v>0</v>
      </c>
      <c r="AA1015" s="327">
        <f t="shared" si="2119"/>
        <v>0</v>
      </c>
      <c r="AB1015" s="327">
        <f t="shared" si="2119"/>
        <v>0</v>
      </c>
      <c r="AC1015" s="327">
        <f t="shared" si="2119"/>
        <v>0</v>
      </c>
      <c r="AD1015" s="327">
        <f t="shared" si="2119"/>
        <v>0</v>
      </c>
      <c r="AE1015" s="327">
        <f t="shared" si="2119"/>
        <v>0</v>
      </c>
      <c r="AF1015" s="327">
        <f t="shared" si="2119"/>
        <v>0</v>
      </c>
      <c r="AG1015" s="327">
        <f t="shared" si="2119"/>
        <v>0</v>
      </c>
      <c r="AH1015" s="327">
        <f t="shared" si="2119"/>
        <v>0</v>
      </c>
      <c r="AI1015" s="327">
        <f t="shared" si="2119"/>
        <v>0</v>
      </c>
    </row>
    <row r="1016" spans="1:35" ht="25.35" customHeight="1">
      <c r="A1016" s="177"/>
      <c r="B1016" s="158" t="s">
        <v>90</v>
      </c>
      <c r="C1016" s="175" t="s">
        <v>91</v>
      </c>
      <c r="D1016" s="310" t="s">
        <v>64</v>
      </c>
      <c r="E1016" s="176"/>
      <c r="F1016" s="159"/>
      <c r="G1016" s="159"/>
      <c r="H1016" s="159">
        <f t="shared" ref="H1016" si="2121">+IF(H1018=0,G1018,0)</f>
        <v>0</v>
      </c>
      <c r="I1016" s="159">
        <f t="shared" ref="I1016" si="2122">+IF(I1018=0,H1018,0)</f>
        <v>849.07353284251212</v>
      </c>
      <c r="J1016" s="159">
        <f t="shared" ref="J1016" si="2123">+IF(J1018=0,I1018,0)</f>
        <v>0</v>
      </c>
      <c r="K1016" s="159">
        <f t="shared" ref="K1016" si="2124">+IF(K1018=0,J1018,0)</f>
        <v>0</v>
      </c>
      <c r="L1016" s="159"/>
      <c r="M1016" s="159"/>
      <c r="N1016" s="159"/>
      <c r="O1016" s="159"/>
      <c r="P1016" s="159"/>
      <c r="Q1016" s="159"/>
      <c r="R1016" s="159"/>
      <c r="S1016" s="159"/>
      <c r="T1016" s="159"/>
      <c r="U1016" s="159"/>
      <c r="V1016" s="159"/>
      <c r="W1016" s="159"/>
      <c r="X1016" s="159"/>
      <c r="Y1016" s="159"/>
      <c r="Z1016" s="159"/>
      <c r="AA1016" s="159"/>
      <c r="AB1016" s="159"/>
      <c r="AC1016" s="159"/>
      <c r="AD1016" s="159"/>
      <c r="AE1016" s="159"/>
      <c r="AF1016" s="159"/>
      <c r="AG1016" s="159"/>
      <c r="AH1016" s="159"/>
      <c r="AI1016" s="201"/>
    </row>
    <row r="1017" spans="1:35" s="293" customFormat="1" ht="25.35" customHeight="1">
      <c r="A1017" s="186" t="s">
        <v>65</v>
      </c>
      <c r="B1017" s="184" t="s">
        <v>90</v>
      </c>
      <c r="C1017" s="185" t="s">
        <v>91</v>
      </c>
      <c r="D1017" s="290" t="s">
        <v>66</v>
      </c>
      <c r="E1017" s="188"/>
      <c r="F1017" s="291"/>
      <c r="G1017" s="291"/>
      <c r="H1017" s="291">
        <v>849.07353284251212</v>
      </c>
      <c r="I1017" s="291"/>
      <c r="J1017" s="291"/>
      <c r="K1017" s="291"/>
      <c r="L1017" s="291"/>
      <c r="M1017" s="291"/>
      <c r="N1017" s="291"/>
      <c r="O1017" s="291"/>
      <c r="P1017" s="291"/>
      <c r="Q1017" s="291"/>
      <c r="R1017" s="291"/>
      <c r="S1017" s="291"/>
      <c r="T1017" s="291"/>
      <c r="U1017" s="291"/>
      <c r="V1017" s="291"/>
      <c r="W1017" s="291"/>
      <c r="X1017" s="291"/>
      <c r="Y1017" s="291"/>
      <c r="Z1017" s="291"/>
      <c r="AA1017" s="291"/>
      <c r="AB1017" s="291"/>
      <c r="AC1017" s="291"/>
      <c r="AD1017" s="291"/>
      <c r="AE1017" s="291"/>
      <c r="AF1017" s="291"/>
      <c r="AG1017" s="291"/>
      <c r="AH1017" s="291"/>
      <c r="AI1017" s="292"/>
    </row>
    <row r="1018" spans="1:35" ht="25.35" customHeight="1">
      <c r="A1018" s="150"/>
      <c r="B1018" s="158" t="s">
        <v>90</v>
      </c>
      <c r="C1018" s="175" t="s">
        <v>91</v>
      </c>
      <c r="D1018" s="179" t="s">
        <v>54</v>
      </c>
      <c r="E1018" s="180"/>
      <c r="F1018" s="160">
        <f>+IF(F1017=0,0,SUM($F1017:F1017))</f>
        <v>0</v>
      </c>
      <c r="G1018" s="160">
        <f>+IF(G1017=0,0,SUM($F1017:G1017))</f>
        <v>0</v>
      </c>
      <c r="H1018" s="160">
        <f>+IF(H1017=0,0,SUM($F1017:H1017))</f>
        <v>849.07353284251212</v>
      </c>
      <c r="I1018" s="160">
        <f>+IF(I1017=0,0,SUM($F1017:I1017))</f>
        <v>0</v>
      </c>
      <c r="J1018" s="160">
        <f>+IF(J1017=0,0,SUM($F1017:J1017))</f>
        <v>0</v>
      </c>
      <c r="K1018" s="160"/>
      <c r="L1018" s="160"/>
      <c r="M1018" s="160"/>
      <c r="N1018" s="160"/>
      <c r="O1018" s="160"/>
      <c r="P1018" s="160"/>
      <c r="Q1018" s="160"/>
      <c r="R1018" s="160"/>
      <c r="S1018" s="160"/>
      <c r="T1018" s="160"/>
      <c r="U1018" s="160"/>
      <c r="V1018" s="160"/>
      <c r="W1018" s="160"/>
      <c r="X1018" s="160"/>
      <c r="Y1018" s="160"/>
      <c r="Z1018" s="160"/>
      <c r="AA1018" s="160"/>
      <c r="AB1018" s="160"/>
      <c r="AC1018" s="160"/>
      <c r="AD1018" s="160"/>
      <c r="AE1018" s="160"/>
      <c r="AF1018" s="160"/>
      <c r="AG1018" s="160"/>
      <c r="AH1018" s="160"/>
      <c r="AI1018" s="202"/>
    </row>
    <row r="1019" spans="1:35" s="293" customFormat="1" ht="25.35" customHeight="1">
      <c r="A1019" s="189"/>
      <c r="B1019" s="190"/>
      <c r="C1019" s="187"/>
      <c r="D1019" s="294" t="s">
        <v>67</v>
      </c>
      <c r="E1019" s="188"/>
      <c r="F1019" s="295"/>
      <c r="G1019" s="295"/>
      <c r="H1019" s="295"/>
      <c r="I1019" s="295"/>
      <c r="J1019" s="295"/>
      <c r="K1019" s="295"/>
      <c r="L1019" s="295"/>
      <c r="M1019" s="295"/>
      <c r="N1019" s="295"/>
      <c r="O1019" s="295"/>
      <c r="P1019" s="295"/>
      <c r="Q1019" s="295"/>
      <c r="R1019" s="295"/>
      <c r="S1019" s="295"/>
      <c r="T1019" s="295"/>
      <c r="U1019" s="295"/>
      <c r="V1019" s="295"/>
      <c r="W1019" s="295"/>
      <c r="X1019" s="295"/>
      <c r="Y1019" s="295"/>
      <c r="Z1019" s="295"/>
      <c r="AA1019" s="295"/>
      <c r="AB1019" s="295"/>
      <c r="AC1019" s="295"/>
      <c r="AD1019" s="295"/>
      <c r="AE1019" s="295"/>
      <c r="AF1019" s="295"/>
      <c r="AG1019" s="295"/>
      <c r="AH1019" s="295"/>
      <c r="AI1019" s="296"/>
    </row>
    <row r="1020" spans="1:35" ht="25.35" customHeight="1">
      <c r="A1020" s="177"/>
      <c r="B1020" s="158" t="s">
        <v>90</v>
      </c>
      <c r="C1020" s="175" t="s">
        <v>91</v>
      </c>
      <c r="D1020" s="310" t="s">
        <v>64</v>
      </c>
      <c r="E1020" s="176"/>
      <c r="F1020" s="159"/>
      <c r="G1020" s="159"/>
      <c r="H1020" s="159"/>
      <c r="I1020" s="159">
        <f t="shared" ref="I1020" si="2125">+IF(I1022=0,H1022,0)</f>
        <v>0</v>
      </c>
      <c r="J1020" s="159">
        <f t="shared" ref="J1020" si="2126">+IF(J1022=0,I1022,0)</f>
        <v>1698.1470656850242</v>
      </c>
      <c r="K1020" s="159">
        <f t="shared" ref="K1020" si="2127">+IF(K1022=0,J1022,0)</f>
        <v>0</v>
      </c>
      <c r="L1020" s="159">
        <f t="shared" ref="L1020" si="2128">+IF(L1022=0,K1022,0)</f>
        <v>0</v>
      </c>
      <c r="M1020" s="159"/>
      <c r="N1020" s="159"/>
      <c r="O1020" s="159"/>
      <c r="P1020" s="159"/>
      <c r="Q1020" s="159"/>
      <c r="R1020" s="159"/>
      <c r="S1020" s="159"/>
      <c r="T1020" s="159"/>
      <c r="U1020" s="159"/>
      <c r="V1020" s="159"/>
      <c r="W1020" s="159"/>
      <c r="X1020" s="159"/>
      <c r="Y1020" s="159"/>
      <c r="Z1020" s="159"/>
      <c r="AA1020" s="159"/>
      <c r="AB1020" s="159"/>
      <c r="AC1020" s="159"/>
      <c r="AD1020" s="159"/>
      <c r="AE1020" s="159"/>
      <c r="AF1020" s="159"/>
      <c r="AG1020" s="159"/>
      <c r="AH1020" s="159"/>
      <c r="AI1020" s="201"/>
    </row>
    <row r="1021" spans="1:35" s="293" customFormat="1" ht="25.35" customHeight="1">
      <c r="A1021" s="186" t="s">
        <v>65</v>
      </c>
      <c r="B1021" s="184" t="s">
        <v>90</v>
      </c>
      <c r="C1021" s="185" t="s">
        <v>91</v>
      </c>
      <c r="D1021" s="290" t="s">
        <v>66</v>
      </c>
      <c r="E1021" s="188"/>
      <c r="F1021" s="291"/>
      <c r="G1021" s="291"/>
      <c r="H1021" s="291"/>
      <c r="I1021" s="291">
        <v>1698.1470656850242</v>
      </c>
      <c r="J1021" s="291"/>
      <c r="K1021" s="291"/>
      <c r="L1021" s="291"/>
      <c r="M1021" s="291"/>
      <c r="N1021" s="291"/>
      <c r="O1021" s="291"/>
      <c r="P1021" s="291"/>
      <c r="Q1021" s="291"/>
      <c r="R1021" s="291"/>
      <c r="S1021" s="291"/>
      <c r="T1021" s="291"/>
      <c r="U1021" s="291"/>
      <c r="V1021" s="291"/>
      <c r="W1021" s="291"/>
      <c r="X1021" s="291"/>
      <c r="Y1021" s="291"/>
      <c r="Z1021" s="291"/>
      <c r="AA1021" s="291"/>
      <c r="AB1021" s="291"/>
      <c r="AC1021" s="291"/>
      <c r="AD1021" s="291"/>
      <c r="AE1021" s="291"/>
      <c r="AF1021" s="291"/>
      <c r="AG1021" s="291"/>
      <c r="AH1021" s="291"/>
      <c r="AI1021" s="292"/>
    </row>
    <row r="1022" spans="1:35" ht="25.35" customHeight="1">
      <c r="A1022" s="150"/>
      <c r="B1022" s="158" t="s">
        <v>90</v>
      </c>
      <c r="C1022" s="175" t="s">
        <v>91</v>
      </c>
      <c r="D1022" s="179" t="s">
        <v>54</v>
      </c>
      <c r="E1022" s="180"/>
      <c r="F1022" s="160"/>
      <c r="G1022" s="160">
        <f>+IF(G1021=0,0,SUM($F1021:G1021))</f>
        <v>0</v>
      </c>
      <c r="H1022" s="160">
        <f>+IF(H1021=0,0,SUM($F1021:H1021))</f>
        <v>0</v>
      </c>
      <c r="I1022" s="160">
        <f>+IF(I1021=0,0,SUM($F1021:I1021))</f>
        <v>1698.1470656850242</v>
      </c>
      <c r="J1022" s="160">
        <f>+IF(J1021=0,0,SUM($F1021:J1021))</f>
        <v>0</v>
      </c>
      <c r="K1022" s="160">
        <f>+IF(K1021=0,0,SUM($F1021:K1021))</f>
        <v>0</v>
      </c>
      <c r="L1022" s="160">
        <f>+IF(L1021=0,0,SUM($F1021:L1021))</f>
        <v>0</v>
      </c>
      <c r="M1022" s="160"/>
      <c r="N1022" s="160"/>
      <c r="O1022" s="160"/>
      <c r="P1022" s="160"/>
      <c r="Q1022" s="160"/>
      <c r="R1022" s="160"/>
      <c r="S1022" s="160"/>
      <c r="T1022" s="160"/>
      <c r="U1022" s="160"/>
      <c r="V1022" s="160"/>
      <c r="W1022" s="160"/>
      <c r="X1022" s="160"/>
      <c r="Y1022" s="160"/>
      <c r="Z1022" s="160"/>
      <c r="AA1022" s="160"/>
      <c r="AB1022" s="160"/>
      <c r="AC1022" s="160"/>
      <c r="AD1022" s="160"/>
      <c r="AE1022" s="160"/>
      <c r="AF1022" s="160"/>
      <c r="AG1022" s="160"/>
      <c r="AH1022" s="160"/>
      <c r="AI1022" s="202"/>
    </row>
    <row r="1023" spans="1:35" s="293" customFormat="1" ht="25.35" customHeight="1">
      <c r="A1023" s="189"/>
      <c r="B1023" s="190"/>
      <c r="C1023" s="187"/>
      <c r="D1023" s="294" t="s">
        <v>67</v>
      </c>
      <c r="E1023" s="188"/>
      <c r="F1023" s="295"/>
      <c r="G1023" s="295"/>
      <c r="H1023" s="295"/>
      <c r="I1023" s="295"/>
      <c r="J1023" s="295"/>
      <c r="K1023" s="295"/>
      <c r="L1023" s="295"/>
      <c r="M1023" s="295"/>
      <c r="N1023" s="295"/>
      <c r="O1023" s="295"/>
      <c r="P1023" s="295"/>
      <c r="Q1023" s="295"/>
      <c r="R1023" s="295"/>
      <c r="S1023" s="295"/>
      <c r="T1023" s="295"/>
      <c r="U1023" s="295"/>
      <c r="V1023" s="295"/>
      <c r="W1023" s="295"/>
      <c r="X1023" s="295"/>
      <c r="Y1023" s="295"/>
      <c r="Z1023" s="295"/>
      <c r="AA1023" s="295"/>
      <c r="AB1023" s="295"/>
      <c r="AC1023" s="295"/>
      <c r="AD1023" s="295"/>
      <c r="AE1023" s="295"/>
      <c r="AF1023" s="295"/>
      <c r="AG1023" s="295"/>
      <c r="AH1023" s="295"/>
      <c r="AI1023" s="296"/>
    </row>
    <row r="1024" spans="1:35" ht="25.35" customHeight="1">
      <c r="A1024" s="177"/>
      <c r="B1024" s="158" t="s">
        <v>90</v>
      </c>
      <c r="C1024" s="175" t="s">
        <v>91</v>
      </c>
      <c r="D1024" s="310" t="s">
        <v>64</v>
      </c>
      <c r="E1024" s="176"/>
      <c r="F1024" s="159"/>
      <c r="G1024" s="159"/>
      <c r="H1024" s="159"/>
      <c r="I1024" s="159"/>
      <c r="J1024" s="159">
        <f t="shared" ref="J1024" si="2129">+IF(J1026=0,I1026,0)</f>
        <v>0</v>
      </c>
      <c r="K1024" s="159">
        <f t="shared" ref="K1024" si="2130">+IF(K1026=0,J1026,0)</f>
        <v>1764.8701113955769</v>
      </c>
      <c r="L1024" s="159">
        <f t="shared" ref="L1024" si="2131">+IF(L1026=0,K1026,0)</f>
        <v>0</v>
      </c>
      <c r="M1024" s="159"/>
      <c r="N1024" s="159"/>
      <c r="O1024" s="159"/>
      <c r="P1024" s="159"/>
      <c r="Q1024" s="159"/>
      <c r="R1024" s="159"/>
      <c r="S1024" s="159"/>
      <c r="T1024" s="159"/>
      <c r="U1024" s="159"/>
      <c r="V1024" s="159"/>
      <c r="W1024" s="159"/>
      <c r="X1024" s="159"/>
      <c r="Y1024" s="159"/>
      <c r="Z1024" s="159"/>
      <c r="AA1024" s="159"/>
      <c r="AB1024" s="159"/>
      <c r="AC1024" s="159"/>
      <c r="AD1024" s="159"/>
      <c r="AE1024" s="159"/>
      <c r="AF1024" s="159"/>
      <c r="AG1024" s="159"/>
      <c r="AH1024" s="159"/>
      <c r="AI1024" s="201"/>
    </row>
    <row r="1025" spans="1:35" s="293" customFormat="1" ht="25.35" customHeight="1">
      <c r="A1025" s="186" t="s">
        <v>65</v>
      </c>
      <c r="B1025" s="184" t="s">
        <v>90</v>
      </c>
      <c r="C1025" s="185" t="s">
        <v>91</v>
      </c>
      <c r="D1025" s="290" t="s">
        <v>66</v>
      </c>
      <c r="E1025" s="188"/>
      <c r="F1025" s="291"/>
      <c r="G1025" s="291"/>
      <c r="H1025" s="291"/>
      <c r="I1025" s="291"/>
      <c r="J1025" s="291">
        <v>1764.8701113955769</v>
      </c>
      <c r="K1025" s="291"/>
      <c r="L1025" s="291"/>
      <c r="M1025" s="291"/>
      <c r="N1025" s="291"/>
      <c r="O1025" s="291"/>
      <c r="P1025" s="291"/>
      <c r="Q1025" s="291"/>
      <c r="R1025" s="291"/>
      <c r="S1025" s="291"/>
      <c r="T1025" s="291"/>
      <c r="U1025" s="291"/>
      <c r="V1025" s="291"/>
      <c r="W1025" s="291"/>
      <c r="X1025" s="291"/>
      <c r="Y1025" s="291"/>
      <c r="Z1025" s="291"/>
      <c r="AA1025" s="291"/>
      <c r="AB1025" s="291"/>
      <c r="AC1025" s="291"/>
      <c r="AD1025" s="291"/>
      <c r="AE1025" s="291"/>
      <c r="AF1025" s="291"/>
      <c r="AG1025" s="291"/>
      <c r="AH1025" s="291"/>
      <c r="AI1025" s="292"/>
    </row>
    <row r="1026" spans="1:35" ht="25.35" customHeight="1">
      <c r="A1026" s="150"/>
      <c r="B1026" s="158" t="s">
        <v>90</v>
      </c>
      <c r="C1026" s="175" t="s">
        <v>91</v>
      </c>
      <c r="D1026" s="179" t="s">
        <v>54</v>
      </c>
      <c r="E1026" s="180"/>
      <c r="F1026" s="160"/>
      <c r="G1026" s="160"/>
      <c r="H1026" s="160">
        <f>+IF(H1025=0,0,SUM($F1025:H1025))</f>
        <v>0</v>
      </c>
      <c r="I1026" s="160">
        <f>+IF(I1025=0,0,SUM($F1025:I1025))</f>
        <v>0</v>
      </c>
      <c r="J1026" s="160">
        <f>+IF(J1025=0,0,SUM($F1025:J1025))</f>
        <v>1764.8701113955769</v>
      </c>
      <c r="K1026" s="160">
        <f>+IF(K1025=0,0,SUM($F1025:K1025))</f>
        <v>0</v>
      </c>
      <c r="L1026" s="160">
        <f>+IF(L1025=0,0,SUM($F1025:L1025))</f>
        <v>0</v>
      </c>
      <c r="M1026" s="160"/>
      <c r="N1026" s="160"/>
      <c r="O1026" s="160"/>
      <c r="P1026" s="160"/>
      <c r="Q1026" s="160"/>
      <c r="R1026" s="160"/>
      <c r="S1026" s="160"/>
      <c r="T1026" s="160"/>
      <c r="U1026" s="160"/>
      <c r="V1026" s="160"/>
      <c r="W1026" s="160"/>
      <c r="X1026" s="160"/>
      <c r="Y1026" s="160"/>
      <c r="Z1026" s="160"/>
      <c r="AA1026" s="160"/>
      <c r="AB1026" s="160"/>
      <c r="AC1026" s="160"/>
      <c r="AD1026" s="160"/>
      <c r="AE1026" s="160"/>
      <c r="AF1026" s="160"/>
      <c r="AG1026" s="160"/>
      <c r="AH1026" s="160"/>
      <c r="AI1026" s="202"/>
    </row>
    <row r="1027" spans="1:35" s="293" customFormat="1" ht="25.35" customHeight="1">
      <c r="A1027" s="189"/>
      <c r="B1027" s="190"/>
      <c r="C1027" s="187"/>
      <c r="D1027" s="294" t="s">
        <v>67</v>
      </c>
      <c r="E1027" s="188"/>
      <c r="F1027" s="295"/>
      <c r="G1027" s="295"/>
      <c r="H1027" s="295"/>
      <c r="I1027" s="295"/>
      <c r="J1027" s="295"/>
      <c r="K1027" s="295"/>
      <c r="L1027" s="295"/>
      <c r="M1027" s="295"/>
      <c r="N1027" s="295"/>
      <c r="O1027" s="295"/>
      <c r="P1027" s="295"/>
      <c r="Q1027" s="295"/>
      <c r="R1027" s="295"/>
      <c r="S1027" s="295"/>
      <c r="T1027" s="295"/>
      <c r="U1027" s="295"/>
      <c r="V1027" s="295"/>
      <c r="W1027" s="295"/>
      <c r="X1027" s="295"/>
      <c r="Y1027" s="295"/>
      <c r="Z1027" s="295"/>
      <c r="AA1027" s="295"/>
      <c r="AB1027" s="295"/>
      <c r="AC1027" s="295"/>
      <c r="AD1027" s="295"/>
      <c r="AE1027" s="295"/>
      <c r="AF1027" s="295"/>
      <c r="AG1027" s="295"/>
      <c r="AH1027" s="295"/>
      <c r="AI1027" s="296"/>
    </row>
    <row r="1028" spans="1:35" ht="25.35" customHeight="1">
      <c r="A1028" s="177"/>
      <c r="B1028" s="158" t="s">
        <v>90</v>
      </c>
      <c r="C1028" s="175" t="s">
        <v>91</v>
      </c>
      <c r="D1028" s="310" t="s">
        <v>64</v>
      </c>
      <c r="E1028" s="176"/>
      <c r="F1028" s="159"/>
      <c r="G1028" s="159"/>
      <c r="H1028" s="159"/>
      <c r="I1028" s="159"/>
      <c r="J1028" s="159"/>
      <c r="K1028" s="159">
        <f t="shared" ref="K1028" si="2132">+IF(K1030=0,J1030,0)</f>
        <v>0</v>
      </c>
      <c r="L1028" s="159">
        <f t="shared" ref="L1028" si="2133">+IF(L1030=0,K1030,0)</f>
        <v>1764.8701113955769</v>
      </c>
      <c r="M1028" s="159">
        <f t="shared" ref="M1028" si="2134">+IF(M1030=0,L1030,0)</f>
        <v>0</v>
      </c>
      <c r="N1028" s="159">
        <f t="shared" ref="N1028" si="2135">+IF(N1030=0,M1030,0)</f>
        <v>0</v>
      </c>
      <c r="O1028" s="159"/>
      <c r="P1028" s="159"/>
      <c r="Q1028" s="159"/>
      <c r="R1028" s="159"/>
      <c r="S1028" s="159"/>
      <c r="T1028" s="159"/>
      <c r="U1028" s="159"/>
      <c r="V1028" s="159"/>
      <c r="W1028" s="159"/>
      <c r="X1028" s="159"/>
      <c r="Y1028" s="159"/>
      <c r="Z1028" s="159"/>
      <c r="AA1028" s="159"/>
      <c r="AB1028" s="159"/>
      <c r="AC1028" s="159"/>
      <c r="AD1028" s="159"/>
      <c r="AE1028" s="159"/>
      <c r="AF1028" s="159"/>
      <c r="AG1028" s="159"/>
      <c r="AH1028" s="159"/>
      <c r="AI1028" s="201"/>
    </row>
    <row r="1029" spans="1:35" s="293" customFormat="1" ht="25.35" customHeight="1">
      <c r="A1029" s="186" t="s">
        <v>65</v>
      </c>
      <c r="B1029" s="184" t="s">
        <v>90</v>
      </c>
      <c r="C1029" s="185" t="s">
        <v>91</v>
      </c>
      <c r="D1029" s="290" t="s">
        <v>66</v>
      </c>
      <c r="E1029" s="188"/>
      <c r="F1029" s="291"/>
      <c r="G1029" s="291"/>
      <c r="H1029" s="291"/>
      <c r="I1029" s="291"/>
      <c r="J1029" s="291"/>
      <c r="K1029" s="291">
        <v>1764.8701113955769</v>
      </c>
      <c r="L1029" s="291"/>
      <c r="M1029" s="291"/>
      <c r="N1029" s="291"/>
      <c r="O1029" s="291"/>
      <c r="P1029" s="291"/>
      <c r="Q1029" s="291"/>
      <c r="R1029" s="291"/>
      <c r="S1029" s="291"/>
      <c r="T1029" s="291"/>
      <c r="U1029" s="291"/>
      <c r="V1029" s="291"/>
      <c r="W1029" s="291"/>
      <c r="X1029" s="291"/>
      <c r="Y1029" s="291"/>
      <c r="Z1029" s="291"/>
      <c r="AA1029" s="291"/>
      <c r="AB1029" s="291"/>
      <c r="AC1029" s="291"/>
      <c r="AD1029" s="291"/>
      <c r="AE1029" s="291"/>
      <c r="AF1029" s="291"/>
      <c r="AG1029" s="291"/>
      <c r="AH1029" s="291"/>
      <c r="AI1029" s="292"/>
    </row>
    <row r="1030" spans="1:35" ht="25.35" customHeight="1">
      <c r="A1030" s="150"/>
      <c r="B1030" s="158" t="s">
        <v>90</v>
      </c>
      <c r="C1030" s="175" t="s">
        <v>91</v>
      </c>
      <c r="D1030" s="179" t="s">
        <v>54</v>
      </c>
      <c r="E1030" s="180"/>
      <c r="F1030" s="160"/>
      <c r="G1030" s="160"/>
      <c r="H1030" s="160"/>
      <c r="I1030" s="160">
        <f>+IF(I1029=0,0,SUM($F1029:I1029))</f>
        <v>0</v>
      </c>
      <c r="J1030" s="160">
        <f>+IF(J1029=0,0,SUM($F1029:J1029))</f>
        <v>0</v>
      </c>
      <c r="K1030" s="160">
        <f>+IF(K1029=0,0,SUM($F1029:K1029))</f>
        <v>1764.8701113955769</v>
      </c>
      <c r="L1030" s="160">
        <f>+IF(L1029=0,0,SUM($F1029:L1029))</f>
        <v>0</v>
      </c>
      <c r="M1030" s="160">
        <f>+IF(M1029=0,0,SUM($F1029:M1029))</f>
        <v>0</v>
      </c>
      <c r="N1030" s="160">
        <f>+IF(N1029=0,0,SUM($F1029:N1029))</f>
        <v>0</v>
      </c>
      <c r="O1030" s="160"/>
      <c r="P1030" s="160"/>
      <c r="Q1030" s="160"/>
      <c r="R1030" s="160"/>
      <c r="S1030" s="160"/>
      <c r="T1030" s="160"/>
      <c r="U1030" s="160"/>
      <c r="V1030" s="160"/>
      <c r="W1030" s="160"/>
      <c r="X1030" s="160"/>
      <c r="Y1030" s="160"/>
      <c r="Z1030" s="160"/>
      <c r="AA1030" s="160"/>
      <c r="AB1030" s="160"/>
      <c r="AC1030" s="160"/>
      <c r="AD1030" s="160"/>
      <c r="AE1030" s="160"/>
      <c r="AF1030" s="160"/>
      <c r="AG1030" s="160"/>
      <c r="AH1030" s="160"/>
      <c r="AI1030" s="202"/>
    </row>
    <row r="1031" spans="1:35" s="293" customFormat="1" ht="25.35" customHeight="1">
      <c r="A1031" s="189"/>
      <c r="B1031" s="190"/>
      <c r="C1031" s="187"/>
      <c r="D1031" s="294" t="s">
        <v>67</v>
      </c>
      <c r="E1031" s="188"/>
      <c r="F1031" s="295"/>
      <c r="G1031" s="295"/>
      <c r="H1031" s="295"/>
      <c r="I1031" s="295"/>
      <c r="J1031" s="295"/>
      <c r="K1031" s="295"/>
      <c r="L1031" s="295"/>
      <c r="M1031" s="295"/>
      <c r="N1031" s="295"/>
      <c r="O1031" s="295"/>
      <c r="P1031" s="295"/>
      <c r="Q1031" s="295"/>
      <c r="R1031" s="295"/>
      <c r="S1031" s="295"/>
      <c r="T1031" s="295"/>
      <c r="U1031" s="295"/>
      <c r="V1031" s="295"/>
      <c r="W1031" s="295"/>
      <c r="X1031" s="295"/>
      <c r="Y1031" s="295"/>
      <c r="Z1031" s="295"/>
      <c r="AA1031" s="295"/>
      <c r="AB1031" s="295"/>
      <c r="AC1031" s="295"/>
      <c r="AD1031" s="295"/>
      <c r="AE1031" s="295"/>
      <c r="AF1031" s="295"/>
      <c r="AG1031" s="295"/>
      <c r="AH1031" s="295"/>
      <c r="AI1031" s="296"/>
    </row>
    <row r="1032" spans="1:35" ht="25.35" customHeight="1">
      <c r="A1032" s="177"/>
      <c r="B1032" s="158" t="s">
        <v>90</v>
      </c>
      <c r="C1032" s="175" t="s">
        <v>91</v>
      </c>
      <c r="D1032" s="310" t="s">
        <v>64</v>
      </c>
      <c r="E1032" s="176"/>
      <c r="F1032" s="159"/>
      <c r="G1032" s="159"/>
      <c r="H1032" s="159"/>
      <c r="I1032" s="159"/>
      <c r="J1032" s="159"/>
      <c r="K1032" s="159"/>
      <c r="L1032" s="159">
        <f t="shared" ref="L1032" si="2136">+IF(L1034=0,K1034,0)</f>
        <v>0</v>
      </c>
      <c r="M1032" s="159">
        <f t="shared" ref="M1032" si="2137">+IF(M1034=0,L1034,0)</f>
        <v>1764.8701113955769</v>
      </c>
      <c r="N1032" s="159">
        <f t="shared" ref="N1032" si="2138">+IF(N1034=0,M1034,0)</f>
        <v>0</v>
      </c>
      <c r="O1032" s="159"/>
      <c r="P1032" s="159"/>
      <c r="Q1032" s="159"/>
      <c r="R1032" s="159"/>
      <c r="S1032" s="159"/>
      <c r="T1032" s="159"/>
      <c r="U1032" s="159"/>
      <c r="V1032" s="159"/>
      <c r="W1032" s="159"/>
      <c r="X1032" s="159"/>
      <c r="Y1032" s="159"/>
      <c r="Z1032" s="159"/>
      <c r="AA1032" s="159"/>
      <c r="AB1032" s="159"/>
      <c r="AC1032" s="159"/>
      <c r="AD1032" s="159"/>
      <c r="AE1032" s="159"/>
      <c r="AF1032" s="159"/>
      <c r="AG1032" s="159"/>
      <c r="AH1032" s="159"/>
      <c r="AI1032" s="201"/>
    </row>
    <row r="1033" spans="1:35" s="293" customFormat="1" ht="25.35" customHeight="1">
      <c r="A1033" s="186" t="s">
        <v>65</v>
      </c>
      <c r="B1033" s="184" t="s">
        <v>90</v>
      </c>
      <c r="C1033" s="185" t="s">
        <v>91</v>
      </c>
      <c r="D1033" s="290" t="s">
        <v>66</v>
      </c>
      <c r="E1033" s="188"/>
      <c r="F1033" s="291"/>
      <c r="G1033" s="291"/>
      <c r="H1033" s="291"/>
      <c r="I1033" s="291"/>
      <c r="J1033" s="291"/>
      <c r="K1033" s="291"/>
      <c r="L1033" s="291">
        <v>1764.8701113955769</v>
      </c>
      <c r="M1033" s="291"/>
      <c r="N1033" s="291"/>
      <c r="O1033" s="291"/>
      <c r="P1033" s="291"/>
      <c r="Q1033" s="291"/>
      <c r="R1033" s="291"/>
      <c r="S1033" s="291"/>
      <c r="T1033" s="291"/>
      <c r="U1033" s="291"/>
      <c r="V1033" s="291"/>
      <c r="W1033" s="291"/>
      <c r="X1033" s="291"/>
      <c r="Y1033" s="291"/>
      <c r="Z1033" s="291"/>
      <c r="AA1033" s="291"/>
      <c r="AB1033" s="291"/>
      <c r="AC1033" s="291"/>
      <c r="AD1033" s="291"/>
      <c r="AE1033" s="291"/>
      <c r="AF1033" s="291"/>
      <c r="AG1033" s="291"/>
      <c r="AH1033" s="291"/>
      <c r="AI1033" s="292"/>
    </row>
    <row r="1034" spans="1:35" ht="25.35" customHeight="1">
      <c r="A1034" s="150"/>
      <c r="B1034" s="158" t="s">
        <v>90</v>
      </c>
      <c r="C1034" s="175" t="s">
        <v>91</v>
      </c>
      <c r="D1034" s="179" t="s">
        <v>54</v>
      </c>
      <c r="E1034" s="180"/>
      <c r="F1034" s="160"/>
      <c r="G1034" s="160"/>
      <c r="H1034" s="160"/>
      <c r="I1034" s="160"/>
      <c r="J1034" s="160">
        <f>+IF(J1033=0,0,SUM($F1033:J1033))</f>
        <v>0</v>
      </c>
      <c r="K1034" s="160">
        <f>+IF(K1033=0,0,SUM($F1033:K1033))</f>
        <v>0</v>
      </c>
      <c r="L1034" s="160">
        <f>+IF(L1033=0,0,SUM($F1033:L1033))</f>
        <v>1764.8701113955769</v>
      </c>
      <c r="M1034" s="160">
        <f>+IF(M1033=0,0,SUM($F1033:M1033))</f>
        <v>0</v>
      </c>
      <c r="N1034" s="160">
        <f>+IF(N1033=0,0,SUM($F1033:N1033))</f>
        <v>0</v>
      </c>
      <c r="O1034" s="160">
        <f>+IF(O1033=0,0,SUM($F1033:O1033))</f>
        <v>0</v>
      </c>
      <c r="P1034" s="160"/>
      <c r="Q1034" s="160"/>
      <c r="R1034" s="160"/>
      <c r="S1034" s="160"/>
      <c r="T1034" s="160"/>
      <c r="U1034" s="160"/>
      <c r="V1034" s="160"/>
      <c r="W1034" s="160"/>
      <c r="X1034" s="160"/>
      <c r="Y1034" s="160"/>
      <c r="Z1034" s="160"/>
      <c r="AA1034" s="160"/>
      <c r="AB1034" s="160"/>
      <c r="AC1034" s="160"/>
      <c r="AD1034" s="160"/>
      <c r="AE1034" s="160"/>
      <c r="AF1034" s="160"/>
      <c r="AG1034" s="160"/>
      <c r="AH1034" s="160"/>
      <c r="AI1034" s="202"/>
    </row>
    <row r="1035" spans="1:35" s="293" customFormat="1" ht="25.35" customHeight="1">
      <c r="A1035" s="189"/>
      <c r="B1035" s="190"/>
      <c r="C1035" s="187"/>
      <c r="D1035" s="294" t="s">
        <v>67</v>
      </c>
      <c r="E1035" s="188"/>
      <c r="F1035" s="295"/>
      <c r="G1035" s="295"/>
      <c r="H1035" s="295"/>
      <c r="I1035" s="295"/>
      <c r="J1035" s="295"/>
      <c r="K1035" s="295"/>
      <c r="L1035" s="295"/>
      <c r="M1035" s="295"/>
      <c r="N1035" s="295"/>
      <c r="O1035" s="295"/>
      <c r="P1035" s="295"/>
      <c r="Q1035" s="295"/>
      <c r="R1035" s="295"/>
      <c r="S1035" s="295"/>
      <c r="T1035" s="295"/>
      <c r="U1035" s="295"/>
      <c r="V1035" s="295"/>
      <c r="W1035" s="295"/>
      <c r="X1035" s="295"/>
      <c r="Y1035" s="295"/>
      <c r="Z1035" s="295"/>
      <c r="AA1035" s="295"/>
      <c r="AB1035" s="295"/>
      <c r="AC1035" s="295"/>
      <c r="AD1035" s="295"/>
      <c r="AE1035" s="295"/>
      <c r="AF1035" s="295"/>
      <c r="AG1035" s="295"/>
      <c r="AH1035" s="295"/>
      <c r="AI1035" s="296"/>
    </row>
    <row r="1036" spans="1:35" ht="25.35" customHeight="1">
      <c r="A1036" s="177"/>
      <c r="B1036" s="158" t="s">
        <v>90</v>
      </c>
      <c r="C1036" s="175" t="s">
        <v>91</v>
      </c>
      <c r="D1036" s="310" t="s">
        <v>64</v>
      </c>
      <c r="E1036" s="176"/>
      <c r="F1036" s="159"/>
      <c r="G1036" s="159"/>
      <c r="H1036" s="159"/>
      <c r="I1036" s="159"/>
      <c r="J1036" s="159"/>
      <c r="K1036" s="159"/>
      <c r="L1036" s="159"/>
      <c r="M1036" s="159">
        <f t="shared" ref="M1036" si="2139">+IF(M1038=0,L1038,0)</f>
        <v>0</v>
      </c>
      <c r="N1036" s="159">
        <f t="shared" ref="N1036" si="2140">+IF(N1038=0,M1038,0)</f>
        <v>1764.8701113955769</v>
      </c>
      <c r="O1036" s="159">
        <f t="shared" ref="O1036" si="2141">+IF(O1038=0,N1038,0)</f>
        <v>0</v>
      </c>
      <c r="P1036" s="159"/>
      <c r="Q1036" s="159"/>
      <c r="R1036" s="159"/>
      <c r="S1036" s="159"/>
      <c r="T1036" s="159"/>
      <c r="U1036" s="159"/>
      <c r="V1036" s="159"/>
      <c r="W1036" s="159"/>
      <c r="X1036" s="159"/>
      <c r="Y1036" s="159"/>
      <c r="Z1036" s="159"/>
      <c r="AA1036" s="159"/>
      <c r="AB1036" s="159"/>
      <c r="AC1036" s="159"/>
      <c r="AD1036" s="159"/>
      <c r="AE1036" s="159"/>
      <c r="AF1036" s="159"/>
      <c r="AG1036" s="159"/>
      <c r="AH1036" s="159"/>
      <c r="AI1036" s="201"/>
    </row>
    <row r="1037" spans="1:35" s="293" customFormat="1" ht="25.35" customHeight="1">
      <c r="A1037" s="186" t="s">
        <v>65</v>
      </c>
      <c r="B1037" s="184" t="s">
        <v>90</v>
      </c>
      <c r="C1037" s="185" t="s">
        <v>91</v>
      </c>
      <c r="D1037" s="290" t="s">
        <v>66</v>
      </c>
      <c r="E1037" s="188"/>
      <c r="F1037" s="291"/>
      <c r="G1037" s="291"/>
      <c r="H1037" s="291"/>
      <c r="I1037" s="291"/>
      <c r="J1037" s="291"/>
      <c r="K1037" s="291"/>
      <c r="L1037" s="291"/>
      <c r="M1037" s="291">
        <v>1764.8701113955769</v>
      </c>
      <c r="N1037" s="291"/>
      <c r="O1037" s="291"/>
      <c r="P1037" s="291"/>
      <c r="Q1037" s="291"/>
      <c r="R1037" s="291"/>
      <c r="S1037" s="291"/>
      <c r="T1037" s="291"/>
      <c r="U1037" s="291"/>
      <c r="V1037" s="291"/>
      <c r="W1037" s="291"/>
      <c r="X1037" s="291"/>
      <c r="Y1037" s="291"/>
      <c r="Z1037" s="291"/>
      <c r="AA1037" s="291"/>
      <c r="AB1037" s="291"/>
      <c r="AC1037" s="291"/>
      <c r="AD1037" s="291"/>
      <c r="AE1037" s="291"/>
      <c r="AF1037" s="291"/>
      <c r="AG1037" s="291"/>
      <c r="AH1037" s="291"/>
      <c r="AI1037" s="292"/>
    </row>
    <row r="1038" spans="1:35" ht="25.35" customHeight="1">
      <c r="A1038" s="150"/>
      <c r="B1038" s="158" t="s">
        <v>90</v>
      </c>
      <c r="C1038" s="175" t="s">
        <v>91</v>
      </c>
      <c r="D1038" s="179" t="s">
        <v>54</v>
      </c>
      <c r="E1038" s="180"/>
      <c r="F1038" s="160"/>
      <c r="G1038" s="160"/>
      <c r="H1038" s="160"/>
      <c r="I1038" s="160"/>
      <c r="J1038" s="160"/>
      <c r="K1038" s="160">
        <f>+IF(K1037=0,0,SUM($F1037:K1037))</f>
        <v>0</v>
      </c>
      <c r="L1038" s="160">
        <f>+IF(L1037=0,0,SUM($F1037:L1037))</f>
        <v>0</v>
      </c>
      <c r="M1038" s="160">
        <f>+IF(M1037=0,0,SUM($F1037:M1037))</f>
        <v>1764.8701113955769</v>
      </c>
      <c r="N1038" s="160">
        <f>+IF(N1037=0,0,SUM($F1037:N1037))</f>
        <v>0</v>
      </c>
      <c r="O1038" s="160">
        <f>+IF(O1037=0,0,SUM($F1037:O1037))</f>
        <v>0</v>
      </c>
      <c r="P1038" s="160"/>
      <c r="Q1038" s="160"/>
      <c r="R1038" s="160"/>
      <c r="S1038" s="160"/>
      <c r="T1038" s="160"/>
      <c r="U1038" s="160"/>
      <c r="V1038" s="160"/>
      <c r="W1038" s="160"/>
      <c r="X1038" s="160"/>
      <c r="Y1038" s="160"/>
      <c r="Z1038" s="160"/>
      <c r="AA1038" s="160"/>
      <c r="AB1038" s="160"/>
      <c r="AC1038" s="160"/>
      <c r="AD1038" s="160"/>
      <c r="AE1038" s="160"/>
      <c r="AF1038" s="160"/>
      <c r="AG1038" s="160"/>
      <c r="AH1038" s="160"/>
      <c r="AI1038" s="202"/>
    </row>
    <row r="1039" spans="1:35" s="293" customFormat="1" ht="25.35" customHeight="1">
      <c r="A1039" s="189"/>
      <c r="B1039" s="190"/>
      <c r="C1039" s="187"/>
      <c r="D1039" s="294" t="s">
        <v>67</v>
      </c>
      <c r="E1039" s="188"/>
      <c r="F1039" s="295"/>
      <c r="G1039" s="295"/>
      <c r="H1039" s="295"/>
      <c r="I1039" s="295"/>
      <c r="J1039" s="295"/>
      <c r="K1039" s="295"/>
      <c r="L1039" s="295"/>
      <c r="M1039" s="295"/>
      <c r="N1039" s="295"/>
      <c r="O1039" s="295"/>
      <c r="P1039" s="295"/>
      <c r="Q1039" s="295"/>
      <c r="R1039" s="295"/>
      <c r="S1039" s="295"/>
      <c r="T1039" s="295"/>
      <c r="U1039" s="295"/>
      <c r="V1039" s="295"/>
      <c r="W1039" s="295"/>
      <c r="X1039" s="295"/>
      <c r="Y1039" s="295"/>
      <c r="Z1039" s="295"/>
      <c r="AA1039" s="295"/>
      <c r="AB1039" s="295"/>
      <c r="AC1039" s="295"/>
      <c r="AD1039" s="295"/>
      <c r="AE1039" s="295"/>
      <c r="AF1039" s="295"/>
      <c r="AG1039" s="295"/>
      <c r="AH1039" s="295"/>
      <c r="AI1039" s="296"/>
    </row>
    <row r="1040" spans="1:35" ht="25.35" customHeight="1">
      <c r="A1040" s="177"/>
      <c r="B1040" s="158" t="s">
        <v>90</v>
      </c>
      <c r="C1040" s="175" t="s">
        <v>91</v>
      </c>
      <c r="D1040" s="310" t="s">
        <v>64</v>
      </c>
      <c r="E1040" s="176"/>
      <c r="F1040" s="159"/>
      <c r="G1040" s="159"/>
      <c r="H1040" s="159"/>
      <c r="I1040" s="159"/>
      <c r="J1040" s="159"/>
      <c r="K1040" s="159"/>
      <c r="L1040" s="159"/>
      <c r="M1040" s="159"/>
      <c r="N1040" s="159">
        <f t="shared" ref="N1040" si="2142">+IF(N1042=0,M1042,0)</f>
        <v>0</v>
      </c>
      <c r="O1040" s="159">
        <f t="shared" ref="O1040" si="2143">+IF(O1042=0,N1042,0)</f>
        <v>2478.5894508223014</v>
      </c>
      <c r="P1040" s="159">
        <f t="shared" ref="P1040" si="2144">+IF(P1042=0,O1042,0)</f>
        <v>0</v>
      </c>
      <c r="Q1040" s="159"/>
      <c r="R1040" s="159"/>
      <c r="S1040" s="159"/>
      <c r="T1040" s="159"/>
      <c r="U1040" s="159"/>
      <c r="V1040" s="159"/>
      <c r="W1040" s="159"/>
      <c r="X1040" s="159"/>
      <c r="Y1040" s="159"/>
      <c r="Z1040" s="159"/>
      <c r="AA1040" s="159"/>
      <c r="AB1040" s="159"/>
      <c r="AC1040" s="159"/>
      <c r="AD1040" s="159"/>
      <c r="AE1040" s="159"/>
      <c r="AF1040" s="159"/>
      <c r="AG1040" s="159"/>
      <c r="AH1040" s="159"/>
      <c r="AI1040" s="201"/>
    </row>
    <row r="1041" spans="1:35" s="293" customFormat="1" ht="25.35" customHeight="1">
      <c r="A1041" s="186" t="s">
        <v>65</v>
      </c>
      <c r="B1041" s="184" t="s">
        <v>90</v>
      </c>
      <c r="C1041" s="185" t="s">
        <v>91</v>
      </c>
      <c r="D1041" s="290" t="s">
        <v>66</v>
      </c>
      <c r="E1041" s="188"/>
      <c r="F1041" s="291"/>
      <c r="G1041" s="291"/>
      <c r="H1041" s="291"/>
      <c r="I1041" s="291"/>
      <c r="J1041" s="291"/>
      <c r="K1041" s="291"/>
      <c r="L1041" s="291"/>
      <c r="M1041" s="291"/>
      <c r="N1041" s="291">
        <v>2478.5894508223014</v>
      </c>
      <c r="O1041" s="291"/>
      <c r="P1041" s="291"/>
      <c r="Q1041" s="291"/>
      <c r="R1041" s="291"/>
      <c r="S1041" s="291"/>
      <c r="T1041" s="291"/>
      <c r="U1041" s="291"/>
      <c r="V1041" s="291"/>
      <c r="W1041" s="291"/>
      <c r="X1041" s="291"/>
      <c r="Y1041" s="291"/>
      <c r="Z1041" s="291"/>
      <c r="AA1041" s="291"/>
      <c r="AB1041" s="291"/>
      <c r="AC1041" s="291"/>
      <c r="AD1041" s="291"/>
      <c r="AE1041" s="291"/>
      <c r="AF1041" s="291"/>
      <c r="AG1041" s="291"/>
      <c r="AH1041" s="291"/>
      <c r="AI1041" s="292"/>
    </row>
    <row r="1042" spans="1:35" ht="25.35" customHeight="1">
      <c r="A1042" s="150"/>
      <c r="B1042" s="158" t="s">
        <v>90</v>
      </c>
      <c r="C1042" s="175" t="s">
        <v>91</v>
      </c>
      <c r="D1042" s="179" t="s">
        <v>54</v>
      </c>
      <c r="E1042" s="180"/>
      <c r="F1042" s="160"/>
      <c r="G1042" s="160"/>
      <c r="H1042" s="160"/>
      <c r="I1042" s="160"/>
      <c r="J1042" s="160"/>
      <c r="K1042" s="160"/>
      <c r="L1042" s="160">
        <f>+IF(L1041=0,0,SUM($F1041:L1041))</f>
        <v>0</v>
      </c>
      <c r="M1042" s="160">
        <f>+IF(M1041=0,0,SUM($F1041:M1041))</f>
        <v>0</v>
      </c>
      <c r="N1042" s="160">
        <f>+IF(N1041=0,0,SUM($F1041:N1041))</f>
        <v>2478.5894508223014</v>
      </c>
      <c r="O1042" s="160">
        <f>+IF(O1041=0,0,SUM($F1041:O1041))</f>
        <v>0</v>
      </c>
      <c r="P1042" s="160">
        <f>+IF(P1041=0,0,SUM($F1041:P1041))</f>
        <v>0</v>
      </c>
      <c r="Q1042" s="160"/>
      <c r="R1042" s="160"/>
      <c r="S1042" s="160"/>
      <c r="T1042" s="160"/>
      <c r="U1042" s="160"/>
      <c r="V1042" s="160"/>
      <c r="W1042" s="160"/>
      <c r="X1042" s="160"/>
      <c r="Y1042" s="160"/>
      <c r="Z1042" s="160"/>
      <c r="AA1042" s="160"/>
      <c r="AB1042" s="160"/>
      <c r="AC1042" s="160"/>
      <c r="AD1042" s="160"/>
      <c r="AE1042" s="160"/>
      <c r="AF1042" s="160"/>
      <c r="AG1042" s="160"/>
      <c r="AH1042" s="160"/>
      <c r="AI1042" s="202"/>
    </row>
    <row r="1043" spans="1:35" s="293" customFormat="1" ht="25.35" customHeight="1">
      <c r="A1043" s="189"/>
      <c r="B1043" s="190"/>
      <c r="C1043" s="187"/>
      <c r="D1043" s="294" t="s">
        <v>67</v>
      </c>
      <c r="E1043" s="188"/>
      <c r="F1043" s="295"/>
      <c r="G1043" s="295"/>
      <c r="H1043" s="295"/>
      <c r="I1043" s="295"/>
      <c r="J1043" s="295"/>
      <c r="K1043" s="295"/>
      <c r="L1043" s="295"/>
      <c r="M1043" s="295"/>
      <c r="N1043" s="295"/>
      <c r="O1043" s="295"/>
      <c r="P1043" s="295"/>
      <c r="Q1043" s="295"/>
      <c r="R1043" s="295"/>
      <c r="S1043" s="295"/>
      <c r="T1043" s="295"/>
      <c r="U1043" s="295"/>
      <c r="V1043" s="295"/>
      <c r="W1043" s="295"/>
      <c r="X1043" s="295"/>
      <c r="Y1043" s="295"/>
      <c r="Z1043" s="295"/>
      <c r="AA1043" s="295"/>
      <c r="AB1043" s="295"/>
      <c r="AC1043" s="295"/>
      <c r="AD1043" s="295"/>
      <c r="AE1043" s="295"/>
      <c r="AF1043" s="295"/>
      <c r="AG1043" s="295"/>
      <c r="AH1043" s="295"/>
      <c r="AI1043" s="296"/>
    </row>
    <row r="1044" spans="1:35" ht="25.35" customHeight="1">
      <c r="A1044" s="177"/>
      <c r="B1044" s="158" t="s">
        <v>90</v>
      </c>
      <c r="C1044" s="175" t="s">
        <v>91</v>
      </c>
      <c r="D1044" s="310" t="s">
        <v>64</v>
      </c>
      <c r="E1044" s="176"/>
      <c r="F1044" s="159"/>
      <c r="G1044" s="159"/>
      <c r="H1044" s="159"/>
      <c r="I1044" s="159"/>
      <c r="J1044" s="159"/>
      <c r="K1044" s="159"/>
      <c r="L1044" s="159"/>
      <c r="M1044" s="159"/>
      <c r="N1044" s="159"/>
      <c r="O1044" s="159">
        <f t="shared" ref="O1044" si="2145">+IF(O1046=0,N1046,0)</f>
        <v>0</v>
      </c>
      <c r="P1044" s="159">
        <f t="shared" ref="P1044" si="2146">+IF(P1046=0,O1046,0)</f>
        <v>2478.5894508223014</v>
      </c>
      <c r="Q1044" s="159">
        <f t="shared" ref="Q1044" si="2147">+IF(Q1046=0,P1046,0)</f>
        <v>0</v>
      </c>
      <c r="R1044" s="159"/>
      <c r="S1044" s="159"/>
      <c r="T1044" s="159"/>
      <c r="U1044" s="159"/>
      <c r="V1044" s="159"/>
      <c r="W1044" s="159"/>
      <c r="X1044" s="159"/>
      <c r="Y1044" s="159"/>
      <c r="Z1044" s="159"/>
      <c r="AA1044" s="159"/>
      <c r="AB1044" s="159"/>
      <c r="AC1044" s="159"/>
      <c r="AD1044" s="159"/>
      <c r="AE1044" s="159"/>
      <c r="AF1044" s="159"/>
      <c r="AG1044" s="159"/>
      <c r="AH1044" s="159"/>
      <c r="AI1044" s="201"/>
    </row>
    <row r="1045" spans="1:35" s="293" customFormat="1" ht="25.35" customHeight="1">
      <c r="A1045" s="186" t="s">
        <v>65</v>
      </c>
      <c r="B1045" s="184" t="s">
        <v>90</v>
      </c>
      <c r="C1045" s="185" t="s">
        <v>91</v>
      </c>
      <c r="D1045" s="290" t="s">
        <v>66</v>
      </c>
      <c r="E1045" s="188"/>
      <c r="F1045" s="291"/>
      <c r="G1045" s="291"/>
      <c r="H1045" s="291"/>
      <c r="I1045" s="291"/>
      <c r="J1045" s="291"/>
      <c r="K1045" s="291"/>
      <c r="L1045" s="291"/>
      <c r="M1045" s="291"/>
      <c r="N1045" s="291"/>
      <c r="O1045" s="291">
        <v>2478.5894508223014</v>
      </c>
      <c r="P1045" s="291"/>
      <c r="Q1045" s="291"/>
      <c r="R1045" s="291"/>
      <c r="S1045" s="291"/>
      <c r="T1045" s="291"/>
      <c r="U1045" s="291"/>
      <c r="V1045" s="291"/>
      <c r="W1045" s="291"/>
      <c r="X1045" s="291"/>
      <c r="Y1045" s="291"/>
      <c r="Z1045" s="291"/>
      <c r="AA1045" s="291"/>
      <c r="AB1045" s="291"/>
      <c r="AC1045" s="291"/>
      <c r="AD1045" s="291"/>
      <c r="AE1045" s="291"/>
      <c r="AF1045" s="291"/>
      <c r="AG1045" s="291"/>
      <c r="AH1045" s="291"/>
      <c r="AI1045" s="292"/>
    </row>
    <row r="1046" spans="1:35" ht="25.35" customHeight="1">
      <c r="A1046" s="150"/>
      <c r="B1046" s="158" t="s">
        <v>90</v>
      </c>
      <c r="C1046" s="175" t="s">
        <v>91</v>
      </c>
      <c r="D1046" s="179" t="s">
        <v>54</v>
      </c>
      <c r="E1046" s="180"/>
      <c r="F1046" s="160"/>
      <c r="G1046" s="160"/>
      <c r="H1046" s="160"/>
      <c r="I1046" s="160"/>
      <c r="J1046" s="160"/>
      <c r="K1046" s="160"/>
      <c r="L1046" s="160"/>
      <c r="M1046" s="160">
        <f>+IF(M1045=0,0,SUM($F1045:M1045))</f>
        <v>0</v>
      </c>
      <c r="N1046" s="160">
        <f>+IF(N1045=0,0,SUM($F1045:N1045))</f>
        <v>0</v>
      </c>
      <c r="O1046" s="160">
        <f>+IF(O1045=0,0,SUM($F1045:O1045))</f>
        <v>2478.5894508223014</v>
      </c>
      <c r="P1046" s="160">
        <f>+IF(P1045=0,0,SUM($F1045:P1045))</f>
        <v>0</v>
      </c>
      <c r="Q1046" s="160">
        <f>+IF(Q1045=0,0,SUM($F1045:Q1045))</f>
        <v>0</v>
      </c>
      <c r="R1046" s="160"/>
      <c r="S1046" s="160"/>
      <c r="T1046" s="160"/>
      <c r="U1046" s="160"/>
      <c r="V1046" s="160"/>
      <c r="W1046" s="160"/>
      <c r="X1046" s="160"/>
      <c r="Y1046" s="160"/>
      <c r="Z1046" s="160"/>
      <c r="AA1046" s="160"/>
      <c r="AB1046" s="160"/>
      <c r="AC1046" s="160"/>
      <c r="AD1046" s="160"/>
      <c r="AE1046" s="160"/>
      <c r="AF1046" s="160"/>
      <c r="AG1046" s="160"/>
      <c r="AH1046" s="160"/>
      <c r="AI1046" s="202"/>
    </row>
    <row r="1047" spans="1:35" s="293" customFormat="1" ht="25.35" customHeight="1">
      <c r="A1047" s="189"/>
      <c r="B1047" s="190"/>
      <c r="C1047" s="187"/>
      <c r="D1047" s="294" t="s">
        <v>67</v>
      </c>
      <c r="E1047" s="188"/>
      <c r="F1047" s="295"/>
      <c r="G1047" s="295"/>
      <c r="H1047" s="295"/>
      <c r="I1047" s="295"/>
      <c r="J1047" s="295"/>
      <c r="K1047" s="295"/>
      <c r="L1047" s="295"/>
      <c r="M1047" s="295"/>
      <c r="N1047" s="295"/>
      <c r="O1047" s="295"/>
      <c r="P1047" s="295"/>
      <c r="Q1047" s="295"/>
      <c r="R1047" s="295"/>
      <c r="S1047" s="295"/>
      <c r="T1047" s="295"/>
      <c r="U1047" s="295"/>
      <c r="V1047" s="295"/>
      <c r="W1047" s="295"/>
      <c r="X1047" s="295"/>
      <c r="Y1047" s="295"/>
      <c r="Z1047" s="295"/>
      <c r="AA1047" s="295"/>
      <c r="AB1047" s="295"/>
      <c r="AC1047" s="295"/>
      <c r="AD1047" s="295"/>
      <c r="AE1047" s="295"/>
      <c r="AF1047" s="295"/>
      <c r="AG1047" s="295"/>
      <c r="AH1047" s="295"/>
      <c r="AI1047" s="296"/>
    </row>
    <row r="1048" spans="1:35" ht="25.35" customHeight="1">
      <c r="A1048" s="177"/>
      <c r="B1048" s="158" t="s">
        <v>90</v>
      </c>
      <c r="C1048" s="175" t="s">
        <v>91</v>
      </c>
      <c r="D1048" s="310" t="s">
        <v>64</v>
      </c>
      <c r="E1048" s="176"/>
      <c r="F1048" s="159"/>
      <c r="G1048" s="159"/>
      <c r="H1048" s="159"/>
      <c r="I1048" s="159"/>
      <c r="J1048" s="159"/>
      <c r="K1048" s="159"/>
      <c r="L1048" s="159"/>
      <c r="M1048" s="159"/>
      <c r="N1048" s="159"/>
      <c r="O1048" s="159"/>
      <c r="P1048" s="159">
        <f t="shared" ref="P1048" si="2148">+IF(P1050=0,O1050,0)</f>
        <v>0</v>
      </c>
      <c r="Q1048" s="159">
        <f t="shared" ref="Q1048" si="2149">+IF(Q1050=0,P1050,0)</f>
        <v>2478.5894508223014</v>
      </c>
      <c r="R1048" s="159">
        <f t="shared" ref="R1048" si="2150">+IF(R1050=0,Q1050,0)</f>
        <v>0</v>
      </c>
      <c r="S1048" s="159"/>
      <c r="T1048" s="159"/>
      <c r="U1048" s="159"/>
      <c r="V1048" s="159"/>
      <c r="W1048" s="159"/>
      <c r="X1048" s="159"/>
      <c r="Y1048" s="159"/>
      <c r="Z1048" s="159"/>
      <c r="AA1048" s="159"/>
      <c r="AB1048" s="159"/>
      <c r="AC1048" s="159"/>
      <c r="AD1048" s="159"/>
      <c r="AE1048" s="159"/>
      <c r="AF1048" s="159"/>
      <c r="AG1048" s="159"/>
      <c r="AH1048" s="159"/>
      <c r="AI1048" s="201"/>
    </row>
    <row r="1049" spans="1:35" s="293" customFormat="1" ht="25.35" customHeight="1">
      <c r="A1049" s="186" t="s">
        <v>65</v>
      </c>
      <c r="B1049" s="184" t="s">
        <v>90</v>
      </c>
      <c r="C1049" s="185" t="s">
        <v>91</v>
      </c>
      <c r="D1049" s="290" t="s">
        <v>66</v>
      </c>
      <c r="E1049" s="188"/>
      <c r="F1049" s="291"/>
      <c r="G1049" s="291"/>
      <c r="H1049" s="291"/>
      <c r="I1049" s="291"/>
      <c r="J1049" s="291"/>
      <c r="K1049" s="291"/>
      <c r="L1049" s="291"/>
      <c r="M1049" s="291"/>
      <c r="N1049" s="291"/>
      <c r="O1049" s="291"/>
      <c r="P1049" s="291">
        <v>2478.5894508223014</v>
      </c>
      <c r="Q1049" s="291"/>
      <c r="R1049" s="291"/>
      <c r="S1049" s="291"/>
      <c r="T1049" s="291"/>
      <c r="U1049" s="291"/>
      <c r="V1049" s="291"/>
      <c r="W1049" s="291"/>
      <c r="X1049" s="291"/>
      <c r="Y1049" s="291"/>
      <c r="Z1049" s="291"/>
      <c r="AA1049" s="291"/>
      <c r="AB1049" s="291"/>
      <c r="AC1049" s="291"/>
      <c r="AD1049" s="291"/>
      <c r="AE1049" s="291"/>
      <c r="AF1049" s="291"/>
      <c r="AG1049" s="291"/>
      <c r="AH1049" s="291"/>
      <c r="AI1049" s="292"/>
    </row>
    <row r="1050" spans="1:35" ht="25.35" customHeight="1">
      <c r="A1050" s="150"/>
      <c r="B1050" s="158" t="s">
        <v>90</v>
      </c>
      <c r="C1050" s="175" t="s">
        <v>91</v>
      </c>
      <c r="D1050" s="179" t="s">
        <v>54</v>
      </c>
      <c r="E1050" s="180"/>
      <c r="F1050" s="160"/>
      <c r="G1050" s="160"/>
      <c r="H1050" s="160"/>
      <c r="I1050" s="160"/>
      <c r="J1050" s="160"/>
      <c r="K1050" s="160"/>
      <c r="L1050" s="160"/>
      <c r="M1050" s="160"/>
      <c r="N1050" s="160">
        <f>+IF(N1049=0,0,SUM($F1049:N1049))</f>
        <v>0</v>
      </c>
      <c r="O1050" s="160">
        <f>+IF(O1049=0,0,SUM($F1049:O1049))</f>
        <v>0</v>
      </c>
      <c r="P1050" s="160">
        <f>+IF(P1049=0,0,SUM($F1049:P1049))</f>
        <v>2478.5894508223014</v>
      </c>
      <c r="Q1050" s="160">
        <f>+IF(Q1049=0,0,SUM($F1049:Q1049))</f>
        <v>0</v>
      </c>
      <c r="R1050" s="160">
        <f>+IF(R1049=0,0,SUM($F1049:R1049))</f>
        <v>0</v>
      </c>
      <c r="S1050" s="160"/>
      <c r="T1050" s="160"/>
      <c r="U1050" s="160"/>
      <c r="V1050" s="160"/>
      <c r="W1050" s="160"/>
      <c r="X1050" s="160"/>
      <c r="Y1050" s="160"/>
      <c r="Z1050" s="160"/>
      <c r="AA1050" s="160"/>
      <c r="AB1050" s="160"/>
      <c r="AC1050" s="160"/>
      <c r="AD1050" s="160"/>
      <c r="AE1050" s="160"/>
      <c r="AF1050" s="160"/>
      <c r="AG1050" s="160"/>
      <c r="AH1050" s="160"/>
      <c r="AI1050" s="202"/>
    </row>
    <row r="1051" spans="1:35" s="293" customFormat="1" ht="25.35" customHeight="1">
      <c r="A1051" s="189"/>
      <c r="B1051" s="190"/>
      <c r="C1051" s="187"/>
      <c r="D1051" s="294" t="s">
        <v>67</v>
      </c>
      <c r="E1051" s="188"/>
      <c r="F1051" s="295"/>
      <c r="G1051" s="295"/>
      <c r="H1051" s="295"/>
      <c r="I1051" s="295"/>
      <c r="J1051" s="295"/>
      <c r="K1051" s="295"/>
      <c r="L1051" s="295"/>
      <c r="M1051" s="295"/>
      <c r="N1051" s="295"/>
      <c r="O1051" s="295"/>
      <c r="P1051" s="295"/>
      <c r="Q1051" s="295"/>
      <c r="R1051" s="295"/>
      <c r="S1051" s="295"/>
      <c r="T1051" s="295"/>
      <c r="U1051" s="295"/>
      <c r="V1051" s="295"/>
      <c r="W1051" s="295"/>
      <c r="X1051" s="295"/>
      <c r="Y1051" s="295"/>
      <c r="Z1051" s="295"/>
      <c r="AA1051" s="295"/>
      <c r="AB1051" s="295"/>
      <c r="AC1051" s="295"/>
      <c r="AD1051" s="295"/>
      <c r="AE1051" s="295"/>
      <c r="AF1051" s="295"/>
      <c r="AG1051" s="295"/>
      <c r="AH1051" s="295"/>
      <c r="AI1051" s="296"/>
    </row>
    <row r="1052" spans="1:35" ht="25.35" customHeight="1">
      <c r="A1052" s="177"/>
      <c r="B1052" s="158" t="s">
        <v>90</v>
      </c>
      <c r="C1052" s="175" t="s">
        <v>91</v>
      </c>
      <c r="D1052" s="310" t="s">
        <v>64</v>
      </c>
      <c r="E1052" s="176"/>
      <c r="F1052" s="159"/>
      <c r="G1052" s="159"/>
      <c r="H1052" s="159"/>
      <c r="I1052" s="159"/>
      <c r="J1052" s="159"/>
      <c r="K1052" s="159"/>
      <c r="L1052" s="159"/>
      <c r="M1052" s="159"/>
      <c r="N1052" s="159"/>
      <c r="O1052" s="159"/>
      <c r="P1052" s="159"/>
      <c r="Q1052" s="159">
        <f t="shared" ref="Q1052" si="2151">+IF(Q1054=0,P1054,0)</f>
        <v>0</v>
      </c>
      <c r="R1052" s="159">
        <f t="shared" ref="R1052" si="2152">+IF(R1054=0,Q1054,0)</f>
        <v>2478.5894508223014</v>
      </c>
      <c r="S1052" s="159">
        <f t="shared" ref="S1052" si="2153">+IF(S1054=0,R1054,0)</f>
        <v>0</v>
      </c>
      <c r="T1052" s="159"/>
      <c r="U1052" s="159"/>
      <c r="V1052" s="159"/>
      <c r="W1052" s="159"/>
      <c r="X1052" s="159"/>
      <c r="Y1052" s="159"/>
      <c r="Z1052" s="159"/>
      <c r="AA1052" s="159"/>
      <c r="AB1052" s="159"/>
      <c r="AC1052" s="159"/>
      <c r="AD1052" s="159"/>
      <c r="AE1052" s="159"/>
      <c r="AF1052" s="159"/>
      <c r="AG1052" s="159"/>
      <c r="AH1052" s="159"/>
      <c r="AI1052" s="201"/>
    </row>
    <row r="1053" spans="1:35" s="293" customFormat="1" ht="25.35" customHeight="1">
      <c r="A1053" s="186" t="s">
        <v>65</v>
      </c>
      <c r="B1053" s="184" t="s">
        <v>90</v>
      </c>
      <c r="C1053" s="185" t="s">
        <v>91</v>
      </c>
      <c r="D1053" s="290" t="s">
        <v>66</v>
      </c>
      <c r="E1053" s="188"/>
      <c r="F1053" s="291"/>
      <c r="G1053" s="291"/>
      <c r="H1053" s="291"/>
      <c r="I1053" s="291"/>
      <c r="J1053" s="291"/>
      <c r="K1053" s="291"/>
      <c r="L1053" s="291"/>
      <c r="M1053" s="291"/>
      <c r="N1053" s="291"/>
      <c r="O1053" s="291"/>
      <c r="P1053" s="291"/>
      <c r="Q1053" s="291">
        <v>2478.5894508223014</v>
      </c>
      <c r="R1053" s="291"/>
      <c r="S1053" s="291"/>
      <c r="T1053" s="291"/>
      <c r="U1053" s="291"/>
      <c r="V1053" s="291"/>
      <c r="W1053" s="291"/>
      <c r="X1053" s="291"/>
      <c r="Y1053" s="291"/>
      <c r="Z1053" s="291"/>
      <c r="AA1053" s="291"/>
      <c r="AB1053" s="291"/>
      <c r="AC1053" s="291"/>
      <c r="AD1053" s="291"/>
      <c r="AE1053" s="291"/>
      <c r="AF1053" s="291"/>
      <c r="AG1053" s="291"/>
      <c r="AH1053" s="291"/>
      <c r="AI1053" s="292"/>
    </row>
    <row r="1054" spans="1:35" ht="25.35" customHeight="1">
      <c r="A1054" s="150"/>
      <c r="B1054" s="158" t="s">
        <v>90</v>
      </c>
      <c r="C1054" s="175" t="s">
        <v>91</v>
      </c>
      <c r="D1054" s="179" t="s">
        <v>54</v>
      </c>
      <c r="E1054" s="180"/>
      <c r="F1054" s="160"/>
      <c r="G1054" s="160"/>
      <c r="H1054" s="160"/>
      <c r="I1054" s="160"/>
      <c r="J1054" s="160"/>
      <c r="K1054" s="160"/>
      <c r="L1054" s="160"/>
      <c r="M1054" s="160"/>
      <c r="N1054" s="160"/>
      <c r="O1054" s="160">
        <f>+IF(O1053=0,0,SUM($F1053:O1053))</f>
        <v>0</v>
      </c>
      <c r="P1054" s="160">
        <f>+IF(P1053=0,0,SUM($F1053:P1053))</f>
        <v>0</v>
      </c>
      <c r="Q1054" s="160">
        <f>+IF(Q1053=0,0,SUM($F1053:Q1053))</f>
        <v>2478.5894508223014</v>
      </c>
      <c r="R1054" s="160">
        <f>+IF(R1053=0,0,SUM($F1053:R1053))</f>
        <v>0</v>
      </c>
      <c r="S1054" s="160">
        <f>+IF(S1053=0,0,SUM($F1053:S1053))</f>
        <v>0</v>
      </c>
      <c r="T1054" s="160"/>
      <c r="U1054" s="160"/>
      <c r="V1054" s="160"/>
      <c r="W1054" s="160"/>
      <c r="X1054" s="160"/>
      <c r="Y1054" s="160"/>
      <c r="Z1054" s="160"/>
      <c r="AA1054" s="160"/>
      <c r="AB1054" s="160"/>
      <c r="AC1054" s="160"/>
      <c r="AD1054" s="160"/>
      <c r="AE1054" s="160"/>
      <c r="AF1054" s="160"/>
      <c r="AG1054" s="160"/>
      <c r="AH1054" s="160"/>
      <c r="AI1054" s="202"/>
    </row>
    <row r="1055" spans="1:35" s="293" customFormat="1" ht="25.35" customHeight="1">
      <c r="A1055" s="189"/>
      <c r="B1055" s="190"/>
      <c r="C1055" s="187"/>
      <c r="D1055" s="294" t="s">
        <v>67</v>
      </c>
      <c r="E1055" s="188"/>
      <c r="F1055" s="295"/>
      <c r="G1055" s="295"/>
      <c r="H1055" s="295"/>
      <c r="I1055" s="295"/>
      <c r="J1055" s="295"/>
      <c r="K1055" s="295"/>
      <c r="L1055" s="295"/>
      <c r="M1055" s="295"/>
      <c r="N1055" s="295"/>
      <c r="O1055" s="295"/>
      <c r="P1055" s="295"/>
      <c r="Q1055" s="295"/>
      <c r="R1055" s="295"/>
      <c r="S1055" s="295"/>
      <c r="T1055" s="295"/>
      <c r="U1055" s="295"/>
      <c r="V1055" s="295"/>
      <c r="W1055" s="295"/>
      <c r="X1055" s="295"/>
      <c r="Y1055" s="295"/>
      <c r="Z1055" s="295"/>
      <c r="AA1055" s="295"/>
      <c r="AB1055" s="295"/>
      <c r="AC1055" s="295"/>
      <c r="AD1055" s="295"/>
      <c r="AE1055" s="295"/>
      <c r="AF1055" s="295"/>
      <c r="AG1055" s="295"/>
      <c r="AH1055" s="295"/>
      <c r="AI1055" s="296"/>
    </row>
    <row r="1056" spans="1:35" ht="25.35" customHeight="1">
      <c r="A1056" s="177"/>
      <c r="B1056" s="158" t="s">
        <v>90</v>
      </c>
      <c r="C1056" s="175" t="s">
        <v>91</v>
      </c>
      <c r="D1056" s="310" t="s">
        <v>64</v>
      </c>
      <c r="E1056" s="176"/>
      <c r="F1056" s="159"/>
      <c r="G1056" s="159"/>
      <c r="H1056" s="159"/>
      <c r="I1056" s="159"/>
      <c r="J1056" s="159"/>
      <c r="K1056" s="159"/>
      <c r="L1056" s="159"/>
      <c r="M1056" s="159"/>
      <c r="N1056" s="159"/>
      <c r="O1056" s="159"/>
      <c r="P1056" s="159"/>
      <c r="Q1056" s="159"/>
      <c r="R1056" s="159">
        <f t="shared" ref="R1056" si="2154">+IF(R1058=0,Q1058,0)</f>
        <v>0</v>
      </c>
      <c r="S1056" s="159">
        <f t="shared" ref="S1056" si="2155">+IF(S1058=0,R1058,0)</f>
        <v>2478.5894508223014</v>
      </c>
      <c r="T1056" s="159">
        <f t="shared" ref="T1056" si="2156">+IF(T1058=0,S1058,0)</f>
        <v>0</v>
      </c>
      <c r="U1056" s="159"/>
      <c r="V1056" s="159"/>
      <c r="W1056" s="159"/>
      <c r="X1056" s="159"/>
      <c r="Y1056" s="159"/>
      <c r="Z1056" s="159"/>
      <c r="AA1056" s="159"/>
      <c r="AB1056" s="159"/>
      <c r="AC1056" s="159"/>
      <c r="AD1056" s="159"/>
      <c r="AE1056" s="159"/>
      <c r="AF1056" s="159"/>
      <c r="AG1056" s="159"/>
      <c r="AH1056" s="159"/>
      <c r="AI1056" s="201"/>
    </row>
    <row r="1057" spans="1:35" s="293" customFormat="1" ht="25.35" customHeight="1">
      <c r="A1057" s="186" t="s">
        <v>65</v>
      </c>
      <c r="B1057" s="184" t="s">
        <v>90</v>
      </c>
      <c r="C1057" s="185" t="s">
        <v>91</v>
      </c>
      <c r="D1057" s="290" t="s">
        <v>66</v>
      </c>
      <c r="E1057" s="188"/>
      <c r="F1057" s="291"/>
      <c r="G1057" s="291"/>
      <c r="H1057" s="291"/>
      <c r="I1057" s="291"/>
      <c r="J1057" s="291"/>
      <c r="K1057" s="291"/>
      <c r="L1057" s="291"/>
      <c r="M1057" s="291"/>
      <c r="N1057" s="291"/>
      <c r="O1057" s="291"/>
      <c r="P1057" s="291"/>
      <c r="Q1057" s="291"/>
      <c r="R1057" s="291">
        <v>2478.5894508223014</v>
      </c>
      <c r="S1057" s="291"/>
      <c r="T1057" s="291"/>
      <c r="U1057" s="291"/>
      <c r="V1057" s="291"/>
      <c r="W1057" s="291"/>
      <c r="X1057" s="291"/>
      <c r="Y1057" s="291"/>
      <c r="Z1057" s="291"/>
      <c r="AA1057" s="291"/>
      <c r="AB1057" s="291"/>
      <c r="AC1057" s="291"/>
      <c r="AD1057" s="291"/>
      <c r="AE1057" s="291"/>
      <c r="AF1057" s="291"/>
      <c r="AG1057" s="291"/>
      <c r="AH1057" s="291"/>
      <c r="AI1057" s="292"/>
    </row>
    <row r="1058" spans="1:35" ht="25.35" customHeight="1">
      <c r="A1058" s="150"/>
      <c r="B1058" s="158" t="s">
        <v>90</v>
      </c>
      <c r="C1058" s="175" t="s">
        <v>91</v>
      </c>
      <c r="D1058" s="179" t="s">
        <v>54</v>
      </c>
      <c r="E1058" s="180"/>
      <c r="F1058" s="160"/>
      <c r="G1058" s="160"/>
      <c r="H1058" s="160"/>
      <c r="I1058" s="160"/>
      <c r="J1058" s="160"/>
      <c r="K1058" s="160"/>
      <c r="L1058" s="160"/>
      <c r="M1058" s="160"/>
      <c r="N1058" s="160"/>
      <c r="O1058" s="160"/>
      <c r="P1058" s="160">
        <f>+IF(P1057=0,0,SUM($F1057:P1057))</f>
        <v>0</v>
      </c>
      <c r="Q1058" s="160">
        <f>+IF(Q1057=0,0,SUM($F1057:Q1057))</f>
        <v>0</v>
      </c>
      <c r="R1058" s="160">
        <f>+IF(R1057=0,0,SUM($F1057:R1057))</f>
        <v>2478.5894508223014</v>
      </c>
      <c r="S1058" s="160">
        <f>+IF(S1057=0,0,SUM($F1057:S1057))</f>
        <v>0</v>
      </c>
      <c r="T1058" s="160"/>
      <c r="U1058" s="160"/>
      <c r="V1058" s="160"/>
      <c r="W1058" s="160"/>
      <c r="X1058" s="160"/>
      <c r="Y1058" s="160"/>
      <c r="Z1058" s="160"/>
      <c r="AA1058" s="160"/>
      <c r="AB1058" s="160"/>
      <c r="AC1058" s="160"/>
      <c r="AD1058" s="160"/>
      <c r="AE1058" s="160"/>
      <c r="AF1058" s="160"/>
      <c r="AG1058" s="160"/>
      <c r="AH1058" s="160"/>
      <c r="AI1058" s="202"/>
    </row>
    <row r="1059" spans="1:35" s="293" customFormat="1" ht="25.35" customHeight="1">
      <c r="A1059" s="189"/>
      <c r="B1059" s="190"/>
      <c r="C1059" s="187"/>
      <c r="D1059" s="294" t="s">
        <v>67</v>
      </c>
      <c r="E1059" s="188"/>
      <c r="F1059" s="295"/>
      <c r="G1059" s="295"/>
      <c r="H1059" s="295"/>
      <c r="I1059" s="295"/>
      <c r="J1059" s="295"/>
      <c r="K1059" s="295"/>
      <c r="L1059" s="295"/>
      <c r="M1059" s="295"/>
      <c r="N1059" s="295"/>
      <c r="O1059" s="295"/>
      <c r="P1059" s="295"/>
      <c r="Q1059" s="295"/>
      <c r="R1059" s="295"/>
      <c r="S1059" s="295"/>
      <c r="T1059" s="295"/>
      <c r="U1059" s="295"/>
      <c r="V1059" s="295"/>
      <c r="W1059" s="295"/>
      <c r="X1059" s="295"/>
      <c r="Y1059" s="295"/>
      <c r="Z1059" s="295"/>
      <c r="AA1059" s="295"/>
      <c r="AB1059" s="295"/>
      <c r="AC1059" s="295"/>
      <c r="AD1059" s="295"/>
      <c r="AE1059" s="295"/>
      <c r="AF1059" s="295"/>
      <c r="AG1059" s="295"/>
      <c r="AH1059" s="295"/>
      <c r="AI1059" s="296"/>
    </row>
    <row r="1060" spans="1:35" ht="25.35" customHeight="1">
      <c r="A1060" s="177"/>
      <c r="B1060" s="158" t="s">
        <v>90</v>
      </c>
      <c r="C1060" s="175" t="s">
        <v>91</v>
      </c>
      <c r="D1060" s="310" t="s">
        <v>64</v>
      </c>
      <c r="E1060" s="176"/>
      <c r="F1060" s="159"/>
      <c r="G1060" s="159"/>
      <c r="H1060" s="159"/>
      <c r="I1060" s="159"/>
      <c r="J1060" s="159"/>
      <c r="K1060" s="159"/>
      <c r="L1060" s="159"/>
      <c r="M1060" s="159"/>
      <c r="N1060" s="159"/>
      <c r="O1060" s="159"/>
      <c r="P1060" s="159"/>
      <c r="Q1060" s="159"/>
      <c r="R1060" s="159"/>
      <c r="S1060" s="159">
        <f t="shared" ref="S1060" si="2157">+IF(S1062=0,R1062,0)</f>
        <v>0</v>
      </c>
      <c r="T1060" s="159">
        <f t="shared" ref="T1060" si="2158">+IF(T1062=0,S1062,0)</f>
        <v>3529.7402227911539</v>
      </c>
      <c r="U1060" s="159">
        <f t="shared" ref="U1060" si="2159">+IF(U1062=0,T1062,0)</f>
        <v>0</v>
      </c>
      <c r="V1060" s="159"/>
      <c r="W1060" s="159"/>
      <c r="X1060" s="159"/>
      <c r="Y1060" s="159"/>
      <c r="Z1060" s="159"/>
      <c r="AA1060" s="159"/>
      <c r="AB1060" s="159"/>
      <c r="AC1060" s="159"/>
      <c r="AD1060" s="159"/>
      <c r="AE1060" s="159"/>
      <c r="AF1060" s="159"/>
      <c r="AG1060" s="159"/>
      <c r="AH1060" s="159"/>
      <c r="AI1060" s="201"/>
    </row>
    <row r="1061" spans="1:35" s="293" customFormat="1" ht="25.35" customHeight="1">
      <c r="A1061" s="186" t="s">
        <v>65</v>
      </c>
      <c r="B1061" s="184" t="s">
        <v>90</v>
      </c>
      <c r="C1061" s="185" t="s">
        <v>91</v>
      </c>
      <c r="D1061" s="290" t="s">
        <v>66</v>
      </c>
      <c r="E1061" s="188"/>
      <c r="F1061" s="291"/>
      <c r="G1061" s="291"/>
      <c r="H1061" s="291"/>
      <c r="I1061" s="291"/>
      <c r="J1061" s="291"/>
      <c r="K1061" s="291"/>
      <c r="L1061" s="291"/>
      <c r="M1061" s="291"/>
      <c r="N1061" s="291"/>
      <c r="O1061" s="291"/>
      <c r="P1061" s="291"/>
      <c r="Q1061" s="291"/>
      <c r="R1061" s="291"/>
      <c r="S1061" s="291">
        <v>3529.7402227911539</v>
      </c>
      <c r="T1061" s="291"/>
      <c r="U1061" s="291"/>
      <c r="V1061" s="291"/>
      <c r="W1061" s="291"/>
      <c r="X1061" s="291"/>
      <c r="Y1061" s="291"/>
      <c r="Z1061" s="291"/>
      <c r="AA1061" s="291"/>
      <c r="AB1061" s="291"/>
      <c r="AC1061" s="291"/>
      <c r="AD1061" s="291"/>
      <c r="AE1061" s="291"/>
      <c r="AF1061" s="291"/>
      <c r="AG1061" s="291"/>
      <c r="AH1061" s="291"/>
      <c r="AI1061" s="292"/>
    </row>
    <row r="1062" spans="1:35" ht="25.35" customHeight="1">
      <c r="A1062" s="150"/>
      <c r="B1062" s="158" t="s">
        <v>90</v>
      </c>
      <c r="C1062" s="175" t="s">
        <v>91</v>
      </c>
      <c r="D1062" s="179" t="s">
        <v>54</v>
      </c>
      <c r="E1062" s="180"/>
      <c r="F1062" s="160"/>
      <c r="G1062" s="160"/>
      <c r="H1062" s="160"/>
      <c r="I1062" s="160"/>
      <c r="J1062" s="160"/>
      <c r="K1062" s="160"/>
      <c r="L1062" s="160"/>
      <c r="M1062" s="160"/>
      <c r="N1062" s="160"/>
      <c r="O1062" s="160"/>
      <c r="P1062" s="160"/>
      <c r="Q1062" s="160">
        <f>+IF(Q1061=0,0,SUM($F1061:Q1061))</f>
        <v>0</v>
      </c>
      <c r="R1062" s="160">
        <f>+IF(R1061=0,0,SUM($F1061:R1061))</f>
        <v>0</v>
      </c>
      <c r="S1062" s="160">
        <f>+IF(S1061=0,0,SUM($F1061:S1061))</f>
        <v>3529.7402227911539</v>
      </c>
      <c r="T1062" s="160">
        <f>+IF(T1061=0,0,SUM($F1061:T1061))</f>
        <v>0</v>
      </c>
      <c r="U1062" s="160">
        <f>+IF(U1061=0,0,SUM($F1061:U1061))</f>
        <v>0</v>
      </c>
      <c r="V1062" s="160"/>
      <c r="W1062" s="160"/>
      <c r="X1062" s="160"/>
      <c r="Y1062" s="160"/>
      <c r="Z1062" s="160"/>
      <c r="AA1062" s="160"/>
      <c r="AB1062" s="160"/>
      <c r="AC1062" s="160"/>
      <c r="AD1062" s="160"/>
      <c r="AE1062" s="160"/>
      <c r="AF1062" s="160"/>
      <c r="AG1062" s="160"/>
      <c r="AH1062" s="160"/>
      <c r="AI1062" s="202"/>
    </row>
    <row r="1063" spans="1:35" s="293" customFormat="1" ht="25.35" customHeight="1">
      <c r="A1063" s="189"/>
      <c r="B1063" s="190"/>
      <c r="C1063" s="187"/>
      <c r="D1063" s="294" t="s">
        <v>67</v>
      </c>
      <c r="E1063" s="188"/>
      <c r="F1063" s="295"/>
      <c r="G1063" s="295"/>
      <c r="H1063" s="295"/>
      <c r="I1063" s="295"/>
      <c r="J1063" s="295"/>
      <c r="K1063" s="295"/>
      <c r="L1063" s="295"/>
      <c r="M1063" s="295"/>
      <c r="N1063" s="295"/>
      <c r="O1063" s="295"/>
      <c r="P1063" s="295"/>
      <c r="Q1063" s="295"/>
      <c r="R1063" s="295"/>
      <c r="S1063" s="295"/>
      <c r="T1063" s="295"/>
      <c r="U1063" s="295"/>
      <c r="V1063" s="295"/>
      <c r="W1063" s="295"/>
      <c r="X1063" s="295"/>
      <c r="Y1063" s="295"/>
      <c r="Z1063" s="295"/>
      <c r="AA1063" s="295"/>
      <c r="AB1063" s="295"/>
      <c r="AC1063" s="295"/>
      <c r="AD1063" s="295"/>
      <c r="AE1063" s="295"/>
      <c r="AF1063" s="295"/>
      <c r="AG1063" s="295"/>
      <c r="AH1063" s="295"/>
      <c r="AI1063" s="296"/>
    </row>
    <row r="1064" spans="1:35" ht="25.35" customHeight="1">
      <c r="A1064" s="177"/>
      <c r="B1064" s="158" t="s">
        <v>90</v>
      </c>
      <c r="C1064" s="175" t="s">
        <v>91</v>
      </c>
      <c r="D1064" s="310" t="s">
        <v>64</v>
      </c>
      <c r="E1064" s="176"/>
      <c r="F1064" s="159"/>
      <c r="G1064" s="159"/>
      <c r="H1064" s="159"/>
      <c r="I1064" s="159"/>
      <c r="J1064" s="159"/>
      <c r="K1064" s="159"/>
      <c r="L1064" s="159"/>
      <c r="M1064" s="159"/>
      <c r="N1064" s="159"/>
      <c r="O1064" s="159"/>
      <c r="P1064" s="159"/>
      <c r="Q1064" s="159"/>
      <c r="R1064" s="159"/>
      <c r="S1064" s="159"/>
      <c r="T1064" s="159">
        <f t="shared" ref="T1064" si="2160">+IF(T1066=0,S1066,0)</f>
        <v>0</v>
      </c>
      <c r="U1064" s="159">
        <f t="shared" ref="U1064" si="2161">+IF(U1066=0,T1066,0)</f>
        <v>3529.7402227911539</v>
      </c>
      <c r="V1064" s="159">
        <f t="shared" ref="V1064" si="2162">+IF(V1066=0,U1066,0)</f>
        <v>0</v>
      </c>
      <c r="W1064" s="159"/>
      <c r="X1064" s="159"/>
      <c r="Y1064" s="159"/>
      <c r="Z1064" s="159"/>
      <c r="AA1064" s="159"/>
      <c r="AB1064" s="159"/>
      <c r="AC1064" s="159"/>
      <c r="AD1064" s="159"/>
      <c r="AE1064" s="159"/>
      <c r="AF1064" s="159"/>
      <c r="AG1064" s="159"/>
      <c r="AH1064" s="159"/>
      <c r="AI1064" s="201"/>
    </row>
    <row r="1065" spans="1:35" s="293" customFormat="1" ht="25.35" customHeight="1">
      <c r="A1065" s="186" t="s">
        <v>65</v>
      </c>
      <c r="B1065" s="184" t="s">
        <v>90</v>
      </c>
      <c r="C1065" s="185" t="s">
        <v>91</v>
      </c>
      <c r="D1065" s="290" t="s">
        <v>66</v>
      </c>
      <c r="E1065" s="188"/>
      <c r="F1065" s="291"/>
      <c r="G1065" s="291"/>
      <c r="H1065" s="291"/>
      <c r="I1065" s="291"/>
      <c r="J1065" s="291"/>
      <c r="K1065" s="291"/>
      <c r="L1065" s="291"/>
      <c r="M1065" s="291"/>
      <c r="N1065" s="291"/>
      <c r="O1065" s="291"/>
      <c r="P1065" s="291"/>
      <c r="Q1065" s="291"/>
      <c r="R1065" s="291"/>
      <c r="S1065" s="291"/>
      <c r="T1065" s="291">
        <v>3529.7402227911539</v>
      </c>
      <c r="U1065" s="291"/>
      <c r="V1065" s="291"/>
      <c r="W1065" s="291"/>
      <c r="X1065" s="291"/>
      <c r="Y1065" s="291"/>
      <c r="Z1065" s="291"/>
      <c r="AA1065" s="291"/>
      <c r="AB1065" s="291"/>
      <c r="AC1065" s="291"/>
      <c r="AD1065" s="291"/>
      <c r="AE1065" s="291"/>
      <c r="AF1065" s="291"/>
      <c r="AG1065" s="291"/>
      <c r="AH1065" s="291"/>
      <c r="AI1065" s="292"/>
    </row>
    <row r="1066" spans="1:35" ht="25.35" customHeight="1">
      <c r="A1066" s="150"/>
      <c r="B1066" s="158" t="s">
        <v>90</v>
      </c>
      <c r="C1066" s="175" t="s">
        <v>91</v>
      </c>
      <c r="D1066" s="179" t="s">
        <v>54</v>
      </c>
      <c r="E1066" s="180"/>
      <c r="F1066" s="160"/>
      <c r="G1066" s="160"/>
      <c r="H1066" s="160"/>
      <c r="I1066" s="160"/>
      <c r="J1066" s="160"/>
      <c r="K1066" s="160"/>
      <c r="L1066" s="160"/>
      <c r="M1066" s="160"/>
      <c r="N1066" s="160"/>
      <c r="O1066" s="160"/>
      <c r="P1066" s="160"/>
      <c r="Q1066" s="160"/>
      <c r="R1066" s="160">
        <f>+IF(R1065=0,0,SUM($F1065:R1065))</f>
        <v>0</v>
      </c>
      <c r="S1066" s="160">
        <f>+IF(S1065=0,0,SUM($F1065:S1065))</f>
        <v>0</v>
      </c>
      <c r="T1066" s="160">
        <f>+IF(T1065=0,0,SUM($F1065:T1065))</f>
        <v>3529.7402227911539</v>
      </c>
      <c r="U1066" s="160">
        <f>+IF(U1065=0,0,SUM($F1065:U1065))</f>
        <v>0</v>
      </c>
      <c r="V1066" s="160"/>
      <c r="W1066" s="160"/>
      <c r="X1066" s="160"/>
      <c r="Y1066" s="160"/>
      <c r="Z1066" s="160"/>
      <c r="AA1066" s="160"/>
      <c r="AB1066" s="160"/>
      <c r="AC1066" s="160"/>
      <c r="AD1066" s="160"/>
      <c r="AE1066" s="160"/>
      <c r="AF1066" s="160"/>
      <c r="AG1066" s="160"/>
      <c r="AH1066" s="160"/>
      <c r="AI1066" s="202"/>
    </row>
    <row r="1067" spans="1:35" s="293" customFormat="1" ht="25.35" customHeight="1">
      <c r="A1067" s="189"/>
      <c r="B1067" s="190"/>
      <c r="C1067" s="187"/>
      <c r="D1067" s="294" t="s">
        <v>67</v>
      </c>
      <c r="E1067" s="188"/>
      <c r="F1067" s="295"/>
      <c r="G1067" s="295"/>
      <c r="H1067" s="295"/>
      <c r="I1067" s="295"/>
      <c r="J1067" s="295"/>
      <c r="K1067" s="295"/>
      <c r="L1067" s="295"/>
      <c r="M1067" s="295"/>
      <c r="N1067" s="295"/>
      <c r="O1067" s="295"/>
      <c r="P1067" s="295"/>
      <c r="Q1067" s="295"/>
      <c r="R1067" s="295"/>
      <c r="S1067" s="295"/>
      <c r="T1067" s="295"/>
      <c r="U1067" s="295"/>
      <c r="V1067" s="295"/>
      <c r="W1067" s="295"/>
      <c r="X1067" s="295"/>
      <c r="Y1067" s="295"/>
      <c r="Z1067" s="295"/>
      <c r="AA1067" s="295"/>
      <c r="AB1067" s="295"/>
      <c r="AC1067" s="295"/>
      <c r="AD1067" s="295"/>
      <c r="AE1067" s="295"/>
      <c r="AF1067" s="295"/>
      <c r="AG1067" s="295"/>
      <c r="AH1067" s="295"/>
      <c r="AI1067" s="296"/>
    </row>
    <row r="1068" spans="1:35" ht="25.35" customHeight="1">
      <c r="A1068" s="177"/>
      <c r="B1068" s="158" t="s">
        <v>90</v>
      </c>
      <c r="C1068" s="175" t="s">
        <v>91</v>
      </c>
      <c r="D1068" s="310" t="s">
        <v>64</v>
      </c>
      <c r="E1068" s="176"/>
      <c r="F1068" s="159"/>
      <c r="G1068" s="159"/>
      <c r="H1068" s="159"/>
      <c r="I1068" s="159"/>
      <c r="J1068" s="159"/>
      <c r="K1068" s="159"/>
      <c r="L1068" s="159"/>
      <c r="M1068" s="159"/>
      <c r="N1068" s="159"/>
      <c r="O1068" s="159"/>
      <c r="P1068" s="159"/>
      <c r="Q1068" s="159"/>
      <c r="R1068" s="159"/>
      <c r="S1068" s="159"/>
      <c r="T1068" s="159"/>
      <c r="U1068" s="159">
        <f t="shared" ref="U1068" si="2163">+IF(U1070=0,T1070,0)</f>
        <v>0</v>
      </c>
      <c r="V1068" s="159">
        <f t="shared" ref="V1068" si="2164">+IF(V1070=0,U1070,0)</f>
        <v>3529.7402227911539</v>
      </c>
      <c r="W1068" s="159">
        <f t="shared" ref="W1068" si="2165">+IF(W1070=0,V1070,0)</f>
        <v>0</v>
      </c>
      <c r="X1068" s="159"/>
      <c r="Y1068" s="159"/>
      <c r="Z1068" s="159"/>
      <c r="AA1068" s="159"/>
      <c r="AB1068" s="159"/>
      <c r="AC1068" s="159"/>
      <c r="AD1068" s="159"/>
      <c r="AE1068" s="159"/>
      <c r="AF1068" s="159"/>
      <c r="AG1068" s="159"/>
      <c r="AH1068" s="159"/>
      <c r="AI1068" s="201"/>
    </row>
    <row r="1069" spans="1:35" s="293" customFormat="1" ht="25.35" customHeight="1">
      <c r="A1069" s="186" t="s">
        <v>65</v>
      </c>
      <c r="B1069" s="184" t="s">
        <v>90</v>
      </c>
      <c r="C1069" s="185" t="s">
        <v>91</v>
      </c>
      <c r="D1069" s="290" t="s">
        <v>66</v>
      </c>
      <c r="E1069" s="188"/>
      <c r="F1069" s="291"/>
      <c r="G1069" s="291"/>
      <c r="H1069" s="291"/>
      <c r="I1069" s="291"/>
      <c r="J1069" s="291"/>
      <c r="K1069" s="291"/>
      <c r="L1069" s="291"/>
      <c r="M1069" s="291"/>
      <c r="N1069" s="291"/>
      <c r="O1069" s="291"/>
      <c r="P1069" s="291"/>
      <c r="Q1069" s="291"/>
      <c r="R1069" s="291"/>
      <c r="S1069" s="291"/>
      <c r="T1069" s="291"/>
      <c r="U1069" s="291">
        <v>3529.7402227911539</v>
      </c>
      <c r="V1069" s="291"/>
      <c r="W1069" s="291"/>
      <c r="X1069" s="291"/>
      <c r="Y1069" s="291"/>
      <c r="Z1069" s="291"/>
      <c r="AA1069" s="291"/>
      <c r="AB1069" s="291"/>
      <c r="AC1069" s="291"/>
      <c r="AD1069" s="291"/>
      <c r="AE1069" s="291"/>
      <c r="AF1069" s="291"/>
      <c r="AG1069" s="291"/>
      <c r="AH1069" s="291"/>
      <c r="AI1069" s="292"/>
    </row>
    <row r="1070" spans="1:35" ht="25.35" customHeight="1">
      <c r="A1070" s="150"/>
      <c r="B1070" s="158" t="s">
        <v>90</v>
      </c>
      <c r="C1070" s="175" t="s">
        <v>91</v>
      </c>
      <c r="D1070" s="179" t="s">
        <v>54</v>
      </c>
      <c r="E1070" s="180"/>
      <c r="F1070" s="160"/>
      <c r="G1070" s="160"/>
      <c r="H1070" s="160"/>
      <c r="I1070" s="160"/>
      <c r="J1070" s="160"/>
      <c r="K1070" s="160"/>
      <c r="L1070" s="160"/>
      <c r="M1070" s="160"/>
      <c r="N1070" s="160"/>
      <c r="O1070" s="160"/>
      <c r="P1070" s="160"/>
      <c r="Q1070" s="160"/>
      <c r="R1070" s="160"/>
      <c r="S1070" s="160">
        <f>+IF(S1069=0,0,SUM($F1069:S1069))</f>
        <v>0</v>
      </c>
      <c r="T1070" s="160">
        <f>+IF(T1069=0,0,SUM($F1069:T1069))</f>
        <v>0</v>
      </c>
      <c r="U1070" s="160">
        <f>+IF(U1069=0,0,SUM($F1069:U1069))</f>
        <v>3529.7402227911539</v>
      </c>
      <c r="V1070" s="160">
        <f>+IF(V1069=0,0,SUM($F1069:V1069))</f>
        <v>0</v>
      </c>
      <c r="W1070" s="160">
        <f>+IF(W1069=0,0,SUM($F1069:W1069))</f>
        <v>0</v>
      </c>
      <c r="X1070" s="160"/>
      <c r="Y1070" s="160"/>
      <c r="Z1070" s="160"/>
      <c r="AA1070" s="160"/>
      <c r="AB1070" s="160"/>
      <c r="AC1070" s="160"/>
      <c r="AD1070" s="160"/>
      <c r="AE1070" s="160"/>
      <c r="AF1070" s="160"/>
      <c r="AG1070" s="160"/>
      <c r="AH1070" s="160"/>
      <c r="AI1070" s="202"/>
    </row>
    <row r="1071" spans="1:35" s="293" customFormat="1" ht="25.35" customHeight="1">
      <c r="A1071" s="189"/>
      <c r="B1071" s="190"/>
      <c r="C1071" s="187"/>
      <c r="D1071" s="294" t="s">
        <v>67</v>
      </c>
      <c r="E1071" s="188"/>
      <c r="F1071" s="295"/>
      <c r="G1071" s="295"/>
      <c r="H1071" s="295"/>
      <c r="I1071" s="295"/>
      <c r="J1071" s="295"/>
      <c r="K1071" s="295"/>
      <c r="L1071" s="295"/>
      <c r="M1071" s="295"/>
      <c r="N1071" s="295"/>
      <c r="O1071" s="295"/>
      <c r="P1071" s="295"/>
      <c r="Q1071" s="295"/>
      <c r="R1071" s="295"/>
      <c r="S1071" s="295"/>
      <c r="T1071" s="295"/>
      <c r="U1071" s="295"/>
      <c r="V1071" s="295"/>
      <c r="W1071" s="295"/>
      <c r="X1071" s="295"/>
      <c r="Y1071" s="295"/>
      <c r="Z1071" s="295"/>
      <c r="AA1071" s="295"/>
      <c r="AB1071" s="295"/>
      <c r="AC1071" s="295"/>
      <c r="AD1071" s="295"/>
      <c r="AE1071" s="295"/>
      <c r="AF1071" s="295"/>
      <c r="AG1071" s="295"/>
      <c r="AH1071" s="295"/>
      <c r="AI1071" s="296"/>
    </row>
    <row r="1072" spans="1:35" ht="25.35" customHeight="1">
      <c r="A1072" s="177"/>
      <c r="B1072" s="158" t="s">
        <v>90</v>
      </c>
      <c r="C1072" s="175" t="s">
        <v>91</v>
      </c>
      <c r="D1072" s="310" t="s">
        <v>64</v>
      </c>
      <c r="E1072" s="176"/>
      <c r="F1072" s="159"/>
      <c r="G1072" s="159"/>
      <c r="H1072" s="159"/>
      <c r="I1072" s="159"/>
      <c r="J1072" s="159"/>
      <c r="K1072" s="159"/>
      <c r="L1072" s="159"/>
      <c r="M1072" s="159"/>
      <c r="N1072" s="159"/>
      <c r="O1072" s="159"/>
      <c r="P1072" s="159"/>
      <c r="Q1072" s="159"/>
      <c r="R1072" s="159"/>
      <c r="S1072" s="159"/>
      <c r="T1072" s="159"/>
      <c r="U1072" s="159"/>
      <c r="V1072" s="159">
        <f t="shared" ref="V1072" si="2166">+IF(V1074=0,U1074,0)</f>
        <v>0</v>
      </c>
      <c r="W1072" s="159">
        <f t="shared" ref="W1072" si="2167">+IF(W1074=0,V1074,0)</f>
        <v>3529.7402227911539</v>
      </c>
      <c r="X1072" s="159">
        <f t="shared" ref="X1072" si="2168">+IF(X1074=0,W1074,0)</f>
        <v>0</v>
      </c>
      <c r="Y1072" s="159"/>
      <c r="Z1072" s="159"/>
      <c r="AA1072" s="159"/>
      <c r="AB1072" s="159"/>
      <c r="AC1072" s="159"/>
      <c r="AD1072" s="159"/>
      <c r="AE1072" s="159"/>
      <c r="AF1072" s="159"/>
      <c r="AG1072" s="159"/>
      <c r="AH1072" s="159"/>
      <c r="AI1072" s="201"/>
    </row>
    <row r="1073" spans="1:35" s="293" customFormat="1" ht="25.35" customHeight="1">
      <c r="A1073" s="186" t="s">
        <v>65</v>
      </c>
      <c r="B1073" s="184" t="s">
        <v>90</v>
      </c>
      <c r="C1073" s="185" t="s">
        <v>91</v>
      </c>
      <c r="D1073" s="290" t="s">
        <v>66</v>
      </c>
      <c r="E1073" s="188"/>
      <c r="H1073" s="291"/>
      <c r="I1073" s="291"/>
      <c r="J1073" s="291"/>
      <c r="K1073" s="291"/>
      <c r="L1073" s="291"/>
      <c r="M1073" s="291"/>
      <c r="N1073" s="291"/>
      <c r="O1073" s="291"/>
      <c r="P1073" s="291"/>
      <c r="Q1073" s="291"/>
      <c r="R1073" s="291"/>
      <c r="S1073" s="291"/>
      <c r="T1073" s="291"/>
      <c r="U1073" s="291"/>
      <c r="V1073" s="291">
        <v>3529.7402227911539</v>
      </c>
      <c r="W1073" s="291"/>
      <c r="X1073" s="291"/>
      <c r="Y1073" s="291"/>
      <c r="Z1073" s="291"/>
      <c r="AA1073" s="291"/>
      <c r="AB1073" s="291"/>
      <c r="AC1073" s="291"/>
      <c r="AD1073" s="291"/>
      <c r="AE1073" s="291"/>
      <c r="AF1073" s="291"/>
      <c r="AG1073" s="291"/>
      <c r="AH1073" s="291"/>
      <c r="AI1073" s="292"/>
    </row>
    <row r="1074" spans="1:35" ht="25.35" customHeight="1">
      <c r="A1074" s="150"/>
      <c r="B1074" s="158" t="s">
        <v>90</v>
      </c>
      <c r="C1074" s="175" t="s">
        <v>91</v>
      </c>
      <c r="D1074" s="179" t="s">
        <v>54</v>
      </c>
      <c r="E1074" s="180"/>
      <c r="F1074" s="160"/>
      <c r="G1074" s="160"/>
      <c r="H1074" s="160"/>
      <c r="I1074" s="160"/>
      <c r="J1074" s="160"/>
      <c r="K1074" s="160"/>
      <c r="L1074" s="160"/>
      <c r="M1074" s="160"/>
      <c r="N1074" s="160"/>
      <c r="O1074" s="160"/>
      <c r="P1074" s="160"/>
      <c r="Q1074" s="160"/>
      <c r="R1074" s="160"/>
      <c r="S1074" s="160"/>
      <c r="T1074" s="160">
        <f>+IF(T1073=0,0,SUM($F1073:T1073))</f>
        <v>0</v>
      </c>
      <c r="U1074" s="160">
        <f>+IF(U1073=0,0,SUM($F1073:U1073))</f>
        <v>0</v>
      </c>
      <c r="V1074" s="160">
        <f>+IF(V1073=0,0,SUM($F1073:V1073))</f>
        <v>3529.7402227911539</v>
      </c>
      <c r="W1074" s="160">
        <f>+IF(W1073=0,0,SUM($F1073:W1073))</f>
        <v>0</v>
      </c>
      <c r="X1074" s="160"/>
      <c r="Y1074" s="160"/>
      <c r="Z1074" s="160"/>
      <c r="AA1074" s="160"/>
      <c r="AB1074" s="160"/>
      <c r="AC1074" s="160"/>
      <c r="AD1074" s="160"/>
      <c r="AE1074" s="160"/>
      <c r="AF1074" s="160"/>
      <c r="AG1074" s="160"/>
      <c r="AH1074" s="160"/>
      <c r="AI1074" s="202"/>
    </row>
    <row r="1075" spans="1:35" s="293" customFormat="1" ht="25.35" customHeight="1">
      <c r="A1075" s="189"/>
      <c r="B1075" s="190"/>
      <c r="C1075" s="187"/>
      <c r="D1075" s="294" t="s">
        <v>67</v>
      </c>
      <c r="E1075" s="188"/>
      <c r="F1075" s="295"/>
      <c r="G1075" s="295"/>
      <c r="H1075" s="295"/>
      <c r="I1075" s="295"/>
      <c r="J1075" s="295"/>
      <c r="K1075" s="295"/>
      <c r="L1075" s="295"/>
      <c r="M1075" s="295"/>
      <c r="N1075" s="295"/>
      <c r="O1075" s="295"/>
      <c r="P1075" s="295"/>
      <c r="Q1075" s="295"/>
      <c r="R1075" s="295"/>
      <c r="S1075" s="295"/>
      <c r="T1075" s="295"/>
      <c r="U1075" s="295"/>
      <c r="V1075" s="295"/>
      <c r="W1075" s="295"/>
      <c r="X1075" s="295"/>
      <c r="Y1075" s="295"/>
      <c r="Z1075" s="295"/>
      <c r="AA1075" s="295"/>
      <c r="AB1075" s="295"/>
      <c r="AC1075" s="295"/>
      <c r="AD1075" s="295"/>
      <c r="AE1075" s="295"/>
      <c r="AF1075" s="295"/>
      <c r="AG1075" s="295"/>
      <c r="AH1075" s="295"/>
      <c r="AI1075" s="296"/>
    </row>
    <row r="1076" spans="1:35" ht="25.35" customHeight="1">
      <c r="A1076" s="177"/>
      <c r="B1076" s="158" t="s">
        <v>90</v>
      </c>
      <c r="C1076" s="175" t="s">
        <v>91</v>
      </c>
      <c r="D1076" s="310" t="s">
        <v>64</v>
      </c>
      <c r="E1076" s="176"/>
      <c r="F1076" s="159"/>
      <c r="G1076" s="159"/>
      <c r="H1076" s="159"/>
      <c r="I1076" s="159"/>
      <c r="J1076" s="159"/>
      <c r="K1076" s="159"/>
      <c r="L1076" s="159"/>
      <c r="M1076" s="159"/>
      <c r="N1076" s="159"/>
      <c r="O1076" s="159"/>
      <c r="P1076" s="159"/>
      <c r="Q1076" s="159"/>
      <c r="R1076" s="159"/>
      <c r="S1076" s="159"/>
      <c r="T1076" s="159"/>
      <c r="U1076" s="159"/>
      <c r="V1076" s="159"/>
      <c r="W1076" s="159">
        <f t="shared" ref="W1076" si="2169">+IF(W1078=0,V1078,0)</f>
        <v>0</v>
      </c>
      <c r="X1076" s="159">
        <f t="shared" ref="X1076" si="2170">+IF(X1078=0,W1078,0)</f>
        <v>3529.7402227911539</v>
      </c>
      <c r="Y1076" s="159">
        <f t="shared" ref="Y1076" si="2171">+IF(Y1078=0,X1078,0)</f>
        <v>0</v>
      </c>
      <c r="Z1076" s="159"/>
      <c r="AA1076" s="159"/>
      <c r="AB1076" s="159"/>
      <c r="AC1076" s="159"/>
      <c r="AD1076" s="159"/>
      <c r="AE1076" s="159"/>
      <c r="AF1076" s="159"/>
      <c r="AG1076" s="159"/>
      <c r="AH1076" s="159"/>
      <c r="AI1076" s="201"/>
    </row>
    <row r="1077" spans="1:35" s="293" customFormat="1" ht="25.35" customHeight="1">
      <c r="A1077" s="186" t="s">
        <v>65</v>
      </c>
      <c r="B1077" s="184" t="s">
        <v>90</v>
      </c>
      <c r="C1077" s="185" t="s">
        <v>91</v>
      </c>
      <c r="D1077" s="290" t="s">
        <v>66</v>
      </c>
      <c r="E1077" s="188"/>
      <c r="H1077" s="291"/>
      <c r="I1077" s="291"/>
      <c r="J1077" s="291"/>
      <c r="K1077" s="291"/>
      <c r="L1077" s="291"/>
      <c r="M1077" s="291"/>
      <c r="N1077" s="291"/>
      <c r="O1077" s="291"/>
      <c r="P1077" s="291"/>
      <c r="Q1077" s="291"/>
      <c r="R1077" s="291"/>
      <c r="S1077" s="291"/>
      <c r="T1077" s="291"/>
      <c r="U1077" s="291"/>
      <c r="V1077" s="291"/>
      <c r="W1077" s="291">
        <v>3529.7402227911539</v>
      </c>
      <c r="X1077" s="291"/>
      <c r="Y1077" s="291"/>
      <c r="Z1077" s="291"/>
      <c r="AA1077" s="291"/>
      <c r="AB1077" s="291"/>
      <c r="AC1077" s="291"/>
      <c r="AD1077" s="291"/>
      <c r="AE1077" s="291"/>
      <c r="AF1077" s="291"/>
      <c r="AG1077" s="291"/>
      <c r="AH1077" s="291"/>
      <c r="AI1077" s="292"/>
    </row>
    <row r="1078" spans="1:35" ht="25.35" customHeight="1">
      <c r="A1078" s="150"/>
      <c r="B1078" s="158" t="s">
        <v>90</v>
      </c>
      <c r="C1078" s="175" t="s">
        <v>91</v>
      </c>
      <c r="D1078" s="179" t="s">
        <v>54</v>
      </c>
      <c r="E1078" s="180"/>
      <c r="F1078" s="160"/>
      <c r="G1078" s="160"/>
      <c r="H1078" s="160"/>
      <c r="I1078" s="160"/>
      <c r="J1078" s="160"/>
      <c r="K1078" s="160"/>
      <c r="L1078" s="160"/>
      <c r="M1078" s="160"/>
      <c r="N1078" s="160"/>
      <c r="O1078" s="160"/>
      <c r="P1078" s="160"/>
      <c r="Q1078" s="160"/>
      <c r="R1078" s="160"/>
      <c r="S1078" s="160"/>
      <c r="T1078" s="160"/>
      <c r="U1078" s="160">
        <f>+IF(U1077=0,0,SUM($F1077:U1077))</f>
        <v>0</v>
      </c>
      <c r="V1078" s="160">
        <f>+IF(V1077=0,0,SUM($F1077:V1077))</f>
        <v>0</v>
      </c>
      <c r="W1078" s="160">
        <f>+IF(W1077=0,0,SUM($F1077:W1077))</f>
        <v>3529.7402227911539</v>
      </c>
      <c r="X1078" s="160">
        <f>+IF(X1077=0,0,SUM($F1077:X1077))</f>
        <v>0</v>
      </c>
      <c r="Y1078" s="160"/>
      <c r="Z1078" s="160"/>
      <c r="AA1078" s="160"/>
      <c r="AB1078" s="160"/>
      <c r="AC1078" s="160"/>
      <c r="AD1078" s="160"/>
      <c r="AE1078" s="160"/>
      <c r="AF1078" s="160"/>
      <c r="AG1078" s="160"/>
      <c r="AH1078" s="160"/>
      <c r="AI1078" s="202"/>
    </row>
    <row r="1079" spans="1:35" s="293" customFormat="1" ht="25.35" customHeight="1">
      <c r="A1079" s="189"/>
      <c r="B1079" s="190"/>
      <c r="C1079" s="187"/>
      <c r="D1079" s="294" t="s">
        <v>67</v>
      </c>
      <c r="E1079" s="188"/>
      <c r="F1079" s="295"/>
      <c r="G1079" s="295"/>
      <c r="H1079" s="295"/>
      <c r="I1079" s="295"/>
      <c r="J1079" s="295"/>
      <c r="K1079" s="295"/>
      <c r="L1079" s="295"/>
      <c r="M1079" s="295"/>
      <c r="N1079" s="295"/>
      <c r="O1079" s="295"/>
      <c r="P1079" s="295"/>
      <c r="Q1079" s="295"/>
      <c r="R1079" s="295"/>
      <c r="S1079" s="295"/>
      <c r="T1079" s="295"/>
      <c r="U1079" s="295"/>
      <c r="V1079" s="295"/>
      <c r="W1079" s="295"/>
      <c r="X1079" s="295"/>
      <c r="Y1079" s="295"/>
      <c r="Z1079" s="295"/>
      <c r="AA1079" s="295"/>
      <c r="AB1079" s="295"/>
      <c r="AC1079" s="295"/>
      <c r="AD1079" s="295"/>
      <c r="AE1079" s="295"/>
      <c r="AF1079" s="295"/>
      <c r="AG1079" s="295"/>
      <c r="AH1079" s="295"/>
      <c r="AI1079" s="296"/>
    </row>
    <row r="1080" spans="1:35" ht="25.35" customHeight="1">
      <c r="A1080" s="177"/>
      <c r="B1080" s="158" t="s">
        <v>90</v>
      </c>
      <c r="C1080" s="175" t="s">
        <v>91</v>
      </c>
      <c r="D1080" s="310" t="s">
        <v>64</v>
      </c>
      <c r="E1080" s="176"/>
      <c r="F1080" s="159"/>
      <c r="G1080" s="159"/>
      <c r="H1080" s="159"/>
      <c r="I1080" s="159"/>
      <c r="J1080" s="159"/>
      <c r="K1080" s="159"/>
      <c r="L1080" s="159"/>
      <c r="M1080" s="159"/>
      <c r="N1080" s="159"/>
      <c r="O1080" s="159"/>
      <c r="P1080" s="159"/>
      <c r="Q1080" s="159"/>
      <c r="R1080" s="159"/>
      <c r="S1080" s="159"/>
      <c r="T1080" s="159"/>
      <c r="U1080" s="159"/>
      <c r="V1080" s="159"/>
      <c r="W1080" s="159"/>
      <c r="X1080" s="159">
        <f t="shared" ref="X1080" si="2172">+IF(X1082=0,W1082,0)</f>
        <v>0</v>
      </c>
      <c r="Y1080" s="159">
        <f t="shared" ref="Y1080" si="2173">+IF(Y1082=0,X1082,0)</f>
        <v>3529.7402227911539</v>
      </c>
      <c r="Z1080" s="159">
        <f t="shared" ref="Z1080" si="2174">+IF(Z1082=0,Y1082,0)</f>
        <v>0</v>
      </c>
      <c r="AA1080" s="159"/>
      <c r="AB1080" s="159"/>
      <c r="AC1080" s="159"/>
      <c r="AD1080" s="159"/>
      <c r="AE1080" s="159"/>
      <c r="AF1080" s="159"/>
      <c r="AG1080" s="159"/>
      <c r="AH1080" s="159"/>
      <c r="AI1080" s="201"/>
    </row>
    <row r="1081" spans="1:35" s="293" customFormat="1" ht="25.35" customHeight="1">
      <c r="A1081" s="186" t="s">
        <v>65</v>
      </c>
      <c r="B1081" s="184" t="s">
        <v>90</v>
      </c>
      <c r="C1081" s="185" t="s">
        <v>91</v>
      </c>
      <c r="D1081" s="290" t="s">
        <v>66</v>
      </c>
      <c r="E1081" s="188"/>
      <c r="H1081" s="291"/>
      <c r="I1081" s="291"/>
      <c r="J1081" s="291"/>
      <c r="K1081" s="291"/>
      <c r="L1081" s="291"/>
      <c r="M1081" s="291"/>
      <c r="N1081" s="291"/>
      <c r="O1081" s="291"/>
      <c r="P1081" s="291"/>
      <c r="Q1081" s="291"/>
      <c r="R1081" s="291"/>
      <c r="S1081" s="291"/>
      <c r="T1081" s="291"/>
      <c r="U1081" s="291"/>
      <c r="V1081" s="291"/>
      <c r="W1081" s="291"/>
      <c r="X1081" s="291">
        <v>3529.7402227911539</v>
      </c>
      <c r="Y1081" s="291"/>
      <c r="Z1081" s="291"/>
      <c r="AA1081" s="291"/>
      <c r="AB1081" s="291"/>
      <c r="AC1081" s="291"/>
      <c r="AD1081" s="291"/>
      <c r="AE1081" s="291"/>
      <c r="AF1081" s="291"/>
      <c r="AG1081" s="291"/>
      <c r="AH1081" s="291"/>
      <c r="AI1081" s="292"/>
    </row>
    <row r="1082" spans="1:35" ht="25.35" customHeight="1">
      <c r="A1082" s="150"/>
      <c r="B1082" s="158" t="s">
        <v>90</v>
      </c>
      <c r="C1082" s="175" t="s">
        <v>91</v>
      </c>
      <c r="D1082" s="179" t="s">
        <v>54</v>
      </c>
      <c r="E1082" s="180"/>
      <c r="F1082" s="160"/>
      <c r="G1082" s="160"/>
      <c r="H1082" s="160"/>
      <c r="I1082" s="160"/>
      <c r="J1082" s="160"/>
      <c r="K1082" s="160"/>
      <c r="L1082" s="160"/>
      <c r="M1082" s="160"/>
      <c r="N1082" s="160"/>
      <c r="O1082" s="160"/>
      <c r="P1082" s="160"/>
      <c r="Q1082" s="160"/>
      <c r="R1082" s="160"/>
      <c r="S1082" s="160"/>
      <c r="T1082" s="160"/>
      <c r="U1082" s="160"/>
      <c r="V1082" s="160"/>
      <c r="W1082" s="160"/>
      <c r="X1082" s="160">
        <f>+IF(X1081=0,0,SUM($F1081:X1081))</f>
        <v>3529.7402227911539</v>
      </c>
      <c r="Y1082" s="160"/>
      <c r="Z1082" s="160"/>
      <c r="AA1082" s="160"/>
      <c r="AB1082" s="160"/>
      <c r="AC1082" s="160"/>
      <c r="AD1082" s="160"/>
      <c r="AE1082" s="160"/>
      <c r="AF1082" s="160"/>
      <c r="AG1082" s="160"/>
      <c r="AH1082" s="160"/>
      <c r="AI1082" s="202"/>
    </row>
    <row r="1083" spans="1:35" s="293" customFormat="1" ht="25.35" customHeight="1">
      <c r="A1083" s="189"/>
      <c r="B1083" s="190"/>
      <c r="C1083" s="187"/>
      <c r="D1083" s="294" t="s">
        <v>67</v>
      </c>
      <c r="E1083" s="188"/>
      <c r="F1083" s="295"/>
      <c r="G1083" s="295"/>
      <c r="H1083" s="295"/>
      <c r="I1083" s="295"/>
      <c r="J1083" s="295"/>
      <c r="K1083" s="295"/>
      <c r="L1083" s="295"/>
      <c r="M1083" s="295"/>
      <c r="N1083" s="295"/>
      <c r="O1083" s="295"/>
      <c r="P1083" s="295"/>
      <c r="Q1083" s="295"/>
      <c r="R1083" s="295"/>
      <c r="S1083" s="295"/>
      <c r="T1083" s="295"/>
      <c r="U1083" s="295"/>
      <c r="V1083" s="295"/>
      <c r="W1083" s="295"/>
      <c r="X1083" s="295"/>
      <c r="Y1083" s="295"/>
      <c r="Z1083" s="295"/>
      <c r="AA1083" s="295"/>
      <c r="AB1083" s="295"/>
      <c r="AC1083" s="295"/>
      <c r="AD1083" s="295"/>
      <c r="AE1083" s="295"/>
      <c r="AF1083" s="295"/>
      <c r="AG1083" s="295"/>
      <c r="AH1083" s="295"/>
      <c r="AI1083" s="296"/>
    </row>
    <row r="1084" spans="1:35" ht="25.35" customHeight="1">
      <c r="A1084" s="177"/>
      <c r="B1084" s="158" t="s">
        <v>90</v>
      </c>
      <c r="C1084" s="175" t="s">
        <v>91</v>
      </c>
      <c r="D1084" s="310" t="s">
        <v>64</v>
      </c>
      <c r="E1084" s="176"/>
      <c r="F1084" s="159"/>
      <c r="G1084" s="159"/>
      <c r="H1084" s="159"/>
      <c r="I1084" s="159"/>
      <c r="J1084" s="159"/>
      <c r="K1084" s="159"/>
      <c r="L1084" s="159"/>
      <c r="M1084" s="159"/>
      <c r="N1084" s="159"/>
      <c r="O1084" s="159"/>
      <c r="P1084" s="159"/>
      <c r="Q1084" s="159"/>
      <c r="R1084" s="159"/>
      <c r="S1084" s="159"/>
      <c r="T1084" s="159"/>
      <c r="U1084" s="159"/>
      <c r="V1084" s="159"/>
      <c r="W1084" s="159"/>
      <c r="X1084" s="159"/>
      <c r="Y1084" s="159">
        <f t="shared" ref="Y1084" si="2175">+IF(Y1086=0,X1086,0)</f>
        <v>0</v>
      </c>
      <c r="Z1084" s="159">
        <f t="shared" ref="Z1084" si="2176">+IF(Z1086=0,Y1086,0)</f>
        <v>3529.7402227911539</v>
      </c>
      <c r="AA1084" s="159">
        <f t="shared" ref="AA1084" si="2177">+IF(AA1086=0,Z1086,0)</f>
        <v>0</v>
      </c>
      <c r="AB1084" s="159"/>
      <c r="AC1084" s="159"/>
      <c r="AD1084" s="159"/>
      <c r="AE1084" s="159"/>
      <c r="AF1084" s="159"/>
      <c r="AG1084" s="159"/>
      <c r="AH1084" s="159"/>
      <c r="AI1084" s="201"/>
    </row>
    <row r="1085" spans="1:35" s="293" customFormat="1" ht="25.35" customHeight="1">
      <c r="A1085" s="186" t="s">
        <v>65</v>
      </c>
      <c r="B1085" s="184" t="s">
        <v>90</v>
      </c>
      <c r="C1085" s="185" t="s">
        <v>91</v>
      </c>
      <c r="D1085" s="290" t="s">
        <v>66</v>
      </c>
      <c r="E1085" s="188"/>
      <c r="H1085" s="291"/>
      <c r="I1085" s="291"/>
      <c r="J1085" s="291"/>
      <c r="K1085" s="291"/>
      <c r="L1085" s="291"/>
      <c r="M1085" s="291"/>
      <c r="N1085" s="291"/>
      <c r="O1085" s="291"/>
      <c r="P1085" s="291"/>
      <c r="Q1085" s="291"/>
      <c r="R1085" s="291"/>
      <c r="S1085" s="291"/>
      <c r="T1085" s="291"/>
      <c r="U1085" s="291"/>
      <c r="V1085" s="291"/>
      <c r="W1085" s="291"/>
      <c r="X1085" s="291"/>
      <c r="Y1085" s="291">
        <v>3529.7402227911539</v>
      </c>
      <c r="Z1085" s="291"/>
      <c r="AA1085" s="291"/>
      <c r="AB1085" s="291"/>
      <c r="AC1085" s="291"/>
      <c r="AD1085" s="291"/>
      <c r="AE1085" s="291"/>
      <c r="AF1085" s="291"/>
      <c r="AG1085" s="291"/>
      <c r="AH1085" s="291"/>
      <c r="AI1085" s="292"/>
    </row>
    <row r="1086" spans="1:35" ht="25.35" customHeight="1">
      <c r="A1086" s="150"/>
      <c r="B1086" s="158" t="s">
        <v>90</v>
      </c>
      <c r="C1086" s="175" t="s">
        <v>91</v>
      </c>
      <c r="D1086" s="179" t="s">
        <v>54</v>
      </c>
      <c r="E1086" s="180"/>
      <c r="F1086" s="160"/>
      <c r="G1086" s="160"/>
      <c r="H1086" s="160"/>
      <c r="I1086" s="160"/>
      <c r="J1086" s="160"/>
      <c r="K1086" s="160"/>
      <c r="L1086" s="160"/>
      <c r="M1086" s="160"/>
      <c r="N1086" s="160"/>
      <c r="O1086" s="160"/>
      <c r="P1086" s="160"/>
      <c r="Q1086" s="160"/>
      <c r="R1086" s="160"/>
      <c r="S1086" s="160"/>
      <c r="T1086" s="160"/>
      <c r="U1086" s="160"/>
      <c r="V1086" s="160"/>
      <c r="W1086" s="160">
        <f>+IF(W1085=0,0,SUM($F1085:W1085))</f>
        <v>0</v>
      </c>
      <c r="X1086" s="160">
        <f>+IF(X1085=0,0,SUM($F1085:X1085))</f>
        <v>0</v>
      </c>
      <c r="Y1086" s="160">
        <f>+IF(Y1085=0,0,SUM($F1085:Y1085))</f>
        <v>3529.7402227911539</v>
      </c>
      <c r="Z1086" s="160">
        <f>+IF(Z1085=0,0,SUM($F1085:Z1085))</f>
        <v>0</v>
      </c>
      <c r="AA1086" s="160"/>
      <c r="AB1086" s="160"/>
      <c r="AC1086" s="160"/>
      <c r="AD1086" s="160"/>
      <c r="AE1086" s="160"/>
      <c r="AF1086" s="160"/>
      <c r="AG1086" s="160"/>
      <c r="AH1086" s="160"/>
      <c r="AI1086" s="202"/>
    </row>
    <row r="1087" spans="1:35" s="293" customFormat="1" ht="25.35" customHeight="1">
      <c r="A1087" s="189"/>
      <c r="B1087" s="190"/>
      <c r="C1087" s="187"/>
      <c r="D1087" s="294" t="s">
        <v>67</v>
      </c>
      <c r="E1087" s="188"/>
      <c r="F1087" s="295"/>
      <c r="G1087" s="295"/>
      <c r="H1087" s="295"/>
      <c r="I1087" s="295"/>
      <c r="J1087" s="295"/>
      <c r="K1087" s="295"/>
      <c r="L1087" s="295"/>
      <c r="M1087" s="295"/>
      <c r="N1087" s="295"/>
      <c r="O1087" s="295"/>
      <c r="P1087" s="295"/>
      <c r="Q1087" s="295"/>
      <c r="R1087" s="295"/>
      <c r="S1087" s="295"/>
      <c r="T1087" s="295"/>
      <c r="U1087" s="295"/>
      <c r="V1087" s="295"/>
      <c r="W1087" s="295"/>
      <c r="X1087" s="295"/>
      <c r="Y1087" s="295"/>
      <c r="Z1087" s="295"/>
      <c r="AA1087" s="295"/>
      <c r="AB1087" s="295"/>
      <c r="AC1087" s="295"/>
      <c r="AD1087" s="295"/>
      <c r="AE1087" s="295"/>
      <c r="AF1087" s="295"/>
      <c r="AG1087" s="295"/>
      <c r="AH1087" s="295"/>
      <c r="AI1087" s="296"/>
    </row>
    <row r="1088" spans="1:35" ht="25.35" customHeight="1">
      <c r="A1088" s="177"/>
      <c r="B1088" s="158" t="s">
        <v>90</v>
      </c>
      <c r="C1088" s="175" t="s">
        <v>91</v>
      </c>
      <c r="D1088" s="310" t="s">
        <v>64</v>
      </c>
      <c r="E1088" s="176"/>
      <c r="F1088" s="159"/>
      <c r="G1088" s="159"/>
      <c r="H1088" s="159"/>
      <c r="I1088" s="159"/>
      <c r="J1088" s="159"/>
      <c r="K1088" s="159"/>
      <c r="L1088" s="159"/>
      <c r="M1088" s="159"/>
      <c r="N1088" s="159"/>
      <c r="O1088" s="159"/>
      <c r="P1088" s="159"/>
      <c r="Q1088" s="159"/>
      <c r="R1088" s="159"/>
      <c r="S1088" s="159"/>
      <c r="T1088" s="159"/>
      <c r="U1088" s="159"/>
      <c r="V1088" s="159"/>
      <c r="W1088" s="159"/>
      <c r="X1088" s="159"/>
      <c r="Y1088" s="159"/>
      <c r="Z1088" s="159">
        <f t="shared" ref="Z1088" si="2178">+IF(Z1090=0,Y1090,0)</f>
        <v>0</v>
      </c>
      <c r="AA1088" s="159">
        <f t="shared" ref="AA1088" si="2179">+IF(AA1090=0,Z1090,0)</f>
        <v>3529.7402227911539</v>
      </c>
      <c r="AB1088" s="159">
        <f t="shared" ref="AB1088" si="2180">+IF(AB1090=0,AA1090,0)</f>
        <v>0</v>
      </c>
      <c r="AC1088" s="159">
        <f t="shared" ref="AC1088" si="2181">+IF(AC1090=0,AB1090,0)</f>
        <v>0</v>
      </c>
      <c r="AD1088" s="159"/>
      <c r="AE1088" s="159"/>
      <c r="AF1088" s="159"/>
      <c r="AG1088" s="159"/>
      <c r="AH1088" s="159"/>
      <c r="AI1088" s="201"/>
    </row>
    <row r="1089" spans="1:35" s="293" customFormat="1" ht="25.35" customHeight="1">
      <c r="A1089" s="186" t="s">
        <v>65</v>
      </c>
      <c r="B1089" s="184" t="s">
        <v>90</v>
      </c>
      <c r="C1089" s="185" t="s">
        <v>91</v>
      </c>
      <c r="D1089" s="290" t="s">
        <v>66</v>
      </c>
      <c r="E1089" s="188"/>
      <c r="H1089" s="291"/>
      <c r="I1089" s="291"/>
      <c r="J1089" s="291"/>
      <c r="K1089" s="291"/>
      <c r="L1089" s="291"/>
      <c r="M1089" s="291"/>
      <c r="N1089" s="291"/>
      <c r="O1089" s="291"/>
      <c r="P1089" s="291"/>
      <c r="Q1089" s="291"/>
      <c r="R1089" s="291"/>
      <c r="S1089" s="291"/>
      <c r="T1089" s="291"/>
      <c r="U1089" s="291"/>
      <c r="V1089" s="291"/>
      <c r="W1089" s="291"/>
      <c r="X1089" s="291"/>
      <c r="Y1089" s="291"/>
      <c r="Z1089" s="291">
        <v>3529.7402227911539</v>
      </c>
      <c r="AA1089" s="291"/>
      <c r="AB1089" s="291"/>
      <c r="AC1089" s="291"/>
      <c r="AD1089" s="291"/>
      <c r="AE1089" s="291"/>
      <c r="AF1089" s="291"/>
      <c r="AG1089" s="291"/>
      <c r="AH1089" s="291"/>
      <c r="AI1089" s="292"/>
    </row>
    <row r="1090" spans="1:35" ht="25.35" customHeight="1">
      <c r="A1090" s="150"/>
      <c r="B1090" s="158" t="s">
        <v>90</v>
      </c>
      <c r="C1090" s="175" t="s">
        <v>91</v>
      </c>
      <c r="D1090" s="179" t="s">
        <v>54</v>
      </c>
      <c r="E1090" s="180"/>
      <c r="F1090" s="160"/>
      <c r="G1090" s="160"/>
      <c r="H1090" s="160"/>
      <c r="I1090" s="160"/>
      <c r="J1090" s="160"/>
      <c r="K1090" s="160"/>
      <c r="L1090" s="160"/>
      <c r="M1090" s="160"/>
      <c r="N1090" s="160"/>
      <c r="O1090" s="160"/>
      <c r="P1090" s="160"/>
      <c r="Q1090" s="160"/>
      <c r="R1090" s="160"/>
      <c r="S1090" s="160"/>
      <c r="T1090" s="160"/>
      <c r="U1090" s="160"/>
      <c r="V1090" s="160"/>
      <c r="W1090" s="160"/>
      <c r="X1090" s="160">
        <f>+IF(X1089=0,0,SUM($F1089:X1089))</f>
        <v>0</v>
      </c>
      <c r="Y1090" s="160">
        <f>+IF(Y1089=0,0,SUM($F1089:Y1089))</f>
        <v>0</v>
      </c>
      <c r="Z1090" s="160">
        <f>+IF(Z1089=0,0,SUM($F1089:Z1089))</f>
        <v>3529.7402227911539</v>
      </c>
      <c r="AA1090" s="160">
        <f>+IF(AA1089=0,0,SUM($F1089:AA1089))</f>
        <v>0</v>
      </c>
      <c r="AB1090" s="160">
        <f>+IF(AB1089=0,0,SUM($F1089:AB1089))</f>
        <v>0</v>
      </c>
      <c r="AC1090" s="160"/>
      <c r="AD1090" s="160"/>
      <c r="AE1090" s="160"/>
      <c r="AF1090" s="160"/>
      <c r="AG1090" s="160"/>
      <c r="AH1090" s="160"/>
      <c r="AI1090" s="202"/>
    </row>
    <row r="1091" spans="1:35" s="293" customFormat="1" ht="25.35" customHeight="1">
      <c r="A1091" s="189"/>
      <c r="B1091" s="190"/>
      <c r="C1091" s="187"/>
      <c r="D1091" s="294" t="s">
        <v>67</v>
      </c>
      <c r="E1091" s="188"/>
      <c r="F1091" s="295"/>
      <c r="G1091" s="295"/>
      <c r="H1091" s="295"/>
      <c r="I1091" s="295"/>
      <c r="J1091" s="295"/>
      <c r="K1091" s="295"/>
      <c r="L1091" s="295"/>
      <c r="M1091" s="295"/>
      <c r="N1091" s="295"/>
      <c r="O1091" s="295"/>
      <c r="P1091" s="295"/>
      <c r="Q1091" s="295"/>
      <c r="R1091" s="295"/>
      <c r="S1091" s="295"/>
      <c r="T1091" s="295"/>
      <c r="U1091" s="295"/>
      <c r="V1091" s="295"/>
      <c r="W1091" s="295"/>
      <c r="X1091" s="295"/>
      <c r="Y1091" s="295"/>
      <c r="Z1091" s="295"/>
      <c r="AA1091" s="295"/>
      <c r="AB1091" s="295"/>
      <c r="AC1091" s="295"/>
      <c r="AD1091" s="295"/>
      <c r="AE1091" s="295"/>
      <c r="AF1091" s="295"/>
      <c r="AG1091" s="295"/>
      <c r="AH1091" s="295"/>
      <c r="AI1091" s="296"/>
    </row>
    <row r="1092" spans="1:35" ht="25.35" customHeight="1">
      <c r="A1092" s="177"/>
      <c r="B1092" s="158" t="s">
        <v>90</v>
      </c>
      <c r="C1092" s="175" t="s">
        <v>91</v>
      </c>
      <c r="D1092" s="310" t="s">
        <v>64</v>
      </c>
      <c r="E1092" s="176"/>
      <c r="F1092" s="159"/>
      <c r="G1092" s="159"/>
      <c r="H1092" s="159"/>
      <c r="I1092" s="159"/>
      <c r="J1092" s="159"/>
      <c r="K1092" s="159"/>
      <c r="L1092" s="159"/>
      <c r="M1092" s="159"/>
      <c r="N1092" s="159"/>
      <c r="O1092" s="159"/>
      <c r="P1092" s="159"/>
      <c r="Q1092" s="159"/>
      <c r="R1092" s="159"/>
      <c r="S1092" s="159"/>
      <c r="T1092" s="159"/>
      <c r="U1092" s="159"/>
      <c r="V1092" s="159"/>
      <c r="W1092" s="159"/>
      <c r="X1092" s="159"/>
      <c r="Y1092" s="159"/>
      <c r="Z1092" s="159"/>
      <c r="AA1092" s="159">
        <f t="shared" ref="AA1092" si="2182">+IF(AA1094=0,Z1094,0)</f>
        <v>0</v>
      </c>
      <c r="AB1092" s="159">
        <f t="shared" ref="AB1092" si="2183">+IF(AB1094=0,AA1094,0)</f>
        <v>635.84046047595439</v>
      </c>
      <c r="AC1092" s="159">
        <f t="shared" ref="AC1092" si="2184">+IF(AC1094=0,AB1094,0)</f>
        <v>0</v>
      </c>
      <c r="AD1092" s="159">
        <f t="shared" ref="AD1092" si="2185">+IF(AD1094=0,AC1094,0)</f>
        <v>0</v>
      </c>
      <c r="AE1092" s="159"/>
      <c r="AF1092" s="159"/>
      <c r="AG1092" s="159"/>
      <c r="AH1092" s="159"/>
      <c r="AI1092" s="201"/>
    </row>
    <row r="1093" spans="1:35" s="293" customFormat="1" ht="25.35" customHeight="1">
      <c r="A1093" s="186" t="s">
        <v>65</v>
      </c>
      <c r="B1093" s="184" t="s">
        <v>90</v>
      </c>
      <c r="C1093" s="185" t="s">
        <v>91</v>
      </c>
      <c r="D1093" s="290" t="s">
        <v>66</v>
      </c>
      <c r="E1093" s="188"/>
      <c r="H1093" s="291"/>
      <c r="I1093" s="291"/>
      <c r="J1093" s="291"/>
      <c r="K1093" s="291"/>
      <c r="L1093" s="291"/>
      <c r="M1093" s="291"/>
      <c r="N1093" s="291"/>
      <c r="O1093" s="291"/>
      <c r="P1093" s="291"/>
      <c r="Q1093" s="291"/>
      <c r="R1093" s="291"/>
      <c r="S1093" s="291"/>
      <c r="T1093" s="291"/>
      <c r="U1093" s="291"/>
      <c r="V1093" s="291"/>
      <c r="W1093" s="291"/>
      <c r="X1093" s="291"/>
      <c r="Y1093" s="291"/>
      <c r="Z1093" s="291"/>
      <c r="AA1093" s="291">
        <v>635.84046047595439</v>
      </c>
      <c r="AB1093" s="291"/>
      <c r="AC1093" s="291"/>
      <c r="AD1093" s="291"/>
      <c r="AE1093" s="291"/>
      <c r="AF1093" s="291"/>
      <c r="AG1093" s="291"/>
      <c r="AH1093" s="291"/>
      <c r="AI1093" s="292"/>
    </row>
    <row r="1094" spans="1:35" ht="25.35" customHeight="1">
      <c r="A1094" s="150"/>
      <c r="B1094" s="158" t="s">
        <v>90</v>
      </c>
      <c r="C1094" s="175" t="s">
        <v>91</v>
      </c>
      <c r="D1094" s="179" t="s">
        <v>54</v>
      </c>
      <c r="E1094" s="180"/>
      <c r="F1094" s="160"/>
      <c r="G1094" s="160"/>
      <c r="H1094" s="160"/>
      <c r="I1094" s="160"/>
      <c r="J1094" s="160"/>
      <c r="K1094" s="160"/>
      <c r="L1094" s="160"/>
      <c r="M1094" s="160"/>
      <c r="N1094" s="160"/>
      <c r="O1094" s="160"/>
      <c r="P1094" s="160"/>
      <c r="Q1094" s="160"/>
      <c r="R1094" s="160"/>
      <c r="S1094" s="160"/>
      <c r="T1094" s="160"/>
      <c r="U1094" s="160"/>
      <c r="V1094" s="160"/>
      <c r="W1094" s="160"/>
      <c r="X1094" s="160"/>
      <c r="Y1094" s="160">
        <f>+IF(Y1093=0,0,SUM($F1093:Y1093))</f>
        <v>0</v>
      </c>
      <c r="Z1094" s="160">
        <f>+IF(Z1093=0,0,SUM($F1093:Z1093))</f>
        <v>0</v>
      </c>
      <c r="AA1094" s="160">
        <f>+IF(AA1093=0,0,SUM($F1093:AA1093))</f>
        <v>635.84046047595439</v>
      </c>
      <c r="AB1094" s="160">
        <f>+IF(AB1093=0,0,SUM($F1093:AB1093))</f>
        <v>0</v>
      </c>
      <c r="AC1094" s="160">
        <f>+IF(AC1093=0,0,SUM($F1093:AC1093))</f>
        <v>0</v>
      </c>
      <c r="AD1094" s="160"/>
      <c r="AE1094" s="160"/>
      <c r="AF1094" s="160"/>
      <c r="AG1094" s="160"/>
      <c r="AH1094" s="160"/>
      <c r="AI1094" s="202"/>
    </row>
    <row r="1095" spans="1:35" s="293" customFormat="1" ht="25.35" customHeight="1">
      <c r="A1095" s="189"/>
      <c r="B1095" s="190"/>
      <c r="C1095" s="187"/>
      <c r="D1095" s="294" t="s">
        <v>67</v>
      </c>
      <c r="E1095" s="188"/>
      <c r="F1095" s="295"/>
      <c r="G1095" s="295"/>
      <c r="H1095" s="295"/>
      <c r="I1095" s="295"/>
      <c r="J1095" s="295"/>
      <c r="K1095" s="295"/>
      <c r="L1095" s="295"/>
      <c r="M1095" s="295"/>
      <c r="N1095" s="295"/>
      <c r="O1095" s="295"/>
      <c r="P1095" s="295"/>
      <c r="Q1095" s="295"/>
      <c r="R1095" s="295"/>
      <c r="S1095" s="295"/>
      <c r="T1095" s="295"/>
      <c r="U1095" s="295"/>
      <c r="V1095" s="295"/>
      <c r="W1095" s="295"/>
      <c r="X1095" s="295"/>
      <c r="Y1095" s="295"/>
      <c r="Z1095" s="295"/>
      <c r="AA1095" s="295"/>
      <c r="AB1095" s="295"/>
      <c r="AC1095" s="295"/>
      <c r="AD1095" s="295"/>
      <c r="AE1095" s="295"/>
      <c r="AF1095" s="295"/>
      <c r="AG1095" s="295"/>
      <c r="AH1095" s="295"/>
      <c r="AI1095" s="296"/>
    </row>
    <row r="1096" spans="1:35" ht="25.35" customHeight="1">
      <c r="A1096" s="177"/>
      <c r="B1096" s="158" t="s">
        <v>90</v>
      </c>
      <c r="C1096" s="175" t="s">
        <v>91</v>
      </c>
      <c r="D1096" s="310" t="s">
        <v>64</v>
      </c>
      <c r="E1096" s="176"/>
      <c r="F1096" s="159"/>
      <c r="G1096" s="159"/>
      <c r="H1096" s="159"/>
      <c r="I1096" s="159"/>
      <c r="J1096" s="159"/>
      <c r="K1096" s="159"/>
      <c r="L1096" s="159"/>
      <c r="M1096" s="159"/>
      <c r="N1096" s="159"/>
      <c r="O1096" s="159"/>
      <c r="P1096" s="159"/>
      <c r="Q1096" s="159"/>
      <c r="R1096" s="159"/>
      <c r="S1096" s="159"/>
      <c r="T1096" s="159"/>
      <c r="U1096" s="159"/>
      <c r="V1096" s="159"/>
      <c r="W1096" s="159"/>
      <c r="X1096" s="159"/>
      <c r="Y1096" s="159"/>
      <c r="Z1096" s="159"/>
      <c r="AA1096" s="159"/>
      <c r="AB1096" s="159">
        <f t="shared" ref="AB1096" si="2186">+IF(AB1098=0,AA1098,0)</f>
        <v>0</v>
      </c>
      <c r="AC1096" s="159">
        <f t="shared" ref="AC1096" si="2187">+IF(AC1098=0,AB1098,0)</f>
        <v>73.494640473400906</v>
      </c>
      <c r="AD1096" s="159">
        <f t="shared" ref="AD1096" si="2188">+IF(AD1098=0,AC1098,0)</f>
        <v>0</v>
      </c>
      <c r="AE1096" s="159"/>
      <c r="AF1096" s="159"/>
      <c r="AG1096" s="159"/>
      <c r="AH1096" s="159"/>
      <c r="AI1096" s="201"/>
    </row>
    <row r="1097" spans="1:35" s="293" customFormat="1" ht="25.35" customHeight="1">
      <c r="A1097" s="186" t="s">
        <v>65</v>
      </c>
      <c r="B1097" s="184" t="s">
        <v>90</v>
      </c>
      <c r="C1097" s="185" t="s">
        <v>91</v>
      </c>
      <c r="D1097" s="290" t="s">
        <v>66</v>
      </c>
      <c r="E1097" s="188"/>
      <c r="H1097" s="291"/>
      <c r="I1097" s="291"/>
      <c r="J1097" s="291"/>
      <c r="K1097" s="291"/>
      <c r="L1097" s="291"/>
      <c r="M1097" s="291"/>
      <c r="N1097" s="291"/>
      <c r="O1097" s="291"/>
      <c r="P1097" s="291"/>
      <c r="Q1097" s="291"/>
      <c r="R1097" s="291"/>
      <c r="S1097" s="291"/>
      <c r="T1097" s="291"/>
      <c r="U1097" s="291"/>
      <c r="V1097" s="291"/>
      <c r="W1097" s="291"/>
      <c r="X1097" s="291"/>
      <c r="Y1097" s="291"/>
      <c r="Z1097" s="291"/>
      <c r="AA1097" s="291"/>
      <c r="AB1097" s="291">
        <v>73.494640473400906</v>
      </c>
      <c r="AC1097" s="291"/>
      <c r="AD1097" s="291"/>
      <c r="AE1097" s="291"/>
      <c r="AF1097" s="291"/>
      <c r="AG1097" s="291"/>
      <c r="AH1097" s="291"/>
      <c r="AI1097" s="292"/>
    </row>
    <row r="1098" spans="1:35" ht="25.35" customHeight="1">
      <c r="A1098" s="150"/>
      <c r="B1098" s="158" t="s">
        <v>90</v>
      </c>
      <c r="C1098" s="175" t="s">
        <v>91</v>
      </c>
      <c r="D1098" s="179" t="s">
        <v>54</v>
      </c>
      <c r="E1098" s="180"/>
      <c r="F1098" s="160"/>
      <c r="G1098" s="160"/>
      <c r="H1098" s="160"/>
      <c r="I1098" s="160"/>
      <c r="J1098" s="160"/>
      <c r="K1098" s="160"/>
      <c r="L1098" s="160"/>
      <c r="M1098" s="160"/>
      <c r="N1098" s="160"/>
      <c r="O1098" s="160"/>
      <c r="P1098" s="160"/>
      <c r="Q1098" s="160"/>
      <c r="R1098" s="160"/>
      <c r="S1098" s="160"/>
      <c r="T1098" s="160"/>
      <c r="U1098" s="160"/>
      <c r="V1098" s="160"/>
      <c r="W1098" s="160"/>
      <c r="X1098" s="160"/>
      <c r="Y1098" s="160"/>
      <c r="Z1098" s="160">
        <f>+IF(Z1097=0,0,SUM($F1097:Z1097))</f>
        <v>0</v>
      </c>
      <c r="AA1098" s="160">
        <f>+IF(AA1097=0,0,SUM($F1097:AA1097))</f>
        <v>0</v>
      </c>
      <c r="AB1098" s="160">
        <f>+IF(AB1097=0,0,SUM($F1097:AB1097))</f>
        <v>73.494640473400906</v>
      </c>
      <c r="AC1098" s="160">
        <f>+IF(AC1097=0,0,SUM($F1097:AC1097))</f>
        <v>0</v>
      </c>
      <c r="AD1098" s="160">
        <f>+IF(AD1097=0,0,SUM($F1097:AD1097))</f>
        <v>0</v>
      </c>
      <c r="AE1098" s="160"/>
      <c r="AF1098" s="160"/>
      <c r="AG1098" s="160"/>
      <c r="AH1098" s="160"/>
      <c r="AI1098" s="202"/>
    </row>
    <row r="1099" spans="1:35" s="293" customFormat="1" ht="25.35" customHeight="1">
      <c r="A1099" s="189"/>
      <c r="B1099" s="190"/>
      <c r="C1099" s="187"/>
      <c r="D1099" s="294" t="s">
        <v>67</v>
      </c>
      <c r="E1099" s="188"/>
      <c r="F1099" s="295"/>
      <c r="G1099" s="295"/>
      <c r="H1099" s="295"/>
      <c r="I1099" s="295"/>
      <c r="J1099" s="295"/>
      <c r="K1099" s="295"/>
      <c r="L1099" s="295"/>
      <c r="M1099" s="295"/>
      <c r="N1099" s="295"/>
      <c r="O1099" s="295"/>
      <c r="P1099" s="295"/>
      <c r="Q1099" s="295"/>
      <c r="R1099" s="295"/>
      <c r="S1099" s="295"/>
      <c r="T1099" s="295"/>
      <c r="U1099" s="295"/>
      <c r="V1099" s="295"/>
      <c r="W1099" s="295"/>
      <c r="X1099" s="295"/>
      <c r="Y1099" s="295"/>
      <c r="Z1099" s="295"/>
      <c r="AA1099" s="295"/>
      <c r="AB1099" s="295"/>
      <c r="AC1099" s="295"/>
      <c r="AD1099" s="295"/>
      <c r="AE1099" s="295"/>
      <c r="AF1099" s="295"/>
      <c r="AG1099" s="295"/>
      <c r="AH1099" s="295"/>
      <c r="AI1099" s="296"/>
    </row>
    <row r="1100" spans="1:35" ht="25.35" customHeight="1">
      <c r="A1100" s="177"/>
      <c r="B1100" s="158" t="s">
        <v>90</v>
      </c>
      <c r="C1100" s="175" t="s">
        <v>91</v>
      </c>
      <c r="D1100" s="310" t="s">
        <v>64</v>
      </c>
      <c r="E1100" s="176"/>
      <c r="F1100" s="159"/>
      <c r="G1100" s="159"/>
      <c r="H1100" s="159"/>
      <c r="I1100" s="159"/>
      <c r="J1100" s="159"/>
      <c r="K1100" s="159"/>
      <c r="L1100" s="159"/>
      <c r="M1100" s="159"/>
      <c r="N1100" s="159"/>
      <c r="O1100" s="159"/>
      <c r="P1100" s="159"/>
      <c r="Q1100" s="159"/>
      <c r="R1100" s="159"/>
      <c r="S1100" s="159"/>
      <c r="T1100" s="159"/>
      <c r="U1100" s="159"/>
      <c r="V1100" s="159"/>
      <c r="W1100" s="159"/>
      <c r="X1100" s="159"/>
      <c r="Y1100" s="159"/>
      <c r="Z1100" s="159"/>
      <c r="AA1100" s="159"/>
      <c r="AB1100" s="159"/>
      <c r="AC1100" s="159">
        <f t="shared" ref="AC1100" si="2189">+IF(AC1102=0,AB1102,0)</f>
        <v>0</v>
      </c>
      <c r="AD1100" s="159">
        <f t="shared" ref="AD1100" si="2190">+IF(AD1102=0,AC1102,0)</f>
        <v>73.494640473400906</v>
      </c>
      <c r="AE1100" s="159">
        <f t="shared" ref="AE1100" si="2191">+IF(AE1102=0,AD1102,0)</f>
        <v>0</v>
      </c>
      <c r="AF1100" s="159"/>
      <c r="AG1100" s="159"/>
      <c r="AH1100" s="159"/>
      <c r="AI1100" s="201"/>
    </row>
    <row r="1101" spans="1:35" s="293" customFormat="1" ht="25.35" customHeight="1">
      <c r="A1101" s="186" t="s">
        <v>65</v>
      </c>
      <c r="B1101" s="184" t="s">
        <v>90</v>
      </c>
      <c r="C1101" s="185" t="s">
        <v>91</v>
      </c>
      <c r="D1101" s="290" t="s">
        <v>66</v>
      </c>
      <c r="E1101" s="188"/>
      <c r="H1101" s="291"/>
      <c r="I1101" s="291"/>
      <c r="J1101" s="291"/>
      <c r="K1101" s="291"/>
      <c r="L1101" s="291"/>
      <c r="M1101" s="291"/>
      <c r="N1101" s="291"/>
      <c r="O1101" s="291"/>
      <c r="P1101" s="291"/>
      <c r="Q1101" s="291"/>
      <c r="R1101" s="291"/>
      <c r="S1101" s="291"/>
      <c r="T1101" s="291"/>
      <c r="U1101" s="291"/>
      <c r="V1101" s="291"/>
      <c r="W1101" s="291"/>
      <c r="X1101" s="291"/>
      <c r="Y1101" s="291"/>
      <c r="Z1101" s="291"/>
      <c r="AA1101" s="291"/>
      <c r="AB1101" s="291"/>
      <c r="AC1101" s="291">
        <v>73.494640473400906</v>
      </c>
      <c r="AD1101" s="291"/>
      <c r="AE1101" s="291"/>
      <c r="AF1101" s="291"/>
      <c r="AG1101" s="291"/>
      <c r="AH1101" s="291"/>
      <c r="AI1101" s="292"/>
    </row>
    <row r="1102" spans="1:35" ht="25.35" customHeight="1">
      <c r="A1102" s="150"/>
      <c r="B1102" s="158" t="s">
        <v>90</v>
      </c>
      <c r="C1102" s="175" t="s">
        <v>91</v>
      </c>
      <c r="D1102" s="179" t="s">
        <v>54</v>
      </c>
      <c r="E1102" s="180"/>
      <c r="F1102" s="160"/>
      <c r="G1102" s="160"/>
      <c r="H1102" s="160"/>
      <c r="I1102" s="160"/>
      <c r="J1102" s="160"/>
      <c r="K1102" s="160"/>
      <c r="L1102" s="160"/>
      <c r="M1102" s="160"/>
      <c r="N1102" s="160"/>
      <c r="O1102" s="160"/>
      <c r="P1102" s="160"/>
      <c r="Q1102" s="160"/>
      <c r="R1102" s="160"/>
      <c r="S1102" s="160"/>
      <c r="T1102" s="160"/>
      <c r="U1102" s="160"/>
      <c r="V1102" s="160"/>
      <c r="W1102" s="160"/>
      <c r="X1102" s="160"/>
      <c r="Y1102" s="160"/>
      <c r="Z1102" s="160"/>
      <c r="AA1102" s="160">
        <f>+IF(AA1101=0,0,SUM($F1101:AA1101))</f>
        <v>0</v>
      </c>
      <c r="AB1102" s="160">
        <f>+IF(AB1101=0,0,SUM($F1101:AB1101))</f>
        <v>0</v>
      </c>
      <c r="AC1102" s="160">
        <f>+IF(AC1101=0,0,SUM($F1101:AC1101))</f>
        <v>73.494640473400906</v>
      </c>
      <c r="AD1102" s="160">
        <f>+IF(AD1101=0,0,SUM($F1101:AD1101))</f>
        <v>0</v>
      </c>
      <c r="AE1102" s="160">
        <f>+IF(AE1101=0,0,SUM($F1101:AE1101))</f>
        <v>0</v>
      </c>
      <c r="AF1102" s="160"/>
      <c r="AG1102" s="160"/>
      <c r="AH1102" s="160"/>
      <c r="AI1102" s="202"/>
    </row>
    <row r="1103" spans="1:35" s="293" customFormat="1" ht="25.35" customHeight="1">
      <c r="A1103" s="189"/>
      <c r="B1103" s="190"/>
      <c r="C1103" s="187"/>
      <c r="D1103" s="294" t="s">
        <v>67</v>
      </c>
      <c r="E1103" s="188"/>
      <c r="F1103" s="295"/>
      <c r="G1103" s="295"/>
      <c r="H1103" s="295"/>
      <c r="I1103" s="295"/>
      <c r="J1103" s="295"/>
      <c r="K1103" s="295"/>
      <c r="L1103" s="295"/>
      <c r="M1103" s="295"/>
      <c r="N1103" s="295"/>
      <c r="O1103" s="295"/>
      <c r="P1103" s="295"/>
      <c r="Q1103" s="295"/>
      <c r="R1103" s="295"/>
      <c r="S1103" s="295"/>
      <c r="T1103" s="295"/>
      <c r="U1103" s="295"/>
      <c r="V1103" s="295"/>
      <c r="W1103" s="295"/>
      <c r="X1103" s="295"/>
      <c r="Y1103" s="295"/>
      <c r="Z1103" s="295"/>
      <c r="AA1103" s="295"/>
      <c r="AB1103" s="295"/>
      <c r="AC1103" s="295"/>
      <c r="AD1103" s="295"/>
      <c r="AE1103" s="295"/>
      <c r="AF1103" s="295"/>
      <c r="AG1103" s="295"/>
      <c r="AH1103" s="295"/>
      <c r="AI1103" s="296"/>
    </row>
    <row r="1104" spans="1:35" ht="25.35" customHeight="1">
      <c r="A1104" s="177"/>
      <c r="B1104" s="158" t="s">
        <v>90</v>
      </c>
      <c r="C1104" s="175" t="s">
        <v>91</v>
      </c>
      <c r="D1104" s="310" t="s">
        <v>64</v>
      </c>
      <c r="E1104" s="176"/>
      <c r="F1104" s="159"/>
      <c r="G1104" s="159"/>
      <c r="H1104" s="159"/>
      <c r="I1104" s="159"/>
      <c r="J1104" s="159"/>
      <c r="K1104" s="159"/>
      <c r="L1104" s="159"/>
      <c r="M1104" s="159"/>
      <c r="N1104" s="159"/>
      <c r="O1104" s="159"/>
      <c r="P1104" s="159"/>
      <c r="Q1104" s="159"/>
      <c r="R1104" s="159"/>
      <c r="S1104" s="159"/>
      <c r="T1104" s="159"/>
      <c r="U1104" s="159"/>
      <c r="V1104" s="159"/>
      <c r="W1104" s="159"/>
      <c r="X1104" s="159"/>
      <c r="Y1104" s="159"/>
      <c r="Z1104" s="159"/>
      <c r="AA1104" s="159"/>
      <c r="AB1104" s="159"/>
      <c r="AC1104" s="159"/>
      <c r="AD1104" s="159">
        <f t="shared" ref="AD1104" si="2192">+IF(AD1106=0,AC1106,0)</f>
        <v>0</v>
      </c>
      <c r="AE1104" s="159">
        <f t="shared" ref="AE1104" si="2193">+IF(AE1106=0,AD1106,0)</f>
        <v>73.494640473400906</v>
      </c>
      <c r="AF1104" s="159">
        <f t="shared" ref="AF1104" si="2194">+IF(AF1106=0,AE1106,0)</f>
        <v>0</v>
      </c>
      <c r="AG1104" s="159"/>
      <c r="AH1104" s="159"/>
      <c r="AI1104" s="201"/>
    </row>
    <row r="1105" spans="1:35" s="293" customFormat="1" ht="25.35" customHeight="1">
      <c r="A1105" s="186" t="s">
        <v>65</v>
      </c>
      <c r="B1105" s="184" t="s">
        <v>90</v>
      </c>
      <c r="C1105" s="185" t="s">
        <v>91</v>
      </c>
      <c r="D1105" s="290" t="s">
        <v>66</v>
      </c>
      <c r="E1105" s="188"/>
      <c r="H1105" s="291"/>
      <c r="I1105" s="291"/>
      <c r="J1105" s="291"/>
      <c r="K1105" s="291"/>
      <c r="L1105" s="291"/>
      <c r="M1105" s="291"/>
      <c r="N1105" s="291"/>
      <c r="O1105" s="291"/>
      <c r="P1105" s="291"/>
      <c r="Q1105" s="291"/>
      <c r="R1105" s="291"/>
      <c r="S1105" s="291"/>
      <c r="T1105" s="291"/>
      <c r="U1105" s="291"/>
      <c r="V1105" s="291"/>
      <c r="W1105" s="291"/>
      <c r="X1105" s="291"/>
      <c r="Y1105" s="291"/>
      <c r="Z1105" s="291"/>
      <c r="AA1105" s="291"/>
      <c r="AB1105" s="291"/>
      <c r="AC1105" s="291"/>
      <c r="AD1105" s="291">
        <v>73.494640473400906</v>
      </c>
      <c r="AE1105" s="291"/>
      <c r="AF1105" s="291"/>
      <c r="AG1105" s="291"/>
      <c r="AH1105" s="291"/>
      <c r="AI1105" s="292"/>
    </row>
    <row r="1106" spans="1:35" ht="25.35" customHeight="1">
      <c r="A1106" s="150"/>
      <c r="B1106" s="158" t="s">
        <v>90</v>
      </c>
      <c r="C1106" s="175" t="s">
        <v>91</v>
      </c>
      <c r="D1106" s="179" t="s">
        <v>54</v>
      </c>
      <c r="E1106" s="180"/>
      <c r="F1106" s="160"/>
      <c r="G1106" s="160"/>
      <c r="H1106" s="160"/>
      <c r="I1106" s="160"/>
      <c r="J1106" s="160"/>
      <c r="K1106" s="160"/>
      <c r="L1106" s="160"/>
      <c r="M1106" s="160"/>
      <c r="N1106" s="160"/>
      <c r="O1106" s="160"/>
      <c r="P1106" s="160"/>
      <c r="Q1106" s="160"/>
      <c r="R1106" s="160"/>
      <c r="S1106" s="160"/>
      <c r="T1106" s="160"/>
      <c r="U1106" s="160"/>
      <c r="V1106" s="160"/>
      <c r="W1106" s="160"/>
      <c r="X1106" s="160"/>
      <c r="Y1106" s="160"/>
      <c r="Z1106" s="160"/>
      <c r="AA1106" s="160"/>
      <c r="AB1106" s="160">
        <f>+IF(AB1105=0,0,SUM($F1105:AB1105))</f>
        <v>0</v>
      </c>
      <c r="AC1106" s="160">
        <f>+IF(AC1105=0,0,SUM($F1105:AC1105))</f>
        <v>0</v>
      </c>
      <c r="AD1106" s="160">
        <f>+IF(AD1105=0,0,SUM($F1105:AD1105))</f>
        <v>73.494640473400906</v>
      </c>
      <c r="AE1106" s="160">
        <f>+IF(AE1105=0,0,SUM($F1105:AE1105))</f>
        <v>0</v>
      </c>
      <c r="AF1106" s="160"/>
      <c r="AG1106" s="160"/>
      <c r="AH1106" s="160"/>
      <c r="AI1106" s="202"/>
    </row>
    <row r="1107" spans="1:35" s="293" customFormat="1" ht="25.35" customHeight="1">
      <c r="A1107" s="189"/>
      <c r="B1107" s="190"/>
      <c r="C1107" s="187"/>
      <c r="D1107" s="294" t="s">
        <v>67</v>
      </c>
      <c r="E1107" s="188"/>
      <c r="F1107" s="295"/>
      <c r="G1107" s="295"/>
      <c r="H1107" s="295"/>
      <c r="I1107" s="295"/>
      <c r="J1107" s="295"/>
      <c r="K1107" s="295"/>
      <c r="L1107" s="295"/>
      <c r="M1107" s="295"/>
      <c r="N1107" s="295"/>
      <c r="O1107" s="295"/>
      <c r="P1107" s="295"/>
      <c r="Q1107" s="295"/>
      <c r="R1107" s="295"/>
      <c r="S1107" s="295"/>
      <c r="T1107" s="295"/>
      <c r="U1107" s="295"/>
      <c r="V1107" s="295"/>
      <c r="W1107" s="295"/>
      <c r="X1107" s="295"/>
      <c r="Y1107" s="295"/>
      <c r="Z1107" s="295"/>
      <c r="AA1107" s="295"/>
      <c r="AB1107" s="295"/>
      <c r="AC1107" s="295"/>
      <c r="AD1107" s="295"/>
      <c r="AE1107" s="295"/>
      <c r="AF1107" s="295"/>
      <c r="AG1107" s="295"/>
      <c r="AH1107" s="295"/>
      <c r="AI1107" s="296"/>
    </row>
    <row r="1108" spans="1:35" ht="25.35" customHeight="1">
      <c r="A1108" s="177"/>
      <c r="B1108" s="158" t="s">
        <v>90</v>
      </c>
      <c r="C1108" s="175" t="s">
        <v>91</v>
      </c>
      <c r="D1108" s="310" t="s">
        <v>64</v>
      </c>
      <c r="E1108" s="176"/>
      <c r="F1108" s="159"/>
      <c r="G1108" s="159"/>
      <c r="H1108" s="159"/>
      <c r="I1108" s="159"/>
      <c r="J1108" s="159"/>
      <c r="K1108" s="159"/>
      <c r="L1108" s="159"/>
      <c r="M1108" s="159"/>
      <c r="N1108" s="159"/>
      <c r="O1108" s="159"/>
      <c r="P1108" s="159"/>
      <c r="Q1108" s="159"/>
      <c r="R1108" s="159"/>
      <c r="S1108" s="159"/>
      <c r="T1108" s="159"/>
      <c r="U1108" s="159"/>
      <c r="V1108" s="159"/>
      <c r="W1108" s="159"/>
      <c r="X1108" s="159"/>
      <c r="Y1108" s="159"/>
      <c r="Z1108" s="159"/>
      <c r="AA1108" s="159"/>
      <c r="AB1108" s="159"/>
      <c r="AC1108" s="159"/>
      <c r="AD1108" s="159"/>
      <c r="AE1108" s="159">
        <f t="shared" ref="AE1108:AF1108" si="2195">+IF(AE1110=0,AD1110,0)</f>
        <v>0</v>
      </c>
      <c r="AF1108" s="159">
        <f t="shared" si="2195"/>
        <v>58.795712378720729</v>
      </c>
      <c r="AG1108" s="159"/>
      <c r="AH1108" s="159"/>
      <c r="AI1108" s="201"/>
    </row>
    <row r="1109" spans="1:35" s="293" customFormat="1" ht="25.35" customHeight="1">
      <c r="A1109" s="186" t="s">
        <v>65</v>
      </c>
      <c r="B1109" s="184" t="s">
        <v>90</v>
      </c>
      <c r="C1109" s="185" t="s">
        <v>91</v>
      </c>
      <c r="D1109" s="290" t="s">
        <v>66</v>
      </c>
      <c r="E1109" s="188"/>
      <c r="H1109" s="291"/>
      <c r="I1109" s="291"/>
      <c r="J1109" s="291"/>
      <c r="K1109" s="291"/>
      <c r="L1109" s="291"/>
      <c r="M1109" s="291"/>
      <c r="N1109" s="291"/>
      <c r="O1109" s="291"/>
      <c r="P1109" s="291"/>
      <c r="Q1109" s="291"/>
      <c r="R1109" s="291"/>
      <c r="S1109" s="291"/>
      <c r="T1109" s="291"/>
      <c r="U1109" s="291"/>
      <c r="V1109" s="291"/>
      <c r="W1109" s="291"/>
      <c r="X1109" s="291"/>
      <c r="Y1109" s="291"/>
      <c r="Z1109" s="291"/>
      <c r="AA1109" s="291"/>
      <c r="AB1109" s="291"/>
      <c r="AC1109" s="291"/>
      <c r="AD1109" s="291"/>
      <c r="AE1109" s="291">
        <v>58.795712378720729</v>
      </c>
      <c r="AF1109" s="291"/>
      <c r="AG1109" s="291"/>
      <c r="AH1109" s="291"/>
      <c r="AI1109" s="292"/>
    </row>
    <row r="1110" spans="1:35" ht="25.35" customHeight="1">
      <c r="A1110" s="150"/>
      <c r="B1110" s="158" t="s">
        <v>90</v>
      </c>
      <c r="C1110" s="175" t="s">
        <v>91</v>
      </c>
      <c r="D1110" s="179" t="s">
        <v>54</v>
      </c>
      <c r="E1110" s="180"/>
      <c r="F1110" s="160"/>
      <c r="G1110" s="160"/>
      <c r="H1110" s="160"/>
      <c r="I1110" s="160"/>
      <c r="J1110" s="160"/>
      <c r="K1110" s="160"/>
      <c r="L1110" s="160"/>
      <c r="M1110" s="160"/>
      <c r="N1110" s="160"/>
      <c r="O1110" s="160"/>
      <c r="P1110" s="160"/>
      <c r="Q1110" s="160"/>
      <c r="R1110" s="160"/>
      <c r="S1110" s="160"/>
      <c r="T1110" s="160"/>
      <c r="U1110" s="160"/>
      <c r="V1110" s="160"/>
      <c r="W1110" s="160"/>
      <c r="X1110" s="160"/>
      <c r="Y1110" s="160"/>
      <c r="Z1110" s="160"/>
      <c r="AA1110" s="160"/>
      <c r="AB1110" s="160"/>
      <c r="AC1110" s="160">
        <f>+IF(AC1109=0,0,SUM($F1109:AC1109))</f>
        <v>0</v>
      </c>
      <c r="AD1110" s="160">
        <f>+IF(AD1109=0,0,SUM($F1109:AD1109))</f>
        <v>0</v>
      </c>
      <c r="AE1110" s="160">
        <f>+IF(AE1109=0,0,SUM($F1109:AE1109))</f>
        <v>58.795712378720729</v>
      </c>
      <c r="AF1110" s="160">
        <f>+IF(AF1109=0,0,SUM($F1109:AF1109))</f>
        <v>0</v>
      </c>
      <c r="AG1110" s="160"/>
      <c r="AH1110" s="160"/>
      <c r="AI1110" s="202"/>
    </row>
    <row r="1111" spans="1:35" s="293" customFormat="1" ht="25.35" customHeight="1">
      <c r="A1111" s="189"/>
      <c r="B1111" s="190"/>
      <c r="C1111" s="187"/>
      <c r="D1111" s="294" t="s">
        <v>67</v>
      </c>
      <c r="E1111" s="188"/>
      <c r="F1111" s="295"/>
      <c r="G1111" s="295"/>
      <c r="H1111" s="295"/>
      <c r="I1111" s="295"/>
      <c r="J1111" s="295"/>
      <c r="K1111" s="295"/>
      <c r="L1111" s="295"/>
      <c r="M1111" s="295"/>
      <c r="N1111" s="295"/>
      <c r="O1111" s="295"/>
      <c r="P1111" s="295"/>
      <c r="Q1111" s="295"/>
      <c r="R1111" s="295"/>
      <c r="S1111" s="295"/>
      <c r="T1111" s="295"/>
      <c r="U1111" s="295"/>
      <c r="V1111" s="295"/>
      <c r="W1111" s="295"/>
      <c r="X1111" s="295"/>
      <c r="Y1111" s="295"/>
      <c r="Z1111" s="295"/>
      <c r="AA1111" s="295"/>
      <c r="AB1111" s="295"/>
      <c r="AC1111" s="295"/>
      <c r="AD1111" s="295"/>
      <c r="AE1111" s="295"/>
      <c r="AF1111" s="295"/>
      <c r="AG1111" s="295"/>
      <c r="AH1111" s="295"/>
      <c r="AI1111" s="296"/>
    </row>
    <row r="1112" spans="1:35" ht="25.35" customHeight="1">
      <c r="A1112" s="177"/>
      <c r="B1112" s="158" t="s">
        <v>90</v>
      </c>
      <c r="C1112" s="175" t="s">
        <v>91</v>
      </c>
      <c r="D1112" s="310" t="s">
        <v>64</v>
      </c>
      <c r="E1112" s="176"/>
      <c r="F1112" s="159"/>
      <c r="G1112" s="159"/>
      <c r="H1112" s="159"/>
      <c r="I1112" s="159"/>
      <c r="J1112" s="159"/>
      <c r="K1112" s="159"/>
      <c r="L1112" s="159"/>
      <c r="M1112" s="159"/>
      <c r="N1112" s="159"/>
      <c r="O1112" s="159"/>
      <c r="P1112" s="159"/>
      <c r="Q1112" s="159"/>
      <c r="R1112" s="159"/>
      <c r="S1112" s="159"/>
      <c r="T1112" s="159"/>
      <c r="U1112" s="159"/>
      <c r="V1112" s="159"/>
      <c r="W1112" s="159"/>
      <c r="X1112" s="159"/>
      <c r="Y1112" s="159"/>
      <c r="Z1112" s="159"/>
      <c r="AA1112" s="159"/>
      <c r="AB1112" s="159"/>
      <c r="AC1112" s="159"/>
      <c r="AD1112" s="159"/>
      <c r="AE1112" s="159"/>
      <c r="AF1112" s="159">
        <f t="shared" ref="AF1112:AG1112" si="2196">+IF(AF1114=0,AE1114,0)</f>
        <v>0</v>
      </c>
      <c r="AG1112" s="159">
        <f t="shared" si="2196"/>
        <v>58.795712378720715</v>
      </c>
      <c r="AH1112" s="159"/>
      <c r="AI1112" s="201"/>
    </row>
    <row r="1113" spans="1:35" s="293" customFormat="1" ht="25.35" customHeight="1">
      <c r="A1113" s="186" t="s">
        <v>65</v>
      </c>
      <c r="B1113" s="184" t="s">
        <v>90</v>
      </c>
      <c r="C1113" s="185" t="s">
        <v>91</v>
      </c>
      <c r="D1113" s="290" t="s">
        <v>66</v>
      </c>
      <c r="E1113" s="188"/>
      <c r="H1113" s="291"/>
      <c r="I1113" s="291"/>
      <c r="J1113" s="291"/>
      <c r="K1113" s="291"/>
      <c r="L1113" s="291"/>
      <c r="M1113" s="291"/>
      <c r="N1113" s="291"/>
      <c r="O1113" s="291"/>
      <c r="P1113" s="291"/>
      <c r="Q1113" s="291"/>
      <c r="R1113" s="291"/>
      <c r="S1113" s="291"/>
      <c r="T1113" s="291"/>
      <c r="U1113" s="291"/>
      <c r="V1113" s="291"/>
      <c r="W1113" s="291"/>
      <c r="X1113" s="291"/>
      <c r="Y1113" s="291"/>
      <c r="Z1113" s="291"/>
      <c r="AA1113" s="291"/>
      <c r="AB1113" s="291"/>
      <c r="AC1113" s="291"/>
      <c r="AD1113" s="291"/>
      <c r="AE1113" s="291"/>
      <c r="AF1113" s="291">
        <v>58.795712378720715</v>
      </c>
      <c r="AG1113" s="291"/>
      <c r="AH1113" s="291"/>
      <c r="AI1113" s="292"/>
    </row>
    <row r="1114" spans="1:35" ht="25.35" customHeight="1">
      <c r="A1114" s="150"/>
      <c r="B1114" s="158" t="s">
        <v>90</v>
      </c>
      <c r="C1114" s="175" t="s">
        <v>91</v>
      </c>
      <c r="D1114" s="179" t="s">
        <v>54</v>
      </c>
      <c r="E1114" s="180"/>
      <c r="F1114" s="160"/>
      <c r="G1114" s="160"/>
      <c r="H1114" s="160"/>
      <c r="I1114" s="160"/>
      <c r="J1114" s="160"/>
      <c r="K1114" s="160"/>
      <c r="L1114" s="160"/>
      <c r="M1114" s="160"/>
      <c r="N1114" s="160"/>
      <c r="O1114" s="160"/>
      <c r="P1114" s="160"/>
      <c r="Q1114" s="160"/>
      <c r="R1114" s="160"/>
      <c r="S1114" s="160"/>
      <c r="T1114" s="160"/>
      <c r="U1114" s="160"/>
      <c r="V1114" s="160"/>
      <c r="W1114" s="160"/>
      <c r="X1114" s="160"/>
      <c r="Y1114" s="160"/>
      <c r="Z1114" s="160"/>
      <c r="AA1114" s="160"/>
      <c r="AB1114" s="160"/>
      <c r="AC1114" s="160"/>
      <c r="AD1114" s="160">
        <f>+IF(AD1113=0,0,SUM($F1113:AD1113))</f>
        <v>0</v>
      </c>
      <c r="AE1114" s="160">
        <f>+IF(AE1113=0,0,SUM($F1113:AE1113))</f>
        <v>0</v>
      </c>
      <c r="AF1114" s="160">
        <f>+IF(AF1113=0,0,SUM($F1113:AF1113))</f>
        <v>58.795712378720715</v>
      </c>
      <c r="AG1114" s="160">
        <f>+IF(AG1113=0,0,SUM($F1113:AG1113))</f>
        <v>0</v>
      </c>
      <c r="AH1114" s="160"/>
      <c r="AI1114" s="202"/>
    </row>
    <row r="1115" spans="1:35" s="293" customFormat="1" ht="25.35" customHeight="1">
      <c r="A1115" s="189"/>
      <c r="B1115" s="190"/>
      <c r="C1115" s="187"/>
      <c r="D1115" s="294" t="s">
        <v>67</v>
      </c>
      <c r="E1115" s="188"/>
      <c r="F1115" s="295"/>
      <c r="G1115" s="295"/>
      <c r="H1115" s="295"/>
      <c r="I1115" s="295"/>
      <c r="J1115" s="295"/>
      <c r="K1115" s="295"/>
      <c r="L1115" s="295"/>
      <c r="M1115" s="295"/>
      <c r="N1115" s="295"/>
      <c r="O1115" s="295"/>
      <c r="P1115" s="295"/>
      <c r="Q1115" s="295"/>
      <c r="R1115" s="295"/>
      <c r="S1115" s="295"/>
      <c r="T1115" s="295"/>
      <c r="U1115" s="295"/>
      <c r="V1115" s="295"/>
      <c r="W1115" s="295"/>
      <c r="X1115" s="295"/>
      <c r="Y1115" s="295"/>
      <c r="Z1115" s="295"/>
      <c r="AA1115" s="295"/>
      <c r="AB1115" s="295"/>
      <c r="AC1115" s="295"/>
      <c r="AD1115" s="295"/>
      <c r="AE1115" s="295"/>
      <c r="AF1115" s="295"/>
      <c r="AG1115" s="295"/>
      <c r="AH1115" s="295"/>
      <c r="AI1115" s="296"/>
    </row>
    <row r="1116" spans="1:35" ht="25.35" customHeight="1">
      <c r="A1116" s="177"/>
      <c r="B1116" s="158" t="s">
        <v>90</v>
      </c>
      <c r="C1116" s="175" t="s">
        <v>91</v>
      </c>
      <c r="D1116" s="310" t="s">
        <v>64</v>
      </c>
      <c r="E1116" s="176"/>
      <c r="F1116" s="159"/>
      <c r="G1116" s="159"/>
      <c r="H1116" s="159"/>
      <c r="I1116" s="159"/>
      <c r="J1116" s="159"/>
      <c r="K1116" s="159"/>
      <c r="L1116" s="159"/>
      <c r="M1116" s="159"/>
      <c r="N1116" s="159"/>
      <c r="O1116" s="159"/>
      <c r="P1116" s="159"/>
      <c r="Q1116" s="159"/>
      <c r="R1116" s="159"/>
      <c r="S1116" s="159"/>
      <c r="T1116" s="159"/>
      <c r="U1116" s="159"/>
      <c r="V1116" s="159"/>
      <c r="W1116" s="159"/>
      <c r="X1116" s="159"/>
      <c r="Y1116" s="159"/>
      <c r="Z1116" s="159"/>
      <c r="AA1116" s="159"/>
      <c r="AB1116" s="159"/>
      <c r="AC1116" s="159"/>
      <c r="AD1116" s="159"/>
      <c r="AE1116" s="159"/>
      <c r="AF1116" s="159"/>
      <c r="AG1116" s="159">
        <f t="shared" ref="AG1116:AH1116" si="2197">+IF(AG1118=0,AF1118,0)</f>
        <v>0</v>
      </c>
      <c r="AH1116" s="159">
        <f t="shared" si="2197"/>
        <v>44.096784284040545</v>
      </c>
      <c r="AI1116" s="201"/>
    </row>
    <row r="1117" spans="1:35" s="293" customFormat="1" ht="25.35" customHeight="1">
      <c r="A1117" s="186" t="s">
        <v>65</v>
      </c>
      <c r="B1117" s="184" t="s">
        <v>90</v>
      </c>
      <c r="C1117" s="185" t="s">
        <v>91</v>
      </c>
      <c r="D1117" s="290" t="s">
        <v>66</v>
      </c>
      <c r="E1117" s="188"/>
      <c r="H1117" s="291"/>
      <c r="I1117" s="291"/>
      <c r="J1117" s="291"/>
      <c r="K1117" s="291"/>
      <c r="L1117" s="291"/>
      <c r="M1117" s="291"/>
      <c r="N1117" s="291"/>
      <c r="O1117" s="291"/>
      <c r="P1117" s="291"/>
      <c r="Q1117" s="291"/>
      <c r="R1117" s="291"/>
      <c r="S1117" s="291"/>
      <c r="T1117" s="291"/>
      <c r="U1117" s="291"/>
      <c r="V1117" s="291"/>
      <c r="W1117" s="291"/>
      <c r="X1117" s="291"/>
      <c r="Y1117" s="291"/>
      <c r="Z1117" s="291"/>
      <c r="AA1117" s="291"/>
      <c r="AB1117" s="291"/>
      <c r="AC1117" s="291"/>
      <c r="AD1117" s="291"/>
      <c r="AE1117" s="291"/>
      <c r="AF1117" s="291"/>
      <c r="AG1117" s="291">
        <v>44.096784284040545</v>
      </c>
      <c r="AH1117" s="291"/>
      <c r="AI1117" s="292"/>
    </row>
    <row r="1118" spans="1:35" ht="25.35" customHeight="1">
      <c r="A1118" s="150"/>
      <c r="B1118" s="158" t="s">
        <v>90</v>
      </c>
      <c r="C1118" s="175" t="s">
        <v>91</v>
      </c>
      <c r="D1118" s="179" t="s">
        <v>54</v>
      </c>
      <c r="E1118" s="180"/>
      <c r="F1118" s="160"/>
      <c r="G1118" s="160"/>
      <c r="H1118" s="160"/>
      <c r="I1118" s="160"/>
      <c r="J1118" s="160"/>
      <c r="K1118" s="160"/>
      <c r="L1118" s="160"/>
      <c r="M1118" s="160"/>
      <c r="N1118" s="160"/>
      <c r="O1118" s="160"/>
      <c r="P1118" s="160"/>
      <c r="Q1118" s="160"/>
      <c r="R1118" s="160"/>
      <c r="S1118" s="160"/>
      <c r="T1118" s="160"/>
      <c r="U1118" s="160"/>
      <c r="V1118" s="160"/>
      <c r="W1118" s="160"/>
      <c r="X1118" s="160"/>
      <c r="Y1118" s="160"/>
      <c r="Z1118" s="160"/>
      <c r="AA1118" s="160"/>
      <c r="AB1118" s="160"/>
      <c r="AC1118" s="160"/>
      <c r="AD1118" s="160"/>
      <c r="AE1118" s="160">
        <f>+IF(AE1117=0,0,SUM($F1117:AE1117))</f>
        <v>0</v>
      </c>
      <c r="AF1118" s="160">
        <f>+IF(AF1117=0,0,SUM($F1117:AF1117))</f>
        <v>0</v>
      </c>
      <c r="AG1118" s="160">
        <f>+IF(AG1117=0,0,SUM($F1117:AG1117))</f>
        <v>44.096784284040545</v>
      </c>
      <c r="AH1118" s="160">
        <f>+IF(AH1117=0,0,SUM($F1117:AH1117))</f>
        <v>0</v>
      </c>
      <c r="AI1118" s="202"/>
    </row>
    <row r="1119" spans="1:35" s="293" customFormat="1" ht="25.35" customHeight="1">
      <c r="A1119" s="189"/>
      <c r="B1119" s="190"/>
      <c r="C1119" s="187"/>
      <c r="D1119" s="294" t="s">
        <v>67</v>
      </c>
      <c r="E1119" s="188"/>
      <c r="F1119" s="295"/>
      <c r="G1119" s="295"/>
      <c r="H1119" s="295"/>
      <c r="I1119" s="295"/>
      <c r="J1119" s="295"/>
      <c r="K1119" s="295"/>
      <c r="L1119" s="295"/>
      <c r="M1119" s="295"/>
      <c r="N1119" s="295"/>
      <c r="O1119" s="295"/>
      <c r="P1119" s="295"/>
      <c r="Q1119" s="295"/>
      <c r="R1119" s="295"/>
      <c r="S1119" s="295"/>
      <c r="T1119" s="295"/>
      <c r="U1119" s="295"/>
      <c r="V1119" s="295"/>
      <c r="W1119" s="295"/>
      <c r="X1119" s="295"/>
      <c r="Y1119" s="295"/>
      <c r="Z1119" s="295"/>
      <c r="AA1119" s="295"/>
      <c r="AB1119" s="295"/>
      <c r="AC1119" s="295"/>
      <c r="AD1119" s="295"/>
      <c r="AE1119" s="295"/>
      <c r="AF1119" s="295"/>
      <c r="AG1119" s="295"/>
      <c r="AH1119" s="295"/>
      <c r="AI1119" s="296"/>
    </row>
    <row r="1120" spans="1:35" ht="25.35" customHeight="1">
      <c r="A1120" s="177"/>
      <c r="B1120" s="158" t="s">
        <v>90</v>
      </c>
      <c r="C1120" s="175" t="s">
        <v>91</v>
      </c>
      <c r="D1120" s="310" t="s">
        <v>64</v>
      </c>
      <c r="E1120" s="176"/>
      <c r="F1120" s="159"/>
      <c r="G1120" s="159"/>
      <c r="H1120" s="159"/>
      <c r="I1120" s="159"/>
      <c r="J1120" s="159"/>
      <c r="K1120" s="159"/>
      <c r="L1120" s="159"/>
      <c r="M1120" s="159"/>
      <c r="N1120" s="159"/>
      <c r="O1120" s="159"/>
      <c r="P1120" s="159"/>
      <c r="Q1120" s="159"/>
      <c r="R1120" s="159"/>
      <c r="S1120" s="159"/>
      <c r="T1120" s="159"/>
      <c r="U1120" s="159"/>
      <c r="V1120" s="159"/>
      <c r="W1120" s="159"/>
      <c r="X1120" s="159"/>
      <c r="Y1120" s="159"/>
      <c r="Z1120" s="159"/>
      <c r="AA1120" s="159"/>
      <c r="AB1120" s="159"/>
      <c r="AC1120" s="159"/>
      <c r="AD1120" s="159"/>
      <c r="AE1120" s="159"/>
      <c r="AF1120" s="159"/>
      <c r="AG1120" s="159"/>
      <c r="AH1120" s="159">
        <f t="shared" ref="AH1120:AI1120" si="2198">+IF(AH1122=0,AG1122,0)</f>
        <v>0</v>
      </c>
      <c r="AI1120" s="159">
        <f t="shared" si="2198"/>
        <v>44.096784284040545</v>
      </c>
    </row>
    <row r="1121" spans="1:35" s="293" customFormat="1" ht="25.35" customHeight="1">
      <c r="A1121" s="186" t="s">
        <v>65</v>
      </c>
      <c r="B1121" s="184" t="s">
        <v>90</v>
      </c>
      <c r="C1121" s="185" t="s">
        <v>91</v>
      </c>
      <c r="D1121" s="290" t="s">
        <v>66</v>
      </c>
      <c r="E1121" s="188"/>
      <c r="H1121" s="291"/>
      <c r="I1121" s="291"/>
      <c r="J1121" s="291"/>
      <c r="K1121" s="291"/>
      <c r="L1121" s="291"/>
      <c r="M1121" s="291"/>
      <c r="N1121" s="291"/>
      <c r="O1121" s="291"/>
      <c r="P1121" s="291"/>
      <c r="Q1121" s="291"/>
      <c r="R1121" s="291"/>
      <c r="S1121" s="291"/>
      <c r="T1121" s="291"/>
      <c r="U1121" s="291"/>
      <c r="V1121" s="291"/>
      <c r="W1121" s="291"/>
      <c r="X1121" s="291"/>
      <c r="Y1121" s="291"/>
      <c r="Z1121" s="291"/>
      <c r="AA1121" s="291"/>
      <c r="AB1121" s="291"/>
      <c r="AC1121" s="291"/>
      <c r="AD1121" s="291"/>
      <c r="AE1121" s="291"/>
      <c r="AF1121" s="291"/>
      <c r="AG1121" s="291"/>
      <c r="AH1121" s="291">
        <v>44.096784284040545</v>
      </c>
      <c r="AI1121" s="292"/>
    </row>
    <row r="1122" spans="1:35" ht="25.35" customHeight="1">
      <c r="A1122" s="150"/>
      <c r="B1122" s="158" t="s">
        <v>90</v>
      </c>
      <c r="C1122" s="175" t="s">
        <v>91</v>
      </c>
      <c r="D1122" s="179" t="s">
        <v>54</v>
      </c>
      <c r="E1122" s="180"/>
      <c r="F1122" s="160"/>
      <c r="G1122" s="160"/>
      <c r="H1122" s="160"/>
      <c r="I1122" s="160"/>
      <c r="J1122" s="160"/>
      <c r="K1122" s="160"/>
      <c r="L1122" s="160"/>
      <c r="M1122" s="160"/>
      <c r="N1122" s="160"/>
      <c r="O1122" s="160"/>
      <c r="P1122" s="160"/>
      <c r="Q1122" s="160"/>
      <c r="R1122" s="160"/>
      <c r="S1122" s="160"/>
      <c r="T1122" s="160"/>
      <c r="U1122" s="160"/>
      <c r="V1122" s="160"/>
      <c r="W1122" s="160"/>
      <c r="X1122" s="160"/>
      <c r="Y1122" s="160"/>
      <c r="Z1122" s="160"/>
      <c r="AA1122" s="160"/>
      <c r="AB1122" s="160"/>
      <c r="AC1122" s="160"/>
      <c r="AD1122" s="160"/>
      <c r="AE1122" s="160"/>
      <c r="AF1122" s="160">
        <f>+IF(AF1121=0,0,SUM($F1121:AF1121))</f>
        <v>0</v>
      </c>
      <c r="AG1122" s="160">
        <f>+IF(AG1121=0,0,SUM($F1121:AG1121))</f>
        <v>0</v>
      </c>
      <c r="AH1122" s="160">
        <f>+IF(AH1121=0,0,SUM($F1121:AH1121))</f>
        <v>44.096784284040545</v>
      </c>
      <c r="AI1122" s="160">
        <f>+IF(AI1121=0,0,SUM($F1121:AI1121))</f>
        <v>0</v>
      </c>
    </row>
    <row r="1123" spans="1:35" s="293" customFormat="1" ht="25.35" customHeight="1">
      <c r="A1123" s="189"/>
      <c r="B1123" s="190"/>
      <c r="C1123" s="187"/>
      <c r="D1123" s="294" t="s">
        <v>67</v>
      </c>
      <c r="E1123" s="188"/>
      <c r="F1123" s="295"/>
      <c r="G1123" s="295"/>
      <c r="H1123" s="295"/>
      <c r="I1123" s="295"/>
      <c r="J1123" s="295"/>
      <c r="K1123" s="295"/>
      <c r="L1123" s="295"/>
      <c r="M1123" s="295"/>
      <c r="N1123" s="295"/>
      <c r="O1123" s="295"/>
      <c r="P1123" s="295"/>
      <c r="Q1123" s="295"/>
      <c r="R1123" s="295"/>
      <c r="S1123" s="295"/>
      <c r="T1123" s="295"/>
      <c r="U1123" s="295"/>
      <c r="V1123" s="295"/>
      <c r="W1123" s="295"/>
      <c r="X1123" s="295"/>
      <c r="Y1123" s="295"/>
      <c r="Z1123" s="295"/>
      <c r="AA1123" s="295"/>
      <c r="AB1123" s="295"/>
      <c r="AC1123" s="295"/>
      <c r="AD1123" s="295"/>
      <c r="AE1123" s="295"/>
      <c r="AF1123" s="295"/>
      <c r="AG1123" s="295"/>
      <c r="AH1123" s="295"/>
      <c r="AI1123" s="296"/>
    </row>
    <row r="1124" spans="1:35" ht="25.35" customHeight="1">
      <c r="A1124" s="177"/>
      <c r="B1124" s="158" t="s">
        <v>90</v>
      </c>
      <c r="C1124" s="175" t="s">
        <v>91</v>
      </c>
      <c r="D1124" s="310" t="s">
        <v>64</v>
      </c>
      <c r="E1124" s="176"/>
      <c r="F1124" s="159"/>
      <c r="G1124" s="159"/>
      <c r="H1124" s="159"/>
      <c r="I1124" s="159"/>
      <c r="J1124" s="159"/>
      <c r="K1124" s="159"/>
      <c r="L1124" s="159"/>
      <c r="M1124" s="159"/>
      <c r="N1124" s="159"/>
      <c r="O1124" s="159"/>
      <c r="P1124" s="159"/>
      <c r="Q1124" s="159"/>
      <c r="R1124" s="159"/>
      <c r="S1124" s="159"/>
      <c r="T1124" s="159"/>
      <c r="U1124" s="159"/>
      <c r="V1124" s="159"/>
      <c r="W1124" s="159"/>
      <c r="X1124" s="159"/>
      <c r="Y1124" s="159"/>
      <c r="Z1124" s="159"/>
      <c r="AA1124" s="159"/>
      <c r="AB1124" s="159"/>
      <c r="AC1124" s="159"/>
      <c r="AD1124" s="159"/>
      <c r="AE1124" s="159"/>
      <c r="AF1124" s="159"/>
      <c r="AG1124" s="159"/>
      <c r="AH1124" s="159"/>
      <c r="AI1124" s="201">
        <f t="shared" ref="AI1124" si="2199">+IF(AI1126=0,AH1126,0)</f>
        <v>0</v>
      </c>
    </row>
    <row r="1125" spans="1:35" s="293" customFormat="1" ht="25.35" customHeight="1">
      <c r="A1125" s="186" t="s">
        <v>65</v>
      </c>
      <c r="B1125" s="184" t="s">
        <v>90</v>
      </c>
      <c r="C1125" s="185" t="s">
        <v>91</v>
      </c>
      <c r="D1125" s="290" t="s">
        <v>66</v>
      </c>
      <c r="E1125" s="188"/>
      <c r="H1125" s="291"/>
      <c r="I1125" s="291"/>
      <c r="J1125" s="291"/>
      <c r="K1125" s="291"/>
      <c r="L1125" s="291"/>
      <c r="M1125" s="291"/>
      <c r="N1125" s="291"/>
      <c r="O1125" s="291"/>
      <c r="P1125" s="291"/>
      <c r="Q1125" s="291"/>
      <c r="R1125" s="291"/>
      <c r="S1125" s="291"/>
      <c r="T1125" s="291"/>
      <c r="U1125" s="291"/>
      <c r="V1125" s="291"/>
      <c r="W1125" s="291"/>
      <c r="X1125" s="291"/>
      <c r="Y1125" s="291"/>
      <c r="Z1125" s="291"/>
      <c r="AA1125" s="291"/>
      <c r="AB1125" s="291"/>
      <c r="AC1125" s="291"/>
      <c r="AD1125" s="291"/>
      <c r="AE1125" s="291"/>
      <c r="AF1125" s="291"/>
      <c r="AG1125" s="291"/>
      <c r="AH1125" s="291"/>
      <c r="AI1125" s="292"/>
    </row>
    <row r="1126" spans="1:35" ht="25.35" customHeight="1">
      <c r="A1126" s="150"/>
      <c r="B1126" s="158" t="s">
        <v>90</v>
      </c>
      <c r="C1126" s="175" t="s">
        <v>91</v>
      </c>
      <c r="D1126" s="179" t="s">
        <v>54</v>
      </c>
      <c r="E1126" s="180"/>
      <c r="F1126" s="160"/>
      <c r="G1126" s="160"/>
      <c r="H1126" s="160"/>
      <c r="I1126" s="160"/>
      <c r="J1126" s="160"/>
      <c r="K1126" s="160"/>
      <c r="L1126" s="160"/>
      <c r="M1126" s="160"/>
      <c r="N1126" s="160"/>
      <c r="O1126" s="160"/>
      <c r="P1126" s="160"/>
      <c r="Q1126" s="160"/>
      <c r="R1126" s="160"/>
      <c r="S1126" s="160"/>
      <c r="T1126" s="160"/>
      <c r="U1126" s="160"/>
      <c r="V1126" s="160"/>
      <c r="W1126" s="160"/>
      <c r="X1126" s="160"/>
      <c r="Y1126" s="160"/>
      <c r="Z1126" s="160"/>
      <c r="AA1126" s="160"/>
      <c r="AB1126" s="160"/>
      <c r="AC1126" s="160"/>
      <c r="AD1126" s="160"/>
      <c r="AE1126" s="160"/>
      <c r="AF1126" s="160"/>
      <c r="AG1126" s="160">
        <f>+IF(AG1125=0,0,SUM($F1125:AG1125))</f>
        <v>0</v>
      </c>
      <c r="AH1126" s="160">
        <f>+IF(AH1125=0,0,SUM($F1125:AH1125))</f>
        <v>0</v>
      </c>
      <c r="AI1126" s="202"/>
    </row>
    <row r="1127" spans="1:35" s="293" customFormat="1" ht="25.35" customHeight="1">
      <c r="A1127" s="189"/>
      <c r="B1127" s="190"/>
      <c r="C1127" s="187"/>
      <c r="D1127" s="294" t="s">
        <v>67</v>
      </c>
      <c r="E1127" s="188"/>
      <c r="F1127" s="295"/>
      <c r="G1127" s="295"/>
      <c r="H1127" s="295"/>
      <c r="I1127" s="295"/>
      <c r="J1127" s="295"/>
      <c r="K1127" s="295"/>
      <c r="L1127" s="295"/>
      <c r="M1127" s="295"/>
      <c r="N1127" s="295"/>
      <c r="O1127" s="295"/>
      <c r="P1127" s="295"/>
      <c r="Q1127" s="295"/>
      <c r="R1127" s="295"/>
      <c r="S1127" s="295"/>
      <c r="T1127" s="295"/>
      <c r="U1127" s="295"/>
      <c r="V1127" s="295"/>
      <c r="W1127" s="295"/>
      <c r="X1127" s="295"/>
      <c r="Y1127" s="295"/>
      <c r="Z1127" s="295"/>
      <c r="AA1127" s="295"/>
      <c r="AB1127" s="295"/>
      <c r="AC1127" s="295"/>
      <c r="AD1127" s="295"/>
      <c r="AE1127" s="295"/>
      <c r="AF1127" s="295"/>
      <c r="AG1127" s="295"/>
      <c r="AH1127" s="295"/>
      <c r="AI1127" s="296"/>
    </row>
    <row r="1128" spans="1:35" ht="25.35" customHeight="1">
      <c r="A1128" s="177"/>
      <c r="B1128" s="158" t="s">
        <v>90</v>
      </c>
      <c r="C1128" s="175" t="s">
        <v>91</v>
      </c>
      <c r="D1128" s="310" t="s">
        <v>64</v>
      </c>
      <c r="E1128" s="176"/>
      <c r="F1128" s="159"/>
      <c r="G1128" s="159"/>
      <c r="H1128" s="159"/>
      <c r="I1128" s="159"/>
      <c r="J1128" s="159"/>
      <c r="K1128" s="159"/>
      <c r="L1128" s="159"/>
      <c r="M1128" s="159"/>
      <c r="N1128" s="159"/>
      <c r="O1128" s="159"/>
      <c r="P1128" s="159"/>
      <c r="Q1128" s="159"/>
      <c r="R1128" s="159"/>
      <c r="S1128" s="159"/>
      <c r="T1128" s="159"/>
      <c r="U1128" s="159"/>
      <c r="V1128" s="159"/>
      <c r="W1128" s="159"/>
      <c r="X1128" s="159"/>
      <c r="Y1128" s="159"/>
      <c r="Z1128" s="159"/>
      <c r="AA1128" s="159"/>
      <c r="AB1128" s="159"/>
      <c r="AC1128" s="159"/>
      <c r="AD1128" s="159"/>
      <c r="AE1128" s="159"/>
      <c r="AF1128" s="159"/>
      <c r="AG1128" s="159"/>
      <c r="AH1128" s="159"/>
      <c r="AI1128" s="201"/>
    </row>
    <row r="1129" spans="1:35" s="293" customFormat="1" ht="25.35" customHeight="1">
      <c r="A1129" s="186" t="s">
        <v>65</v>
      </c>
      <c r="B1129" s="184" t="s">
        <v>90</v>
      </c>
      <c r="C1129" s="185" t="s">
        <v>91</v>
      </c>
      <c r="D1129" s="290" t="s">
        <v>66</v>
      </c>
      <c r="E1129" s="188"/>
      <c r="H1129" s="291"/>
      <c r="I1129" s="291"/>
      <c r="J1129" s="291"/>
      <c r="K1129" s="291"/>
      <c r="L1129" s="291"/>
      <c r="M1129" s="291"/>
      <c r="N1129" s="291"/>
      <c r="O1129" s="291"/>
      <c r="P1129" s="291"/>
      <c r="Q1129" s="291"/>
      <c r="R1129" s="291"/>
      <c r="S1129" s="291"/>
      <c r="T1129" s="291"/>
      <c r="U1129" s="291"/>
      <c r="V1129" s="291"/>
      <c r="W1129" s="291"/>
      <c r="X1129" s="291"/>
      <c r="Y1129" s="291"/>
      <c r="Z1129" s="291"/>
      <c r="AA1129" s="291"/>
      <c r="AB1129" s="291"/>
      <c r="AC1129" s="291"/>
      <c r="AD1129" s="291"/>
      <c r="AE1129" s="291"/>
      <c r="AF1129" s="291"/>
      <c r="AG1129" s="291"/>
      <c r="AH1129" s="291"/>
      <c r="AI1129" s="292"/>
    </row>
    <row r="1130" spans="1:35" ht="25.35" customHeight="1">
      <c r="A1130" s="150"/>
      <c r="B1130" s="158" t="s">
        <v>90</v>
      </c>
      <c r="C1130" s="175" t="s">
        <v>91</v>
      </c>
      <c r="D1130" s="179" t="s">
        <v>54</v>
      </c>
      <c r="E1130" s="180"/>
      <c r="F1130" s="160"/>
      <c r="G1130" s="160"/>
      <c r="H1130" s="160"/>
      <c r="I1130" s="160"/>
      <c r="J1130" s="160"/>
      <c r="K1130" s="160"/>
      <c r="L1130" s="160"/>
      <c r="M1130" s="160"/>
      <c r="N1130" s="160"/>
      <c r="O1130" s="160"/>
      <c r="P1130" s="160"/>
      <c r="Q1130" s="160"/>
      <c r="R1130" s="160"/>
      <c r="S1130" s="160"/>
      <c r="T1130" s="160"/>
      <c r="U1130" s="160"/>
      <c r="V1130" s="160"/>
      <c r="W1130" s="160"/>
      <c r="X1130" s="160"/>
      <c r="Y1130" s="160"/>
      <c r="Z1130" s="160"/>
      <c r="AA1130" s="160"/>
      <c r="AB1130" s="160"/>
      <c r="AC1130" s="160"/>
      <c r="AD1130" s="160"/>
      <c r="AE1130" s="160"/>
      <c r="AF1130" s="160"/>
      <c r="AG1130" s="160"/>
      <c r="AH1130" s="160">
        <f>+IF(AH1129=0,0,SUM($F1129:AH1129))</f>
        <v>0</v>
      </c>
      <c r="AI1130" s="160">
        <f>+IF(AI1129=0,0,SUM($F1129:AI1129))</f>
        <v>0</v>
      </c>
    </row>
    <row r="1131" spans="1:35" s="293" customFormat="1" ht="25.35" customHeight="1">
      <c r="A1131" s="189"/>
      <c r="B1131" s="190"/>
      <c r="C1131" s="187"/>
      <c r="D1131" s="294" t="s">
        <v>67</v>
      </c>
      <c r="E1131" s="188"/>
      <c r="F1131" s="295"/>
      <c r="G1131" s="295"/>
      <c r="H1131" s="295"/>
      <c r="I1131" s="295"/>
      <c r="J1131" s="295"/>
      <c r="K1131" s="295"/>
      <c r="L1131" s="295"/>
      <c r="M1131" s="295"/>
      <c r="N1131" s="295"/>
      <c r="O1131" s="295"/>
      <c r="P1131" s="295"/>
      <c r="Q1131" s="295"/>
      <c r="R1131" s="295"/>
      <c r="S1131" s="295"/>
      <c r="T1131" s="295"/>
      <c r="U1131" s="295"/>
      <c r="V1131" s="295"/>
      <c r="W1131" s="295"/>
      <c r="X1131" s="295"/>
      <c r="Y1131" s="295"/>
      <c r="Z1131" s="295"/>
      <c r="AA1131" s="295"/>
      <c r="AB1131" s="295"/>
      <c r="AC1131" s="295"/>
      <c r="AD1131" s="295"/>
      <c r="AE1131" s="295"/>
      <c r="AF1131" s="295"/>
      <c r="AG1131" s="295"/>
      <c r="AH1131" s="295"/>
      <c r="AI1131" s="296"/>
    </row>
    <row r="1132" spans="1:35" s="316" customFormat="1" ht="25.35" customHeight="1">
      <c r="A1132" s="311"/>
      <c r="B1132" s="318"/>
      <c r="C1132" s="313"/>
      <c r="D1132" s="329"/>
      <c r="E1132" s="315"/>
      <c r="F1132" s="327"/>
      <c r="G1132" s="327"/>
      <c r="H1132" s="327"/>
      <c r="I1132" s="327"/>
      <c r="J1132" s="327"/>
      <c r="K1132" s="327"/>
      <c r="L1132" s="327"/>
      <c r="M1132" s="327"/>
      <c r="N1132" s="327"/>
      <c r="O1132" s="327"/>
      <c r="P1132" s="327"/>
      <c r="Q1132" s="327"/>
      <c r="R1132" s="327"/>
      <c r="S1132" s="327"/>
      <c r="T1132" s="327"/>
      <c r="U1132" s="327"/>
      <c r="V1132" s="327"/>
      <c r="W1132" s="327"/>
      <c r="X1132" s="327"/>
      <c r="Y1132" s="327"/>
      <c r="Z1132" s="327"/>
      <c r="AA1132" s="327"/>
      <c r="AB1132" s="327"/>
      <c r="AC1132" s="327"/>
      <c r="AD1132" s="327"/>
      <c r="AE1132" s="327"/>
      <c r="AF1132" s="327"/>
      <c r="AG1132" s="327"/>
      <c r="AH1132" s="327"/>
      <c r="AI1132" s="328"/>
    </row>
    <row r="1133" spans="1:35" s="316" customFormat="1" ht="25.35" customHeight="1">
      <c r="A1133" s="311"/>
      <c r="B1133" s="318" t="s">
        <v>90</v>
      </c>
      <c r="C1133" s="319" t="s">
        <v>91</v>
      </c>
      <c r="D1133" s="320" t="s">
        <v>98</v>
      </c>
      <c r="E1133" s="315">
        <v>40</v>
      </c>
      <c r="F1133" s="342">
        <f>+F1137</f>
        <v>0</v>
      </c>
      <c r="G1133" s="342">
        <f t="shared" ref="G1133:AI1133" si="2200">+G1137</f>
        <v>0</v>
      </c>
      <c r="H1133" s="342">
        <f t="shared" si="2200"/>
        <v>0</v>
      </c>
      <c r="I1133" s="342">
        <f t="shared" si="2200"/>
        <v>0</v>
      </c>
      <c r="J1133" s="342">
        <f t="shared" si="2200"/>
        <v>0</v>
      </c>
      <c r="K1133" s="342">
        <f t="shared" si="2200"/>
        <v>0</v>
      </c>
      <c r="L1133" s="342">
        <f t="shared" si="2200"/>
        <v>0</v>
      </c>
      <c r="M1133" s="342">
        <f t="shared" si="2200"/>
        <v>0</v>
      </c>
      <c r="N1133" s="342">
        <f t="shared" si="2200"/>
        <v>0</v>
      </c>
      <c r="O1133" s="342">
        <f t="shared" si="2200"/>
        <v>0</v>
      </c>
      <c r="P1133" s="342">
        <f t="shared" si="2200"/>
        <v>0</v>
      </c>
      <c r="Q1133" s="342">
        <f t="shared" si="2200"/>
        <v>0</v>
      </c>
      <c r="R1133" s="342">
        <f t="shared" si="2200"/>
        <v>0</v>
      </c>
      <c r="S1133" s="342">
        <f t="shared" si="2200"/>
        <v>0</v>
      </c>
      <c r="T1133" s="342">
        <f t="shared" si="2200"/>
        <v>0</v>
      </c>
      <c r="U1133" s="342">
        <f t="shared" si="2200"/>
        <v>0</v>
      </c>
      <c r="V1133" s="342">
        <f t="shared" si="2200"/>
        <v>0</v>
      </c>
      <c r="W1133" s="342">
        <f t="shared" si="2200"/>
        <v>0</v>
      </c>
      <c r="X1133" s="342">
        <f t="shared" si="2200"/>
        <v>0</v>
      </c>
      <c r="Y1133" s="342">
        <f t="shared" si="2200"/>
        <v>0</v>
      </c>
      <c r="Z1133" s="342">
        <f t="shared" si="2200"/>
        <v>0</v>
      </c>
      <c r="AA1133" s="342">
        <f t="shared" si="2200"/>
        <v>0</v>
      </c>
      <c r="AB1133" s="342">
        <f t="shared" si="2200"/>
        <v>0</v>
      </c>
      <c r="AC1133" s="342">
        <f t="shared" si="2200"/>
        <v>0</v>
      </c>
      <c r="AD1133" s="342">
        <f t="shared" si="2200"/>
        <v>0</v>
      </c>
      <c r="AE1133" s="342">
        <f t="shared" si="2200"/>
        <v>0</v>
      </c>
      <c r="AF1133" s="342">
        <f t="shared" si="2200"/>
        <v>0</v>
      </c>
      <c r="AG1133" s="342">
        <f t="shared" si="2200"/>
        <v>0</v>
      </c>
      <c r="AH1133" s="342">
        <f t="shared" si="2200"/>
        <v>0</v>
      </c>
      <c r="AI1133" s="343">
        <f t="shared" si="2200"/>
        <v>0</v>
      </c>
    </row>
    <row r="1134" spans="1:35" s="316" customFormat="1" ht="25.35" customHeight="1">
      <c r="A1134" s="311"/>
      <c r="B1134" s="318" t="s">
        <v>90</v>
      </c>
      <c r="C1134" s="319" t="s">
        <v>91</v>
      </c>
      <c r="D1134" s="323" t="s">
        <v>99</v>
      </c>
      <c r="E1134" s="315"/>
      <c r="F1134" s="342">
        <f t="shared" ref="F1134:U1136" si="2201">+F1242</f>
        <v>0</v>
      </c>
      <c r="G1134" s="342">
        <f t="shared" si="2201"/>
        <v>0</v>
      </c>
      <c r="H1134" s="342">
        <f t="shared" si="2201"/>
        <v>0</v>
      </c>
      <c r="I1134" s="342">
        <f t="shared" si="2201"/>
        <v>0</v>
      </c>
      <c r="J1134" s="342">
        <f t="shared" si="2201"/>
        <v>0</v>
      </c>
      <c r="K1134" s="342">
        <f t="shared" si="2201"/>
        <v>0</v>
      </c>
      <c r="L1134" s="342">
        <f t="shared" si="2201"/>
        <v>0</v>
      </c>
      <c r="M1134" s="342">
        <f t="shared" si="2201"/>
        <v>0</v>
      </c>
      <c r="N1134" s="342">
        <f t="shared" si="2201"/>
        <v>0</v>
      </c>
      <c r="O1134" s="342">
        <f t="shared" si="2201"/>
        <v>0</v>
      </c>
      <c r="P1134" s="342">
        <f t="shared" si="2201"/>
        <v>0</v>
      </c>
      <c r="Q1134" s="342">
        <f t="shared" si="2201"/>
        <v>0</v>
      </c>
      <c r="R1134" s="342">
        <f t="shared" si="2201"/>
        <v>0</v>
      </c>
      <c r="S1134" s="342">
        <f t="shared" si="2201"/>
        <v>0</v>
      </c>
      <c r="T1134" s="342">
        <f t="shared" si="2201"/>
        <v>0</v>
      </c>
      <c r="U1134" s="342">
        <f t="shared" si="2201"/>
        <v>0</v>
      </c>
      <c r="V1134" s="342">
        <f t="shared" ref="V1134:AI1134" si="2202">+V1242</f>
        <v>0</v>
      </c>
      <c r="W1134" s="342">
        <f t="shared" si="2202"/>
        <v>0</v>
      </c>
      <c r="X1134" s="342">
        <f t="shared" si="2202"/>
        <v>0</v>
      </c>
      <c r="Y1134" s="342">
        <f t="shared" si="2202"/>
        <v>0</v>
      </c>
      <c r="Z1134" s="342">
        <f t="shared" si="2202"/>
        <v>0</v>
      </c>
      <c r="AA1134" s="342">
        <f t="shared" si="2202"/>
        <v>0</v>
      </c>
      <c r="AB1134" s="342">
        <f t="shared" si="2202"/>
        <v>0</v>
      </c>
      <c r="AC1134" s="342">
        <f t="shared" si="2202"/>
        <v>0</v>
      </c>
      <c r="AD1134" s="342">
        <f t="shared" si="2202"/>
        <v>0</v>
      </c>
      <c r="AE1134" s="342">
        <f t="shared" si="2202"/>
        <v>0</v>
      </c>
      <c r="AF1134" s="342">
        <f t="shared" si="2202"/>
        <v>0</v>
      </c>
      <c r="AG1134" s="342">
        <f t="shared" si="2202"/>
        <v>0</v>
      </c>
      <c r="AH1134" s="342">
        <f t="shared" si="2202"/>
        <v>0</v>
      </c>
      <c r="AI1134" s="343">
        <f t="shared" si="2202"/>
        <v>0</v>
      </c>
    </row>
    <row r="1135" spans="1:35" s="316" customFormat="1" ht="25.35" customHeight="1">
      <c r="A1135" s="311"/>
      <c r="B1135" s="318" t="s">
        <v>90</v>
      </c>
      <c r="C1135" s="319" t="s">
        <v>91</v>
      </c>
      <c r="D1135" s="323" t="s">
        <v>54</v>
      </c>
      <c r="E1135" s="315"/>
      <c r="F1135" s="342">
        <f t="shared" si="2201"/>
        <v>0</v>
      </c>
      <c r="G1135" s="342">
        <f t="shared" ref="G1135:U1135" si="2203">+G1243</f>
        <v>0</v>
      </c>
      <c r="H1135" s="342">
        <f t="shared" si="2203"/>
        <v>0</v>
      </c>
      <c r="I1135" s="342">
        <f t="shared" si="2203"/>
        <v>0</v>
      </c>
      <c r="J1135" s="342">
        <f t="shared" si="2203"/>
        <v>0</v>
      </c>
      <c r="K1135" s="342">
        <f t="shared" si="2203"/>
        <v>0</v>
      </c>
      <c r="L1135" s="342">
        <f t="shared" si="2203"/>
        <v>0</v>
      </c>
      <c r="M1135" s="342">
        <f t="shared" si="2203"/>
        <v>0</v>
      </c>
      <c r="N1135" s="342">
        <f t="shared" si="2203"/>
        <v>0</v>
      </c>
      <c r="O1135" s="342">
        <f t="shared" si="2203"/>
        <v>0</v>
      </c>
      <c r="P1135" s="342">
        <f t="shared" si="2203"/>
        <v>0</v>
      </c>
      <c r="Q1135" s="342">
        <f t="shared" si="2203"/>
        <v>0</v>
      </c>
      <c r="R1135" s="342">
        <f t="shared" si="2203"/>
        <v>0</v>
      </c>
      <c r="S1135" s="342">
        <f t="shared" si="2203"/>
        <v>0</v>
      </c>
      <c r="T1135" s="342">
        <f t="shared" si="2203"/>
        <v>0</v>
      </c>
      <c r="U1135" s="342">
        <f t="shared" si="2203"/>
        <v>0</v>
      </c>
      <c r="V1135" s="342">
        <f t="shared" ref="V1135:AI1135" si="2204">+V1243</f>
        <v>0</v>
      </c>
      <c r="W1135" s="342">
        <f t="shared" si="2204"/>
        <v>0</v>
      </c>
      <c r="X1135" s="342">
        <f t="shared" si="2204"/>
        <v>0</v>
      </c>
      <c r="Y1135" s="342">
        <f t="shared" si="2204"/>
        <v>0</v>
      </c>
      <c r="Z1135" s="342">
        <f t="shared" si="2204"/>
        <v>0</v>
      </c>
      <c r="AA1135" s="342">
        <f t="shared" si="2204"/>
        <v>0</v>
      </c>
      <c r="AB1135" s="342">
        <f t="shared" si="2204"/>
        <v>0</v>
      </c>
      <c r="AC1135" s="342">
        <f t="shared" si="2204"/>
        <v>0</v>
      </c>
      <c r="AD1135" s="342">
        <f t="shared" si="2204"/>
        <v>0</v>
      </c>
      <c r="AE1135" s="342">
        <f t="shared" si="2204"/>
        <v>0</v>
      </c>
      <c r="AF1135" s="342">
        <f t="shared" si="2204"/>
        <v>0</v>
      </c>
      <c r="AG1135" s="342">
        <f t="shared" si="2204"/>
        <v>0</v>
      </c>
      <c r="AH1135" s="342">
        <f t="shared" si="2204"/>
        <v>0</v>
      </c>
      <c r="AI1135" s="343">
        <f t="shared" si="2204"/>
        <v>0</v>
      </c>
    </row>
    <row r="1136" spans="1:35" s="316" customFormat="1" ht="25.35" customHeight="1">
      <c r="A1136" s="311"/>
      <c r="B1136" s="318" t="s">
        <v>90</v>
      </c>
      <c r="C1136" s="319" t="s">
        <v>91</v>
      </c>
      <c r="D1136" s="323" t="s">
        <v>57</v>
      </c>
      <c r="E1136" s="315"/>
      <c r="F1136" s="342">
        <f t="shared" si="2201"/>
        <v>0</v>
      </c>
      <c r="G1136" s="342">
        <f t="shared" si="2201"/>
        <v>0</v>
      </c>
      <c r="H1136" s="342">
        <f t="shared" si="2201"/>
        <v>0</v>
      </c>
      <c r="I1136" s="342">
        <f t="shared" si="2201"/>
        <v>0</v>
      </c>
      <c r="J1136" s="342">
        <f t="shared" si="2201"/>
        <v>0</v>
      </c>
      <c r="K1136" s="342">
        <f t="shared" si="2201"/>
        <v>0</v>
      </c>
      <c r="L1136" s="342">
        <f t="shared" si="2201"/>
        <v>0</v>
      </c>
      <c r="M1136" s="342">
        <f t="shared" si="2201"/>
        <v>0</v>
      </c>
      <c r="N1136" s="342">
        <f t="shared" si="2201"/>
        <v>0</v>
      </c>
      <c r="O1136" s="342">
        <f t="shared" si="2201"/>
        <v>0</v>
      </c>
      <c r="P1136" s="342">
        <f t="shared" si="2201"/>
        <v>0</v>
      </c>
      <c r="Q1136" s="342">
        <f t="shared" si="2201"/>
        <v>0</v>
      </c>
      <c r="R1136" s="342">
        <f t="shared" si="2201"/>
        <v>0</v>
      </c>
      <c r="S1136" s="342">
        <f t="shared" si="2201"/>
        <v>0</v>
      </c>
      <c r="T1136" s="342">
        <f t="shared" si="2201"/>
        <v>0</v>
      </c>
      <c r="U1136" s="342">
        <f t="shared" si="2201"/>
        <v>0</v>
      </c>
      <c r="V1136" s="342">
        <f t="shared" ref="V1136:AI1136" si="2205">+V1244</f>
        <v>0</v>
      </c>
      <c r="W1136" s="342">
        <f t="shared" si="2205"/>
        <v>0</v>
      </c>
      <c r="X1136" s="342">
        <f t="shared" si="2205"/>
        <v>0</v>
      </c>
      <c r="Y1136" s="342">
        <f t="shared" si="2205"/>
        <v>0</v>
      </c>
      <c r="Z1136" s="342">
        <f t="shared" si="2205"/>
        <v>0</v>
      </c>
      <c r="AA1136" s="342">
        <f t="shared" si="2205"/>
        <v>0</v>
      </c>
      <c r="AB1136" s="342">
        <f t="shared" si="2205"/>
        <v>0</v>
      </c>
      <c r="AC1136" s="342">
        <f t="shared" si="2205"/>
        <v>0</v>
      </c>
      <c r="AD1136" s="342">
        <f t="shared" si="2205"/>
        <v>0</v>
      </c>
      <c r="AE1136" s="342">
        <f t="shared" si="2205"/>
        <v>0</v>
      </c>
      <c r="AF1136" s="342">
        <f t="shared" si="2205"/>
        <v>0</v>
      </c>
      <c r="AG1136" s="342">
        <f t="shared" si="2205"/>
        <v>0</v>
      </c>
      <c r="AH1136" s="342">
        <f t="shared" si="2205"/>
        <v>0</v>
      </c>
      <c r="AI1136" s="343">
        <f t="shared" si="2205"/>
        <v>0</v>
      </c>
    </row>
    <row r="1137" spans="1:35" ht="25.35" customHeight="1">
      <c r="A1137" s="177"/>
      <c r="B1137" s="158" t="s">
        <v>90</v>
      </c>
      <c r="C1137" s="175" t="s">
        <v>91</v>
      </c>
      <c r="D1137" s="310" t="s">
        <v>68</v>
      </c>
      <c r="E1137" s="176">
        <v>40</v>
      </c>
      <c r="F1137" s="159"/>
      <c r="G1137" s="159">
        <f t="shared" ref="G1137" si="2206">+IF(G1243=0,F1243,0)</f>
        <v>0</v>
      </c>
      <c r="H1137" s="159">
        <f>+IF(H1139=0,G1139,0)</f>
        <v>0</v>
      </c>
      <c r="I1137" s="159">
        <f t="shared" ref="I1137" si="2207">+IF(I1139=0,H1139,0)</f>
        <v>0</v>
      </c>
      <c r="J1137" s="159">
        <f t="shared" ref="J1137" si="2208">+IF(J1139=0,I1139,0)</f>
        <v>0</v>
      </c>
      <c r="K1137" s="159">
        <f t="shared" ref="K1137" si="2209">+IF(K1139=0,J1139,0)</f>
        <v>0</v>
      </c>
      <c r="L1137" s="159">
        <f t="shared" ref="L1137" si="2210">+IF(L1139=0,K1139,0)</f>
        <v>0</v>
      </c>
      <c r="M1137" s="159">
        <f t="shared" ref="M1137" si="2211">+IF(M1139=0,L1139,0)</f>
        <v>0</v>
      </c>
      <c r="N1137" s="159">
        <f t="shared" ref="N1137" si="2212">+IF(N1243=0,M1243,0)</f>
        <v>0</v>
      </c>
      <c r="O1137" s="159">
        <f t="shared" ref="O1137" si="2213">+IF(O1243=0,N1243,0)</f>
        <v>0</v>
      </c>
      <c r="P1137" s="159">
        <f t="shared" ref="P1137" si="2214">+IF(P1243=0,O1243,0)</f>
        <v>0</v>
      </c>
      <c r="Q1137" s="159">
        <f t="shared" ref="Q1137" si="2215">+IF(Q1243=0,P1243,0)</f>
        <v>0</v>
      </c>
      <c r="R1137" s="159">
        <f t="shared" ref="R1137" si="2216">+IF(R1243=0,Q1243,0)</f>
        <v>0</v>
      </c>
      <c r="S1137" s="159">
        <f t="shared" ref="S1137" si="2217">+IF(S1243=0,R1243,0)</f>
        <v>0</v>
      </c>
      <c r="T1137" s="159">
        <f t="shared" ref="T1137" si="2218">+IF(T1243=0,S1243,0)</f>
        <v>0</v>
      </c>
      <c r="U1137" s="159">
        <f t="shared" ref="U1137" si="2219">+IF(U1243=0,T1243,0)</f>
        <v>0</v>
      </c>
      <c r="V1137" s="159">
        <f t="shared" ref="V1137" si="2220">+IF(V1243=0,U1243,0)</f>
        <v>0</v>
      </c>
      <c r="W1137" s="159">
        <f t="shared" ref="W1137" si="2221">+IF(W1243=0,V1243,0)</f>
        <v>0</v>
      </c>
      <c r="X1137" s="159">
        <f t="shared" ref="X1137" si="2222">+IF(X1243=0,W1243,0)</f>
        <v>0</v>
      </c>
      <c r="Y1137" s="159">
        <f t="shared" ref="Y1137" si="2223">+IF(Y1243=0,X1243,0)</f>
        <v>0</v>
      </c>
      <c r="Z1137" s="159">
        <f t="shared" ref="Z1137" si="2224">+IF(Z1243=0,Y1243,0)</f>
        <v>0</v>
      </c>
      <c r="AA1137" s="159">
        <f t="shared" ref="AA1137" si="2225">+IF(AA1243=0,Z1243,0)</f>
        <v>0</v>
      </c>
      <c r="AB1137" s="159">
        <f t="shared" ref="AB1137" si="2226">+IF(AB1243=0,AA1243,0)</f>
        <v>0</v>
      </c>
      <c r="AC1137" s="159">
        <f t="shared" ref="AC1137" si="2227">+IF(AC1243=0,AB1243,0)</f>
        <v>0</v>
      </c>
      <c r="AD1137" s="159">
        <f t="shared" ref="AD1137" si="2228">+IF(AD1243=0,AC1243,0)</f>
        <v>0</v>
      </c>
      <c r="AE1137" s="159">
        <f t="shared" ref="AE1137" si="2229">+IF(AE1243=0,AD1243,0)</f>
        <v>0</v>
      </c>
      <c r="AF1137" s="159">
        <f t="shared" ref="AF1137" si="2230">+IF(AF1243=0,AE1243,0)</f>
        <v>0</v>
      </c>
      <c r="AG1137" s="159">
        <f t="shared" ref="AG1137" si="2231">+IF(AG1243=0,AF1243,0)</f>
        <v>0</v>
      </c>
      <c r="AH1137" s="159">
        <f t="shared" ref="AH1137" si="2232">+IF(AH1243=0,AG1243,0)</f>
        <v>0</v>
      </c>
      <c r="AI1137" s="201">
        <f t="shared" ref="AI1137" si="2233">+IF(AI1243=0,AH1243,0)</f>
        <v>0</v>
      </c>
    </row>
    <row r="1138" spans="1:35" s="293" customFormat="1" ht="24.95" customHeight="1">
      <c r="A1138" s="186" t="s">
        <v>65</v>
      </c>
      <c r="B1138" s="184" t="s">
        <v>90</v>
      </c>
      <c r="C1138" s="185" t="s">
        <v>91</v>
      </c>
      <c r="D1138" s="290" t="s">
        <v>66</v>
      </c>
      <c r="E1138" s="188"/>
      <c r="F1138" s="291"/>
      <c r="G1138" s="291"/>
      <c r="H1138" s="291"/>
      <c r="I1138" s="291"/>
      <c r="J1138" s="291"/>
      <c r="K1138" s="291"/>
      <c r="L1138" s="291"/>
      <c r="M1138" s="291"/>
      <c r="N1138" s="291"/>
      <c r="O1138" s="291"/>
      <c r="P1138" s="291"/>
      <c r="Q1138" s="291"/>
      <c r="R1138" s="291"/>
      <c r="S1138" s="291"/>
      <c r="T1138" s="291"/>
      <c r="U1138" s="291"/>
      <c r="V1138" s="291"/>
      <c r="W1138" s="291"/>
      <c r="X1138" s="291"/>
      <c r="Y1138" s="291"/>
      <c r="Z1138" s="291"/>
      <c r="AA1138" s="291"/>
      <c r="AB1138" s="291"/>
      <c r="AC1138" s="291"/>
      <c r="AD1138" s="291"/>
      <c r="AE1138" s="291"/>
      <c r="AF1138" s="291"/>
      <c r="AG1138" s="291"/>
      <c r="AH1138" s="291"/>
      <c r="AI1138" s="292"/>
    </row>
    <row r="1139" spans="1:35" ht="24.95" customHeight="1">
      <c r="A1139" s="150"/>
      <c r="B1139" s="158" t="s">
        <v>90</v>
      </c>
      <c r="C1139" s="175" t="s">
        <v>91</v>
      </c>
      <c r="D1139" s="179" t="s">
        <v>54</v>
      </c>
      <c r="E1139" s="180"/>
      <c r="F1139" s="160">
        <f>+IF(F1138=0,0,SUM($F1138:F1138))</f>
        <v>0</v>
      </c>
      <c r="G1139" s="160">
        <f>+IF(G1138=0,0,SUM($F1138:G1138))</f>
        <v>0</v>
      </c>
      <c r="H1139" s="160">
        <f>+IF(H1138=0,0,SUM($F1138:H1138))</f>
        <v>0</v>
      </c>
      <c r="I1139" s="160">
        <f>+IF(I1138=0,0,SUM($F1138:I1138))</f>
        <v>0</v>
      </c>
      <c r="J1139" s="160">
        <f>+IF(J1138=0,0,SUM($F1138:J1138))</f>
        <v>0</v>
      </c>
      <c r="K1139" s="160">
        <f>+IF(K1138=0,0,SUM($F1138:K1138))</f>
        <v>0</v>
      </c>
      <c r="L1139" s="160">
        <f>+IF(L1138=0,0,SUM($F1138:L1138))</f>
        <v>0</v>
      </c>
      <c r="M1139" s="160">
        <f>+IF(M1138=0,0,SUM($F1138:M1138))</f>
        <v>0</v>
      </c>
      <c r="N1139" s="160">
        <f>+IF(N1138=0,0,SUM($F1138:N1138))</f>
        <v>0</v>
      </c>
      <c r="O1139" s="160">
        <f>+IF(O1138=0,0,SUM($F1138:O1138))</f>
        <v>0</v>
      </c>
      <c r="P1139" s="160">
        <f>+IF(P1138=0,0,SUM($F1138:P1138))</f>
        <v>0</v>
      </c>
      <c r="Q1139" s="160">
        <f>+IF(Q1138=0,0,SUM($F1138:Q1138))</f>
        <v>0</v>
      </c>
      <c r="R1139" s="160">
        <f>+IF(R1138=0,0,SUM($F1138:R1138))</f>
        <v>0</v>
      </c>
      <c r="S1139" s="160">
        <f>+IF(S1138=0,0,SUM($F1138:S1138))</f>
        <v>0</v>
      </c>
      <c r="T1139" s="160">
        <f>+IF(T1138=0,0,SUM($F1138:T1138))</f>
        <v>0</v>
      </c>
      <c r="U1139" s="160">
        <f>+IF(U1138=0,0,SUM($F1138:U1138))</f>
        <v>0</v>
      </c>
      <c r="V1139" s="160">
        <f>+IF(V1138=0,0,SUM($F1138:V1138))</f>
        <v>0</v>
      </c>
      <c r="W1139" s="160">
        <f>+IF(W1138=0,0,SUM($F1138:W1138))</f>
        <v>0</v>
      </c>
      <c r="X1139" s="160">
        <f>+IF(X1138=0,0,SUM($F1138:X1138))</f>
        <v>0</v>
      </c>
      <c r="Y1139" s="160">
        <f>+IF(Y1138=0,0,SUM($F1138:Y1138))</f>
        <v>0</v>
      </c>
      <c r="Z1139" s="160">
        <f>+IF(Z1138=0,0,SUM($F1138:Z1138))</f>
        <v>0</v>
      </c>
      <c r="AA1139" s="160">
        <f>+IF(AA1138=0,0,SUM($F1138:AA1138))</f>
        <v>0</v>
      </c>
      <c r="AB1139" s="160">
        <f>+IF(AB1138=0,0,SUM($F1138:AB1138))</f>
        <v>0</v>
      </c>
      <c r="AC1139" s="160">
        <f>+IF(AC1138=0,0,SUM($F1138:AC1138))</f>
        <v>0</v>
      </c>
      <c r="AD1139" s="160">
        <f>+IF(AD1138=0,0,SUM($F1138:AD1138))</f>
        <v>0</v>
      </c>
      <c r="AE1139" s="160">
        <f>+IF(AE1138=0,0,SUM($F1138:AE1138))</f>
        <v>0</v>
      </c>
      <c r="AF1139" s="160">
        <f>+IF(AF1138=0,0,SUM($F1138:AF1138))</f>
        <v>0</v>
      </c>
      <c r="AG1139" s="160">
        <f>+IF(AG1138=0,0,SUM($F1138:AG1138))</f>
        <v>0</v>
      </c>
      <c r="AH1139" s="160">
        <f>+IF(AH1138=0,0,SUM($F1138:AH1138))</f>
        <v>0</v>
      </c>
      <c r="AI1139" s="202">
        <f>+IF(AI1138=0,0,SUM($F1138:AI1138))</f>
        <v>0</v>
      </c>
    </row>
    <row r="1140" spans="1:35" s="293" customFormat="1" ht="25.35" customHeight="1">
      <c r="A1140" s="189"/>
      <c r="B1140" s="190"/>
      <c r="C1140" s="187"/>
      <c r="D1140" s="294" t="s">
        <v>67</v>
      </c>
      <c r="E1140" s="188"/>
      <c r="F1140" s="295"/>
      <c r="G1140" s="295"/>
      <c r="H1140" s="295"/>
      <c r="I1140" s="295"/>
      <c r="J1140" s="295"/>
      <c r="K1140" s="295"/>
      <c r="L1140" s="295"/>
      <c r="M1140" s="295"/>
      <c r="N1140" s="295"/>
      <c r="O1140" s="295"/>
      <c r="P1140" s="295"/>
      <c r="Q1140" s="295"/>
      <c r="R1140" s="295"/>
      <c r="S1140" s="295"/>
      <c r="T1140" s="295"/>
      <c r="U1140" s="295"/>
      <c r="V1140" s="295"/>
      <c r="W1140" s="295"/>
      <c r="X1140" s="295"/>
      <c r="Y1140" s="295"/>
      <c r="Z1140" s="295"/>
      <c r="AA1140" s="295"/>
      <c r="AB1140" s="295"/>
      <c r="AC1140" s="295"/>
      <c r="AD1140" s="295"/>
      <c r="AE1140" s="295"/>
      <c r="AF1140" s="295"/>
      <c r="AG1140" s="295"/>
      <c r="AH1140" s="295"/>
      <c r="AI1140" s="296"/>
    </row>
    <row r="1141" spans="1:35" ht="25.35" customHeight="1">
      <c r="A1141" s="177"/>
      <c r="B1141" s="158" t="s">
        <v>90</v>
      </c>
      <c r="C1141" s="175" t="s">
        <v>91</v>
      </c>
      <c r="D1141" s="310" t="s">
        <v>64</v>
      </c>
      <c r="E1141" s="176"/>
      <c r="F1141" s="159"/>
      <c r="G1141" s="159"/>
      <c r="H1141" s="159">
        <f>+IF(H1143=0,G1143,0)</f>
        <v>0</v>
      </c>
      <c r="I1141" s="159">
        <f t="shared" ref="I1141:M1141" si="2234">+IF(I1143=0,H1143,0)</f>
        <v>0</v>
      </c>
      <c r="J1141" s="159">
        <f t="shared" si="2234"/>
        <v>0</v>
      </c>
      <c r="K1141" s="159">
        <f t="shared" si="2234"/>
        <v>0</v>
      </c>
      <c r="L1141" s="159">
        <f t="shared" si="2234"/>
        <v>0</v>
      </c>
      <c r="M1141" s="159">
        <f t="shared" si="2234"/>
        <v>0</v>
      </c>
      <c r="N1141" s="159"/>
      <c r="O1141" s="159"/>
      <c r="P1141" s="159"/>
      <c r="Q1141" s="159"/>
      <c r="R1141" s="159"/>
      <c r="S1141" s="159"/>
      <c r="T1141" s="159"/>
      <c r="U1141" s="159"/>
      <c r="V1141" s="159"/>
      <c r="W1141" s="159"/>
      <c r="X1141" s="159"/>
      <c r="Y1141" s="159"/>
      <c r="Z1141" s="159"/>
      <c r="AA1141" s="159"/>
      <c r="AB1141" s="159"/>
      <c r="AC1141" s="159"/>
      <c r="AD1141" s="159"/>
      <c r="AE1141" s="159"/>
      <c r="AF1141" s="159"/>
      <c r="AG1141" s="159"/>
      <c r="AH1141" s="159"/>
      <c r="AI1141" s="201"/>
    </row>
    <row r="1142" spans="1:35" s="293" customFormat="1" ht="24.95" customHeight="1">
      <c r="A1142" s="186" t="s">
        <v>65</v>
      </c>
      <c r="B1142" s="184" t="s">
        <v>90</v>
      </c>
      <c r="C1142" s="185" t="s">
        <v>91</v>
      </c>
      <c r="D1142" s="290" t="s">
        <v>66</v>
      </c>
      <c r="E1142" s="188"/>
      <c r="F1142" s="291"/>
      <c r="G1142" s="291"/>
      <c r="H1142" s="291"/>
      <c r="I1142" s="291"/>
      <c r="J1142" s="291"/>
      <c r="K1142" s="291"/>
      <c r="L1142" s="291"/>
      <c r="M1142" s="291"/>
      <c r="N1142" s="291"/>
      <c r="O1142" s="291"/>
      <c r="P1142" s="291"/>
      <c r="Q1142" s="291"/>
      <c r="R1142" s="291"/>
      <c r="S1142" s="291"/>
      <c r="T1142" s="291"/>
      <c r="U1142" s="291"/>
      <c r="V1142" s="291"/>
      <c r="W1142" s="291"/>
      <c r="X1142" s="291"/>
      <c r="Y1142" s="291"/>
      <c r="Z1142" s="291"/>
      <c r="AA1142" s="291"/>
      <c r="AB1142" s="291"/>
      <c r="AC1142" s="291"/>
      <c r="AD1142" s="291"/>
      <c r="AE1142" s="291"/>
      <c r="AF1142" s="291"/>
      <c r="AG1142" s="291"/>
      <c r="AH1142" s="291"/>
      <c r="AI1142" s="292"/>
    </row>
    <row r="1143" spans="1:35" ht="24.95" customHeight="1">
      <c r="A1143" s="150"/>
      <c r="B1143" s="158" t="s">
        <v>90</v>
      </c>
      <c r="C1143" s="175" t="s">
        <v>91</v>
      </c>
      <c r="D1143" s="179" t="s">
        <v>54</v>
      </c>
      <c r="E1143" s="180"/>
      <c r="F1143" s="160">
        <f>+IF(F1142=0,0,SUM($F1142:F1142))</f>
        <v>0</v>
      </c>
      <c r="G1143" s="160">
        <f>+IF(G1142=0,0,SUM($F1142:G1142))</f>
        <v>0</v>
      </c>
      <c r="H1143" s="160">
        <f>+IF(H1142=0,0,SUM($F1142:H1142))</f>
        <v>0</v>
      </c>
      <c r="I1143" s="160">
        <f>+IF(I1142=0,0,SUM($F1142:I1142))</f>
        <v>0</v>
      </c>
      <c r="J1143" s="160">
        <f>+IF(J1142=0,0,SUM($F1142:J1142))</f>
        <v>0</v>
      </c>
      <c r="K1143" s="160">
        <f>+IF(K1142=0,0,SUM($F1142:K1142))</f>
        <v>0</v>
      </c>
      <c r="L1143" s="160">
        <f>+IF(L1142=0,0,SUM($F1142:L1142))</f>
        <v>0</v>
      </c>
      <c r="M1143" s="160">
        <f>+IF(M1142=0,0,SUM($F1142:M1142))</f>
        <v>0</v>
      </c>
      <c r="N1143" s="160">
        <f>+IF(N1142=0,0,SUM($F1142:N1142))</f>
        <v>0</v>
      </c>
      <c r="O1143" s="160">
        <f>+IF(O1142=0,0,SUM($F1142:O1142))</f>
        <v>0</v>
      </c>
      <c r="P1143" s="160">
        <f>+IF(P1142=0,0,SUM($F1142:P1142))</f>
        <v>0</v>
      </c>
      <c r="Q1143" s="160">
        <f>+IF(Q1142=0,0,SUM($F1142:Q1142))</f>
        <v>0</v>
      </c>
      <c r="R1143" s="160">
        <f>+IF(R1142=0,0,SUM($F1142:R1142))</f>
        <v>0</v>
      </c>
      <c r="S1143" s="160">
        <f>+IF(S1142=0,0,SUM($F1142:S1142))</f>
        <v>0</v>
      </c>
      <c r="T1143" s="160">
        <f>+IF(T1142=0,0,SUM($F1142:T1142))</f>
        <v>0</v>
      </c>
      <c r="U1143" s="160">
        <f>+IF(U1142=0,0,SUM($F1142:U1142))</f>
        <v>0</v>
      </c>
      <c r="V1143" s="160">
        <f>+IF(V1142=0,0,SUM($F1142:V1142))</f>
        <v>0</v>
      </c>
      <c r="W1143" s="160">
        <f>+IF(W1142=0,0,SUM($F1142:W1142))</f>
        <v>0</v>
      </c>
      <c r="X1143" s="160">
        <f>+IF(X1142=0,0,SUM($F1142:X1142))</f>
        <v>0</v>
      </c>
      <c r="Y1143" s="160">
        <f>+IF(Y1142=0,0,SUM($F1142:Y1142))</f>
        <v>0</v>
      </c>
      <c r="Z1143" s="160">
        <f>+IF(Z1142=0,0,SUM($F1142:Z1142))</f>
        <v>0</v>
      </c>
      <c r="AA1143" s="160">
        <f>+IF(AA1142=0,0,SUM($F1142:AA1142))</f>
        <v>0</v>
      </c>
      <c r="AB1143" s="160">
        <f>+IF(AB1142=0,0,SUM($F1142:AB1142))</f>
        <v>0</v>
      </c>
      <c r="AC1143" s="160">
        <f>+IF(AC1142=0,0,SUM($F1142:AC1142))</f>
        <v>0</v>
      </c>
      <c r="AD1143" s="160">
        <f>+IF(AD1142=0,0,SUM($F1142:AD1142))</f>
        <v>0</v>
      </c>
      <c r="AE1143" s="160">
        <f>+IF(AE1142=0,0,SUM($F1142:AE1142))</f>
        <v>0</v>
      </c>
      <c r="AF1143" s="160">
        <f>+IF(AF1142=0,0,SUM($F1142:AF1142))</f>
        <v>0</v>
      </c>
      <c r="AG1143" s="160">
        <f>+IF(AG1142=0,0,SUM($F1142:AG1142))</f>
        <v>0</v>
      </c>
      <c r="AH1143" s="160">
        <f>+IF(AH1142=0,0,SUM($F1142:AH1142))</f>
        <v>0</v>
      </c>
      <c r="AI1143" s="202">
        <f>+IF(AI1142=0,0,SUM($F1142:AI1142))</f>
        <v>0</v>
      </c>
    </row>
    <row r="1144" spans="1:35" s="293" customFormat="1" ht="25.35" customHeight="1">
      <c r="A1144" s="189"/>
      <c r="B1144" s="190"/>
      <c r="C1144" s="187"/>
      <c r="D1144" s="294" t="s">
        <v>67</v>
      </c>
      <c r="E1144" s="188"/>
      <c r="F1144" s="295"/>
      <c r="G1144" s="295"/>
      <c r="H1144" s="295"/>
      <c r="I1144" s="295"/>
      <c r="J1144" s="295"/>
      <c r="K1144" s="295"/>
      <c r="L1144" s="295"/>
      <c r="M1144" s="295"/>
      <c r="N1144" s="295"/>
      <c r="O1144" s="295"/>
      <c r="P1144" s="295"/>
      <c r="Q1144" s="295"/>
      <c r="R1144" s="295"/>
      <c r="S1144" s="295"/>
      <c r="T1144" s="295"/>
      <c r="U1144" s="295"/>
      <c r="V1144" s="295"/>
      <c r="W1144" s="295"/>
      <c r="X1144" s="295"/>
      <c r="Y1144" s="295"/>
      <c r="Z1144" s="295"/>
      <c r="AA1144" s="295"/>
      <c r="AB1144" s="295"/>
      <c r="AC1144" s="295"/>
      <c r="AD1144" s="295"/>
      <c r="AE1144" s="295"/>
      <c r="AF1144" s="295"/>
      <c r="AG1144" s="295"/>
      <c r="AH1144" s="295"/>
      <c r="AI1144" s="296"/>
    </row>
    <row r="1145" spans="1:35" ht="25.35" customHeight="1">
      <c r="A1145" s="177"/>
      <c r="B1145" s="158" t="s">
        <v>90</v>
      </c>
      <c r="C1145" s="175" t="s">
        <v>91</v>
      </c>
      <c r="D1145" s="310" t="s">
        <v>64</v>
      </c>
      <c r="E1145" s="176"/>
      <c r="F1145" s="159"/>
      <c r="G1145" s="159"/>
      <c r="H1145" s="159">
        <f>+IF(H1147=0,G1147,0)</f>
        <v>0</v>
      </c>
      <c r="I1145" s="159">
        <f t="shared" ref="I1145:M1145" si="2235">+IF(I1147=0,H1147,0)</f>
        <v>0</v>
      </c>
      <c r="J1145" s="159">
        <f t="shared" si="2235"/>
        <v>0</v>
      </c>
      <c r="K1145" s="159">
        <f t="shared" si="2235"/>
        <v>0</v>
      </c>
      <c r="L1145" s="159">
        <f t="shared" si="2235"/>
        <v>0</v>
      </c>
      <c r="M1145" s="159">
        <f t="shared" si="2235"/>
        <v>0</v>
      </c>
      <c r="N1145" s="159"/>
      <c r="O1145" s="159"/>
      <c r="P1145" s="159"/>
      <c r="Q1145" s="159"/>
      <c r="R1145" s="159"/>
      <c r="S1145" s="159"/>
      <c r="T1145" s="159"/>
      <c r="U1145" s="159"/>
      <c r="V1145" s="159"/>
      <c r="W1145" s="159"/>
      <c r="X1145" s="159"/>
      <c r="Y1145" s="159"/>
      <c r="Z1145" s="159"/>
      <c r="AA1145" s="159"/>
      <c r="AB1145" s="159"/>
      <c r="AC1145" s="159"/>
      <c r="AD1145" s="159"/>
      <c r="AE1145" s="159"/>
      <c r="AF1145" s="159"/>
      <c r="AG1145" s="159"/>
      <c r="AH1145" s="159"/>
      <c r="AI1145" s="201"/>
    </row>
    <row r="1146" spans="1:35" s="293" customFormat="1" ht="24.95" customHeight="1">
      <c r="A1146" s="186" t="s">
        <v>65</v>
      </c>
      <c r="B1146" s="184" t="s">
        <v>90</v>
      </c>
      <c r="C1146" s="185" t="s">
        <v>91</v>
      </c>
      <c r="D1146" s="290" t="s">
        <v>66</v>
      </c>
      <c r="E1146" s="188"/>
      <c r="F1146" s="291"/>
      <c r="G1146" s="291"/>
      <c r="H1146" s="291"/>
      <c r="I1146" s="291"/>
      <c r="J1146" s="291"/>
      <c r="K1146" s="291"/>
      <c r="L1146" s="291"/>
      <c r="M1146" s="291"/>
      <c r="N1146" s="291"/>
      <c r="O1146" s="291"/>
      <c r="P1146" s="291"/>
      <c r="Q1146" s="291"/>
      <c r="R1146" s="291"/>
      <c r="S1146" s="291"/>
      <c r="T1146" s="291"/>
      <c r="U1146" s="291"/>
      <c r="V1146" s="291"/>
      <c r="W1146" s="291"/>
      <c r="X1146" s="291"/>
      <c r="Y1146" s="291"/>
      <c r="Z1146" s="291"/>
      <c r="AA1146" s="291"/>
      <c r="AB1146" s="291"/>
      <c r="AC1146" s="291"/>
      <c r="AD1146" s="291"/>
      <c r="AE1146" s="291"/>
      <c r="AF1146" s="291"/>
      <c r="AG1146" s="291"/>
      <c r="AH1146" s="291"/>
      <c r="AI1146" s="292"/>
    </row>
    <row r="1147" spans="1:35" ht="24.95" customHeight="1">
      <c r="A1147" s="150"/>
      <c r="B1147" s="158" t="s">
        <v>90</v>
      </c>
      <c r="C1147" s="175" t="s">
        <v>91</v>
      </c>
      <c r="D1147" s="179" t="s">
        <v>54</v>
      </c>
      <c r="E1147" s="180"/>
      <c r="F1147" s="160">
        <f>+IF(F1146=0,0,SUM($F1146:F1146))</f>
        <v>0</v>
      </c>
      <c r="G1147" s="160">
        <f>+IF(G1146=0,0,SUM($F1146:G1146))</f>
        <v>0</v>
      </c>
      <c r="H1147" s="160">
        <f>+IF(H1146=0,0,SUM($F1146:H1146))</f>
        <v>0</v>
      </c>
      <c r="I1147" s="160">
        <f>+IF(I1146=0,0,SUM($F1146:I1146))</f>
        <v>0</v>
      </c>
      <c r="J1147" s="160">
        <f>+IF(J1146=0,0,SUM($F1146:J1146))</f>
        <v>0</v>
      </c>
      <c r="K1147" s="160">
        <f>+IF(K1146=0,0,SUM($F1146:K1146))</f>
        <v>0</v>
      </c>
      <c r="L1147" s="160">
        <f>+IF(L1146=0,0,SUM($F1146:L1146))</f>
        <v>0</v>
      </c>
      <c r="M1147" s="160">
        <f>+IF(M1146=0,0,SUM($F1146:M1146))</f>
        <v>0</v>
      </c>
      <c r="N1147" s="160">
        <f>+IF(N1146=0,0,SUM($F1146:N1146))</f>
        <v>0</v>
      </c>
      <c r="O1147" s="160">
        <f>+IF(O1146=0,0,SUM($F1146:O1146))</f>
        <v>0</v>
      </c>
      <c r="P1147" s="160">
        <f>+IF(P1146=0,0,SUM($F1146:P1146))</f>
        <v>0</v>
      </c>
      <c r="Q1147" s="160">
        <f>+IF(Q1146=0,0,SUM($F1146:Q1146))</f>
        <v>0</v>
      </c>
      <c r="R1147" s="160">
        <f>+IF(R1146=0,0,SUM($F1146:R1146))</f>
        <v>0</v>
      </c>
      <c r="S1147" s="160">
        <f>+IF(S1146=0,0,SUM($F1146:S1146))</f>
        <v>0</v>
      </c>
      <c r="T1147" s="160">
        <f>+IF(T1146=0,0,SUM($F1146:T1146))</f>
        <v>0</v>
      </c>
      <c r="U1147" s="160">
        <f>+IF(U1146=0,0,SUM($F1146:U1146))</f>
        <v>0</v>
      </c>
      <c r="V1147" s="160">
        <f>+IF(V1146=0,0,SUM($F1146:V1146))</f>
        <v>0</v>
      </c>
      <c r="W1147" s="160">
        <f>+IF(W1146=0,0,SUM($F1146:W1146))</f>
        <v>0</v>
      </c>
      <c r="X1147" s="160">
        <f>+IF(X1146=0,0,SUM($F1146:X1146))</f>
        <v>0</v>
      </c>
      <c r="Y1147" s="160">
        <f>+IF(Y1146=0,0,SUM($F1146:Y1146))</f>
        <v>0</v>
      </c>
      <c r="Z1147" s="160">
        <f>+IF(Z1146=0,0,SUM($F1146:Z1146))</f>
        <v>0</v>
      </c>
      <c r="AA1147" s="160">
        <f>+IF(AA1146=0,0,SUM($F1146:AA1146))</f>
        <v>0</v>
      </c>
      <c r="AB1147" s="160">
        <f>+IF(AB1146=0,0,SUM($F1146:AB1146))</f>
        <v>0</v>
      </c>
      <c r="AC1147" s="160">
        <f>+IF(AC1146=0,0,SUM($F1146:AC1146))</f>
        <v>0</v>
      </c>
      <c r="AD1147" s="160">
        <f>+IF(AD1146=0,0,SUM($F1146:AD1146))</f>
        <v>0</v>
      </c>
      <c r="AE1147" s="160">
        <f>+IF(AE1146=0,0,SUM($F1146:AE1146))</f>
        <v>0</v>
      </c>
      <c r="AF1147" s="160">
        <f>+IF(AF1146=0,0,SUM($F1146:AF1146))</f>
        <v>0</v>
      </c>
      <c r="AG1147" s="160">
        <f>+IF(AG1146=0,0,SUM($F1146:AG1146))</f>
        <v>0</v>
      </c>
      <c r="AH1147" s="160">
        <f>+IF(AH1146=0,0,SUM($F1146:AH1146))</f>
        <v>0</v>
      </c>
      <c r="AI1147" s="202">
        <f>+IF(AI1146=0,0,SUM($F1146:AI1146))</f>
        <v>0</v>
      </c>
    </row>
    <row r="1148" spans="1:35" s="293" customFormat="1" ht="25.35" customHeight="1">
      <c r="A1148" s="189"/>
      <c r="B1148" s="190"/>
      <c r="C1148" s="187"/>
      <c r="D1148" s="294" t="s">
        <v>67</v>
      </c>
      <c r="E1148" s="188"/>
      <c r="F1148" s="295"/>
      <c r="G1148" s="295"/>
      <c r="H1148" s="295"/>
      <c r="I1148" s="295"/>
      <c r="J1148" s="295"/>
      <c r="K1148" s="295"/>
      <c r="L1148" s="295"/>
      <c r="M1148" s="295"/>
      <c r="N1148" s="295"/>
      <c r="O1148" s="295"/>
      <c r="P1148" s="295"/>
      <c r="Q1148" s="295"/>
      <c r="R1148" s="295"/>
      <c r="S1148" s="295"/>
      <c r="T1148" s="295"/>
      <c r="U1148" s="295"/>
      <c r="V1148" s="295"/>
      <c r="W1148" s="295"/>
      <c r="X1148" s="295"/>
      <c r="Y1148" s="295"/>
      <c r="Z1148" s="295"/>
      <c r="AA1148" s="295"/>
      <c r="AB1148" s="295"/>
      <c r="AC1148" s="295"/>
      <c r="AD1148" s="295"/>
      <c r="AE1148" s="295"/>
      <c r="AF1148" s="295"/>
      <c r="AG1148" s="295"/>
      <c r="AH1148" s="295"/>
      <c r="AI1148" s="296"/>
    </row>
    <row r="1149" spans="1:35" ht="25.35" customHeight="1">
      <c r="A1149" s="177"/>
      <c r="B1149" s="158" t="s">
        <v>90</v>
      </c>
      <c r="C1149" s="175" t="s">
        <v>91</v>
      </c>
      <c r="D1149" s="310" t="s">
        <v>64</v>
      </c>
      <c r="E1149" s="176"/>
      <c r="F1149" s="159"/>
      <c r="G1149" s="159"/>
      <c r="H1149" s="159">
        <f>+IF(H1151=0,G1151,0)</f>
        <v>0</v>
      </c>
      <c r="I1149" s="159">
        <f t="shared" ref="I1149:M1149" si="2236">+IF(I1151=0,H1151,0)</f>
        <v>0</v>
      </c>
      <c r="J1149" s="159">
        <f t="shared" si="2236"/>
        <v>0</v>
      </c>
      <c r="K1149" s="159">
        <f t="shared" si="2236"/>
        <v>0</v>
      </c>
      <c r="L1149" s="159">
        <f t="shared" si="2236"/>
        <v>0</v>
      </c>
      <c r="M1149" s="159">
        <f t="shared" si="2236"/>
        <v>0</v>
      </c>
      <c r="N1149" s="159"/>
      <c r="O1149" s="159"/>
      <c r="P1149" s="159"/>
      <c r="Q1149" s="159"/>
      <c r="R1149" s="159"/>
      <c r="S1149" s="159"/>
      <c r="T1149" s="159"/>
      <c r="U1149" s="159"/>
      <c r="V1149" s="159"/>
      <c r="W1149" s="159"/>
      <c r="X1149" s="159"/>
      <c r="Y1149" s="159"/>
      <c r="Z1149" s="159"/>
      <c r="AA1149" s="159"/>
      <c r="AB1149" s="159"/>
      <c r="AC1149" s="159"/>
      <c r="AD1149" s="159"/>
      <c r="AE1149" s="159"/>
      <c r="AF1149" s="159"/>
      <c r="AG1149" s="159"/>
      <c r="AH1149" s="159"/>
      <c r="AI1149" s="201"/>
    </row>
    <row r="1150" spans="1:35" s="293" customFormat="1" ht="24.95" customHeight="1">
      <c r="A1150" s="186" t="s">
        <v>65</v>
      </c>
      <c r="B1150" s="184" t="s">
        <v>90</v>
      </c>
      <c r="C1150" s="185" t="s">
        <v>91</v>
      </c>
      <c r="D1150" s="290" t="s">
        <v>66</v>
      </c>
      <c r="E1150" s="188"/>
      <c r="F1150" s="291"/>
      <c r="G1150" s="291"/>
      <c r="H1150" s="291"/>
      <c r="I1150" s="291"/>
      <c r="J1150" s="291"/>
      <c r="K1150" s="291"/>
      <c r="L1150" s="291"/>
      <c r="M1150" s="291"/>
      <c r="N1150" s="291"/>
      <c r="O1150" s="291"/>
      <c r="P1150" s="291"/>
      <c r="Q1150" s="291"/>
      <c r="R1150" s="291"/>
      <c r="S1150" s="291"/>
      <c r="T1150" s="291"/>
      <c r="U1150" s="291"/>
      <c r="V1150" s="291"/>
      <c r="W1150" s="291"/>
      <c r="X1150" s="291"/>
      <c r="Y1150" s="291"/>
      <c r="Z1150" s="291"/>
      <c r="AA1150" s="291"/>
      <c r="AB1150" s="291"/>
      <c r="AC1150" s="291"/>
      <c r="AD1150" s="291"/>
      <c r="AE1150" s="291"/>
      <c r="AF1150" s="291"/>
      <c r="AG1150" s="291"/>
      <c r="AH1150" s="291"/>
      <c r="AI1150" s="292"/>
    </row>
    <row r="1151" spans="1:35" ht="24.95" customHeight="1">
      <c r="A1151" s="150"/>
      <c r="B1151" s="158" t="s">
        <v>90</v>
      </c>
      <c r="C1151" s="175" t="s">
        <v>91</v>
      </c>
      <c r="D1151" s="179" t="s">
        <v>54</v>
      </c>
      <c r="E1151" s="180"/>
      <c r="F1151" s="160">
        <f>+IF(F1150=0,0,SUM($F1150:F1150))</f>
        <v>0</v>
      </c>
      <c r="G1151" s="160">
        <f>+IF(G1150=0,0,SUM($F1150:G1150))</f>
        <v>0</v>
      </c>
      <c r="H1151" s="160">
        <f>+IF(H1150=0,0,SUM($F1150:H1150))</f>
        <v>0</v>
      </c>
      <c r="I1151" s="160">
        <f>+IF(I1150=0,0,SUM($F1150:I1150))</f>
        <v>0</v>
      </c>
      <c r="J1151" s="160">
        <f>+IF(J1150=0,0,SUM($F1150:J1150))</f>
        <v>0</v>
      </c>
      <c r="K1151" s="160">
        <f>+IF(K1150=0,0,SUM($F1150:K1150))</f>
        <v>0</v>
      </c>
      <c r="L1151" s="160">
        <f>+IF(L1150=0,0,SUM($F1150:L1150))</f>
        <v>0</v>
      </c>
      <c r="M1151" s="160">
        <f>+IF(M1150=0,0,SUM($F1150:M1150))</f>
        <v>0</v>
      </c>
      <c r="N1151" s="160">
        <f>+IF(N1150=0,0,SUM($F1150:N1150))</f>
        <v>0</v>
      </c>
      <c r="O1151" s="160">
        <f>+IF(O1150=0,0,SUM($F1150:O1150))</f>
        <v>0</v>
      </c>
      <c r="P1151" s="160">
        <f>+IF(P1150=0,0,SUM($F1150:P1150))</f>
        <v>0</v>
      </c>
      <c r="Q1151" s="160">
        <f>+IF(Q1150=0,0,SUM($F1150:Q1150))</f>
        <v>0</v>
      </c>
      <c r="R1151" s="160">
        <f>+IF(R1150=0,0,SUM($F1150:R1150))</f>
        <v>0</v>
      </c>
      <c r="S1151" s="160">
        <f>+IF(S1150=0,0,SUM($F1150:S1150))</f>
        <v>0</v>
      </c>
      <c r="T1151" s="160">
        <f>+IF(T1150=0,0,SUM($F1150:T1150))</f>
        <v>0</v>
      </c>
      <c r="U1151" s="160">
        <f>+IF(U1150=0,0,SUM($F1150:U1150))</f>
        <v>0</v>
      </c>
      <c r="V1151" s="160">
        <f>+IF(V1150=0,0,SUM($F1150:V1150))</f>
        <v>0</v>
      </c>
      <c r="W1151" s="160">
        <f>+IF(W1150=0,0,SUM($F1150:W1150))</f>
        <v>0</v>
      </c>
      <c r="X1151" s="160">
        <f>+IF(X1150=0,0,SUM($F1150:X1150))</f>
        <v>0</v>
      </c>
      <c r="Y1151" s="160">
        <f>+IF(Y1150=0,0,SUM($F1150:Y1150))</f>
        <v>0</v>
      </c>
      <c r="Z1151" s="160">
        <f>+IF(Z1150=0,0,SUM($F1150:Z1150))</f>
        <v>0</v>
      </c>
      <c r="AA1151" s="160">
        <f>+IF(AA1150=0,0,SUM($F1150:AA1150))</f>
        <v>0</v>
      </c>
      <c r="AB1151" s="160">
        <f>+IF(AB1150=0,0,SUM($F1150:AB1150))</f>
        <v>0</v>
      </c>
      <c r="AC1151" s="160">
        <f>+IF(AC1150=0,0,SUM($F1150:AC1150))</f>
        <v>0</v>
      </c>
      <c r="AD1151" s="160">
        <f>+IF(AD1150=0,0,SUM($F1150:AD1150))</f>
        <v>0</v>
      </c>
      <c r="AE1151" s="160">
        <f>+IF(AE1150=0,0,SUM($F1150:AE1150))</f>
        <v>0</v>
      </c>
      <c r="AF1151" s="160">
        <f>+IF(AF1150=0,0,SUM($F1150:AF1150))</f>
        <v>0</v>
      </c>
      <c r="AG1151" s="160">
        <f>+IF(AG1150=0,0,SUM($F1150:AG1150))</f>
        <v>0</v>
      </c>
      <c r="AH1151" s="160">
        <f>+IF(AH1150=0,0,SUM($F1150:AH1150))</f>
        <v>0</v>
      </c>
      <c r="AI1151" s="202">
        <f>+IF(AI1150=0,0,SUM($F1150:AI1150))</f>
        <v>0</v>
      </c>
    </row>
    <row r="1152" spans="1:35" s="293" customFormat="1" ht="25.35" customHeight="1">
      <c r="A1152" s="189"/>
      <c r="B1152" s="190"/>
      <c r="C1152" s="187"/>
      <c r="D1152" s="294" t="s">
        <v>67</v>
      </c>
      <c r="E1152" s="188"/>
      <c r="F1152" s="295"/>
      <c r="G1152" s="295"/>
      <c r="H1152" s="295"/>
      <c r="I1152" s="295"/>
      <c r="J1152" s="295"/>
      <c r="K1152" s="295"/>
      <c r="L1152" s="295"/>
      <c r="M1152" s="295"/>
      <c r="N1152" s="295"/>
      <c r="O1152" s="295"/>
      <c r="P1152" s="295"/>
      <c r="Q1152" s="295"/>
      <c r="R1152" s="295"/>
      <c r="S1152" s="295"/>
      <c r="T1152" s="295"/>
      <c r="U1152" s="295"/>
      <c r="V1152" s="295"/>
      <c r="W1152" s="295"/>
      <c r="X1152" s="295"/>
      <c r="Y1152" s="295"/>
      <c r="Z1152" s="295"/>
      <c r="AA1152" s="295"/>
      <c r="AB1152" s="295"/>
      <c r="AC1152" s="295"/>
      <c r="AD1152" s="295"/>
      <c r="AE1152" s="295"/>
      <c r="AF1152" s="295"/>
      <c r="AG1152" s="295"/>
      <c r="AH1152" s="295"/>
      <c r="AI1152" s="296"/>
    </row>
    <row r="1153" spans="1:35" ht="25.35" customHeight="1">
      <c r="A1153" s="177"/>
      <c r="B1153" s="158" t="s">
        <v>90</v>
      </c>
      <c r="C1153" s="175" t="s">
        <v>91</v>
      </c>
      <c r="D1153" s="310" t="s">
        <v>64</v>
      </c>
      <c r="E1153" s="176"/>
      <c r="F1153" s="159"/>
      <c r="G1153" s="159"/>
      <c r="H1153" s="159"/>
      <c r="I1153" s="159"/>
      <c r="J1153" s="159">
        <f t="shared" ref="J1153:O1153" si="2237">+IF(J1155=0,I1155,0)</f>
        <v>0</v>
      </c>
      <c r="K1153" s="159">
        <f t="shared" si="2237"/>
        <v>0</v>
      </c>
      <c r="L1153" s="159">
        <f t="shared" si="2237"/>
        <v>0</v>
      </c>
      <c r="M1153" s="159">
        <f t="shared" si="2237"/>
        <v>0</v>
      </c>
      <c r="N1153" s="159">
        <f t="shared" si="2237"/>
        <v>0</v>
      </c>
      <c r="O1153" s="159">
        <f t="shared" si="2237"/>
        <v>0</v>
      </c>
      <c r="P1153" s="159"/>
      <c r="Q1153" s="159"/>
      <c r="R1153" s="159"/>
      <c r="S1153" s="159"/>
      <c r="T1153" s="159"/>
      <c r="U1153" s="159"/>
      <c r="V1153" s="159"/>
      <c r="W1153" s="159"/>
      <c r="X1153" s="159"/>
      <c r="Y1153" s="159"/>
      <c r="Z1153" s="159"/>
      <c r="AA1153" s="159"/>
      <c r="AB1153" s="159"/>
      <c r="AC1153" s="159"/>
      <c r="AD1153" s="159"/>
      <c r="AE1153" s="159"/>
      <c r="AF1153" s="159"/>
      <c r="AG1153" s="159"/>
      <c r="AH1153" s="159"/>
      <c r="AI1153" s="201"/>
    </row>
    <row r="1154" spans="1:35" s="293" customFormat="1" ht="24.95" customHeight="1">
      <c r="A1154" s="186" t="s">
        <v>65</v>
      </c>
      <c r="B1154" s="184" t="s">
        <v>90</v>
      </c>
      <c r="C1154" s="185" t="s">
        <v>91</v>
      </c>
      <c r="D1154" s="290" t="s">
        <v>66</v>
      </c>
      <c r="E1154" s="188"/>
      <c r="F1154" s="291"/>
      <c r="G1154" s="291"/>
      <c r="H1154" s="291"/>
      <c r="I1154" s="291"/>
      <c r="J1154" s="291"/>
      <c r="K1154" s="291"/>
      <c r="L1154" s="291"/>
      <c r="M1154" s="291"/>
      <c r="N1154" s="291"/>
      <c r="O1154" s="291"/>
      <c r="P1154" s="291"/>
      <c r="Q1154" s="291"/>
      <c r="R1154" s="291"/>
      <c r="S1154" s="291"/>
      <c r="T1154" s="291"/>
      <c r="U1154" s="291"/>
      <c r="V1154" s="291"/>
      <c r="W1154" s="291"/>
      <c r="X1154" s="291"/>
      <c r="Y1154" s="291"/>
      <c r="Z1154" s="291"/>
      <c r="AA1154" s="291"/>
      <c r="AB1154" s="291"/>
      <c r="AC1154" s="291"/>
      <c r="AD1154" s="291"/>
      <c r="AE1154" s="291"/>
      <c r="AF1154" s="291"/>
      <c r="AG1154" s="291"/>
      <c r="AH1154" s="291"/>
      <c r="AI1154" s="292"/>
    </row>
    <row r="1155" spans="1:35" ht="24.95" customHeight="1">
      <c r="A1155" s="150"/>
      <c r="B1155" s="158" t="s">
        <v>90</v>
      </c>
      <c r="C1155" s="175" t="s">
        <v>91</v>
      </c>
      <c r="D1155" s="179" t="s">
        <v>54</v>
      </c>
      <c r="E1155" s="180"/>
      <c r="F1155" s="160">
        <f>+IF(F1154=0,0,SUM($F1154:F1154))</f>
        <v>0</v>
      </c>
      <c r="G1155" s="160">
        <f>+IF(G1154=0,0,SUM($F1154:G1154))</f>
        <v>0</v>
      </c>
      <c r="H1155" s="160">
        <f>+IF(H1154=0,0,SUM($F1154:H1154))</f>
        <v>0</v>
      </c>
      <c r="I1155" s="160">
        <f>+IF(I1154=0,0,SUM($F1154:I1154))</f>
        <v>0</v>
      </c>
      <c r="J1155" s="160">
        <f>+IF(J1154=0,0,SUM($F1154:J1154))</f>
        <v>0</v>
      </c>
      <c r="K1155" s="160">
        <f>+IF(K1154=0,0,SUM($F1154:K1154))</f>
        <v>0</v>
      </c>
      <c r="L1155" s="160">
        <f>+IF(L1154=0,0,SUM($F1154:L1154))</f>
        <v>0</v>
      </c>
      <c r="M1155" s="160">
        <f>+IF(M1154=0,0,SUM($F1154:M1154))</f>
        <v>0</v>
      </c>
      <c r="N1155" s="160">
        <f>+IF(N1154=0,0,SUM($F1154:N1154))</f>
        <v>0</v>
      </c>
      <c r="O1155" s="160">
        <f>+IF(O1154=0,0,SUM($F1154:O1154))</f>
        <v>0</v>
      </c>
      <c r="P1155" s="160">
        <f>+IF(P1154=0,0,SUM($F1154:P1154))</f>
        <v>0</v>
      </c>
      <c r="Q1155" s="160">
        <f>+IF(Q1154=0,0,SUM($F1154:Q1154))</f>
        <v>0</v>
      </c>
      <c r="R1155" s="160">
        <f>+IF(R1154=0,0,SUM($F1154:R1154))</f>
        <v>0</v>
      </c>
      <c r="S1155" s="160">
        <f>+IF(S1154=0,0,SUM($F1154:S1154))</f>
        <v>0</v>
      </c>
      <c r="T1155" s="160">
        <f>+IF(T1154=0,0,SUM($F1154:T1154))</f>
        <v>0</v>
      </c>
      <c r="U1155" s="160">
        <f>+IF(U1154=0,0,SUM($F1154:U1154))</f>
        <v>0</v>
      </c>
      <c r="V1155" s="160">
        <f>+IF(V1154=0,0,SUM($F1154:V1154))</f>
        <v>0</v>
      </c>
      <c r="W1155" s="160">
        <f>+IF(W1154=0,0,SUM($F1154:W1154))</f>
        <v>0</v>
      </c>
      <c r="X1155" s="160">
        <f>+IF(X1154=0,0,SUM($F1154:X1154))</f>
        <v>0</v>
      </c>
      <c r="Y1155" s="160">
        <f>+IF(Y1154=0,0,SUM($F1154:Y1154))</f>
        <v>0</v>
      </c>
      <c r="Z1155" s="160">
        <f>+IF(Z1154=0,0,SUM($F1154:Z1154))</f>
        <v>0</v>
      </c>
      <c r="AA1155" s="160">
        <f>+IF(AA1154=0,0,SUM($F1154:AA1154))</f>
        <v>0</v>
      </c>
      <c r="AB1155" s="160">
        <f>+IF(AB1154=0,0,SUM($F1154:AB1154))</f>
        <v>0</v>
      </c>
      <c r="AC1155" s="160">
        <f>+IF(AC1154=0,0,SUM($F1154:AC1154))</f>
        <v>0</v>
      </c>
      <c r="AD1155" s="160">
        <f>+IF(AD1154=0,0,SUM($F1154:AD1154))</f>
        <v>0</v>
      </c>
      <c r="AE1155" s="160">
        <f>+IF(AE1154=0,0,SUM($F1154:AE1154))</f>
        <v>0</v>
      </c>
      <c r="AF1155" s="160">
        <f>+IF(AF1154=0,0,SUM($F1154:AF1154))</f>
        <v>0</v>
      </c>
      <c r="AG1155" s="160">
        <f>+IF(AG1154=0,0,SUM($F1154:AG1154))</f>
        <v>0</v>
      </c>
      <c r="AH1155" s="160">
        <f>+IF(AH1154=0,0,SUM($F1154:AH1154))</f>
        <v>0</v>
      </c>
      <c r="AI1155" s="202">
        <f>+IF(AI1154=0,0,SUM($F1154:AI1154))</f>
        <v>0</v>
      </c>
    </row>
    <row r="1156" spans="1:35" s="293" customFormat="1" ht="25.35" customHeight="1">
      <c r="A1156" s="189"/>
      <c r="B1156" s="190"/>
      <c r="C1156" s="187"/>
      <c r="D1156" s="294" t="s">
        <v>67</v>
      </c>
      <c r="E1156" s="188"/>
      <c r="F1156" s="295"/>
      <c r="G1156" s="295"/>
      <c r="H1156" s="295"/>
      <c r="I1156" s="295"/>
      <c r="J1156" s="295"/>
      <c r="K1156" s="295"/>
      <c r="L1156" s="295"/>
      <c r="M1156" s="295"/>
      <c r="N1156" s="295"/>
      <c r="O1156" s="295"/>
      <c r="P1156" s="295"/>
      <c r="Q1156" s="295"/>
      <c r="R1156" s="295"/>
      <c r="S1156" s="295"/>
      <c r="T1156" s="295"/>
      <c r="U1156" s="295"/>
      <c r="V1156" s="295"/>
      <c r="W1156" s="295"/>
      <c r="X1156" s="295"/>
      <c r="Y1156" s="295"/>
      <c r="Z1156" s="295"/>
      <c r="AA1156" s="295"/>
      <c r="AB1156" s="295"/>
      <c r="AC1156" s="295"/>
      <c r="AD1156" s="295"/>
      <c r="AE1156" s="295"/>
      <c r="AF1156" s="295"/>
      <c r="AG1156" s="295"/>
      <c r="AH1156" s="295"/>
      <c r="AI1156" s="296"/>
    </row>
    <row r="1157" spans="1:35" ht="25.35" customHeight="1">
      <c r="A1157" s="177"/>
      <c r="B1157" s="158" t="s">
        <v>90</v>
      </c>
      <c r="C1157" s="175" t="s">
        <v>91</v>
      </c>
      <c r="D1157" s="310" t="s">
        <v>64</v>
      </c>
      <c r="E1157" s="176"/>
      <c r="F1157" s="159"/>
      <c r="G1157" s="159"/>
      <c r="H1157" s="159"/>
      <c r="I1157" s="159"/>
      <c r="J1157" s="159"/>
      <c r="K1157" s="159">
        <f t="shared" ref="K1157:O1157" si="2238">+IF(K1159=0,J1159,0)</f>
        <v>0</v>
      </c>
      <c r="L1157" s="159">
        <f t="shared" si="2238"/>
        <v>0</v>
      </c>
      <c r="M1157" s="159">
        <f t="shared" si="2238"/>
        <v>0</v>
      </c>
      <c r="N1157" s="159">
        <f t="shared" si="2238"/>
        <v>0</v>
      </c>
      <c r="O1157" s="159">
        <f t="shared" si="2238"/>
        <v>0</v>
      </c>
      <c r="P1157" s="159"/>
      <c r="Q1157" s="159"/>
      <c r="R1157" s="159"/>
      <c r="S1157" s="159"/>
      <c r="T1157" s="159"/>
      <c r="U1157" s="159"/>
      <c r="V1157" s="159"/>
      <c r="W1157" s="159"/>
      <c r="X1157" s="159"/>
      <c r="Y1157" s="159"/>
      <c r="Z1157" s="159"/>
      <c r="AA1157" s="159"/>
      <c r="AB1157" s="159"/>
      <c r="AC1157" s="159"/>
      <c r="AD1157" s="159"/>
      <c r="AE1157" s="159"/>
      <c r="AF1157" s="159"/>
      <c r="AG1157" s="159"/>
      <c r="AH1157" s="159"/>
      <c r="AI1157" s="201"/>
    </row>
    <row r="1158" spans="1:35" s="293" customFormat="1" ht="24.95" customHeight="1">
      <c r="A1158" s="186" t="s">
        <v>65</v>
      </c>
      <c r="B1158" s="184" t="s">
        <v>90</v>
      </c>
      <c r="C1158" s="185" t="s">
        <v>91</v>
      </c>
      <c r="D1158" s="290" t="s">
        <v>66</v>
      </c>
      <c r="E1158" s="188"/>
      <c r="F1158" s="291"/>
      <c r="G1158" s="291"/>
      <c r="H1158" s="291"/>
      <c r="I1158" s="291"/>
      <c r="J1158" s="291"/>
      <c r="K1158" s="291"/>
      <c r="L1158" s="291"/>
      <c r="M1158" s="291"/>
      <c r="N1158" s="291"/>
      <c r="O1158" s="291"/>
      <c r="P1158" s="291"/>
      <c r="Q1158" s="291"/>
      <c r="R1158" s="291"/>
      <c r="S1158" s="291"/>
      <c r="T1158" s="291"/>
      <c r="U1158" s="291"/>
      <c r="V1158" s="291"/>
      <c r="W1158" s="291"/>
      <c r="X1158" s="291"/>
      <c r="Y1158" s="291"/>
      <c r="Z1158" s="291"/>
      <c r="AA1158" s="291"/>
      <c r="AB1158" s="291"/>
      <c r="AC1158" s="291"/>
      <c r="AD1158" s="291"/>
      <c r="AE1158" s="291"/>
      <c r="AF1158" s="291"/>
      <c r="AG1158" s="291"/>
      <c r="AH1158" s="291"/>
      <c r="AI1158" s="292"/>
    </row>
    <row r="1159" spans="1:35" ht="24.95" customHeight="1">
      <c r="A1159" s="150"/>
      <c r="B1159" s="158" t="s">
        <v>90</v>
      </c>
      <c r="C1159" s="175" t="s">
        <v>91</v>
      </c>
      <c r="D1159" s="179" t="s">
        <v>54</v>
      </c>
      <c r="E1159" s="180"/>
      <c r="F1159" s="160">
        <f>+IF(F1158=0,0,SUM($F1158:F1158))</f>
        <v>0</v>
      </c>
      <c r="G1159" s="160">
        <f>+IF(G1158=0,0,SUM($F1158:G1158))</f>
        <v>0</v>
      </c>
      <c r="H1159" s="160">
        <f>+IF(H1158=0,0,SUM($F1158:H1158))</f>
        <v>0</v>
      </c>
      <c r="I1159" s="160">
        <f>+IF(I1158=0,0,SUM($F1158:I1158))</f>
        <v>0</v>
      </c>
      <c r="J1159" s="160">
        <f>+IF(J1158=0,0,SUM($F1158:J1158))</f>
        <v>0</v>
      </c>
      <c r="K1159" s="160">
        <f>+IF(K1158=0,0,SUM($F1158:K1158))</f>
        <v>0</v>
      </c>
      <c r="L1159" s="160">
        <f>+IF(L1158=0,0,SUM($F1158:L1158))</f>
        <v>0</v>
      </c>
      <c r="M1159" s="160">
        <f>+IF(M1158=0,0,SUM($F1158:M1158))</f>
        <v>0</v>
      </c>
      <c r="N1159" s="160">
        <f>+IF(N1158=0,0,SUM($F1158:N1158))</f>
        <v>0</v>
      </c>
      <c r="O1159" s="160">
        <f>+IF(O1158=0,0,SUM($F1158:O1158))</f>
        <v>0</v>
      </c>
      <c r="P1159" s="160">
        <f>+IF(P1158=0,0,SUM($F1158:P1158))</f>
        <v>0</v>
      </c>
      <c r="Q1159" s="160">
        <f>+IF(Q1158=0,0,SUM($F1158:Q1158))</f>
        <v>0</v>
      </c>
      <c r="R1159" s="160">
        <f>+IF(R1158=0,0,SUM($F1158:R1158))</f>
        <v>0</v>
      </c>
      <c r="S1159" s="160">
        <f>+IF(S1158=0,0,SUM($F1158:S1158))</f>
        <v>0</v>
      </c>
      <c r="T1159" s="160">
        <f>+IF(T1158=0,0,SUM($F1158:T1158))</f>
        <v>0</v>
      </c>
      <c r="U1159" s="160">
        <f>+IF(U1158=0,0,SUM($F1158:U1158))</f>
        <v>0</v>
      </c>
      <c r="V1159" s="160">
        <f>+IF(V1158=0,0,SUM($F1158:V1158))</f>
        <v>0</v>
      </c>
      <c r="W1159" s="160">
        <f>+IF(W1158=0,0,SUM($F1158:W1158))</f>
        <v>0</v>
      </c>
      <c r="X1159" s="160">
        <f>+IF(X1158=0,0,SUM($F1158:X1158))</f>
        <v>0</v>
      </c>
      <c r="Y1159" s="160">
        <f>+IF(Y1158=0,0,SUM($F1158:Y1158))</f>
        <v>0</v>
      </c>
      <c r="Z1159" s="160">
        <f>+IF(Z1158=0,0,SUM($F1158:Z1158))</f>
        <v>0</v>
      </c>
      <c r="AA1159" s="160">
        <f>+IF(AA1158=0,0,SUM($F1158:AA1158))</f>
        <v>0</v>
      </c>
      <c r="AB1159" s="160">
        <f>+IF(AB1158=0,0,SUM($F1158:AB1158))</f>
        <v>0</v>
      </c>
      <c r="AC1159" s="160">
        <f>+IF(AC1158=0,0,SUM($F1158:AC1158))</f>
        <v>0</v>
      </c>
      <c r="AD1159" s="160">
        <f>+IF(AD1158=0,0,SUM($F1158:AD1158))</f>
        <v>0</v>
      </c>
      <c r="AE1159" s="160">
        <f>+IF(AE1158=0,0,SUM($F1158:AE1158))</f>
        <v>0</v>
      </c>
      <c r="AF1159" s="160">
        <f>+IF(AF1158=0,0,SUM($F1158:AF1158))</f>
        <v>0</v>
      </c>
      <c r="AG1159" s="160">
        <f>+IF(AG1158=0,0,SUM($F1158:AG1158))</f>
        <v>0</v>
      </c>
      <c r="AH1159" s="160">
        <f>+IF(AH1158=0,0,SUM($F1158:AH1158))</f>
        <v>0</v>
      </c>
      <c r="AI1159" s="202">
        <f>+IF(AI1158=0,0,SUM($F1158:AI1158))</f>
        <v>0</v>
      </c>
    </row>
    <row r="1160" spans="1:35" s="293" customFormat="1" ht="25.35" customHeight="1">
      <c r="A1160" s="189"/>
      <c r="B1160" s="190"/>
      <c r="C1160" s="187"/>
      <c r="D1160" s="294" t="s">
        <v>67</v>
      </c>
      <c r="E1160" s="188"/>
      <c r="F1160" s="295"/>
      <c r="G1160" s="295"/>
      <c r="H1160" s="295"/>
      <c r="I1160" s="295"/>
      <c r="J1160" s="295"/>
      <c r="K1160" s="295"/>
      <c r="L1160" s="295"/>
      <c r="M1160" s="295"/>
      <c r="N1160" s="295"/>
      <c r="O1160" s="295"/>
      <c r="P1160" s="295"/>
      <c r="Q1160" s="295"/>
      <c r="R1160" s="295"/>
      <c r="S1160" s="295"/>
      <c r="T1160" s="295"/>
      <c r="U1160" s="295"/>
      <c r="V1160" s="295"/>
      <c r="W1160" s="295"/>
      <c r="X1160" s="295"/>
      <c r="Y1160" s="295"/>
      <c r="Z1160" s="295"/>
      <c r="AA1160" s="295"/>
      <c r="AB1160" s="295"/>
      <c r="AC1160" s="295"/>
      <c r="AD1160" s="295"/>
      <c r="AE1160" s="295"/>
      <c r="AF1160" s="295"/>
      <c r="AG1160" s="295"/>
      <c r="AH1160" s="295"/>
      <c r="AI1160" s="296"/>
    </row>
    <row r="1161" spans="1:35" ht="25.35" customHeight="1">
      <c r="A1161" s="177"/>
      <c r="B1161" s="158" t="s">
        <v>90</v>
      </c>
      <c r="C1161" s="175" t="s">
        <v>91</v>
      </c>
      <c r="D1161" s="310" t="s">
        <v>64</v>
      </c>
      <c r="E1161" s="176"/>
      <c r="F1161" s="159"/>
      <c r="G1161" s="159"/>
      <c r="H1161" s="159"/>
      <c r="I1161" s="159"/>
      <c r="J1161" s="159"/>
      <c r="K1161" s="159"/>
      <c r="L1161" s="159">
        <f t="shared" ref="L1161:P1161" si="2239">+IF(L1163=0,K1163,0)</f>
        <v>0</v>
      </c>
      <c r="M1161" s="159">
        <f t="shared" si="2239"/>
        <v>0</v>
      </c>
      <c r="N1161" s="159">
        <f t="shared" si="2239"/>
        <v>0</v>
      </c>
      <c r="O1161" s="159">
        <f t="shared" si="2239"/>
        <v>0</v>
      </c>
      <c r="P1161" s="159">
        <f t="shared" si="2239"/>
        <v>0</v>
      </c>
      <c r="Q1161" s="159"/>
      <c r="R1161" s="159"/>
      <c r="S1161" s="159"/>
      <c r="T1161" s="159"/>
      <c r="U1161" s="159"/>
      <c r="V1161" s="159"/>
      <c r="W1161" s="159"/>
      <c r="X1161" s="159"/>
      <c r="Y1161" s="159"/>
      <c r="Z1161" s="159"/>
      <c r="AA1161" s="159"/>
      <c r="AB1161" s="159"/>
      <c r="AC1161" s="159"/>
      <c r="AD1161" s="159"/>
      <c r="AE1161" s="159"/>
      <c r="AF1161" s="159"/>
      <c r="AG1161" s="159"/>
      <c r="AH1161" s="159"/>
      <c r="AI1161" s="201"/>
    </row>
    <row r="1162" spans="1:35" s="293" customFormat="1" ht="24.95" customHeight="1">
      <c r="A1162" s="186" t="s">
        <v>65</v>
      </c>
      <c r="B1162" s="184" t="s">
        <v>90</v>
      </c>
      <c r="C1162" s="185" t="s">
        <v>91</v>
      </c>
      <c r="D1162" s="290" t="s">
        <v>66</v>
      </c>
      <c r="E1162" s="188"/>
      <c r="F1162" s="291"/>
      <c r="G1162" s="291"/>
      <c r="H1162" s="291"/>
      <c r="I1162" s="291"/>
      <c r="J1162" s="291"/>
      <c r="K1162" s="291"/>
      <c r="L1162" s="291"/>
      <c r="M1162" s="291"/>
      <c r="N1162" s="291"/>
      <c r="O1162" s="291"/>
      <c r="P1162" s="291"/>
      <c r="Q1162" s="291"/>
      <c r="R1162" s="291"/>
      <c r="S1162" s="291"/>
      <c r="T1162" s="291"/>
      <c r="U1162" s="291"/>
      <c r="V1162" s="291"/>
      <c r="W1162" s="291"/>
      <c r="X1162" s="291"/>
      <c r="Y1162" s="291"/>
      <c r="Z1162" s="291"/>
      <c r="AA1162" s="291"/>
      <c r="AB1162" s="291"/>
      <c r="AC1162" s="291"/>
      <c r="AD1162" s="291"/>
      <c r="AE1162" s="291"/>
      <c r="AF1162" s="291"/>
      <c r="AG1162" s="291"/>
      <c r="AH1162" s="291"/>
      <c r="AI1162" s="292"/>
    </row>
    <row r="1163" spans="1:35" ht="24.95" customHeight="1">
      <c r="A1163" s="150"/>
      <c r="B1163" s="158" t="s">
        <v>90</v>
      </c>
      <c r="C1163" s="175" t="s">
        <v>91</v>
      </c>
      <c r="D1163" s="179" t="s">
        <v>54</v>
      </c>
      <c r="E1163" s="180"/>
      <c r="F1163" s="160">
        <f>+IF(F1162=0,0,SUM($F1162:F1162))</f>
        <v>0</v>
      </c>
      <c r="G1163" s="160">
        <f>+IF(G1162=0,0,SUM($F1162:G1162))</f>
        <v>0</v>
      </c>
      <c r="H1163" s="160">
        <f>+IF(H1162=0,0,SUM($F1162:H1162))</f>
        <v>0</v>
      </c>
      <c r="I1163" s="160">
        <f>+IF(I1162=0,0,SUM($F1162:I1162))</f>
        <v>0</v>
      </c>
      <c r="J1163" s="160">
        <f>+IF(J1162=0,0,SUM($F1162:J1162))</f>
        <v>0</v>
      </c>
      <c r="K1163" s="160">
        <f>+IF(K1162=0,0,SUM($F1162:K1162))</f>
        <v>0</v>
      </c>
      <c r="L1163" s="160">
        <f>+IF(L1162=0,0,SUM($F1162:L1162))</f>
        <v>0</v>
      </c>
      <c r="M1163" s="160">
        <f>+IF(M1162=0,0,SUM($F1162:M1162))</f>
        <v>0</v>
      </c>
      <c r="N1163" s="160">
        <f>+IF(N1162=0,0,SUM($F1162:N1162))</f>
        <v>0</v>
      </c>
      <c r="O1163" s="160">
        <f>+IF(O1162=0,0,SUM($F1162:O1162))</f>
        <v>0</v>
      </c>
      <c r="P1163" s="160">
        <f>+IF(P1162=0,0,SUM($F1162:P1162))</f>
        <v>0</v>
      </c>
      <c r="Q1163" s="160">
        <f>+IF(Q1162=0,0,SUM($F1162:Q1162))</f>
        <v>0</v>
      </c>
      <c r="R1163" s="160">
        <f>+IF(R1162=0,0,SUM($F1162:R1162))</f>
        <v>0</v>
      </c>
      <c r="S1163" s="160">
        <f>+IF(S1162=0,0,SUM($F1162:S1162))</f>
        <v>0</v>
      </c>
      <c r="T1163" s="160">
        <f>+IF(T1162=0,0,SUM($F1162:T1162))</f>
        <v>0</v>
      </c>
      <c r="U1163" s="160">
        <f>+IF(U1162=0,0,SUM($F1162:U1162))</f>
        <v>0</v>
      </c>
      <c r="V1163" s="160">
        <f>+IF(V1162=0,0,SUM($F1162:V1162))</f>
        <v>0</v>
      </c>
      <c r="W1163" s="160">
        <f>+IF(W1162=0,0,SUM($F1162:W1162))</f>
        <v>0</v>
      </c>
      <c r="X1163" s="160">
        <f>+IF(X1162=0,0,SUM($F1162:X1162))</f>
        <v>0</v>
      </c>
      <c r="Y1163" s="160">
        <f>+IF(Y1162=0,0,SUM($F1162:Y1162))</f>
        <v>0</v>
      </c>
      <c r="Z1163" s="160">
        <f>+IF(Z1162=0,0,SUM($F1162:Z1162))</f>
        <v>0</v>
      </c>
      <c r="AA1163" s="160">
        <f>+IF(AA1162=0,0,SUM($F1162:AA1162))</f>
        <v>0</v>
      </c>
      <c r="AB1163" s="160">
        <f>+IF(AB1162=0,0,SUM($F1162:AB1162))</f>
        <v>0</v>
      </c>
      <c r="AC1163" s="160">
        <f>+IF(AC1162=0,0,SUM($F1162:AC1162))</f>
        <v>0</v>
      </c>
      <c r="AD1163" s="160">
        <f>+IF(AD1162=0,0,SUM($F1162:AD1162))</f>
        <v>0</v>
      </c>
      <c r="AE1163" s="160">
        <f>+IF(AE1162=0,0,SUM($F1162:AE1162))</f>
        <v>0</v>
      </c>
      <c r="AF1163" s="160">
        <f>+IF(AF1162=0,0,SUM($F1162:AF1162))</f>
        <v>0</v>
      </c>
      <c r="AG1163" s="160">
        <f>+IF(AG1162=0,0,SUM($F1162:AG1162))</f>
        <v>0</v>
      </c>
      <c r="AH1163" s="160">
        <f>+IF(AH1162=0,0,SUM($F1162:AH1162))</f>
        <v>0</v>
      </c>
      <c r="AI1163" s="202">
        <f>+IF(AI1162=0,0,SUM($F1162:AI1162))</f>
        <v>0</v>
      </c>
    </row>
    <row r="1164" spans="1:35" s="293" customFormat="1" ht="25.35" customHeight="1">
      <c r="A1164" s="189"/>
      <c r="B1164" s="190"/>
      <c r="C1164" s="187"/>
      <c r="D1164" s="294" t="s">
        <v>67</v>
      </c>
      <c r="E1164" s="188"/>
      <c r="F1164" s="295"/>
      <c r="G1164" s="295"/>
      <c r="H1164" s="295"/>
      <c r="I1164" s="295"/>
      <c r="J1164" s="295"/>
      <c r="K1164" s="295"/>
      <c r="L1164" s="295"/>
      <c r="M1164" s="295"/>
      <c r="N1164" s="295"/>
      <c r="O1164" s="295"/>
      <c r="P1164" s="295"/>
      <c r="Q1164" s="295"/>
      <c r="R1164" s="295"/>
      <c r="S1164" s="295"/>
      <c r="T1164" s="295"/>
      <c r="U1164" s="295"/>
      <c r="V1164" s="295"/>
      <c r="W1164" s="295"/>
      <c r="X1164" s="295"/>
      <c r="Y1164" s="295"/>
      <c r="Z1164" s="295"/>
      <c r="AA1164" s="295"/>
      <c r="AB1164" s="295"/>
      <c r="AC1164" s="295"/>
      <c r="AD1164" s="295"/>
      <c r="AE1164" s="295"/>
      <c r="AF1164" s="295"/>
      <c r="AG1164" s="295"/>
      <c r="AH1164" s="295"/>
      <c r="AI1164" s="296"/>
    </row>
    <row r="1165" spans="1:35" ht="25.35" customHeight="1">
      <c r="A1165" s="177"/>
      <c r="B1165" s="158" t="s">
        <v>90</v>
      </c>
      <c r="C1165" s="175" t="s">
        <v>91</v>
      </c>
      <c r="D1165" s="310" t="s">
        <v>64</v>
      </c>
      <c r="E1165" s="176"/>
      <c r="F1165" s="159"/>
      <c r="G1165" s="159"/>
      <c r="H1165" s="159"/>
      <c r="I1165" s="159"/>
      <c r="J1165" s="159"/>
      <c r="K1165" s="159"/>
      <c r="L1165" s="159"/>
      <c r="M1165" s="159">
        <f t="shared" ref="M1165:P1165" si="2240">+IF(M1167=0,L1167,0)</f>
        <v>0</v>
      </c>
      <c r="N1165" s="159">
        <f t="shared" si="2240"/>
        <v>0</v>
      </c>
      <c r="O1165" s="159">
        <f t="shared" si="2240"/>
        <v>0</v>
      </c>
      <c r="P1165" s="159">
        <f t="shared" si="2240"/>
        <v>0</v>
      </c>
      <c r="Q1165" s="159"/>
      <c r="R1165" s="159"/>
      <c r="S1165" s="159"/>
      <c r="T1165" s="159"/>
      <c r="U1165" s="159"/>
      <c r="V1165" s="159"/>
      <c r="W1165" s="159"/>
      <c r="X1165" s="159"/>
      <c r="Y1165" s="159"/>
      <c r="Z1165" s="159"/>
      <c r="AA1165" s="159"/>
      <c r="AB1165" s="159"/>
      <c r="AC1165" s="159"/>
      <c r="AD1165" s="159"/>
      <c r="AE1165" s="159"/>
      <c r="AF1165" s="159"/>
      <c r="AG1165" s="159"/>
      <c r="AH1165" s="159"/>
      <c r="AI1165" s="201"/>
    </row>
    <row r="1166" spans="1:35" s="293" customFormat="1" ht="24.95" customHeight="1">
      <c r="A1166" s="186" t="s">
        <v>65</v>
      </c>
      <c r="B1166" s="184" t="s">
        <v>90</v>
      </c>
      <c r="C1166" s="185" t="s">
        <v>91</v>
      </c>
      <c r="D1166" s="290" t="s">
        <v>66</v>
      </c>
      <c r="E1166" s="188"/>
      <c r="F1166" s="291"/>
      <c r="G1166" s="291"/>
      <c r="H1166" s="291"/>
      <c r="I1166" s="291"/>
      <c r="J1166" s="291"/>
      <c r="K1166" s="291"/>
      <c r="L1166" s="291"/>
      <c r="M1166" s="291"/>
      <c r="N1166" s="291"/>
      <c r="O1166" s="291"/>
      <c r="P1166" s="291"/>
      <c r="Q1166" s="291"/>
      <c r="R1166" s="291"/>
      <c r="S1166" s="291"/>
      <c r="T1166" s="291"/>
      <c r="U1166" s="291"/>
      <c r="V1166" s="291"/>
      <c r="W1166" s="291"/>
      <c r="X1166" s="291"/>
      <c r="Y1166" s="291"/>
      <c r="Z1166" s="291"/>
      <c r="AA1166" s="291"/>
      <c r="AB1166" s="291"/>
      <c r="AC1166" s="291"/>
      <c r="AD1166" s="291"/>
      <c r="AE1166" s="291"/>
      <c r="AF1166" s="291"/>
      <c r="AG1166" s="291"/>
      <c r="AH1166" s="291"/>
      <c r="AI1166" s="292"/>
    </row>
    <row r="1167" spans="1:35" ht="24.95" customHeight="1">
      <c r="A1167" s="150"/>
      <c r="B1167" s="158" t="s">
        <v>90</v>
      </c>
      <c r="C1167" s="175" t="s">
        <v>91</v>
      </c>
      <c r="D1167" s="179" t="s">
        <v>54</v>
      </c>
      <c r="E1167" s="180"/>
      <c r="F1167" s="160">
        <f>+IF(F1166=0,0,SUM($F1166:F1166))</f>
        <v>0</v>
      </c>
      <c r="G1167" s="160">
        <f>+IF(G1166=0,0,SUM($F1166:G1166))</f>
        <v>0</v>
      </c>
      <c r="H1167" s="160">
        <f>+IF(H1166=0,0,SUM($F1166:H1166))</f>
        <v>0</v>
      </c>
      <c r="I1167" s="160">
        <f>+IF(I1166=0,0,SUM($F1166:I1166))</f>
        <v>0</v>
      </c>
      <c r="J1167" s="160">
        <f>+IF(J1166=0,0,SUM($F1166:J1166))</f>
        <v>0</v>
      </c>
      <c r="K1167" s="160">
        <f>+IF(K1166=0,0,SUM($F1166:K1166))</f>
        <v>0</v>
      </c>
      <c r="L1167" s="160">
        <f>+IF(L1166=0,0,SUM($F1166:L1166))</f>
        <v>0</v>
      </c>
      <c r="M1167" s="160">
        <f>+IF(M1166=0,0,SUM($F1166:M1166))</f>
        <v>0</v>
      </c>
      <c r="N1167" s="160">
        <f>+IF(N1166=0,0,SUM($F1166:N1166))</f>
        <v>0</v>
      </c>
      <c r="O1167" s="160">
        <f>+IF(O1166=0,0,SUM($F1166:O1166))</f>
        <v>0</v>
      </c>
      <c r="P1167" s="160">
        <f>+IF(P1166=0,0,SUM($F1166:P1166))</f>
        <v>0</v>
      </c>
      <c r="Q1167" s="160">
        <f>+IF(Q1166=0,0,SUM($F1166:Q1166))</f>
        <v>0</v>
      </c>
      <c r="R1167" s="160">
        <f>+IF(R1166=0,0,SUM($F1166:R1166))</f>
        <v>0</v>
      </c>
      <c r="S1167" s="160">
        <f>+IF(S1166=0,0,SUM($F1166:S1166))</f>
        <v>0</v>
      </c>
      <c r="T1167" s="160">
        <f>+IF(T1166=0,0,SUM($F1166:T1166))</f>
        <v>0</v>
      </c>
      <c r="U1167" s="160">
        <f>+IF(U1166=0,0,SUM($F1166:U1166))</f>
        <v>0</v>
      </c>
      <c r="V1167" s="160">
        <f>+IF(V1166=0,0,SUM($F1166:V1166))</f>
        <v>0</v>
      </c>
      <c r="W1167" s="160">
        <f>+IF(W1166=0,0,SUM($F1166:W1166))</f>
        <v>0</v>
      </c>
      <c r="X1167" s="160">
        <f>+IF(X1166=0,0,SUM($F1166:X1166))</f>
        <v>0</v>
      </c>
      <c r="Y1167" s="160">
        <f>+IF(Y1166=0,0,SUM($F1166:Y1166))</f>
        <v>0</v>
      </c>
      <c r="Z1167" s="160">
        <f>+IF(Z1166=0,0,SUM($F1166:Z1166))</f>
        <v>0</v>
      </c>
      <c r="AA1167" s="160">
        <f>+IF(AA1166=0,0,SUM($F1166:AA1166))</f>
        <v>0</v>
      </c>
      <c r="AB1167" s="160">
        <f>+IF(AB1166=0,0,SUM($F1166:AB1166))</f>
        <v>0</v>
      </c>
      <c r="AC1167" s="160">
        <f>+IF(AC1166=0,0,SUM($F1166:AC1166))</f>
        <v>0</v>
      </c>
      <c r="AD1167" s="160">
        <f>+IF(AD1166=0,0,SUM($F1166:AD1166))</f>
        <v>0</v>
      </c>
      <c r="AE1167" s="160">
        <f>+IF(AE1166=0,0,SUM($F1166:AE1166))</f>
        <v>0</v>
      </c>
      <c r="AF1167" s="160">
        <f>+IF(AF1166=0,0,SUM($F1166:AF1166))</f>
        <v>0</v>
      </c>
      <c r="AG1167" s="160">
        <f>+IF(AG1166=0,0,SUM($F1166:AG1166))</f>
        <v>0</v>
      </c>
      <c r="AH1167" s="160">
        <f>+IF(AH1166=0,0,SUM($F1166:AH1166))</f>
        <v>0</v>
      </c>
      <c r="AI1167" s="202">
        <f>+IF(AI1166=0,0,SUM($F1166:AI1166))</f>
        <v>0</v>
      </c>
    </row>
    <row r="1168" spans="1:35" s="293" customFormat="1" ht="25.35" customHeight="1">
      <c r="A1168" s="189"/>
      <c r="B1168" s="190"/>
      <c r="C1168" s="187"/>
      <c r="D1168" s="294" t="s">
        <v>67</v>
      </c>
      <c r="E1168" s="188"/>
      <c r="F1168" s="295"/>
      <c r="G1168" s="295"/>
      <c r="H1168" s="295"/>
      <c r="I1168" s="295"/>
      <c r="J1168" s="295"/>
      <c r="K1168" s="295"/>
      <c r="L1168" s="295"/>
      <c r="M1168" s="295"/>
      <c r="N1168" s="295"/>
      <c r="O1168" s="295"/>
      <c r="P1168" s="295"/>
      <c r="Q1168" s="295"/>
      <c r="R1168" s="295"/>
      <c r="S1168" s="295"/>
      <c r="T1168" s="295"/>
      <c r="U1168" s="295"/>
      <c r="V1168" s="295"/>
      <c r="W1168" s="295"/>
      <c r="X1168" s="295"/>
      <c r="Y1168" s="295"/>
      <c r="Z1168" s="295"/>
      <c r="AA1168" s="295"/>
      <c r="AB1168" s="295"/>
      <c r="AC1168" s="295"/>
      <c r="AD1168" s="295"/>
      <c r="AE1168" s="295"/>
      <c r="AF1168" s="295"/>
      <c r="AG1168" s="295"/>
      <c r="AH1168" s="295"/>
      <c r="AI1168" s="296"/>
    </row>
    <row r="1169" spans="1:35" ht="25.35" customHeight="1">
      <c r="A1169" s="177"/>
      <c r="B1169" s="158" t="s">
        <v>90</v>
      </c>
      <c r="C1169" s="175" t="s">
        <v>91</v>
      </c>
      <c r="D1169" s="310" t="s">
        <v>64</v>
      </c>
      <c r="E1169" s="176"/>
      <c r="F1169" s="159"/>
      <c r="G1169" s="159"/>
      <c r="H1169" s="159"/>
      <c r="I1169" s="159"/>
      <c r="J1169" s="159"/>
      <c r="K1169" s="159"/>
      <c r="L1169" s="159"/>
      <c r="M1169" s="159"/>
      <c r="N1169" s="159">
        <f t="shared" ref="N1169:Q1169" si="2241">+IF(N1171=0,M1171,0)</f>
        <v>0</v>
      </c>
      <c r="O1169" s="159">
        <f t="shared" si="2241"/>
        <v>0</v>
      </c>
      <c r="P1169" s="159">
        <f t="shared" si="2241"/>
        <v>0</v>
      </c>
      <c r="Q1169" s="159">
        <f t="shared" si="2241"/>
        <v>0</v>
      </c>
      <c r="R1169" s="159"/>
      <c r="S1169" s="159"/>
      <c r="T1169" s="159"/>
      <c r="U1169" s="159"/>
      <c r="V1169" s="159"/>
      <c r="W1169" s="159"/>
      <c r="X1169" s="159"/>
      <c r="Y1169" s="159"/>
      <c r="Z1169" s="159"/>
      <c r="AA1169" s="159"/>
      <c r="AB1169" s="159"/>
      <c r="AC1169" s="159"/>
      <c r="AD1169" s="159"/>
      <c r="AE1169" s="159"/>
      <c r="AF1169" s="159"/>
      <c r="AG1169" s="159"/>
      <c r="AH1169" s="159"/>
      <c r="AI1169" s="201"/>
    </row>
    <row r="1170" spans="1:35" s="293" customFormat="1" ht="24.95" customHeight="1">
      <c r="A1170" s="186" t="s">
        <v>65</v>
      </c>
      <c r="B1170" s="184" t="s">
        <v>90</v>
      </c>
      <c r="C1170" s="185" t="s">
        <v>91</v>
      </c>
      <c r="D1170" s="290" t="s">
        <v>66</v>
      </c>
      <c r="E1170" s="188"/>
      <c r="F1170" s="291"/>
      <c r="G1170" s="291"/>
      <c r="H1170" s="291"/>
      <c r="I1170" s="291"/>
      <c r="J1170" s="291"/>
      <c r="K1170" s="291"/>
      <c r="L1170" s="291"/>
      <c r="M1170" s="291"/>
      <c r="N1170" s="291"/>
      <c r="O1170" s="291"/>
      <c r="P1170" s="291"/>
      <c r="Q1170" s="291"/>
      <c r="R1170" s="291"/>
      <c r="S1170" s="291"/>
      <c r="T1170" s="291"/>
      <c r="U1170" s="291"/>
      <c r="V1170" s="291"/>
      <c r="W1170" s="291"/>
      <c r="X1170" s="291"/>
      <c r="Y1170" s="291"/>
      <c r="Z1170" s="291"/>
      <c r="AA1170" s="291"/>
      <c r="AB1170" s="291"/>
      <c r="AC1170" s="291"/>
      <c r="AD1170" s="291"/>
      <c r="AE1170" s="291"/>
      <c r="AF1170" s="291"/>
      <c r="AG1170" s="291"/>
      <c r="AH1170" s="291"/>
      <c r="AI1170" s="292"/>
    </row>
    <row r="1171" spans="1:35" ht="24.95" customHeight="1">
      <c r="A1171" s="150"/>
      <c r="B1171" s="158" t="s">
        <v>90</v>
      </c>
      <c r="C1171" s="175" t="s">
        <v>91</v>
      </c>
      <c r="D1171" s="179" t="s">
        <v>54</v>
      </c>
      <c r="E1171" s="180"/>
      <c r="F1171" s="160">
        <f>+IF(F1170=0,0,SUM($F1170:F1170))</f>
        <v>0</v>
      </c>
      <c r="G1171" s="160">
        <f>+IF(G1170=0,0,SUM($F1170:G1170))</f>
        <v>0</v>
      </c>
      <c r="H1171" s="160">
        <f>+IF(H1170=0,0,SUM($F1170:H1170))</f>
        <v>0</v>
      </c>
      <c r="I1171" s="160">
        <f>+IF(I1170=0,0,SUM($F1170:I1170))</f>
        <v>0</v>
      </c>
      <c r="J1171" s="160">
        <f>+IF(J1170=0,0,SUM($F1170:J1170))</f>
        <v>0</v>
      </c>
      <c r="K1171" s="160">
        <f>+IF(K1170=0,0,SUM($F1170:K1170))</f>
        <v>0</v>
      </c>
      <c r="L1171" s="160">
        <f>+IF(L1170=0,0,SUM($F1170:L1170))</f>
        <v>0</v>
      </c>
      <c r="M1171" s="160">
        <f>+IF(M1170=0,0,SUM($F1170:M1170))</f>
        <v>0</v>
      </c>
      <c r="N1171" s="160">
        <f>+IF(N1170=0,0,SUM($F1170:N1170))</f>
        <v>0</v>
      </c>
      <c r="O1171" s="160">
        <f>+IF(O1170=0,0,SUM($F1170:O1170))</f>
        <v>0</v>
      </c>
      <c r="P1171" s="160">
        <f>+IF(P1170=0,0,SUM($F1170:P1170))</f>
        <v>0</v>
      </c>
      <c r="Q1171" s="160">
        <f>+IF(Q1170=0,0,SUM($F1170:Q1170))</f>
        <v>0</v>
      </c>
      <c r="R1171" s="160">
        <f>+IF(R1170=0,0,SUM($F1170:R1170))</f>
        <v>0</v>
      </c>
      <c r="S1171" s="160">
        <f>+IF(S1170=0,0,SUM($F1170:S1170))</f>
        <v>0</v>
      </c>
      <c r="T1171" s="160">
        <f>+IF(T1170=0,0,SUM($F1170:T1170))</f>
        <v>0</v>
      </c>
      <c r="U1171" s="160">
        <f>+IF(U1170=0,0,SUM($F1170:U1170))</f>
        <v>0</v>
      </c>
      <c r="V1171" s="160">
        <f>+IF(V1170=0,0,SUM($F1170:V1170))</f>
        <v>0</v>
      </c>
      <c r="W1171" s="160">
        <f>+IF(W1170=0,0,SUM($F1170:W1170))</f>
        <v>0</v>
      </c>
      <c r="X1171" s="160">
        <f>+IF(X1170=0,0,SUM($F1170:X1170))</f>
        <v>0</v>
      </c>
      <c r="Y1171" s="160">
        <f>+IF(Y1170=0,0,SUM($F1170:Y1170))</f>
        <v>0</v>
      </c>
      <c r="Z1171" s="160">
        <f>+IF(Z1170=0,0,SUM($F1170:Z1170))</f>
        <v>0</v>
      </c>
      <c r="AA1171" s="160">
        <f>+IF(AA1170=0,0,SUM($F1170:AA1170))</f>
        <v>0</v>
      </c>
      <c r="AB1171" s="160">
        <f>+IF(AB1170=0,0,SUM($F1170:AB1170))</f>
        <v>0</v>
      </c>
      <c r="AC1171" s="160">
        <f>+IF(AC1170=0,0,SUM($F1170:AC1170))</f>
        <v>0</v>
      </c>
      <c r="AD1171" s="160">
        <f>+IF(AD1170=0,0,SUM($F1170:AD1170))</f>
        <v>0</v>
      </c>
      <c r="AE1171" s="160">
        <f>+IF(AE1170=0,0,SUM($F1170:AE1170))</f>
        <v>0</v>
      </c>
      <c r="AF1171" s="160">
        <f>+IF(AF1170=0,0,SUM($F1170:AF1170))</f>
        <v>0</v>
      </c>
      <c r="AG1171" s="160">
        <f>+IF(AG1170=0,0,SUM($F1170:AG1170))</f>
        <v>0</v>
      </c>
      <c r="AH1171" s="160">
        <f>+IF(AH1170=0,0,SUM($F1170:AH1170))</f>
        <v>0</v>
      </c>
      <c r="AI1171" s="202">
        <f>+IF(AI1170=0,0,SUM($F1170:AI1170))</f>
        <v>0</v>
      </c>
    </row>
    <row r="1172" spans="1:35" s="293" customFormat="1" ht="25.35" customHeight="1">
      <c r="A1172" s="189"/>
      <c r="B1172" s="190"/>
      <c r="C1172" s="187"/>
      <c r="D1172" s="294" t="s">
        <v>67</v>
      </c>
      <c r="E1172" s="188"/>
      <c r="F1172" s="295"/>
      <c r="G1172" s="295"/>
      <c r="H1172" s="295"/>
      <c r="I1172" s="295"/>
      <c r="J1172" s="295"/>
      <c r="K1172" s="295"/>
      <c r="L1172" s="295"/>
      <c r="M1172" s="295"/>
      <c r="N1172" s="295"/>
      <c r="O1172" s="295"/>
      <c r="P1172" s="295"/>
      <c r="Q1172" s="295"/>
      <c r="R1172" s="295"/>
      <c r="S1172" s="295"/>
      <c r="T1172" s="295"/>
      <c r="U1172" s="295"/>
      <c r="V1172" s="295"/>
      <c r="W1172" s="295"/>
      <c r="X1172" s="295"/>
      <c r="Y1172" s="295"/>
      <c r="Z1172" s="295"/>
      <c r="AA1172" s="295"/>
      <c r="AB1172" s="295"/>
      <c r="AC1172" s="295"/>
      <c r="AD1172" s="295"/>
      <c r="AE1172" s="295"/>
      <c r="AF1172" s="295"/>
      <c r="AG1172" s="295"/>
      <c r="AH1172" s="295"/>
      <c r="AI1172" s="296"/>
    </row>
    <row r="1173" spans="1:35" ht="25.35" customHeight="1">
      <c r="A1173" s="177"/>
      <c r="B1173" s="158" t="s">
        <v>90</v>
      </c>
      <c r="C1173" s="175" t="s">
        <v>91</v>
      </c>
      <c r="D1173" s="310" t="s">
        <v>64</v>
      </c>
      <c r="E1173" s="176"/>
      <c r="F1173" s="159"/>
      <c r="G1173" s="159"/>
      <c r="H1173" s="159"/>
      <c r="I1173" s="159"/>
      <c r="J1173" s="159"/>
      <c r="K1173" s="159"/>
      <c r="L1173" s="159"/>
      <c r="M1173" s="159"/>
      <c r="N1173" s="159"/>
      <c r="O1173" s="159">
        <f t="shared" ref="O1173:S1173" si="2242">+IF(O1175=0,N1175,0)</f>
        <v>0</v>
      </c>
      <c r="P1173" s="159">
        <f t="shared" si="2242"/>
        <v>0</v>
      </c>
      <c r="Q1173" s="159">
        <f t="shared" si="2242"/>
        <v>0</v>
      </c>
      <c r="R1173" s="159">
        <f t="shared" si="2242"/>
        <v>0</v>
      </c>
      <c r="S1173" s="159">
        <f t="shared" si="2242"/>
        <v>0</v>
      </c>
      <c r="T1173" s="159"/>
      <c r="U1173" s="159"/>
      <c r="V1173" s="159"/>
      <c r="W1173" s="159"/>
      <c r="X1173" s="159"/>
      <c r="Y1173" s="159"/>
      <c r="Z1173" s="159"/>
      <c r="AA1173" s="159"/>
      <c r="AB1173" s="159"/>
      <c r="AC1173" s="159"/>
      <c r="AD1173" s="159"/>
      <c r="AE1173" s="159"/>
      <c r="AF1173" s="159"/>
      <c r="AG1173" s="159"/>
      <c r="AH1173" s="159"/>
      <c r="AI1173" s="201"/>
    </row>
    <row r="1174" spans="1:35" s="293" customFormat="1" ht="24.95" customHeight="1">
      <c r="A1174" s="186" t="s">
        <v>65</v>
      </c>
      <c r="B1174" s="184" t="s">
        <v>90</v>
      </c>
      <c r="C1174" s="185" t="s">
        <v>91</v>
      </c>
      <c r="D1174" s="290" t="s">
        <v>66</v>
      </c>
      <c r="E1174" s="188"/>
      <c r="F1174" s="291"/>
      <c r="G1174" s="291"/>
      <c r="H1174" s="291"/>
      <c r="I1174" s="291"/>
      <c r="J1174" s="291"/>
      <c r="K1174" s="291"/>
      <c r="L1174" s="291"/>
      <c r="M1174" s="291"/>
      <c r="N1174" s="291"/>
      <c r="O1174" s="291"/>
      <c r="P1174" s="291"/>
      <c r="Q1174" s="291"/>
      <c r="R1174" s="291"/>
      <c r="S1174" s="291"/>
      <c r="T1174" s="291"/>
      <c r="U1174" s="291"/>
      <c r="V1174" s="291"/>
      <c r="W1174" s="291"/>
      <c r="X1174" s="291"/>
      <c r="Y1174" s="291"/>
      <c r="Z1174" s="291"/>
      <c r="AA1174" s="291"/>
      <c r="AB1174" s="291"/>
      <c r="AC1174" s="291"/>
      <c r="AD1174" s="291"/>
      <c r="AE1174" s="291"/>
      <c r="AF1174" s="291"/>
      <c r="AG1174" s="291"/>
      <c r="AH1174" s="291"/>
      <c r="AI1174" s="292"/>
    </row>
    <row r="1175" spans="1:35" ht="24.95" customHeight="1">
      <c r="A1175" s="150"/>
      <c r="B1175" s="158" t="s">
        <v>90</v>
      </c>
      <c r="C1175" s="175" t="s">
        <v>91</v>
      </c>
      <c r="D1175" s="179" t="s">
        <v>54</v>
      </c>
      <c r="E1175" s="180"/>
      <c r="F1175" s="160">
        <f>+IF(F1174=0,0,SUM($F1174:F1174))</f>
        <v>0</v>
      </c>
      <c r="G1175" s="160">
        <f>+IF(G1174=0,0,SUM($F1174:G1174))</f>
        <v>0</v>
      </c>
      <c r="H1175" s="160">
        <f>+IF(H1174=0,0,SUM($F1174:H1174))</f>
        <v>0</v>
      </c>
      <c r="I1175" s="160">
        <f>+IF(I1174=0,0,SUM($F1174:I1174))</f>
        <v>0</v>
      </c>
      <c r="J1175" s="160">
        <f>+IF(J1174=0,0,SUM($F1174:J1174))</f>
        <v>0</v>
      </c>
      <c r="K1175" s="160">
        <f>+IF(K1174=0,0,SUM($F1174:K1174))</f>
        <v>0</v>
      </c>
      <c r="L1175" s="160">
        <f>+IF(L1174=0,0,SUM($F1174:L1174))</f>
        <v>0</v>
      </c>
      <c r="M1175" s="160">
        <f>+IF(M1174=0,0,SUM($F1174:M1174))</f>
        <v>0</v>
      </c>
      <c r="N1175" s="160">
        <f>+IF(N1174=0,0,SUM($F1174:N1174))</f>
        <v>0</v>
      </c>
      <c r="O1175" s="160">
        <f>+IF(O1174=0,0,SUM($F1174:O1174))</f>
        <v>0</v>
      </c>
      <c r="P1175" s="160">
        <f>+IF(P1174=0,0,SUM($F1174:P1174))</f>
        <v>0</v>
      </c>
      <c r="Q1175" s="160">
        <f>+IF(Q1174=0,0,SUM($F1174:Q1174))</f>
        <v>0</v>
      </c>
      <c r="R1175" s="160">
        <f>+IF(R1174=0,0,SUM($F1174:R1174))</f>
        <v>0</v>
      </c>
      <c r="S1175" s="160">
        <f>+IF(S1174=0,0,SUM($F1174:S1174))</f>
        <v>0</v>
      </c>
      <c r="T1175" s="160">
        <f>+IF(T1174=0,0,SUM($F1174:T1174))</f>
        <v>0</v>
      </c>
      <c r="U1175" s="160">
        <f>+IF(U1174=0,0,SUM($F1174:U1174))</f>
        <v>0</v>
      </c>
      <c r="V1175" s="160">
        <f>+IF(V1174=0,0,SUM($F1174:V1174))</f>
        <v>0</v>
      </c>
      <c r="W1175" s="160">
        <f>+IF(W1174=0,0,SUM($F1174:W1174))</f>
        <v>0</v>
      </c>
      <c r="X1175" s="160">
        <f>+IF(X1174=0,0,SUM($F1174:X1174))</f>
        <v>0</v>
      </c>
      <c r="Y1175" s="160">
        <f>+IF(Y1174=0,0,SUM($F1174:Y1174))</f>
        <v>0</v>
      </c>
      <c r="Z1175" s="160">
        <f>+IF(Z1174=0,0,SUM($F1174:Z1174))</f>
        <v>0</v>
      </c>
      <c r="AA1175" s="160">
        <f>+IF(AA1174=0,0,SUM($F1174:AA1174))</f>
        <v>0</v>
      </c>
      <c r="AB1175" s="160">
        <f>+IF(AB1174=0,0,SUM($F1174:AB1174))</f>
        <v>0</v>
      </c>
      <c r="AC1175" s="160">
        <f>+IF(AC1174=0,0,SUM($F1174:AC1174))</f>
        <v>0</v>
      </c>
      <c r="AD1175" s="160">
        <f>+IF(AD1174=0,0,SUM($F1174:AD1174))</f>
        <v>0</v>
      </c>
      <c r="AE1175" s="160">
        <f>+IF(AE1174=0,0,SUM($F1174:AE1174))</f>
        <v>0</v>
      </c>
      <c r="AF1175" s="160">
        <f>+IF(AF1174=0,0,SUM($F1174:AF1174))</f>
        <v>0</v>
      </c>
      <c r="AG1175" s="160">
        <f>+IF(AG1174=0,0,SUM($F1174:AG1174))</f>
        <v>0</v>
      </c>
      <c r="AH1175" s="160">
        <f>+IF(AH1174=0,0,SUM($F1174:AH1174))</f>
        <v>0</v>
      </c>
      <c r="AI1175" s="202">
        <f>+IF(AI1174=0,0,SUM($F1174:AI1174))</f>
        <v>0</v>
      </c>
    </row>
    <row r="1176" spans="1:35" s="293" customFormat="1" ht="25.35" customHeight="1">
      <c r="A1176" s="189"/>
      <c r="B1176" s="190"/>
      <c r="C1176" s="187"/>
      <c r="D1176" s="294" t="s">
        <v>67</v>
      </c>
      <c r="E1176" s="188"/>
      <c r="F1176" s="295"/>
      <c r="G1176" s="295"/>
      <c r="H1176" s="295"/>
      <c r="I1176" s="295"/>
      <c r="J1176" s="295"/>
      <c r="K1176" s="295"/>
      <c r="L1176" s="295"/>
      <c r="M1176" s="295"/>
      <c r="N1176" s="295"/>
      <c r="O1176" s="295"/>
      <c r="P1176" s="295"/>
      <c r="Q1176" s="295"/>
      <c r="R1176" s="295"/>
      <c r="S1176" s="295"/>
      <c r="T1176" s="295"/>
      <c r="U1176" s="295"/>
      <c r="V1176" s="295"/>
      <c r="W1176" s="295"/>
      <c r="X1176" s="295"/>
      <c r="Y1176" s="295"/>
      <c r="Z1176" s="295"/>
      <c r="AA1176" s="295"/>
      <c r="AB1176" s="295"/>
      <c r="AC1176" s="295"/>
      <c r="AD1176" s="295"/>
      <c r="AE1176" s="295"/>
      <c r="AF1176" s="295"/>
      <c r="AG1176" s="295"/>
      <c r="AH1176" s="295"/>
      <c r="AI1176" s="296"/>
    </row>
    <row r="1177" spans="1:35" ht="25.35" customHeight="1">
      <c r="A1177" s="177"/>
      <c r="B1177" s="158" t="s">
        <v>90</v>
      </c>
      <c r="C1177" s="175" t="s">
        <v>91</v>
      </c>
      <c r="D1177" s="310" t="s">
        <v>64</v>
      </c>
      <c r="E1177" s="176"/>
      <c r="F1177" s="159"/>
      <c r="G1177" s="159"/>
      <c r="H1177" s="159"/>
      <c r="I1177" s="159"/>
      <c r="J1177" s="159"/>
      <c r="K1177" s="159"/>
      <c r="L1177" s="159"/>
      <c r="M1177" s="159"/>
      <c r="N1177" s="159"/>
      <c r="O1177" s="159"/>
      <c r="P1177" s="159"/>
      <c r="Q1177" s="159">
        <f t="shared" ref="Q1177:U1177" si="2243">+IF(Q1179=0,P1179,0)</f>
        <v>0</v>
      </c>
      <c r="R1177" s="159">
        <f t="shared" si="2243"/>
        <v>0</v>
      </c>
      <c r="S1177" s="159">
        <f t="shared" si="2243"/>
        <v>0</v>
      </c>
      <c r="T1177" s="159">
        <f t="shared" si="2243"/>
        <v>0</v>
      </c>
      <c r="U1177" s="159">
        <f t="shared" si="2243"/>
        <v>0</v>
      </c>
      <c r="V1177" s="159"/>
      <c r="W1177" s="159"/>
      <c r="X1177" s="159"/>
      <c r="Y1177" s="159"/>
      <c r="Z1177" s="159"/>
      <c r="AA1177" s="159"/>
      <c r="AB1177" s="159"/>
      <c r="AC1177" s="159"/>
      <c r="AD1177" s="159"/>
      <c r="AE1177" s="159"/>
      <c r="AF1177" s="159"/>
      <c r="AG1177" s="159"/>
      <c r="AH1177" s="159"/>
      <c r="AI1177" s="201"/>
    </row>
    <row r="1178" spans="1:35" s="293" customFormat="1" ht="24.95" customHeight="1">
      <c r="A1178" s="186" t="s">
        <v>65</v>
      </c>
      <c r="B1178" s="184" t="s">
        <v>90</v>
      </c>
      <c r="C1178" s="185" t="s">
        <v>91</v>
      </c>
      <c r="D1178" s="290" t="s">
        <v>66</v>
      </c>
      <c r="E1178" s="188"/>
      <c r="F1178" s="291"/>
      <c r="G1178" s="291"/>
      <c r="H1178" s="291"/>
      <c r="I1178" s="291"/>
      <c r="J1178" s="291"/>
      <c r="K1178" s="291"/>
      <c r="L1178" s="291"/>
      <c r="M1178" s="291"/>
      <c r="N1178" s="291"/>
      <c r="O1178" s="291"/>
      <c r="P1178" s="291"/>
      <c r="Q1178" s="291"/>
      <c r="R1178" s="291"/>
      <c r="S1178" s="291"/>
      <c r="T1178" s="291"/>
      <c r="U1178" s="291"/>
      <c r="V1178" s="291"/>
      <c r="W1178" s="291"/>
      <c r="X1178" s="291"/>
      <c r="Y1178" s="291"/>
      <c r="Z1178" s="291"/>
      <c r="AA1178" s="291"/>
      <c r="AB1178" s="291"/>
      <c r="AC1178" s="291"/>
      <c r="AD1178" s="291"/>
      <c r="AE1178" s="291"/>
      <c r="AF1178" s="291"/>
      <c r="AG1178" s="291"/>
      <c r="AH1178" s="291"/>
      <c r="AI1178" s="292"/>
    </row>
    <row r="1179" spans="1:35" ht="24.95" customHeight="1">
      <c r="A1179" s="150"/>
      <c r="B1179" s="158" t="s">
        <v>90</v>
      </c>
      <c r="C1179" s="175" t="s">
        <v>91</v>
      </c>
      <c r="D1179" s="179" t="s">
        <v>54</v>
      </c>
      <c r="E1179" s="180"/>
      <c r="F1179" s="160">
        <f>+IF(F1178=0,0,SUM($F1178:F1178))</f>
        <v>0</v>
      </c>
      <c r="G1179" s="160">
        <f>+IF(G1178=0,0,SUM($F1178:G1178))</f>
        <v>0</v>
      </c>
      <c r="H1179" s="160">
        <f>+IF(H1178=0,0,SUM($F1178:H1178))</f>
        <v>0</v>
      </c>
      <c r="I1179" s="160">
        <f>+IF(I1178=0,0,SUM($F1178:I1178))</f>
        <v>0</v>
      </c>
      <c r="J1179" s="160">
        <f>+IF(J1178=0,0,SUM($F1178:J1178))</f>
        <v>0</v>
      </c>
      <c r="K1179" s="160">
        <f>+IF(K1178=0,0,SUM($F1178:K1178))</f>
        <v>0</v>
      </c>
      <c r="L1179" s="160">
        <f>+IF(L1178=0,0,SUM($F1178:L1178))</f>
        <v>0</v>
      </c>
      <c r="M1179" s="160">
        <f>+IF(M1178=0,0,SUM($F1178:M1178))</f>
        <v>0</v>
      </c>
      <c r="N1179" s="160">
        <f>+IF(N1178=0,0,SUM($F1178:N1178))</f>
        <v>0</v>
      </c>
      <c r="O1179" s="160">
        <f>+IF(O1178=0,0,SUM($F1178:O1178))</f>
        <v>0</v>
      </c>
      <c r="P1179" s="160">
        <f>+IF(P1178=0,0,SUM($F1178:P1178))</f>
        <v>0</v>
      </c>
      <c r="Q1179" s="160">
        <f>+IF(Q1178=0,0,SUM($F1178:Q1178))</f>
        <v>0</v>
      </c>
      <c r="R1179" s="160">
        <f>+IF(R1178=0,0,SUM($F1178:R1178))</f>
        <v>0</v>
      </c>
      <c r="S1179" s="160">
        <f>+IF(S1178=0,0,SUM($F1178:S1178))</f>
        <v>0</v>
      </c>
      <c r="T1179" s="160">
        <f>+IF(T1178=0,0,SUM($F1178:T1178))</f>
        <v>0</v>
      </c>
      <c r="U1179" s="160">
        <f>+IF(U1178=0,0,SUM($F1178:U1178))</f>
        <v>0</v>
      </c>
      <c r="V1179" s="160">
        <f>+IF(V1178=0,0,SUM($F1178:V1178))</f>
        <v>0</v>
      </c>
      <c r="W1179" s="160">
        <f>+IF(W1178=0,0,SUM($F1178:W1178))</f>
        <v>0</v>
      </c>
      <c r="X1179" s="160">
        <f>+IF(X1178=0,0,SUM($F1178:X1178))</f>
        <v>0</v>
      </c>
      <c r="Y1179" s="160">
        <f>+IF(Y1178=0,0,SUM($F1178:Y1178))</f>
        <v>0</v>
      </c>
      <c r="Z1179" s="160">
        <f>+IF(Z1178=0,0,SUM($F1178:Z1178))</f>
        <v>0</v>
      </c>
      <c r="AA1179" s="160">
        <f>+IF(AA1178=0,0,SUM($F1178:AA1178))</f>
        <v>0</v>
      </c>
      <c r="AB1179" s="160">
        <f>+IF(AB1178=0,0,SUM($F1178:AB1178))</f>
        <v>0</v>
      </c>
      <c r="AC1179" s="160">
        <f>+IF(AC1178=0,0,SUM($F1178:AC1178))</f>
        <v>0</v>
      </c>
      <c r="AD1179" s="160">
        <f>+IF(AD1178=0,0,SUM($F1178:AD1178))</f>
        <v>0</v>
      </c>
      <c r="AE1179" s="160">
        <f>+IF(AE1178=0,0,SUM($F1178:AE1178))</f>
        <v>0</v>
      </c>
      <c r="AF1179" s="160">
        <f>+IF(AF1178=0,0,SUM($F1178:AF1178))</f>
        <v>0</v>
      </c>
      <c r="AG1179" s="160">
        <f>+IF(AG1178=0,0,SUM($F1178:AG1178))</f>
        <v>0</v>
      </c>
      <c r="AH1179" s="160">
        <f>+IF(AH1178=0,0,SUM($F1178:AH1178))</f>
        <v>0</v>
      </c>
      <c r="AI1179" s="202">
        <f>+IF(AI1178=0,0,SUM($F1178:AI1178))</f>
        <v>0</v>
      </c>
    </row>
    <row r="1180" spans="1:35" s="293" customFormat="1" ht="25.35" customHeight="1">
      <c r="A1180" s="189"/>
      <c r="B1180" s="190"/>
      <c r="C1180" s="187"/>
      <c r="D1180" s="294" t="s">
        <v>67</v>
      </c>
      <c r="E1180" s="188"/>
      <c r="F1180" s="295"/>
      <c r="G1180" s="295"/>
      <c r="H1180" s="295"/>
      <c r="I1180" s="295"/>
      <c r="J1180" s="295"/>
      <c r="K1180" s="295"/>
      <c r="L1180" s="295"/>
      <c r="M1180" s="295"/>
      <c r="N1180" s="295"/>
      <c r="O1180" s="295"/>
      <c r="P1180" s="295"/>
      <c r="Q1180" s="295"/>
      <c r="R1180" s="295"/>
      <c r="S1180" s="295"/>
      <c r="T1180" s="295"/>
      <c r="U1180" s="295"/>
      <c r="V1180" s="295"/>
      <c r="W1180" s="295"/>
      <c r="X1180" s="295"/>
      <c r="Y1180" s="295"/>
      <c r="Z1180" s="295"/>
      <c r="AA1180" s="295"/>
      <c r="AB1180" s="295"/>
      <c r="AC1180" s="295"/>
      <c r="AD1180" s="295"/>
      <c r="AE1180" s="295"/>
      <c r="AF1180" s="295"/>
      <c r="AG1180" s="295"/>
      <c r="AH1180" s="295"/>
      <c r="AI1180" s="296"/>
    </row>
    <row r="1181" spans="1:35" ht="25.35" customHeight="1">
      <c r="A1181" s="177"/>
      <c r="B1181" s="158" t="s">
        <v>90</v>
      </c>
      <c r="C1181" s="175" t="s">
        <v>91</v>
      </c>
      <c r="D1181" s="310" t="s">
        <v>64</v>
      </c>
      <c r="E1181" s="176"/>
      <c r="F1181" s="159"/>
      <c r="G1181" s="159"/>
      <c r="H1181" s="159"/>
      <c r="I1181" s="159"/>
      <c r="J1181" s="159"/>
      <c r="K1181" s="159"/>
      <c r="L1181" s="159"/>
      <c r="M1181" s="159"/>
      <c r="N1181" s="159"/>
      <c r="O1181" s="159"/>
      <c r="P1181" s="159"/>
      <c r="Q1181" s="159">
        <f t="shared" ref="Q1181:V1181" si="2244">+IF(Q1183=0,P1183,0)</f>
        <v>0</v>
      </c>
      <c r="R1181" s="159">
        <f t="shared" si="2244"/>
        <v>0</v>
      </c>
      <c r="S1181" s="159">
        <f t="shared" si="2244"/>
        <v>0</v>
      </c>
      <c r="T1181" s="159">
        <f t="shared" si="2244"/>
        <v>0</v>
      </c>
      <c r="U1181" s="159">
        <f t="shared" si="2244"/>
        <v>0</v>
      </c>
      <c r="V1181" s="159">
        <f t="shared" si="2244"/>
        <v>0</v>
      </c>
      <c r="W1181" s="159"/>
      <c r="X1181" s="159"/>
      <c r="Y1181" s="159"/>
      <c r="Z1181" s="159"/>
      <c r="AA1181" s="159"/>
      <c r="AB1181" s="159"/>
      <c r="AC1181" s="159"/>
      <c r="AD1181" s="159"/>
      <c r="AE1181" s="159"/>
      <c r="AF1181" s="159"/>
      <c r="AG1181" s="159"/>
      <c r="AH1181" s="159"/>
      <c r="AI1181" s="201"/>
    </row>
    <row r="1182" spans="1:35" s="293" customFormat="1" ht="24.95" customHeight="1">
      <c r="A1182" s="186" t="s">
        <v>65</v>
      </c>
      <c r="B1182" s="184" t="s">
        <v>90</v>
      </c>
      <c r="C1182" s="185" t="s">
        <v>91</v>
      </c>
      <c r="D1182" s="290" t="s">
        <v>66</v>
      </c>
      <c r="E1182" s="188"/>
      <c r="F1182" s="291"/>
      <c r="G1182" s="291"/>
      <c r="H1182" s="291"/>
      <c r="I1182" s="291"/>
      <c r="J1182" s="291"/>
      <c r="K1182" s="291"/>
      <c r="L1182" s="291"/>
      <c r="M1182" s="291"/>
      <c r="N1182" s="291"/>
      <c r="O1182" s="291"/>
      <c r="P1182" s="291"/>
      <c r="Q1182" s="291"/>
      <c r="R1182" s="291"/>
      <c r="S1182" s="291"/>
      <c r="T1182" s="291"/>
      <c r="U1182" s="291"/>
      <c r="V1182" s="291"/>
      <c r="W1182" s="291"/>
      <c r="X1182" s="291"/>
      <c r="Y1182" s="291"/>
      <c r="Z1182" s="291"/>
      <c r="AA1182" s="291"/>
      <c r="AB1182" s="291"/>
      <c r="AC1182" s="291"/>
      <c r="AD1182" s="291"/>
      <c r="AE1182" s="291"/>
      <c r="AF1182" s="291"/>
      <c r="AG1182" s="291"/>
      <c r="AH1182" s="291"/>
      <c r="AI1182" s="292"/>
    </row>
    <row r="1183" spans="1:35" ht="24.95" customHeight="1">
      <c r="A1183" s="150"/>
      <c r="B1183" s="158" t="s">
        <v>90</v>
      </c>
      <c r="C1183" s="175" t="s">
        <v>91</v>
      </c>
      <c r="D1183" s="179" t="s">
        <v>54</v>
      </c>
      <c r="E1183" s="180"/>
      <c r="F1183" s="160">
        <f>+IF(F1182=0,0,SUM($F1182:F1182))</f>
        <v>0</v>
      </c>
      <c r="G1183" s="160">
        <f>+IF(G1182=0,0,SUM($F1182:G1182))</f>
        <v>0</v>
      </c>
      <c r="H1183" s="160">
        <f>+IF(H1182=0,0,SUM($F1182:H1182))</f>
        <v>0</v>
      </c>
      <c r="I1183" s="160">
        <f>+IF(I1182=0,0,SUM($F1182:I1182))</f>
        <v>0</v>
      </c>
      <c r="J1183" s="160">
        <f>+IF(J1182=0,0,SUM($F1182:J1182))</f>
        <v>0</v>
      </c>
      <c r="K1183" s="160">
        <f>+IF(K1182=0,0,SUM($F1182:K1182))</f>
        <v>0</v>
      </c>
      <c r="L1183" s="160">
        <f>+IF(L1182=0,0,SUM($F1182:L1182))</f>
        <v>0</v>
      </c>
      <c r="M1183" s="160">
        <f>+IF(M1182=0,0,SUM($F1182:M1182))</f>
        <v>0</v>
      </c>
      <c r="N1183" s="160">
        <f>+IF(N1182=0,0,SUM($F1182:N1182))</f>
        <v>0</v>
      </c>
      <c r="O1183" s="160">
        <f>+IF(O1182=0,0,SUM($F1182:O1182))</f>
        <v>0</v>
      </c>
      <c r="P1183" s="160">
        <f>+IF(P1182=0,0,SUM($F1182:P1182))</f>
        <v>0</v>
      </c>
      <c r="Q1183" s="160">
        <f>+IF(Q1182=0,0,SUM($F1182:Q1182))</f>
        <v>0</v>
      </c>
      <c r="R1183" s="160">
        <f>+IF(R1182=0,0,SUM($F1182:R1182))</f>
        <v>0</v>
      </c>
      <c r="S1183" s="160">
        <f>+IF(S1182=0,0,SUM($F1182:S1182))</f>
        <v>0</v>
      </c>
      <c r="T1183" s="160">
        <f>+IF(T1182=0,0,SUM($F1182:T1182))</f>
        <v>0</v>
      </c>
      <c r="U1183" s="160">
        <f>+IF(U1182=0,0,SUM($F1182:U1182))</f>
        <v>0</v>
      </c>
      <c r="V1183" s="160">
        <f>+IF(V1182=0,0,SUM($F1182:V1182))</f>
        <v>0</v>
      </c>
      <c r="W1183" s="160">
        <f>+IF(W1182=0,0,SUM($F1182:W1182))</f>
        <v>0</v>
      </c>
      <c r="X1183" s="160">
        <f>+IF(X1182=0,0,SUM($F1182:X1182))</f>
        <v>0</v>
      </c>
      <c r="Y1183" s="160">
        <f>+IF(Y1182=0,0,SUM($F1182:Y1182))</f>
        <v>0</v>
      </c>
      <c r="Z1183" s="160">
        <f>+IF(Z1182=0,0,SUM($F1182:Z1182))</f>
        <v>0</v>
      </c>
      <c r="AA1183" s="160">
        <f>+IF(AA1182=0,0,SUM($F1182:AA1182))</f>
        <v>0</v>
      </c>
      <c r="AB1183" s="160">
        <f>+IF(AB1182=0,0,SUM($F1182:AB1182))</f>
        <v>0</v>
      </c>
      <c r="AC1183" s="160">
        <f>+IF(AC1182=0,0,SUM($F1182:AC1182))</f>
        <v>0</v>
      </c>
      <c r="AD1183" s="160">
        <f>+IF(AD1182=0,0,SUM($F1182:AD1182))</f>
        <v>0</v>
      </c>
      <c r="AE1183" s="160">
        <f>+IF(AE1182=0,0,SUM($F1182:AE1182))</f>
        <v>0</v>
      </c>
      <c r="AF1183" s="160">
        <f>+IF(AF1182=0,0,SUM($F1182:AF1182))</f>
        <v>0</v>
      </c>
      <c r="AG1183" s="160">
        <f>+IF(AG1182=0,0,SUM($F1182:AG1182))</f>
        <v>0</v>
      </c>
      <c r="AH1183" s="160">
        <f>+IF(AH1182=0,0,SUM($F1182:AH1182))</f>
        <v>0</v>
      </c>
      <c r="AI1183" s="202">
        <f>+IF(AI1182=0,0,SUM($F1182:AI1182))</f>
        <v>0</v>
      </c>
    </row>
    <row r="1184" spans="1:35" s="293" customFormat="1" ht="25.35" customHeight="1">
      <c r="A1184" s="189"/>
      <c r="B1184" s="190"/>
      <c r="C1184" s="187"/>
      <c r="D1184" s="294" t="s">
        <v>67</v>
      </c>
      <c r="E1184" s="188"/>
      <c r="F1184" s="295"/>
      <c r="G1184" s="295"/>
      <c r="H1184" s="295"/>
      <c r="I1184" s="295"/>
      <c r="J1184" s="295"/>
      <c r="K1184" s="295"/>
      <c r="L1184" s="295"/>
      <c r="M1184" s="295"/>
      <c r="N1184" s="295"/>
      <c r="O1184" s="295"/>
      <c r="P1184" s="295"/>
      <c r="Q1184" s="295"/>
      <c r="R1184" s="295"/>
      <c r="S1184" s="295"/>
      <c r="T1184" s="295"/>
      <c r="U1184" s="295"/>
      <c r="V1184" s="295"/>
      <c r="W1184" s="295"/>
      <c r="X1184" s="295"/>
      <c r="Y1184" s="295"/>
      <c r="Z1184" s="295"/>
      <c r="AA1184" s="295"/>
      <c r="AB1184" s="295"/>
      <c r="AC1184" s="295"/>
      <c r="AD1184" s="295"/>
      <c r="AE1184" s="295"/>
      <c r="AF1184" s="295"/>
      <c r="AG1184" s="295"/>
      <c r="AH1184" s="295"/>
      <c r="AI1184" s="296"/>
    </row>
    <row r="1185" spans="1:35" ht="25.35" customHeight="1">
      <c r="A1185" s="177"/>
      <c r="B1185" s="158" t="s">
        <v>90</v>
      </c>
      <c r="C1185" s="175" t="s">
        <v>91</v>
      </c>
      <c r="D1185" s="310" t="s">
        <v>64</v>
      </c>
      <c r="E1185" s="176"/>
      <c r="F1185" s="159"/>
      <c r="G1185" s="159"/>
      <c r="H1185" s="159"/>
      <c r="I1185" s="159"/>
      <c r="J1185" s="159"/>
      <c r="K1185" s="159"/>
      <c r="L1185" s="159"/>
      <c r="M1185" s="159"/>
      <c r="N1185" s="159"/>
      <c r="O1185" s="159"/>
      <c r="P1185" s="159"/>
      <c r="Q1185" s="159"/>
      <c r="R1185" s="159"/>
      <c r="S1185" s="159">
        <f t="shared" ref="S1185:V1185" si="2245">+IF(S1187=0,R1187,0)</f>
        <v>0</v>
      </c>
      <c r="T1185" s="159">
        <f t="shared" si="2245"/>
        <v>0</v>
      </c>
      <c r="U1185" s="159">
        <f t="shared" si="2245"/>
        <v>0</v>
      </c>
      <c r="V1185" s="159">
        <f t="shared" si="2245"/>
        <v>0</v>
      </c>
      <c r="W1185" s="159"/>
      <c r="X1185" s="159"/>
      <c r="Y1185" s="159"/>
      <c r="Z1185" s="159"/>
      <c r="AA1185" s="159"/>
      <c r="AB1185" s="159"/>
      <c r="AC1185" s="159"/>
      <c r="AD1185" s="159"/>
      <c r="AE1185" s="159"/>
      <c r="AF1185" s="159"/>
      <c r="AG1185" s="159"/>
      <c r="AH1185" s="159"/>
      <c r="AI1185" s="201"/>
    </row>
    <row r="1186" spans="1:35" s="293" customFormat="1" ht="24.95" customHeight="1">
      <c r="A1186" s="186" t="s">
        <v>65</v>
      </c>
      <c r="B1186" s="184" t="s">
        <v>90</v>
      </c>
      <c r="C1186" s="185" t="s">
        <v>91</v>
      </c>
      <c r="D1186" s="290" t="s">
        <v>66</v>
      </c>
      <c r="E1186" s="188"/>
      <c r="F1186" s="291"/>
      <c r="G1186" s="291"/>
      <c r="H1186" s="291"/>
      <c r="I1186" s="291"/>
      <c r="J1186" s="291"/>
      <c r="K1186" s="291"/>
      <c r="L1186" s="291"/>
      <c r="M1186" s="291"/>
      <c r="N1186" s="291"/>
      <c r="O1186" s="291"/>
      <c r="P1186" s="291"/>
      <c r="Q1186" s="291"/>
      <c r="R1186" s="291"/>
      <c r="S1186" s="291"/>
      <c r="T1186" s="291"/>
      <c r="U1186" s="291"/>
      <c r="V1186" s="291"/>
      <c r="W1186" s="291"/>
      <c r="X1186" s="291"/>
      <c r="Y1186" s="291"/>
      <c r="Z1186" s="291"/>
      <c r="AA1186" s="291"/>
      <c r="AB1186" s="291"/>
      <c r="AC1186" s="291"/>
      <c r="AD1186" s="291"/>
      <c r="AE1186" s="291"/>
      <c r="AF1186" s="291"/>
      <c r="AG1186" s="291"/>
      <c r="AH1186" s="291"/>
      <c r="AI1186" s="292"/>
    </row>
    <row r="1187" spans="1:35" ht="24.95" customHeight="1">
      <c r="A1187" s="150"/>
      <c r="B1187" s="158" t="s">
        <v>90</v>
      </c>
      <c r="C1187" s="175" t="s">
        <v>91</v>
      </c>
      <c r="D1187" s="179" t="s">
        <v>54</v>
      </c>
      <c r="E1187" s="180"/>
      <c r="F1187" s="160">
        <f>+IF(F1186=0,0,SUM($F1186:F1186))</f>
        <v>0</v>
      </c>
      <c r="G1187" s="160">
        <f>+IF(G1186=0,0,SUM($F1186:G1186))</f>
        <v>0</v>
      </c>
      <c r="H1187" s="160">
        <f>+IF(H1186=0,0,SUM($F1186:H1186))</f>
        <v>0</v>
      </c>
      <c r="I1187" s="160">
        <f>+IF(I1186=0,0,SUM($F1186:I1186))</f>
        <v>0</v>
      </c>
      <c r="J1187" s="160">
        <f>+IF(J1186=0,0,SUM($F1186:J1186))</f>
        <v>0</v>
      </c>
      <c r="K1187" s="160">
        <f>+IF(K1186=0,0,SUM($F1186:K1186))</f>
        <v>0</v>
      </c>
      <c r="L1187" s="160">
        <f>+IF(L1186=0,0,SUM($F1186:L1186))</f>
        <v>0</v>
      </c>
      <c r="M1187" s="160">
        <f>+IF(M1186=0,0,SUM($F1186:M1186))</f>
        <v>0</v>
      </c>
      <c r="N1187" s="160">
        <f>+IF(N1186=0,0,SUM($F1186:N1186))</f>
        <v>0</v>
      </c>
      <c r="O1187" s="160">
        <f>+IF(O1186=0,0,SUM($F1186:O1186))</f>
        <v>0</v>
      </c>
      <c r="P1187" s="160">
        <f>+IF(P1186=0,0,SUM($F1186:P1186))</f>
        <v>0</v>
      </c>
      <c r="Q1187" s="160">
        <f>+IF(Q1186=0,0,SUM($F1186:Q1186))</f>
        <v>0</v>
      </c>
      <c r="R1187" s="160">
        <f>+IF(R1186=0,0,SUM($F1186:R1186))</f>
        <v>0</v>
      </c>
      <c r="S1187" s="160">
        <f>+IF(S1186=0,0,SUM($F1186:S1186))</f>
        <v>0</v>
      </c>
      <c r="T1187" s="160">
        <f>+IF(T1186=0,0,SUM($F1186:T1186))</f>
        <v>0</v>
      </c>
      <c r="U1187" s="160">
        <f>+IF(U1186=0,0,SUM($F1186:U1186))</f>
        <v>0</v>
      </c>
      <c r="V1187" s="160">
        <f>+IF(V1186=0,0,SUM($F1186:V1186))</f>
        <v>0</v>
      </c>
      <c r="W1187" s="160">
        <f>+IF(W1186=0,0,SUM($F1186:W1186))</f>
        <v>0</v>
      </c>
      <c r="X1187" s="160">
        <f>+IF(X1186=0,0,SUM($F1186:X1186))</f>
        <v>0</v>
      </c>
      <c r="Y1187" s="160">
        <f>+IF(Y1186=0,0,SUM($F1186:Y1186))</f>
        <v>0</v>
      </c>
      <c r="Z1187" s="160">
        <f>+IF(Z1186=0,0,SUM($F1186:Z1186))</f>
        <v>0</v>
      </c>
      <c r="AA1187" s="160">
        <f>+IF(AA1186=0,0,SUM($F1186:AA1186))</f>
        <v>0</v>
      </c>
      <c r="AB1187" s="160">
        <f>+IF(AB1186=0,0,SUM($F1186:AB1186))</f>
        <v>0</v>
      </c>
      <c r="AC1187" s="160">
        <f>+IF(AC1186=0,0,SUM($F1186:AC1186))</f>
        <v>0</v>
      </c>
      <c r="AD1187" s="160">
        <f>+IF(AD1186=0,0,SUM($F1186:AD1186))</f>
        <v>0</v>
      </c>
      <c r="AE1187" s="160">
        <f>+IF(AE1186=0,0,SUM($F1186:AE1186))</f>
        <v>0</v>
      </c>
      <c r="AF1187" s="160">
        <f>+IF(AF1186=0,0,SUM($F1186:AF1186))</f>
        <v>0</v>
      </c>
      <c r="AG1187" s="160">
        <f>+IF(AG1186=0,0,SUM($F1186:AG1186))</f>
        <v>0</v>
      </c>
      <c r="AH1187" s="160">
        <f>+IF(AH1186=0,0,SUM($F1186:AH1186))</f>
        <v>0</v>
      </c>
      <c r="AI1187" s="202">
        <f>+IF(AI1186=0,0,SUM($F1186:AI1186))</f>
        <v>0</v>
      </c>
    </row>
    <row r="1188" spans="1:35" s="293" customFormat="1" ht="25.35" customHeight="1">
      <c r="A1188" s="189"/>
      <c r="B1188" s="190"/>
      <c r="C1188" s="187"/>
      <c r="D1188" s="294" t="s">
        <v>67</v>
      </c>
      <c r="E1188" s="188"/>
      <c r="F1188" s="295"/>
      <c r="G1188" s="295"/>
      <c r="H1188" s="295"/>
      <c r="I1188" s="295"/>
      <c r="J1188" s="295"/>
      <c r="K1188" s="295"/>
      <c r="L1188" s="295"/>
      <c r="M1188" s="295"/>
      <c r="N1188" s="295"/>
      <c r="O1188" s="295"/>
      <c r="P1188" s="295"/>
      <c r="Q1188" s="295"/>
      <c r="R1188" s="295"/>
      <c r="S1188" s="295"/>
      <c r="T1188" s="295"/>
      <c r="U1188" s="295"/>
      <c r="V1188" s="295"/>
      <c r="W1188" s="295"/>
      <c r="X1188" s="295"/>
      <c r="Y1188" s="295"/>
      <c r="Z1188" s="295"/>
      <c r="AA1188" s="295"/>
      <c r="AB1188" s="295"/>
      <c r="AC1188" s="295"/>
      <c r="AD1188" s="295"/>
      <c r="AE1188" s="295"/>
      <c r="AF1188" s="295"/>
      <c r="AG1188" s="295"/>
      <c r="AH1188" s="295"/>
      <c r="AI1188" s="296"/>
    </row>
    <row r="1189" spans="1:35" ht="25.35" customHeight="1">
      <c r="A1189" s="177"/>
      <c r="B1189" s="158" t="s">
        <v>90</v>
      </c>
      <c r="C1189" s="175" t="s">
        <v>91</v>
      </c>
      <c r="D1189" s="310" t="s">
        <v>64</v>
      </c>
      <c r="E1189" s="176"/>
      <c r="F1189" s="159"/>
      <c r="G1189" s="159"/>
      <c r="H1189" s="159"/>
      <c r="I1189" s="159"/>
      <c r="J1189" s="159"/>
      <c r="K1189" s="159"/>
      <c r="L1189" s="159"/>
      <c r="M1189" s="159"/>
      <c r="N1189" s="159"/>
      <c r="O1189" s="159"/>
      <c r="P1189" s="159"/>
      <c r="Q1189" s="159"/>
      <c r="R1189" s="159"/>
      <c r="S1189" s="159">
        <f t="shared" ref="S1189:W1189" si="2246">+IF(S1191=0,R1191,0)</f>
        <v>0</v>
      </c>
      <c r="T1189" s="159">
        <f t="shared" si="2246"/>
        <v>0</v>
      </c>
      <c r="U1189" s="159">
        <f t="shared" si="2246"/>
        <v>0</v>
      </c>
      <c r="V1189" s="159">
        <f t="shared" si="2246"/>
        <v>0</v>
      </c>
      <c r="W1189" s="159">
        <f t="shared" si="2246"/>
        <v>0</v>
      </c>
      <c r="X1189" s="159"/>
      <c r="Y1189" s="159"/>
      <c r="Z1189" s="159"/>
      <c r="AA1189" s="159"/>
      <c r="AB1189" s="159"/>
      <c r="AC1189" s="159"/>
      <c r="AD1189" s="159"/>
      <c r="AE1189" s="159"/>
      <c r="AF1189" s="159"/>
      <c r="AG1189" s="159"/>
      <c r="AH1189" s="159"/>
      <c r="AI1189" s="201"/>
    </row>
    <row r="1190" spans="1:35" s="293" customFormat="1" ht="24.95" customHeight="1">
      <c r="A1190" s="186" t="s">
        <v>65</v>
      </c>
      <c r="B1190" s="184" t="s">
        <v>90</v>
      </c>
      <c r="C1190" s="185" t="s">
        <v>91</v>
      </c>
      <c r="D1190" s="290" t="s">
        <v>66</v>
      </c>
      <c r="E1190" s="188"/>
      <c r="F1190" s="291"/>
      <c r="G1190" s="291"/>
      <c r="H1190" s="291"/>
      <c r="I1190" s="291"/>
      <c r="J1190" s="291"/>
      <c r="K1190" s="291"/>
      <c r="L1190" s="291"/>
      <c r="M1190" s="291"/>
      <c r="N1190" s="291"/>
      <c r="O1190" s="291"/>
      <c r="P1190" s="291"/>
      <c r="Q1190" s="291"/>
      <c r="R1190" s="291"/>
      <c r="S1190" s="291"/>
      <c r="T1190" s="291"/>
      <c r="U1190" s="291"/>
      <c r="V1190" s="291"/>
      <c r="W1190" s="291"/>
      <c r="X1190" s="291"/>
      <c r="Y1190" s="291"/>
      <c r="Z1190" s="291"/>
      <c r="AA1190" s="291"/>
      <c r="AB1190" s="291"/>
      <c r="AC1190" s="291"/>
      <c r="AD1190" s="291"/>
      <c r="AE1190" s="291"/>
      <c r="AF1190" s="291"/>
      <c r="AG1190" s="291"/>
      <c r="AH1190" s="291"/>
      <c r="AI1190" s="292"/>
    </row>
    <row r="1191" spans="1:35" ht="24.95" customHeight="1">
      <c r="A1191" s="150"/>
      <c r="B1191" s="158" t="s">
        <v>90</v>
      </c>
      <c r="C1191" s="175" t="s">
        <v>91</v>
      </c>
      <c r="D1191" s="179" t="s">
        <v>54</v>
      </c>
      <c r="E1191" s="180"/>
      <c r="F1191" s="160">
        <f>+IF(F1190=0,0,SUM($F1190:F1190))</f>
        <v>0</v>
      </c>
      <c r="G1191" s="160">
        <f>+IF(G1190=0,0,SUM($F1190:G1190))</f>
        <v>0</v>
      </c>
      <c r="H1191" s="160">
        <f>+IF(H1190=0,0,SUM($F1190:H1190))</f>
        <v>0</v>
      </c>
      <c r="I1191" s="160">
        <f>+IF(I1190=0,0,SUM($F1190:I1190))</f>
        <v>0</v>
      </c>
      <c r="J1191" s="160">
        <f>+IF(J1190=0,0,SUM($F1190:J1190))</f>
        <v>0</v>
      </c>
      <c r="K1191" s="160">
        <f>+IF(K1190=0,0,SUM($F1190:K1190))</f>
        <v>0</v>
      </c>
      <c r="L1191" s="160">
        <f>+IF(L1190=0,0,SUM($F1190:L1190))</f>
        <v>0</v>
      </c>
      <c r="M1191" s="160">
        <f>+IF(M1190=0,0,SUM($F1190:M1190))</f>
        <v>0</v>
      </c>
      <c r="N1191" s="160">
        <f>+IF(N1190=0,0,SUM($F1190:N1190))</f>
        <v>0</v>
      </c>
      <c r="O1191" s="160">
        <f>+IF(O1190=0,0,SUM($F1190:O1190))</f>
        <v>0</v>
      </c>
      <c r="P1191" s="160">
        <f>+IF(P1190=0,0,SUM($F1190:P1190))</f>
        <v>0</v>
      </c>
      <c r="Q1191" s="160">
        <f>+IF(Q1190=0,0,SUM($F1190:Q1190))</f>
        <v>0</v>
      </c>
      <c r="R1191" s="160">
        <f>+IF(R1190=0,0,SUM($F1190:R1190))</f>
        <v>0</v>
      </c>
      <c r="S1191" s="160">
        <f>+IF(S1190=0,0,SUM($F1190:S1190))</f>
        <v>0</v>
      </c>
      <c r="T1191" s="160">
        <f>+IF(T1190=0,0,SUM($F1190:T1190))</f>
        <v>0</v>
      </c>
      <c r="U1191" s="160">
        <f>+IF(U1190=0,0,SUM($F1190:U1190))</f>
        <v>0</v>
      </c>
      <c r="V1191" s="160">
        <f>+IF(V1190=0,0,SUM($F1190:V1190))</f>
        <v>0</v>
      </c>
      <c r="W1191" s="160">
        <f>+IF(W1190=0,0,SUM($F1190:W1190))</f>
        <v>0</v>
      </c>
      <c r="X1191" s="160">
        <f>+IF(X1190=0,0,SUM($F1190:X1190))</f>
        <v>0</v>
      </c>
      <c r="Y1191" s="160">
        <f>+IF(Y1190=0,0,SUM($F1190:Y1190))</f>
        <v>0</v>
      </c>
      <c r="Z1191" s="160">
        <f>+IF(Z1190=0,0,SUM($F1190:Z1190))</f>
        <v>0</v>
      </c>
      <c r="AA1191" s="160">
        <f>+IF(AA1190=0,0,SUM($F1190:AA1190))</f>
        <v>0</v>
      </c>
      <c r="AB1191" s="160">
        <f>+IF(AB1190=0,0,SUM($F1190:AB1190))</f>
        <v>0</v>
      </c>
      <c r="AC1191" s="160">
        <f>+IF(AC1190=0,0,SUM($F1190:AC1190))</f>
        <v>0</v>
      </c>
      <c r="AD1191" s="160">
        <f>+IF(AD1190=0,0,SUM($F1190:AD1190))</f>
        <v>0</v>
      </c>
      <c r="AE1191" s="160">
        <f>+IF(AE1190=0,0,SUM($F1190:AE1190))</f>
        <v>0</v>
      </c>
      <c r="AF1191" s="160">
        <f>+IF(AF1190=0,0,SUM($F1190:AF1190))</f>
        <v>0</v>
      </c>
      <c r="AG1191" s="160">
        <f>+IF(AG1190=0,0,SUM($F1190:AG1190))</f>
        <v>0</v>
      </c>
      <c r="AH1191" s="160">
        <f>+IF(AH1190=0,0,SUM($F1190:AH1190))</f>
        <v>0</v>
      </c>
      <c r="AI1191" s="202">
        <f>+IF(AI1190=0,0,SUM($F1190:AI1190))</f>
        <v>0</v>
      </c>
    </row>
    <row r="1192" spans="1:35" s="293" customFormat="1" ht="25.35" customHeight="1">
      <c r="A1192" s="189"/>
      <c r="B1192" s="190"/>
      <c r="C1192" s="187"/>
      <c r="D1192" s="294" t="s">
        <v>67</v>
      </c>
      <c r="E1192" s="188"/>
      <c r="F1192" s="295"/>
      <c r="G1192" s="295"/>
      <c r="H1192" s="295"/>
      <c r="I1192" s="295"/>
      <c r="J1192" s="295"/>
      <c r="K1192" s="295"/>
      <c r="L1192" s="295"/>
      <c r="M1192" s="295"/>
      <c r="N1192" s="295"/>
      <c r="O1192" s="295"/>
      <c r="P1192" s="295"/>
      <c r="Q1192" s="295"/>
      <c r="R1192" s="295"/>
      <c r="S1192" s="295"/>
      <c r="T1192" s="295"/>
      <c r="U1192" s="295"/>
      <c r="V1192" s="295"/>
      <c r="W1192" s="295"/>
      <c r="X1192" s="295"/>
      <c r="Y1192" s="295"/>
      <c r="Z1192" s="295"/>
      <c r="AA1192" s="295"/>
      <c r="AB1192" s="295"/>
      <c r="AC1192" s="295"/>
      <c r="AD1192" s="295"/>
      <c r="AE1192" s="295"/>
      <c r="AF1192" s="295"/>
      <c r="AG1192" s="295"/>
      <c r="AH1192" s="295"/>
      <c r="AI1192" s="296"/>
    </row>
    <row r="1193" spans="1:35" ht="25.35" customHeight="1">
      <c r="A1193" s="177"/>
      <c r="B1193" s="158" t="s">
        <v>90</v>
      </c>
      <c r="C1193" s="175" t="s">
        <v>91</v>
      </c>
      <c r="D1193" s="310" t="s">
        <v>64</v>
      </c>
      <c r="E1193" s="176"/>
      <c r="F1193" s="159"/>
      <c r="G1193" s="159"/>
      <c r="H1193" s="159"/>
      <c r="I1193" s="159"/>
      <c r="J1193" s="159"/>
      <c r="K1193" s="159"/>
      <c r="L1193" s="159"/>
      <c r="M1193" s="159"/>
      <c r="N1193" s="159"/>
      <c r="O1193" s="159"/>
      <c r="P1193" s="159"/>
      <c r="Q1193" s="159"/>
      <c r="R1193" s="159"/>
      <c r="S1193" s="159"/>
      <c r="T1193" s="159">
        <f t="shared" ref="T1193:W1193" si="2247">+IF(T1195=0,S1195,0)</f>
        <v>0</v>
      </c>
      <c r="U1193" s="159">
        <f t="shared" si="2247"/>
        <v>0</v>
      </c>
      <c r="V1193" s="159">
        <f t="shared" si="2247"/>
        <v>0</v>
      </c>
      <c r="W1193" s="159">
        <f t="shared" si="2247"/>
        <v>0</v>
      </c>
      <c r="X1193" s="159"/>
      <c r="Y1193" s="159"/>
      <c r="Z1193" s="159"/>
      <c r="AA1193" s="159"/>
      <c r="AB1193" s="159"/>
      <c r="AC1193" s="159"/>
      <c r="AD1193" s="159"/>
      <c r="AE1193" s="159"/>
      <c r="AF1193" s="159"/>
      <c r="AG1193" s="159"/>
      <c r="AH1193" s="159"/>
      <c r="AI1193" s="201"/>
    </row>
    <row r="1194" spans="1:35" s="293" customFormat="1" ht="24.95" customHeight="1">
      <c r="A1194" s="186" t="s">
        <v>65</v>
      </c>
      <c r="B1194" s="184" t="s">
        <v>90</v>
      </c>
      <c r="C1194" s="185" t="s">
        <v>91</v>
      </c>
      <c r="D1194" s="290" t="s">
        <v>66</v>
      </c>
      <c r="E1194" s="188"/>
      <c r="F1194" s="291"/>
      <c r="G1194" s="291"/>
      <c r="H1194" s="291"/>
      <c r="I1194" s="291"/>
      <c r="J1194" s="291"/>
      <c r="K1194" s="291"/>
      <c r="L1194" s="291"/>
      <c r="M1194" s="291"/>
      <c r="N1194" s="291"/>
      <c r="O1194" s="291"/>
      <c r="P1194" s="291"/>
      <c r="Q1194" s="291"/>
      <c r="R1194" s="291"/>
      <c r="S1194" s="291"/>
      <c r="T1194" s="291"/>
      <c r="U1194" s="291"/>
      <c r="V1194" s="291"/>
      <c r="W1194" s="291"/>
      <c r="X1194" s="291"/>
      <c r="Y1194" s="291"/>
      <c r="Z1194" s="291"/>
      <c r="AA1194" s="291"/>
      <c r="AB1194" s="291"/>
      <c r="AC1194" s="291"/>
      <c r="AD1194" s="291"/>
      <c r="AE1194" s="291"/>
      <c r="AF1194" s="291"/>
      <c r="AG1194" s="291"/>
      <c r="AH1194" s="291"/>
      <c r="AI1194" s="292"/>
    </row>
    <row r="1195" spans="1:35" ht="24.95" customHeight="1">
      <c r="A1195" s="150"/>
      <c r="B1195" s="158" t="s">
        <v>90</v>
      </c>
      <c r="C1195" s="175" t="s">
        <v>91</v>
      </c>
      <c r="D1195" s="179" t="s">
        <v>54</v>
      </c>
      <c r="E1195" s="180"/>
      <c r="F1195" s="160">
        <f>+IF(F1194=0,0,SUM($F1194:F1194))</f>
        <v>0</v>
      </c>
      <c r="G1195" s="160">
        <f>+IF(G1194=0,0,SUM($F1194:G1194))</f>
        <v>0</v>
      </c>
      <c r="H1195" s="160">
        <f>+IF(H1194=0,0,SUM($F1194:H1194))</f>
        <v>0</v>
      </c>
      <c r="I1195" s="160">
        <f>+IF(I1194=0,0,SUM($F1194:I1194))</f>
        <v>0</v>
      </c>
      <c r="J1195" s="160">
        <f>+IF(J1194=0,0,SUM($F1194:J1194))</f>
        <v>0</v>
      </c>
      <c r="K1195" s="160">
        <f>+IF(K1194=0,0,SUM($F1194:K1194))</f>
        <v>0</v>
      </c>
      <c r="L1195" s="160">
        <f>+IF(L1194=0,0,SUM($F1194:L1194))</f>
        <v>0</v>
      </c>
      <c r="M1195" s="160">
        <f>+IF(M1194=0,0,SUM($F1194:M1194))</f>
        <v>0</v>
      </c>
      <c r="N1195" s="160">
        <f>+IF(N1194=0,0,SUM($F1194:N1194))</f>
        <v>0</v>
      </c>
      <c r="O1195" s="160">
        <f>+IF(O1194=0,0,SUM($F1194:O1194))</f>
        <v>0</v>
      </c>
      <c r="P1195" s="160">
        <f>+IF(P1194=0,0,SUM($F1194:P1194))</f>
        <v>0</v>
      </c>
      <c r="Q1195" s="160">
        <f>+IF(Q1194=0,0,SUM($F1194:Q1194))</f>
        <v>0</v>
      </c>
      <c r="R1195" s="160">
        <f>+IF(R1194=0,0,SUM($F1194:R1194))</f>
        <v>0</v>
      </c>
      <c r="S1195" s="160">
        <f>+IF(S1194=0,0,SUM($F1194:S1194))</f>
        <v>0</v>
      </c>
      <c r="T1195" s="160">
        <f>+IF(T1194=0,0,SUM($F1194:T1194))</f>
        <v>0</v>
      </c>
      <c r="U1195" s="160">
        <f>+IF(U1194=0,0,SUM($F1194:U1194))</f>
        <v>0</v>
      </c>
      <c r="V1195" s="160">
        <f>+IF(V1194=0,0,SUM($F1194:V1194))</f>
        <v>0</v>
      </c>
      <c r="W1195" s="160">
        <f>+IF(W1194=0,0,SUM($F1194:W1194))</f>
        <v>0</v>
      </c>
      <c r="X1195" s="160">
        <f>+IF(X1194=0,0,SUM($F1194:X1194))</f>
        <v>0</v>
      </c>
      <c r="Y1195" s="160">
        <f>+IF(Y1194=0,0,SUM($F1194:Y1194))</f>
        <v>0</v>
      </c>
      <c r="Z1195" s="160">
        <f>+IF(Z1194=0,0,SUM($F1194:Z1194))</f>
        <v>0</v>
      </c>
      <c r="AA1195" s="160">
        <f>+IF(AA1194=0,0,SUM($F1194:AA1194))</f>
        <v>0</v>
      </c>
      <c r="AB1195" s="160">
        <f>+IF(AB1194=0,0,SUM($F1194:AB1194))</f>
        <v>0</v>
      </c>
      <c r="AC1195" s="160">
        <f>+IF(AC1194=0,0,SUM($F1194:AC1194))</f>
        <v>0</v>
      </c>
      <c r="AD1195" s="160">
        <f>+IF(AD1194=0,0,SUM($F1194:AD1194))</f>
        <v>0</v>
      </c>
      <c r="AE1195" s="160">
        <f>+IF(AE1194=0,0,SUM($F1194:AE1194))</f>
        <v>0</v>
      </c>
      <c r="AF1195" s="160">
        <f>+IF(AF1194=0,0,SUM($F1194:AF1194))</f>
        <v>0</v>
      </c>
      <c r="AG1195" s="160">
        <f>+IF(AG1194=0,0,SUM($F1194:AG1194))</f>
        <v>0</v>
      </c>
      <c r="AH1195" s="160">
        <f>+IF(AH1194=0,0,SUM($F1194:AH1194))</f>
        <v>0</v>
      </c>
      <c r="AI1195" s="202">
        <f>+IF(AI1194=0,0,SUM($F1194:AI1194))</f>
        <v>0</v>
      </c>
    </row>
    <row r="1196" spans="1:35" s="293" customFormat="1" ht="25.35" customHeight="1">
      <c r="A1196" s="189"/>
      <c r="B1196" s="190"/>
      <c r="C1196" s="187"/>
      <c r="D1196" s="294" t="s">
        <v>67</v>
      </c>
      <c r="E1196" s="188"/>
      <c r="F1196" s="295"/>
      <c r="G1196" s="295"/>
      <c r="H1196" s="295"/>
      <c r="I1196" s="295"/>
      <c r="J1196" s="295"/>
      <c r="K1196" s="295"/>
      <c r="L1196" s="295"/>
      <c r="M1196" s="295"/>
      <c r="N1196" s="295"/>
      <c r="O1196" s="295"/>
      <c r="P1196" s="295"/>
      <c r="Q1196" s="295"/>
      <c r="R1196" s="295"/>
      <c r="S1196" s="295"/>
      <c r="T1196" s="295"/>
      <c r="U1196" s="295"/>
      <c r="V1196" s="295"/>
      <c r="W1196" s="295"/>
      <c r="X1196" s="295"/>
      <c r="Y1196" s="295"/>
      <c r="Z1196" s="295"/>
      <c r="AA1196" s="295"/>
      <c r="AB1196" s="295"/>
      <c r="AC1196" s="295"/>
      <c r="AD1196" s="295"/>
      <c r="AE1196" s="295"/>
      <c r="AF1196" s="295"/>
      <c r="AG1196" s="295"/>
      <c r="AH1196" s="295"/>
      <c r="AI1196" s="296"/>
    </row>
    <row r="1197" spans="1:35" ht="25.35" customHeight="1">
      <c r="A1197" s="177"/>
      <c r="B1197" s="158" t="s">
        <v>90</v>
      </c>
      <c r="C1197" s="175" t="s">
        <v>91</v>
      </c>
      <c r="D1197" s="310" t="s">
        <v>64</v>
      </c>
      <c r="E1197" s="176"/>
      <c r="F1197" s="159"/>
      <c r="G1197" s="159"/>
      <c r="H1197" s="159"/>
      <c r="I1197" s="159"/>
      <c r="J1197" s="159"/>
      <c r="K1197" s="159"/>
      <c r="L1197" s="159"/>
      <c r="M1197" s="159"/>
      <c r="N1197" s="159"/>
      <c r="O1197" s="159"/>
      <c r="P1197" s="159"/>
      <c r="Q1197" s="159"/>
      <c r="R1197" s="159"/>
      <c r="S1197" s="159"/>
      <c r="T1197" s="159"/>
      <c r="U1197" s="159">
        <f t="shared" ref="U1197:Y1197" si="2248">+IF(U1199=0,T1199,0)</f>
        <v>0</v>
      </c>
      <c r="V1197" s="159">
        <f t="shared" si="2248"/>
        <v>0</v>
      </c>
      <c r="W1197" s="159">
        <f t="shared" si="2248"/>
        <v>0</v>
      </c>
      <c r="X1197" s="159">
        <f t="shared" si="2248"/>
        <v>0</v>
      </c>
      <c r="Y1197" s="159">
        <f t="shared" si="2248"/>
        <v>0</v>
      </c>
      <c r="Z1197" s="159"/>
      <c r="AA1197" s="159"/>
      <c r="AB1197" s="159"/>
      <c r="AC1197" s="159"/>
      <c r="AD1197" s="159"/>
      <c r="AE1197" s="159"/>
      <c r="AF1197" s="159"/>
      <c r="AG1197" s="159"/>
      <c r="AH1197" s="159"/>
      <c r="AI1197" s="201"/>
    </row>
    <row r="1198" spans="1:35" s="293" customFormat="1" ht="24.95" customHeight="1">
      <c r="A1198" s="186" t="s">
        <v>65</v>
      </c>
      <c r="B1198" s="184" t="s">
        <v>90</v>
      </c>
      <c r="C1198" s="185" t="s">
        <v>91</v>
      </c>
      <c r="D1198" s="290" t="s">
        <v>66</v>
      </c>
      <c r="E1198" s="188"/>
      <c r="F1198" s="291"/>
      <c r="G1198" s="291"/>
      <c r="H1198" s="291"/>
      <c r="I1198" s="291"/>
      <c r="J1198" s="291"/>
      <c r="K1198" s="291"/>
      <c r="L1198" s="291"/>
      <c r="M1198" s="291"/>
      <c r="N1198" s="291"/>
      <c r="O1198" s="291"/>
      <c r="P1198" s="291"/>
      <c r="Q1198" s="291"/>
      <c r="R1198" s="291"/>
      <c r="S1198" s="291"/>
      <c r="T1198" s="291"/>
      <c r="U1198" s="291"/>
      <c r="V1198" s="291"/>
      <c r="W1198" s="291"/>
      <c r="X1198" s="291"/>
      <c r="Y1198" s="291"/>
      <c r="Z1198" s="291"/>
      <c r="AA1198" s="291"/>
      <c r="AB1198" s="291"/>
      <c r="AC1198" s="291"/>
      <c r="AD1198" s="291"/>
      <c r="AE1198" s="291"/>
      <c r="AF1198" s="291"/>
      <c r="AG1198" s="291"/>
      <c r="AH1198" s="291"/>
      <c r="AI1198" s="292"/>
    </row>
    <row r="1199" spans="1:35" ht="24.95" customHeight="1">
      <c r="A1199" s="150"/>
      <c r="B1199" s="158" t="s">
        <v>90</v>
      </c>
      <c r="C1199" s="175" t="s">
        <v>91</v>
      </c>
      <c r="D1199" s="179" t="s">
        <v>54</v>
      </c>
      <c r="E1199" s="180"/>
      <c r="F1199" s="160">
        <f>+IF(F1198=0,0,SUM($F1198:F1198))</f>
        <v>0</v>
      </c>
      <c r="G1199" s="160">
        <f>+IF(G1198=0,0,SUM($F1198:G1198))</f>
        <v>0</v>
      </c>
      <c r="H1199" s="160">
        <f>+IF(H1198=0,0,SUM($F1198:H1198))</f>
        <v>0</v>
      </c>
      <c r="I1199" s="160">
        <f>+IF(I1198=0,0,SUM($F1198:I1198))</f>
        <v>0</v>
      </c>
      <c r="J1199" s="160">
        <f>+IF(J1198=0,0,SUM($F1198:J1198))</f>
        <v>0</v>
      </c>
      <c r="K1199" s="160">
        <f>+IF(K1198=0,0,SUM($F1198:K1198))</f>
        <v>0</v>
      </c>
      <c r="L1199" s="160">
        <f>+IF(L1198=0,0,SUM($F1198:L1198))</f>
        <v>0</v>
      </c>
      <c r="M1199" s="160">
        <f>+IF(M1198=0,0,SUM($F1198:M1198))</f>
        <v>0</v>
      </c>
      <c r="N1199" s="160">
        <f>+IF(N1198=0,0,SUM($F1198:N1198))</f>
        <v>0</v>
      </c>
      <c r="O1199" s="160">
        <f>+IF(O1198=0,0,SUM($F1198:O1198))</f>
        <v>0</v>
      </c>
      <c r="P1199" s="160">
        <f>+IF(P1198=0,0,SUM($F1198:P1198))</f>
        <v>0</v>
      </c>
      <c r="Q1199" s="160">
        <f>+IF(Q1198=0,0,SUM($F1198:Q1198))</f>
        <v>0</v>
      </c>
      <c r="R1199" s="160">
        <f>+IF(R1198=0,0,SUM($F1198:R1198))</f>
        <v>0</v>
      </c>
      <c r="S1199" s="160">
        <f>+IF(S1198=0,0,SUM($F1198:S1198))</f>
        <v>0</v>
      </c>
      <c r="T1199" s="160">
        <f>+IF(T1198=0,0,SUM($F1198:T1198))</f>
        <v>0</v>
      </c>
      <c r="U1199" s="160">
        <f>+IF(U1198=0,0,SUM($F1198:U1198))</f>
        <v>0</v>
      </c>
      <c r="V1199" s="160">
        <f>+IF(V1198=0,0,SUM($F1198:V1198))</f>
        <v>0</v>
      </c>
      <c r="W1199" s="160">
        <f>+IF(W1198=0,0,SUM($F1198:W1198))</f>
        <v>0</v>
      </c>
      <c r="X1199" s="160">
        <f>+IF(X1198=0,0,SUM($F1198:X1198))</f>
        <v>0</v>
      </c>
      <c r="Y1199" s="160">
        <f>+IF(Y1198=0,0,SUM($F1198:Y1198))</f>
        <v>0</v>
      </c>
      <c r="Z1199" s="160">
        <f>+IF(Z1198=0,0,SUM($F1198:Z1198))</f>
        <v>0</v>
      </c>
      <c r="AA1199" s="160">
        <f>+IF(AA1198=0,0,SUM($F1198:AA1198))</f>
        <v>0</v>
      </c>
      <c r="AB1199" s="160">
        <f>+IF(AB1198=0,0,SUM($F1198:AB1198))</f>
        <v>0</v>
      </c>
      <c r="AC1199" s="160">
        <f>+IF(AC1198=0,0,SUM($F1198:AC1198))</f>
        <v>0</v>
      </c>
      <c r="AD1199" s="160">
        <f>+IF(AD1198=0,0,SUM($F1198:AD1198))</f>
        <v>0</v>
      </c>
      <c r="AE1199" s="160">
        <f>+IF(AE1198=0,0,SUM($F1198:AE1198))</f>
        <v>0</v>
      </c>
      <c r="AF1199" s="160">
        <f>+IF(AF1198=0,0,SUM($F1198:AF1198))</f>
        <v>0</v>
      </c>
      <c r="AG1199" s="160">
        <f>+IF(AG1198=0,0,SUM($F1198:AG1198))</f>
        <v>0</v>
      </c>
      <c r="AH1199" s="160">
        <f>+IF(AH1198=0,0,SUM($F1198:AH1198))</f>
        <v>0</v>
      </c>
      <c r="AI1199" s="202">
        <f>+IF(AI1198=0,0,SUM($F1198:AI1198))</f>
        <v>0</v>
      </c>
    </row>
    <row r="1200" spans="1:35" s="293" customFormat="1" ht="25.35" customHeight="1">
      <c r="A1200" s="189"/>
      <c r="B1200" s="190"/>
      <c r="C1200" s="187"/>
      <c r="D1200" s="294" t="s">
        <v>67</v>
      </c>
      <c r="E1200" s="188"/>
      <c r="F1200" s="295"/>
      <c r="G1200" s="295"/>
      <c r="H1200" s="295"/>
      <c r="I1200" s="295"/>
      <c r="J1200" s="295"/>
      <c r="K1200" s="295"/>
      <c r="L1200" s="295"/>
      <c r="M1200" s="295"/>
      <c r="N1200" s="295"/>
      <c r="O1200" s="295"/>
      <c r="P1200" s="295"/>
      <c r="Q1200" s="295"/>
      <c r="R1200" s="295"/>
      <c r="S1200" s="295"/>
      <c r="T1200" s="295"/>
      <c r="U1200" s="295"/>
      <c r="V1200" s="295"/>
      <c r="W1200" s="295"/>
      <c r="X1200" s="295"/>
      <c r="Y1200" s="295"/>
      <c r="Z1200" s="295"/>
      <c r="AA1200" s="295"/>
      <c r="AB1200" s="295"/>
      <c r="AC1200" s="295"/>
      <c r="AD1200" s="295"/>
      <c r="AE1200" s="295"/>
      <c r="AF1200" s="295"/>
      <c r="AG1200" s="295"/>
      <c r="AH1200" s="295"/>
      <c r="AI1200" s="296"/>
    </row>
    <row r="1201" spans="1:35" ht="25.35" customHeight="1">
      <c r="A1201" s="177"/>
      <c r="B1201" s="158" t="s">
        <v>90</v>
      </c>
      <c r="C1201" s="175" t="s">
        <v>91</v>
      </c>
      <c r="D1201" s="310" t="s">
        <v>64</v>
      </c>
      <c r="E1201" s="176"/>
      <c r="F1201" s="159"/>
      <c r="G1201" s="159"/>
      <c r="H1201" s="159"/>
      <c r="I1201" s="159"/>
      <c r="J1201" s="159"/>
      <c r="K1201" s="159"/>
      <c r="L1201" s="159"/>
      <c r="M1201" s="159"/>
      <c r="N1201" s="159"/>
      <c r="O1201" s="159"/>
      <c r="P1201" s="159"/>
      <c r="Q1201" s="159"/>
      <c r="R1201" s="159"/>
      <c r="S1201" s="159"/>
      <c r="T1201" s="159"/>
      <c r="U1201" s="159"/>
      <c r="V1201" s="159">
        <f t="shared" ref="V1201:Y1201" si="2249">+IF(V1203=0,U1203,0)</f>
        <v>0</v>
      </c>
      <c r="W1201" s="159">
        <f t="shared" si="2249"/>
        <v>0</v>
      </c>
      <c r="X1201" s="159">
        <f t="shared" si="2249"/>
        <v>0</v>
      </c>
      <c r="Y1201" s="159">
        <f t="shared" si="2249"/>
        <v>0</v>
      </c>
      <c r="Z1201" s="159"/>
      <c r="AA1201" s="159"/>
      <c r="AB1201" s="159"/>
      <c r="AC1201" s="159"/>
      <c r="AD1201" s="159"/>
      <c r="AE1201" s="159"/>
      <c r="AF1201" s="159"/>
      <c r="AG1201" s="159"/>
      <c r="AH1201" s="159"/>
      <c r="AI1201" s="201"/>
    </row>
    <row r="1202" spans="1:35" s="293" customFormat="1" ht="24.95" customHeight="1">
      <c r="A1202" s="186" t="s">
        <v>65</v>
      </c>
      <c r="B1202" s="184" t="s">
        <v>90</v>
      </c>
      <c r="C1202" s="185" t="s">
        <v>91</v>
      </c>
      <c r="D1202" s="290" t="s">
        <v>66</v>
      </c>
      <c r="E1202" s="188"/>
      <c r="F1202" s="291"/>
      <c r="G1202" s="291"/>
      <c r="H1202" s="291"/>
      <c r="I1202" s="291"/>
      <c r="J1202" s="291"/>
      <c r="K1202" s="291"/>
      <c r="L1202" s="291"/>
      <c r="M1202" s="291"/>
      <c r="N1202" s="291"/>
      <c r="O1202" s="291"/>
      <c r="P1202" s="291"/>
      <c r="Q1202" s="291"/>
      <c r="R1202" s="291"/>
      <c r="S1202" s="291"/>
      <c r="T1202" s="291"/>
      <c r="U1202" s="291"/>
      <c r="V1202" s="291"/>
      <c r="W1202" s="291"/>
      <c r="X1202" s="291"/>
      <c r="Y1202" s="291"/>
      <c r="Z1202" s="291"/>
      <c r="AA1202" s="291"/>
      <c r="AB1202" s="291"/>
      <c r="AC1202" s="291"/>
      <c r="AD1202" s="291"/>
      <c r="AE1202" s="291"/>
      <c r="AF1202" s="291"/>
      <c r="AG1202" s="291"/>
      <c r="AH1202" s="291"/>
      <c r="AI1202" s="292"/>
    </row>
    <row r="1203" spans="1:35" ht="24.95" customHeight="1">
      <c r="A1203" s="150"/>
      <c r="B1203" s="158" t="s">
        <v>90</v>
      </c>
      <c r="C1203" s="175" t="s">
        <v>91</v>
      </c>
      <c r="D1203" s="179" t="s">
        <v>54</v>
      </c>
      <c r="E1203" s="180"/>
      <c r="F1203" s="160">
        <f>+IF(F1202=0,0,SUM($F1202:F1202))</f>
        <v>0</v>
      </c>
      <c r="G1203" s="160">
        <f>+IF(G1202=0,0,SUM($F1202:G1202))</f>
        <v>0</v>
      </c>
      <c r="H1203" s="160">
        <f>+IF(H1202=0,0,SUM($F1202:H1202))</f>
        <v>0</v>
      </c>
      <c r="I1203" s="160">
        <f>+IF(I1202=0,0,SUM($F1202:I1202))</f>
        <v>0</v>
      </c>
      <c r="J1203" s="160">
        <f>+IF(J1202=0,0,SUM($F1202:J1202))</f>
        <v>0</v>
      </c>
      <c r="K1203" s="160">
        <f>+IF(K1202=0,0,SUM($F1202:K1202))</f>
        <v>0</v>
      </c>
      <c r="L1203" s="160">
        <f>+IF(L1202=0,0,SUM($F1202:L1202))</f>
        <v>0</v>
      </c>
      <c r="M1203" s="160">
        <f>+IF(M1202=0,0,SUM($F1202:M1202))</f>
        <v>0</v>
      </c>
      <c r="N1203" s="160">
        <f>+IF(N1202=0,0,SUM($F1202:N1202))</f>
        <v>0</v>
      </c>
      <c r="O1203" s="160">
        <f>+IF(O1202=0,0,SUM($F1202:O1202))</f>
        <v>0</v>
      </c>
      <c r="P1203" s="160">
        <f>+IF(P1202=0,0,SUM($F1202:P1202))</f>
        <v>0</v>
      </c>
      <c r="Q1203" s="160">
        <f>+IF(Q1202=0,0,SUM($F1202:Q1202))</f>
        <v>0</v>
      </c>
      <c r="R1203" s="160">
        <f>+IF(R1202=0,0,SUM($F1202:R1202))</f>
        <v>0</v>
      </c>
      <c r="S1203" s="160">
        <f>+IF(S1202=0,0,SUM($F1202:S1202))</f>
        <v>0</v>
      </c>
      <c r="T1203" s="160">
        <f>+IF(T1202=0,0,SUM($F1202:T1202))</f>
        <v>0</v>
      </c>
      <c r="U1203" s="160">
        <f>+IF(U1202=0,0,SUM($F1202:U1202))</f>
        <v>0</v>
      </c>
      <c r="V1203" s="160">
        <f>+IF(V1202=0,0,SUM($F1202:V1202))</f>
        <v>0</v>
      </c>
      <c r="W1203" s="160">
        <f>+IF(W1202=0,0,SUM($F1202:W1202))</f>
        <v>0</v>
      </c>
      <c r="X1203" s="160">
        <f>+IF(X1202=0,0,SUM($F1202:X1202))</f>
        <v>0</v>
      </c>
      <c r="Y1203" s="160">
        <f>+IF(Y1202=0,0,SUM($F1202:Y1202))</f>
        <v>0</v>
      </c>
      <c r="Z1203" s="160">
        <f>+IF(Z1202=0,0,SUM($F1202:Z1202))</f>
        <v>0</v>
      </c>
      <c r="AA1203" s="160">
        <f>+IF(AA1202=0,0,SUM($F1202:AA1202))</f>
        <v>0</v>
      </c>
      <c r="AB1203" s="160">
        <f>+IF(AB1202=0,0,SUM($F1202:AB1202))</f>
        <v>0</v>
      </c>
      <c r="AC1203" s="160">
        <f>+IF(AC1202=0,0,SUM($F1202:AC1202))</f>
        <v>0</v>
      </c>
      <c r="AD1203" s="160">
        <f>+IF(AD1202=0,0,SUM($F1202:AD1202))</f>
        <v>0</v>
      </c>
      <c r="AE1203" s="160">
        <f>+IF(AE1202=0,0,SUM($F1202:AE1202))</f>
        <v>0</v>
      </c>
      <c r="AF1203" s="160">
        <f>+IF(AF1202=0,0,SUM($F1202:AF1202))</f>
        <v>0</v>
      </c>
      <c r="AG1203" s="160">
        <f>+IF(AG1202=0,0,SUM($F1202:AG1202))</f>
        <v>0</v>
      </c>
      <c r="AH1203" s="160">
        <f>+IF(AH1202=0,0,SUM($F1202:AH1202))</f>
        <v>0</v>
      </c>
      <c r="AI1203" s="202">
        <f>+IF(AI1202=0,0,SUM($F1202:AI1202))</f>
        <v>0</v>
      </c>
    </row>
    <row r="1204" spans="1:35" s="293" customFormat="1" ht="25.35" customHeight="1">
      <c r="A1204" s="189"/>
      <c r="B1204" s="190"/>
      <c r="C1204" s="187"/>
      <c r="D1204" s="294" t="s">
        <v>67</v>
      </c>
      <c r="E1204" s="188"/>
      <c r="F1204" s="295"/>
      <c r="G1204" s="295"/>
      <c r="H1204" s="295"/>
      <c r="I1204" s="295"/>
      <c r="J1204" s="295"/>
      <c r="K1204" s="295"/>
      <c r="L1204" s="295"/>
      <c r="M1204" s="295"/>
      <c r="N1204" s="295"/>
      <c r="O1204" s="295"/>
      <c r="P1204" s="295"/>
      <c r="Q1204" s="295"/>
      <c r="R1204" s="295"/>
      <c r="S1204" s="295"/>
      <c r="T1204" s="295"/>
      <c r="U1204" s="295"/>
      <c r="V1204" s="295"/>
      <c r="W1204" s="295"/>
      <c r="X1204" s="295"/>
      <c r="Y1204" s="295"/>
      <c r="Z1204" s="295"/>
      <c r="AA1204" s="295"/>
      <c r="AB1204" s="295"/>
      <c r="AC1204" s="295"/>
      <c r="AD1204" s="295"/>
      <c r="AE1204" s="295"/>
      <c r="AF1204" s="295"/>
      <c r="AG1204" s="295"/>
      <c r="AH1204" s="295"/>
      <c r="AI1204" s="296"/>
    </row>
    <row r="1205" spans="1:35" ht="25.35" customHeight="1">
      <c r="A1205" s="177"/>
      <c r="B1205" s="158" t="s">
        <v>90</v>
      </c>
      <c r="C1205" s="175" t="s">
        <v>91</v>
      </c>
      <c r="D1205" s="310" t="s">
        <v>64</v>
      </c>
      <c r="E1205" s="176"/>
      <c r="F1205" s="159"/>
      <c r="G1205" s="159"/>
      <c r="H1205" s="159"/>
      <c r="I1205" s="159"/>
      <c r="J1205" s="159"/>
      <c r="K1205" s="159"/>
      <c r="L1205" s="159"/>
      <c r="M1205" s="159"/>
      <c r="N1205" s="159"/>
      <c r="O1205" s="159"/>
      <c r="P1205" s="159"/>
      <c r="Q1205" s="159"/>
      <c r="R1205" s="159"/>
      <c r="S1205" s="159"/>
      <c r="T1205" s="159"/>
      <c r="U1205" s="159"/>
      <c r="V1205" s="159"/>
      <c r="W1205" s="159">
        <f t="shared" ref="W1205:AA1205" si="2250">+IF(W1207=0,V1207,0)</f>
        <v>0</v>
      </c>
      <c r="X1205" s="159">
        <f t="shared" si="2250"/>
        <v>0</v>
      </c>
      <c r="Y1205" s="159">
        <f t="shared" si="2250"/>
        <v>0</v>
      </c>
      <c r="Z1205" s="159">
        <f t="shared" si="2250"/>
        <v>0</v>
      </c>
      <c r="AA1205" s="159">
        <f t="shared" si="2250"/>
        <v>0</v>
      </c>
      <c r="AB1205" s="159"/>
      <c r="AC1205" s="159"/>
      <c r="AD1205" s="159"/>
      <c r="AE1205" s="159"/>
      <c r="AF1205" s="159"/>
      <c r="AG1205" s="159"/>
      <c r="AH1205" s="159"/>
      <c r="AI1205" s="201"/>
    </row>
    <row r="1206" spans="1:35" s="293" customFormat="1" ht="24.95" customHeight="1">
      <c r="A1206" s="186" t="s">
        <v>65</v>
      </c>
      <c r="B1206" s="184" t="s">
        <v>90</v>
      </c>
      <c r="C1206" s="185" t="s">
        <v>91</v>
      </c>
      <c r="D1206" s="290" t="s">
        <v>66</v>
      </c>
      <c r="E1206" s="188"/>
      <c r="F1206" s="291"/>
      <c r="G1206" s="291"/>
      <c r="H1206" s="291"/>
      <c r="I1206" s="291"/>
      <c r="J1206" s="291"/>
      <c r="K1206" s="291"/>
      <c r="L1206" s="291"/>
      <c r="M1206" s="291"/>
      <c r="N1206" s="291"/>
      <c r="O1206" s="291"/>
      <c r="P1206" s="291"/>
      <c r="Q1206" s="291"/>
      <c r="R1206" s="291"/>
      <c r="S1206" s="291"/>
      <c r="T1206" s="291"/>
      <c r="U1206" s="291"/>
      <c r="V1206" s="291"/>
      <c r="W1206" s="291"/>
      <c r="X1206" s="291"/>
      <c r="Y1206" s="291"/>
      <c r="Z1206" s="291"/>
      <c r="AA1206" s="291"/>
      <c r="AB1206" s="291"/>
      <c r="AC1206" s="291"/>
      <c r="AD1206" s="291"/>
      <c r="AE1206" s="291"/>
      <c r="AF1206" s="291"/>
      <c r="AG1206" s="291"/>
      <c r="AH1206" s="291"/>
      <c r="AI1206" s="292"/>
    </row>
    <row r="1207" spans="1:35" ht="24.95" customHeight="1">
      <c r="A1207" s="150"/>
      <c r="B1207" s="158" t="s">
        <v>90</v>
      </c>
      <c r="C1207" s="175" t="s">
        <v>91</v>
      </c>
      <c r="D1207" s="179" t="s">
        <v>54</v>
      </c>
      <c r="E1207" s="180"/>
      <c r="F1207" s="160">
        <f>+IF(F1206=0,0,SUM($F1206:F1206))</f>
        <v>0</v>
      </c>
      <c r="G1207" s="160">
        <f>+IF(G1206=0,0,SUM($F1206:G1206))</f>
        <v>0</v>
      </c>
      <c r="H1207" s="160">
        <f>+IF(H1206=0,0,SUM($F1206:H1206))</f>
        <v>0</v>
      </c>
      <c r="I1207" s="160">
        <f>+IF(I1206=0,0,SUM($F1206:I1206))</f>
        <v>0</v>
      </c>
      <c r="J1207" s="160">
        <f>+IF(J1206=0,0,SUM($F1206:J1206))</f>
        <v>0</v>
      </c>
      <c r="K1207" s="160">
        <f>+IF(K1206=0,0,SUM($F1206:K1206))</f>
        <v>0</v>
      </c>
      <c r="L1207" s="160">
        <f>+IF(L1206=0,0,SUM($F1206:L1206))</f>
        <v>0</v>
      </c>
      <c r="M1207" s="160">
        <f>+IF(M1206=0,0,SUM($F1206:M1206))</f>
        <v>0</v>
      </c>
      <c r="N1207" s="160">
        <f>+IF(N1206=0,0,SUM($F1206:N1206))</f>
        <v>0</v>
      </c>
      <c r="O1207" s="160">
        <f>+IF(O1206=0,0,SUM($F1206:O1206))</f>
        <v>0</v>
      </c>
      <c r="P1207" s="160">
        <f>+IF(P1206=0,0,SUM($F1206:P1206))</f>
        <v>0</v>
      </c>
      <c r="Q1207" s="160">
        <f>+IF(Q1206=0,0,SUM($F1206:Q1206))</f>
        <v>0</v>
      </c>
      <c r="R1207" s="160">
        <f>+IF(R1206=0,0,SUM($F1206:R1206))</f>
        <v>0</v>
      </c>
      <c r="S1207" s="160">
        <f>+IF(S1206=0,0,SUM($F1206:S1206))</f>
        <v>0</v>
      </c>
      <c r="T1207" s="160">
        <f>+IF(T1206=0,0,SUM($F1206:T1206))</f>
        <v>0</v>
      </c>
      <c r="U1207" s="160">
        <f>+IF(U1206=0,0,SUM($F1206:U1206))</f>
        <v>0</v>
      </c>
      <c r="V1207" s="160">
        <f>+IF(V1206=0,0,SUM($F1206:V1206))</f>
        <v>0</v>
      </c>
      <c r="W1207" s="160">
        <f>+IF(W1206=0,0,SUM($F1206:W1206))</f>
        <v>0</v>
      </c>
      <c r="X1207" s="160">
        <f>+IF(X1206=0,0,SUM($F1206:X1206))</f>
        <v>0</v>
      </c>
      <c r="Y1207" s="160">
        <f>+IF(Y1206=0,0,SUM($F1206:Y1206))</f>
        <v>0</v>
      </c>
      <c r="Z1207" s="160">
        <f>+IF(Z1206=0,0,SUM($F1206:Z1206))</f>
        <v>0</v>
      </c>
      <c r="AA1207" s="160">
        <f>+IF(AA1206=0,0,SUM($F1206:AA1206))</f>
        <v>0</v>
      </c>
      <c r="AB1207" s="160">
        <f>+IF(AB1206=0,0,SUM($F1206:AB1206))</f>
        <v>0</v>
      </c>
      <c r="AC1207" s="160">
        <f>+IF(AC1206=0,0,SUM($F1206:AC1206))</f>
        <v>0</v>
      </c>
      <c r="AD1207" s="160">
        <f>+IF(AD1206=0,0,SUM($F1206:AD1206))</f>
        <v>0</v>
      </c>
      <c r="AE1207" s="160">
        <f>+IF(AE1206=0,0,SUM($F1206:AE1206))</f>
        <v>0</v>
      </c>
      <c r="AF1207" s="160">
        <f>+IF(AF1206=0,0,SUM($F1206:AF1206))</f>
        <v>0</v>
      </c>
      <c r="AG1207" s="160">
        <f>+IF(AG1206=0,0,SUM($F1206:AG1206))</f>
        <v>0</v>
      </c>
      <c r="AH1207" s="160">
        <f>+IF(AH1206=0,0,SUM($F1206:AH1206))</f>
        <v>0</v>
      </c>
      <c r="AI1207" s="202">
        <f>+IF(AI1206=0,0,SUM($F1206:AI1206))</f>
        <v>0</v>
      </c>
    </row>
    <row r="1208" spans="1:35" s="293" customFormat="1" ht="25.35" customHeight="1">
      <c r="A1208" s="189"/>
      <c r="B1208" s="190"/>
      <c r="C1208" s="187"/>
      <c r="D1208" s="294" t="s">
        <v>67</v>
      </c>
      <c r="E1208" s="188"/>
      <c r="F1208" s="295"/>
      <c r="G1208" s="295"/>
      <c r="H1208" s="295"/>
      <c r="I1208" s="295"/>
      <c r="J1208" s="295"/>
      <c r="K1208" s="295"/>
      <c r="L1208" s="295"/>
      <c r="M1208" s="295"/>
      <c r="N1208" s="295"/>
      <c r="O1208" s="295"/>
      <c r="P1208" s="295"/>
      <c r="Q1208" s="295"/>
      <c r="R1208" s="295"/>
      <c r="S1208" s="295"/>
      <c r="T1208" s="295"/>
      <c r="U1208" s="295"/>
      <c r="V1208" s="295"/>
      <c r="W1208" s="295"/>
      <c r="X1208" s="295"/>
      <c r="Y1208" s="295"/>
      <c r="Z1208" s="295"/>
      <c r="AA1208" s="295"/>
      <c r="AB1208" s="295"/>
      <c r="AC1208" s="295"/>
      <c r="AD1208" s="295"/>
      <c r="AE1208" s="295"/>
      <c r="AF1208" s="295"/>
      <c r="AG1208" s="295"/>
      <c r="AH1208" s="295"/>
      <c r="AI1208" s="296"/>
    </row>
    <row r="1209" spans="1:35" ht="25.35" customHeight="1">
      <c r="A1209" s="177"/>
      <c r="B1209" s="158" t="s">
        <v>90</v>
      </c>
      <c r="C1209" s="175" t="s">
        <v>91</v>
      </c>
      <c r="D1209" s="310" t="s">
        <v>64</v>
      </c>
      <c r="E1209" s="176"/>
      <c r="F1209" s="159"/>
      <c r="G1209" s="159"/>
      <c r="H1209" s="159"/>
      <c r="I1209" s="159"/>
      <c r="J1209" s="159"/>
      <c r="K1209" s="159"/>
      <c r="L1209" s="159"/>
      <c r="M1209" s="159"/>
      <c r="N1209" s="159"/>
      <c r="O1209" s="159"/>
      <c r="P1209" s="159"/>
      <c r="Q1209" s="159"/>
      <c r="R1209" s="159"/>
      <c r="S1209" s="159"/>
      <c r="T1209" s="159"/>
      <c r="U1209" s="159"/>
      <c r="V1209" s="159"/>
      <c r="W1209" s="159"/>
      <c r="X1209" s="159">
        <f t="shared" ref="X1209:AB1209" si="2251">+IF(X1211=0,W1211,0)</f>
        <v>0</v>
      </c>
      <c r="Y1209" s="159">
        <f t="shared" si="2251"/>
        <v>0</v>
      </c>
      <c r="Z1209" s="159">
        <f t="shared" si="2251"/>
        <v>0</v>
      </c>
      <c r="AA1209" s="159">
        <f t="shared" si="2251"/>
        <v>0</v>
      </c>
      <c r="AB1209" s="159">
        <f t="shared" si="2251"/>
        <v>0</v>
      </c>
      <c r="AC1209" s="159"/>
      <c r="AD1209" s="159"/>
      <c r="AE1209" s="159"/>
      <c r="AF1209" s="159"/>
      <c r="AG1209" s="159"/>
      <c r="AH1209" s="159"/>
      <c r="AI1209" s="201"/>
    </row>
    <row r="1210" spans="1:35" s="293" customFormat="1" ht="24.95" customHeight="1">
      <c r="A1210" s="186" t="s">
        <v>65</v>
      </c>
      <c r="B1210" s="184" t="s">
        <v>90</v>
      </c>
      <c r="C1210" s="185" t="s">
        <v>91</v>
      </c>
      <c r="D1210" s="290" t="s">
        <v>66</v>
      </c>
      <c r="E1210" s="188"/>
      <c r="F1210" s="291"/>
      <c r="G1210" s="291"/>
      <c r="H1210" s="291"/>
      <c r="I1210" s="291"/>
      <c r="J1210" s="291"/>
      <c r="K1210" s="291"/>
      <c r="L1210" s="291"/>
      <c r="M1210" s="291"/>
      <c r="N1210" s="291"/>
      <c r="O1210" s="291"/>
      <c r="P1210" s="291"/>
      <c r="Q1210" s="291"/>
      <c r="R1210" s="291"/>
      <c r="S1210" s="291"/>
      <c r="T1210" s="291"/>
      <c r="U1210" s="291"/>
      <c r="V1210" s="291"/>
      <c r="W1210" s="291"/>
      <c r="X1210" s="291"/>
      <c r="Y1210" s="291"/>
      <c r="Z1210" s="291"/>
      <c r="AA1210" s="291"/>
      <c r="AB1210" s="291"/>
      <c r="AC1210" s="291"/>
      <c r="AD1210" s="291"/>
      <c r="AE1210" s="291"/>
      <c r="AF1210" s="291"/>
      <c r="AG1210" s="291"/>
      <c r="AH1210" s="291"/>
      <c r="AI1210" s="292"/>
    </row>
    <row r="1211" spans="1:35" ht="24.95" customHeight="1">
      <c r="A1211" s="150"/>
      <c r="B1211" s="158" t="s">
        <v>90</v>
      </c>
      <c r="C1211" s="175" t="s">
        <v>91</v>
      </c>
      <c r="D1211" s="179" t="s">
        <v>54</v>
      </c>
      <c r="E1211" s="180"/>
      <c r="F1211" s="160">
        <f>+IF(F1210=0,0,SUM($F1210:F1210))</f>
        <v>0</v>
      </c>
      <c r="G1211" s="160">
        <f>+IF(G1210=0,0,SUM($F1210:G1210))</f>
        <v>0</v>
      </c>
      <c r="H1211" s="160">
        <f>+IF(H1210=0,0,SUM($F1210:H1210))</f>
        <v>0</v>
      </c>
      <c r="I1211" s="160">
        <f>+IF(I1210=0,0,SUM($F1210:I1210))</f>
        <v>0</v>
      </c>
      <c r="J1211" s="160">
        <f>+IF(J1210=0,0,SUM($F1210:J1210))</f>
        <v>0</v>
      </c>
      <c r="K1211" s="160">
        <f>+IF(K1210=0,0,SUM($F1210:K1210))</f>
        <v>0</v>
      </c>
      <c r="L1211" s="160">
        <f>+IF(L1210=0,0,SUM($F1210:L1210))</f>
        <v>0</v>
      </c>
      <c r="M1211" s="160">
        <f>+IF(M1210=0,0,SUM($F1210:M1210))</f>
        <v>0</v>
      </c>
      <c r="N1211" s="160">
        <f>+IF(N1210=0,0,SUM($F1210:N1210))</f>
        <v>0</v>
      </c>
      <c r="O1211" s="160">
        <f>+IF(O1210=0,0,SUM($F1210:O1210))</f>
        <v>0</v>
      </c>
      <c r="P1211" s="160">
        <f>+IF(P1210=0,0,SUM($F1210:P1210))</f>
        <v>0</v>
      </c>
      <c r="Q1211" s="160">
        <f>+IF(Q1210=0,0,SUM($F1210:Q1210))</f>
        <v>0</v>
      </c>
      <c r="R1211" s="160">
        <f>+IF(R1210=0,0,SUM($F1210:R1210))</f>
        <v>0</v>
      </c>
      <c r="S1211" s="160">
        <f>+IF(S1210=0,0,SUM($F1210:S1210))</f>
        <v>0</v>
      </c>
      <c r="T1211" s="160">
        <f>+IF(T1210=0,0,SUM($F1210:T1210))</f>
        <v>0</v>
      </c>
      <c r="U1211" s="160">
        <f>+IF(U1210=0,0,SUM($F1210:U1210))</f>
        <v>0</v>
      </c>
      <c r="V1211" s="160">
        <f>+IF(V1210=0,0,SUM($F1210:V1210))</f>
        <v>0</v>
      </c>
      <c r="W1211" s="160">
        <f>+IF(W1210=0,0,SUM($F1210:W1210))</f>
        <v>0</v>
      </c>
      <c r="X1211" s="160">
        <f>+IF(X1210=0,0,SUM($F1210:X1210))</f>
        <v>0</v>
      </c>
      <c r="Y1211" s="160">
        <f>+IF(Y1210=0,0,SUM($F1210:Y1210))</f>
        <v>0</v>
      </c>
      <c r="Z1211" s="160">
        <f>+IF(Z1210=0,0,SUM($F1210:Z1210))</f>
        <v>0</v>
      </c>
      <c r="AA1211" s="160">
        <f>+IF(AA1210=0,0,SUM($F1210:AA1210))</f>
        <v>0</v>
      </c>
      <c r="AB1211" s="160">
        <f>+IF(AB1210=0,0,SUM($F1210:AB1210))</f>
        <v>0</v>
      </c>
      <c r="AC1211" s="160">
        <f>+IF(AC1210=0,0,SUM($F1210:AC1210))</f>
        <v>0</v>
      </c>
      <c r="AD1211" s="160">
        <f>+IF(AD1210=0,0,SUM($F1210:AD1210))</f>
        <v>0</v>
      </c>
      <c r="AE1211" s="160">
        <f>+IF(AE1210=0,0,SUM($F1210:AE1210))</f>
        <v>0</v>
      </c>
      <c r="AF1211" s="160">
        <f>+IF(AF1210=0,0,SUM($F1210:AF1210))</f>
        <v>0</v>
      </c>
      <c r="AG1211" s="160">
        <f>+IF(AG1210=0,0,SUM($F1210:AG1210))</f>
        <v>0</v>
      </c>
      <c r="AH1211" s="160">
        <f>+IF(AH1210=0,0,SUM($F1210:AH1210))</f>
        <v>0</v>
      </c>
      <c r="AI1211" s="202">
        <f>+IF(AI1210=0,0,SUM($F1210:AI1210))</f>
        <v>0</v>
      </c>
    </row>
    <row r="1212" spans="1:35" s="293" customFormat="1" ht="25.35" customHeight="1">
      <c r="A1212" s="189"/>
      <c r="B1212" s="190"/>
      <c r="C1212" s="187"/>
      <c r="D1212" s="294" t="s">
        <v>67</v>
      </c>
      <c r="E1212" s="188"/>
      <c r="F1212" s="295"/>
      <c r="G1212" s="295"/>
      <c r="H1212" s="295"/>
      <c r="I1212" s="295"/>
      <c r="J1212" s="295"/>
      <c r="K1212" s="295"/>
      <c r="L1212" s="295"/>
      <c r="M1212" s="295"/>
      <c r="N1212" s="295"/>
      <c r="O1212" s="295"/>
      <c r="P1212" s="295"/>
      <c r="Q1212" s="295"/>
      <c r="R1212" s="295"/>
      <c r="S1212" s="295"/>
      <c r="T1212" s="295"/>
      <c r="U1212" s="295"/>
      <c r="V1212" s="295"/>
      <c r="W1212" s="295"/>
      <c r="X1212" s="295"/>
      <c r="Y1212" s="295"/>
      <c r="Z1212" s="295"/>
      <c r="AA1212" s="295"/>
      <c r="AB1212" s="295"/>
      <c r="AC1212" s="295"/>
      <c r="AD1212" s="295"/>
      <c r="AE1212" s="295"/>
      <c r="AF1212" s="295"/>
      <c r="AG1212" s="295"/>
      <c r="AH1212" s="295"/>
      <c r="AI1212" s="296"/>
    </row>
    <row r="1213" spans="1:35" ht="25.35" customHeight="1">
      <c r="A1213" s="177"/>
      <c r="B1213" s="158" t="s">
        <v>90</v>
      </c>
      <c r="C1213" s="175" t="s">
        <v>91</v>
      </c>
      <c r="D1213" s="310" t="s">
        <v>64</v>
      </c>
      <c r="E1213" s="176"/>
      <c r="F1213" s="159"/>
      <c r="G1213" s="159"/>
      <c r="H1213" s="159"/>
      <c r="I1213" s="159"/>
      <c r="J1213" s="159"/>
      <c r="K1213" s="159"/>
      <c r="L1213" s="159"/>
      <c r="M1213" s="159"/>
      <c r="N1213" s="159"/>
      <c r="O1213" s="159"/>
      <c r="P1213" s="159"/>
      <c r="Q1213" s="159"/>
      <c r="R1213" s="159"/>
      <c r="S1213" s="159"/>
      <c r="T1213" s="159"/>
      <c r="U1213" s="159"/>
      <c r="V1213" s="159"/>
      <c r="W1213" s="159"/>
      <c r="X1213" s="159">
        <f t="shared" ref="X1213:AB1213" si="2252">+IF(X1215=0,W1215,0)</f>
        <v>0</v>
      </c>
      <c r="Y1213" s="159">
        <f t="shared" si="2252"/>
        <v>0</v>
      </c>
      <c r="Z1213" s="159">
        <f t="shared" si="2252"/>
        <v>0</v>
      </c>
      <c r="AA1213" s="159">
        <f t="shared" si="2252"/>
        <v>0</v>
      </c>
      <c r="AB1213" s="159">
        <f t="shared" si="2252"/>
        <v>0</v>
      </c>
      <c r="AC1213" s="159"/>
      <c r="AD1213" s="159"/>
      <c r="AE1213" s="159"/>
      <c r="AF1213" s="159"/>
      <c r="AG1213" s="159"/>
      <c r="AH1213" s="159"/>
      <c r="AI1213" s="201"/>
    </row>
    <row r="1214" spans="1:35" s="293" customFormat="1" ht="24.95" customHeight="1">
      <c r="A1214" s="186" t="s">
        <v>65</v>
      </c>
      <c r="B1214" s="184" t="s">
        <v>90</v>
      </c>
      <c r="C1214" s="185" t="s">
        <v>91</v>
      </c>
      <c r="D1214" s="290" t="s">
        <v>66</v>
      </c>
      <c r="E1214" s="188"/>
      <c r="F1214" s="291"/>
      <c r="G1214" s="291"/>
      <c r="H1214" s="291"/>
      <c r="I1214" s="291"/>
      <c r="J1214" s="291"/>
      <c r="K1214" s="291"/>
      <c r="L1214" s="291"/>
      <c r="M1214" s="291"/>
      <c r="N1214" s="291"/>
      <c r="O1214" s="291"/>
      <c r="P1214" s="291"/>
      <c r="Q1214" s="291"/>
      <c r="R1214" s="291"/>
      <c r="S1214" s="291"/>
      <c r="T1214" s="291"/>
      <c r="U1214" s="291"/>
      <c r="V1214" s="291"/>
      <c r="W1214" s="291"/>
      <c r="X1214" s="291"/>
      <c r="Y1214" s="291"/>
      <c r="Z1214" s="291"/>
      <c r="AA1214" s="291"/>
      <c r="AB1214" s="291"/>
      <c r="AC1214" s="291"/>
      <c r="AD1214" s="291"/>
      <c r="AE1214" s="291"/>
      <c r="AF1214" s="291"/>
      <c r="AG1214" s="291"/>
      <c r="AH1214" s="291"/>
      <c r="AI1214" s="292"/>
    </row>
    <row r="1215" spans="1:35" ht="24.95" customHeight="1">
      <c r="A1215" s="150"/>
      <c r="B1215" s="158" t="s">
        <v>90</v>
      </c>
      <c r="C1215" s="175" t="s">
        <v>91</v>
      </c>
      <c r="D1215" s="179" t="s">
        <v>54</v>
      </c>
      <c r="E1215" s="180"/>
      <c r="F1215" s="160">
        <f>+IF(F1214=0,0,SUM($F1214:F1214))</f>
        <v>0</v>
      </c>
      <c r="G1215" s="160">
        <f>+IF(G1214=0,0,SUM($F1214:G1214))</f>
        <v>0</v>
      </c>
      <c r="H1215" s="160">
        <f>+IF(H1214=0,0,SUM($F1214:H1214))</f>
        <v>0</v>
      </c>
      <c r="I1215" s="160">
        <f>+IF(I1214=0,0,SUM($F1214:I1214))</f>
        <v>0</v>
      </c>
      <c r="J1215" s="160">
        <f>+IF(J1214=0,0,SUM($F1214:J1214))</f>
        <v>0</v>
      </c>
      <c r="K1215" s="160">
        <f>+IF(K1214=0,0,SUM($F1214:K1214))</f>
        <v>0</v>
      </c>
      <c r="L1215" s="160">
        <f>+IF(L1214=0,0,SUM($F1214:L1214))</f>
        <v>0</v>
      </c>
      <c r="M1215" s="160">
        <f>+IF(M1214=0,0,SUM($F1214:M1214))</f>
        <v>0</v>
      </c>
      <c r="N1215" s="160">
        <f>+IF(N1214=0,0,SUM($F1214:N1214))</f>
        <v>0</v>
      </c>
      <c r="O1215" s="160">
        <f>+IF(O1214=0,0,SUM($F1214:O1214))</f>
        <v>0</v>
      </c>
      <c r="P1215" s="160">
        <f>+IF(P1214=0,0,SUM($F1214:P1214))</f>
        <v>0</v>
      </c>
      <c r="Q1215" s="160">
        <f>+IF(Q1214=0,0,SUM($F1214:Q1214))</f>
        <v>0</v>
      </c>
      <c r="R1215" s="160">
        <f>+IF(R1214=0,0,SUM($F1214:R1214))</f>
        <v>0</v>
      </c>
      <c r="S1215" s="160">
        <f>+IF(S1214=0,0,SUM($F1214:S1214))</f>
        <v>0</v>
      </c>
      <c r="T1215" s="160">
        <f>+IF(T1214=0,0,SUM($F1214:T1214))</f>
        <v>0</v>
      </c>
      <c r="U1215" s="160">
        <f>+IF(U1214=0,0,SUM($F1214:U1214))</f>
        <v>0</v>
      </c>
      <c r="V1215" s="160">
        <f>+IF(V1214=0,0,SUM($F1214:V1214))</f>
        <v>0</v>
      </c>
      <c r="W1215" s="160">
        <f>+IF(W1214=0,0,SUM($F1214:W1214))</f>
        <v>0</v>
      </c>
      <c r="X1215" s="160">
        <f>+IF(X1214=0,0,SUM($F1214:X1214))</f>
        <v>0</v>
      </c>
      <c r="Y1215" s="160">
        <f>+IF(Y1214=0,0,SUM($F1214:Y1214))</f>
        <v>0</v>
      </c>
      <c r="Z1215" s="160">
        <f>+IF(Z1214=0,0,SUM($F1214:Z1214))</f>
        <v>0</v>
      </c>
      <c r="AA1215" s="160">
        <f>+IF(AA1214=0,0,SUM($F1214:AA1214))</f>
        <v>0</v>
      </c>
      <c r="AB1215" s="160">
        <f>+IF(AB1214=0,0,SUM($F1214:AB1214))</f>
        <v>0</v>
      </c>
      <c r="AC1215" s="160">
        <f>+IF(AC1214=0,0,SUM($F1214:AC1214))</f>
        <v>0</v>
      </c>
      <c r="AD1215" s="160">
        <f>+IF(AD1214=0,0,SUM($F1214:AD1214))</f>
        <v>0</v>
      </c>
      <c r="AE1215" s="160">
        <f>+IF(AE1214=0,0,SUM($F1214:AE1214))</f>
        <v>0</v>
      </c>
      <c r="AF1215" s="160">
        <f>+IF(AF1214=0,0,SUM($F1214:AF1214))</f>
        <v>0</v>
      </c>
      <c r="AG1215" s="160">
        <f>+IF(AG1214=0,0,SUM($F1214:AG1214))</f>
        <v>0</v>
      </c>
      <c r="AH1215" s="160">
        <f>+IF(AH1214=0,0,SUM($F1214:AH1214))</f>
        <v>0</v>
      </c>
      <c r="AI1215" s="202">
        <f>+IF(AI1214=0,0,SUM($F1214:AI1214))</f>
        <v>0</v>
      </c>
    </row>
    <row r="1216" spans="1:35" s="293" customFormat="1" ht="25.35" customHeight="1">
      <c r="A1216" s="189"/>
      <c r="B1216" s="190"/>
      <c r="C1216" s="187"/>
      <c r="D1216" s="294" t="s">
        <v>67</v>
      </c>
      <c r="E1216" s="188"/>
      <c r="F1216" s="295"/>
      <c r="G1216" s="295"/>
      <c r="H1216" s="295"/>
      <c r="I1216" s="295"/>
      <c r="J1216" s="295"/>
      <c r="K1216" s="295"/>
      <c r="L1216" s="295"/>
      <c r="M1216" s="295"/>
      <c r="N1216" s="295"/>
      <c r="O1216" s="295"/>
      <c r="P1216" s="295"/>
      <c r="Q1216" s="295"/>
      <c r="R1216" s="295"/>
      <c r="S1216" s="295"/>
      <c r="T1216" s="295"/>
      <c r="U1216" s="295"/>
      <c r="V1216" s="295"/>
      <c r="W1216" s="295"/>
      <c r="X1216" s="295"/>
      <c r="Y1216" s="295"/>
      <c r="Z1216" s="295"/>
      <c r="AA1216" s="295"/>
      <c r="AB1216" s="295"/>
      <c r="AC1216" s="295"/>
      <c r="AD1216" s="295"/>
      <c r="AE1216" s="295"/>
      <c r="AF1216" s="295"/>
      <c r="AG1216" s="295"/>
      <c r="AH1216" s="295"/>
      <c r="AI1216" s="296"/>
    </row>
    <row r="1217" spans="1:35" ht="25.35" customHeight="1">
      <c r="A1217" s="177"/>
      <c r="B1217" s="158" t="s">
        <v>90</v>
      </c>
      <c r="C1217" s="175" t="s">
        <v>91</v>
      </c>
      <c r="D1217" s="310" t="s">
        <v>64</v>
      </c>
      <c r="E1217" s="176"/>
      <c r="F1217" s="159"/>
      <c r="G1217" s="159"/>
      <c r="H1217" s="159"/>
      <c r="I1217" s="159"/>
      <c r="J1217" s="159"/>
      <c r="K1217" s="159"/>
      <c r="L1217" s="159"/>
      <c r="M1217" s="159"/>
      <c r="N1217" s="159"/>
      <c r="O1217" s="159"/>
      <c r="P1217" s="159"/>
      <c r="Q1217" s="159"/>
      <c r="R1217" s="159"/>
      <c r="S1217" s="159"/>
      <c r="T1217" s="159"/>
      <c r="U1217" s="159"/>
      <c r="V1217" s="159"/>
      <c r="W1217" s="159"/>
      <c r="X1217" s="159"/>
      <c r="Y1217" s="159"/>
      <c r="Z1217" s="159">
        <f t="shared" ref="Z1217:AC1217" si="2253">+IF(Z1219=0,Y1219,0)</f>
        <v>0</v>
      </c>
      <c r="AA1217" s="159">
        <f t="shared" si="2253"/>
        <v>0</v>
      </c>
      <c r="AB1217" s="159">
        <f t="shared" si="2253"/>
        <v>0</v>
      </c>
      <c r="AC1217" s="159">
        <f t="shared" si="2253"/>
        <v>0</v>
      </c>
      <c r="AD1217" s="159"/>
      <c r="AE1217" s="159"/>
      <c r="AF1217" s="159"/>
      <c r="AG1217" s="159"/>
      <c r="AH1217" s="159"/>
      <c r="AI1217" s="201"/>
    </row>
    <row r="1218" spans="1:35" s="293" customFormat="1" ht="24.95" customHeight="1">
      <c r="A1218" s="186" t="s">
        <v>65</v>
      </c>
      <c r="B1218" s="184" t="s">
        <v>90</v>
      </c>
      <c r="C1218" s="185" t="s">
        <v>91</v>
      </c>
      <c r="D1218" s="290" t="s">
        <v>66</v>
      </c>
      <c r="E1218" s="188"/>
      <c r="F1218" s="291"/>
      <c r="G1218" s="291"/>
      <c r="H1218" s="291"/>
      <c r="I1218" s="291"/>
      <c r="J1218" s="291"/>
      <c r="K1218" s="291"/>
      <c r="L1218" s="291"/>
      <c r="M1218" s="291"/>
      <c r="N1218" s="291"/>
      <c r="O1218" s="291"/>
      <c r="P1218" s="291"/>
      <c r="Q1218" s="291"/>
      <c r="R1218" s="291"/>
      <c r="S1218" s="291"/>
      <c r="T1218" s="291"/>
      <c r="U1218" s="291"/>
      <c r="V1218" s="291"/>
      <c r="W1218" s="291"/>
      <c r="X1218" s="291"/>
      <c r="Y1218" s="291"/>
      <c r="Z1218" s="291"/>
      <c r="AA1218" s="291"/>
      <c r="AB1218" s="291"/>
      <c r="AC1218" s="291"/>
      <c r="AD1218" s="291"/>
      <c r="AE1218" s="291"/>
      <c r="AF1218" s="291"/>
      <c r="AG1218" s="291"/>
      <c r="AH1218" s="291"/>
      <c r="AI1218" s="292"/>
    </row>
    <row r="1219" spans="1:35" ht="24.95" customHeight="1">
      <c r="A1219" s="150"/>
      <c r="B1219" s="158" t="s">
        <v>90</v>
      </c>
      <c r="C1219" s="175" t="s">
        <v>91</v>
      </c>
      <c r="D1219" s="179" t="s">
        <v>54</v>
      </c>
      <c r="E1219" s="180"/>
      <c r="F1219" s="160">
        <f>+IF(F1218=0,0,SUM($F1218:F1218))</f>
        <v>0</v>
      </c>
      <c r="G1219" s="160">
        <f>+IF(G1218=0,0,SUM($F1218:G1218))</f>
        <v>0</v>
      </c>
      <c r="H1219" s="160">
        <f>+IF(H1218=0,0,SUM($F1218:H1218))</f>
        <v>0</v>
      </c>
      <c r="I1219" s="160">
        <f>+IF(I1218=0,0,SUM($F1218:I1218))</f>
        <v>0</v>
      </c>
      <c r="J1219" s="160">
        <f>+IF(J1218=0,0,SUM($F1218:J1218))</f>
        <v>0</v>
      </c>
      <c r="K1219" s="160">
        <f>+IF(K1218=0,0,SUM($F1218:K1218))</f>
        <v>0</v>
      </c>
      <c r="L1219" s="160">
        <f>+IF(L1218=0,0,SUM($F1218:L1218))</f>
        <v>0</v>
      </c>
      <c r="M1219" s="160">
        <f>+IF(M1218=0,0,SUM($F1218:M1218))</f>
        <v>0</v>
      </c>
      <c r="N1219" s="160">
        <f>+IF(N1218=0,0,SUM($F1218:N1218))</f>
        <v>0</v>
      </c>
      <c r="O1219" s="160">
        <f>+IF(O1218=0,0,SUM($F1218:O1218))</f>
        <v>0</v>
      </c>
      <c r="P1219" s="160">
        <f>+IF(P1218=0,0,SUM($F1218:P1218))</f>
        <v>0</v>
      </c>
      <c r="Q1219" s="160">
        <f>+IF(Q1218=0,0,SUM($F1218:Q1218))</f>
        <v>0</v>
      </c>
      <c r="R1219" s="160">
        <f>+IF(R1218=0,0,SUM($F1218:R1218))</f>
        <v>0</v>
      </c>
      <c r="S1219" s="160">
        <f>+IF(S1218=0,0,SUM($F1218:S1218))</f>
        <v>0</v>
      </c>
      <c r="T1219" s="160">
        <f>+IF(T1218=0,0,SUM($F1218:T1218))</f>
        <v>0</v>
      </c>
      <c r="U1219" s="160">
        <f>+IF(U1218=0,0,SUM($F1218:U1218))</f>
        <v>0</v>
      </c>
      <c r="V1219" s="160">
        <f>+IF(V1218=0,0,SUM($F1218:V1218))</f>
        <v>0</v>
      </c>
      <c r="W1219" s="160">
        <f>+IF(W1218=0,0,SUM($F1218:W1218))</f>
        <v>0</v>
      </c>
      <c r="X1219" s="160">
        <f>+IF(X1218=0,0,SUM($F1218:X1218))</f>
        <v>0</v>
      </c>
      <c r="Y1219" s="160">
        <f>+IF(Y1218=0,0,SUM($F1218:Y1218))</f>
        <v>0</v>
      </c>
      <c r="Z1219" s="160">
        <f>+IF(Z1218=0,0,SUM($F1218:Z1218))</f>
        <v>0</v>
      </c>
      <c r="AA1219" s="160">
        <f>+IF(AA1218=0,0,SUM($F1218:AA1218))</f>
        <v>0</v>
      </c>
      <c r="AB1219" s="160">
        <f>+IF(AB1218=0,0,SUM($F1218:AB1218))</f>
        <v>0</v>
      </c>
      <c r="AC1219" s="160">
        <f>+IF(AC1218=0,0,SUM($F1218:AC1218))</f>
        <v>0</v>
      </c>
      <c r="AD1219" s="160">
        <f>+IF(AD1218=0,0,SUM($F1218:AD1218))</f>
        <v>0</v>
      </c>
      <c r="AE1219" s="160">
        <f>+IF(AE1218=0,0,SUM($F1218:AE1218))</f>
        <v>0</v>
      </c>
      <c r="AF1219" s="160">
        <f>+IF(AF1218=0,0,SUM($F1218:AF1218))</f>
        <v>0</v>
      </c>
      <c r="AG1219" s="160">
        <f>+IF(AG1218=0,0,SUM($F1218:AG1218))</f>
        <v>0</v>
      </c>
      <c r="AH1219" s="160">
        <f>+IF(AH1218=0,0,SUM($F1218:AH1218))</f>
        <v>0</v>
      </c>
      <c r="AI1219" s="202">
        <f>+IF(AI1218=0,0,SUM($F1218:AI1218))</f>
        <v>0</v>
      </c>
    </row>
    <row r="1220" spans="1:35" s="293" customFormat="1" ht="25.35" customHeight="1">
      <c r="A1220" s="189"/>
      <c r="B1220" s="190"/>
      <c r="C1220" s="187"/>
      <c r="D1220" s="294" t="s">
        <v>67</v>
      </c>
      <c r="E1220" s="188"/>
      <c r="F1220" s="295"/>
      <c r="G1220" s="295"/>
      <c r="H1220" s="295"/>
      <c r="I1220" s="295"/>
      <c r="J1220" s="295"/>
      <c r="K1220" s="295"/>
      <c r="L1220" s="295"/>
      <c r="M1220" s="295"/>
      <c r="N1220" s="295"/>
      <c r="O1220" s="295"/>
      <c r="P1220" s="295"/>
      <c r="Q1220" s="295"/>
      <c r="R1220" s="295"/>
      <c r="S1220" s="295"/>
      <c r="T1220" s="295"/>
      <c r="U1220" s="295"/>
      <c r="V1220" s="295"/>
      <c r="W1220" s="295"/>
      <c r="X1220" s="295"/>
      <c r="Y1220" s="295"/>
      <c r="Z1220" s="295"/>
      <c r="AA1220" s="295"/>
      <c r="AB1220" s="295"/>
      <c r="AC1220" s="295"/>
      <c r="AD1220" s="295"/>
      <c r="AE1220" s="295"/>
      <c r="AF1220" s="295"/>
      <c r="AG1220" s="295"/>
      <c r="AH1220" s="295"/>
      <c r="AI1220" s="296"/>
    </row>
    <row r="1221" spans="1:35" ht="25.35" customHeight="1">
      <c r="A1221" s="177"/>
      <c r="B1221" s="158" t="s">
        <v>90</v>
      </c>
      <c r="C1221" s="175" t="s">
        <v>91</v>
      </c>
      <c r="D1221" s="310" t="s">
        <v>64</v>
      </c>
      <c r="E1221" s="176"/>
      <c r="F1221" s="159"/>
      <c r="G1221" s="159"/>
      <c r="H1221" s="159"/>
      <c r="I1221" s="159"/>
      <c r="J1221" s="159"/>
      <c r="K1221" s="159"/>
      <c r="L1221" s="159"/>
      <c r="M1221" s="159"/>
      <c r="N1221" s="159"/>
      <c r="O1221" s="159"/>
      <c r="P1221" s="159"/>
      <c r="Q1221" s="159"/>
      <c r="R1221" s="159"/>
      <c r="S1221" s="159"/>
      <c r="T1221" s="159"/>
      <c r="U1221" s="159"/>
      <c r="V1221" s="159"/>
      <c r="W1221" s="159"/>
      <c r="X1221" s="159"/>
      <c r="Y1221" s="159"/>
      <c r="Z1221" s="159"/>
      <c r="AA1221" s="159"/>
      <c r="AB1221" s="159">
        <f t="shared" ref="AB1221:AF1221" si="2254">+IF(AB1223=0,AA1223,0)</f>
        <v>0</v>
      </c>
      <c r="AC1221" s="159">
        <f t="shared" si="2254"/>
        <v>0</v>
      </c>
      <c r="AD1221" s="159">
        <f t="shared" si="2254"/>
        <v>0</v>
      </c>
      <c r="AE1221" s="159">
        <f t="shared" si="2254"/>
        <v>0</v>
      </c>
      <c r="AF1221" s="159">
        <f t="shared" si="2254"/>
        <v>0</v>
      </c>
      <c r="AG1221" s="159"/>
      <c r="AH1221" s="159"/>
      <c r="AI1221" s="201"/>
    </row>
    <row r="1222" spans="1:35" s="293" customFormat="1" ht="24.95" customHeight="1">
      <c r="A1222" s="186" t="s">
        <v>65</v>
      </c>
      <c r="B1222" s="184" t="s">
        <v>90</v>
      </c>
      <c r="C1222" s="185" t="s">
        <v>91</v>
      </c>
      <c r="D1222" s="290" t="s">
        <v>66</v>
      </c>
      <c r="E1222" s="188"/>
      <c r="F1222" s="291"/>
      <c r="G1222" s="291"/>
      <c r="H1222" s="291"/>
      <c r="I1222" s="291"/>
      <c r="J1222" s="291"/>
      <c r="K1222" s="291"/>
      <c r="L1222" s="291"/>
      <c r="M1222" s="291"/>
      <c r="N1222" s="291"/>
      <c r="O1222" s="291"/>
      <c r="P1222" s="291"/>
      <c r="Q1222" s="291"/>
      <c r="R1222" s="291"/>
      <c r="S1222" s="291"/>
      <c r="T1222" s="291"/>
      <c r="U1222" s="291"/>
      <c r="V1222" s="291"/>
      <c r="W1222" s="291"/>
      <c r="X1222" s="291"/>
      <c r="Y1222" s="291"/>
      <c r="Z1222" s="291"/>
      <c r="AA1222" s="291"/>
      <c r="AB1222" s="291"/>
      <c r="AC1222" s="291"/>
      <c r="AD1222" s="291"/>
      <c r="AE1222" s="291"/>
      <c r="AF1222" s="291"/>
      <c r="AG1222" s="291"/>
      <c r="AH1222" s="291"/>
      <c r="AI1222" s="292"/>
    </row>
    <row r="1223" spans="1:35" ht="24.95" customHeight="1">
      <c r="A1223" s="150"/>
      <c r="B1223" s="158" t="s">
        <v>90</v>
      </c>
      <c r="C1223" s="175" t="s">
        <v>91</v>
      </c>
      <c r="D1223" s="179" t="s">
        <v>54</v>
      </c>
      <c r="E1223" s="180"/>
      <c r="F1223" s="160">
        <f>+IF(F1222=0,0,SUM($F1222:F1222))</f>
        <v>0</v>
      </c>
      <c r="G1223" s="160">
        <f>+IF(G1222=0,0,SUM($F1222:G1222))</f>
        <v>0</v>
      </c>
      <c r="H1223" s="160">
        <f>+IF(H1222=0,0,SUM($F1222:H1222))</f>
        <v>0</v>
      </c>
      <c r="I1223" s="160">
        <f>+IF(I1222=0,0,SUM($F1222:I1222))</f>
        <v>0</v>
      </c>
      <c r="J1223" s="160">
        <f>+IF(J1222=0,0,SUM($F1222:J1222))</f>
        <v>0</v>
      </c>
      <c r="K1223" s="160">
        <f>+IF(K1222=0,0,SUM($F1222:K1222))</f>
        <v>0</v>
      </c>
      <c r="L1223" s="160">
        <f>+IF(L1222=0,0,SUM($F1222:L1222))</f>
        <v>0</v>
      </c>
      <c r="M1223" s="160">
        <f>+IF(M1222=0,0,SUM($F1222:M1222))</f>
        <v>0</v>
      </c>
      <c r="N1223" s="160">
        <f>+IF(N1222=0,0,SUM($F1222:N1222))</f>
        <v>0</v>
      </c>
      <c r="O1223" s="160">
        <f>+IF(O1222=0,0,SUM($F1222:O1222))</f>
        <v>0</v>
      </c>
      <c r="P1223" s="160">
        <f>+IF(P1222=0,0,SUM($F1222:P1222))</f>
        <v>0</v>
      </c>
      <c r="Q1223" s="160">
        <f>+IF(Q1222=0,0,SUM($F1222:Q1222))</f>
        <v>0</v>
      </c>
      <c r="R1223" s="160">
        <f>+IF(R1222=0,0,SUM($F1222:R1222))</f>
        <v>0</v>
      </c>
      <c r="S1223" s="160">
        <f>+IF(S1222=0,0,SUM($F1222:S1222))</f>
        <v>0</v>
      </c>
      <c r="T1223" s="160">
        <f>+IF(T1222=0,0,SUM($F1222:T1222))</f>
        <v>0</v>
      </c>
      <c r="U1223" s="160">
        <f>+IF(U1222=0,0,SUM($F1222:U1222))</f>
        <v>0</v>
      </c>
      <c r="V1223" s="160">
        <f>+IF(V1222=0,0,SUM($F1222:V1222))</f>
        <v>0</v>
      </c>
      <c r="W1223" s="160">
        <f>+IF(W1222=0,0,SUM($F1222:W1222))</f>
        <v>0</v>
      </c>
      <c r="X1223" s="160">
        <f>+IF(X1222=0,0,SUM($F1222:X1222))</f>
        <v>0</v>
      </c>
      <c r="Y1223" s="160">
        <f>+IF(Y1222=0,0,SUM($F1222:Y1222))</f>
        <v>0</v>
      </c>
      <c r="Z1223" s="160">
        <f>+IF(Z1222=0,0,SUM($F1222:Z1222))</f>
        <v>0</v>
      </c>
      <c r="AA1223" s="160">
        <f>+IF(AA1222=0,0,SUM($F1222:AA1222))</f>
        <v>0</v>
      </c>
      <c r="AB1223" s="160">
        <f>+IF(AB1222=0,0,SUM($F1222:AB1222))</f>
        <v>0</v>
      </c>
      <c r="AC1223" s="160">
        <f>+IF(AC1222=0,0,SUM($F1222:AC1222))</f>
        <v>0</v>
      </c>
      <c r="AD1223" s="160">
        <f>+IF(AD1222=0,0,SUM($F1222:AD1222))</f>
        <v>0</v>
      </c>
      <c r="AE1223" s="160">
        <f>+IF(AE1222=0,0,SUM($F1222:AE1222))</f>
        <v>0</v>
      </c>
      <c r="AF1223" s="160">
        <f>+IF(AF1222=0,0,SUM($F1222:AF1222))</f>
        <v>0</v>
      </c>
      <c r="AG1223" s="160">
        <f>+IF(AG1222=0,0,SUM($F1222:AG1222))</f>
        <v>0</v>
      </c>
      <c r="AH1223" s="160">
        <f>+IF(AH1222=0,0,SUM($F1222:AH1222))</f>
        <v>0</v>
      </c>
      <c r="AI1223" s="202">
        <f>+IF(AI1222=0,0,SUM($F1222:AI1222))</f>
        <v>0</v>
      </c>
    </row>
    <row r="1224" spans="1:35" s="293" customFormat="1" ht="25.35" customHeight="1">
      <c r="A1224" s="189"/>
      <c r="B1224" s="190"/>
      <c r="C1224" s="187"/>
      <c r="D1224" s="294" t="s">
        <v>67</v>
      </c>
      <c r="E1224" s="188"/>
      <c r="F1224" s="295"/>
      <c r="G1224" s="295"/>
      <c r="H1224" s="295"/>
      <c r="I1224" s="295"/>
      <c r="J1224" s="295"/>
      <c r="K1224" s="295"/>
      <c r="L1224" s="295"/>
      <c r="M1224" s="295"/>
      <c r="N1224" s="295"/>
      <c r="O1224" s="295"/>
      <c r="P1224" s="295"/>
      <c r="Q1224" s="295"/>
      <c r="R1224" s="295"/>
      <c r="S1224" s="295"/>
      <c r="T1224" s="295"/>
      <c r="U1224" s="295"/>
      <c r="V1224" s="295"/>
      <c r="W1224" s="295"/>
      <c r="X1224" s="295"/>
      <c r="Y1224" s="295"/>
      <c r="Z1224" s="295"/>
      <c r="AA1224" s="295"/>
      <c r="AB1224" s="295"/>
      <c r="AC1224" s="295"/>
      <c r="AD1224" s="295"/>
      <c r="AE1224" s="295"/>
      <c r="AF1224" s="295"/>
      <c r="AG1224" s="295"/>
      <c r="AH1224" s="295"/>
      <c r="AI1224" s="296"/>
    </row>
    <row r="1225" spans="1:35" ht="25.35" customHeight="1">
      <c r="A1225" s="177"/>
      <c r="B1225" s="158" t="s">
        <v>90</v>
      </c>
      <c r="C1225" s="175" t="s">
        <v>91</v>
      </c>
      <c r="D1225" s="310" t="s">
        <v>64</v>
      </c>
      <c r="E1225" s="176"/>
      <c r="F1225" s="159"/>
      <c r="G1225" s="159"/>
      <c r="H1225" s="159"/>
      <c r="I1225" s="159"/>
      <c r="J1225" s="159"/>
      <c r="K1225" s="159"/>
      <c r="L1225" s="159"/>
      <c r="M1225" s="159"/>
      <c r="N1225" s="159"/>
      <c r="O1225" s="159"/>
      <c r="P1225" s="159"/>
      <c r="Q1225" s="159"/>
      <c r="R1225" s="159"/>
      <c r="S1225" s="159"/>
      <c r="T1225" s="159"/>
      <c r="U1225" s="159"/>
      <c r="V1225" s="159"/>
      <c r="W1225" s="159"/>
      <c r="X1225" s="159"/>
      <c r="Y1225" s="159"/>
      <c r="Z1225" s="159"/>
      <c r="AA1225" s="159"/>
      <c r="AB1225" s="159"/>
      <c r="AC1225" s="159">
        <f t="shared" ref="AC1225:AF1225" si="2255">+IF(AC1227=0,AB1227,0)</f>
        <v>0</v>
      </c>
      <c r="AD1225" s="159">
        <f t="shared" si="2255"/>
        <v>0</v>
      </c>
      <c r="AE1225" s="159">
        <f t="shared" si="2255"/>
        <v>0</v>
      </c>
      <c r="AF1225" s="159">
        <f t="shared" si="2255"/>
        <v>0</v>
      </c>
      <c r="AG1225" s="159"/>
      <c r="AH1225" s="159"/>
      <c r="AI1225" s="201"/>
    </row>
    <row r="1226" spans="1:35" s="293" customFormat="1" ht="24.95" customHeight="1">
      <c r="A1226" s="186" t="s">
        <v>65</v>
      </c>
      <c r="B1226" s="184" t="s">
        <v>90</v>
      </c>
      <c r="C1226" s="185" t="s">
        <v>91</v>
      </c>
      <c r="D1226" s="290" t="s">
        <v>66</v>
      </c>
      <c r="E1226" s="188"/>
      <c r="F1226" s="291"/>
      <c r="G1226" s="291"/>
      <c r="H1226" s="291"/>
      <c r="I1226" s="291"/>
      <c r="J1226" s="291"/>
      <c r="K1226" s="291"/>
      <c r="L1226" s="291"/>
      <c r="M1226" s="291"/>
      <c r="N1226" s="291"/>
      <c r="O1226" s="291"/>
      <c r="P1226" s="291"/>
      <c r="Q1226" s="291"/>
      <c r="R1226" s="291"/>
      <c r="S1226" s="291"/>
      <c r="T1226" s="291"/>
      <c r="U1226" s="291"/>
      <c r="V1226" s="291"/>
      <c r="W1226" s="291"/>
      <c r="X1226" s="291"/>
      <c r="Y1226" s="291"/>
      <c r="Z1226" s="291"/>
      <c r="AA1226" s="291"/>
      <c r="AB1226" s="291"/>
      <c r="AC1226" s="291"/>
      <c r="AD1226" s="291"/>
      <c r="AE1226" s="291"/>
      <c r="AF1226" s="291"/>
      <c r="AG1226" s="291"/>
      <c r="AH1226" s="291"/>
      <c r="AI1226" s="292"/>
    </row>
    <row r="1227" spans="1:35" ht="24.95" customHeight="1">
      <c r="A1227" s="150"/>
      <c r="B1227" s="158" t="s">
        <v>90</v>
      </c>
      <c r="C1227" s="175" t="s">
        <v>91</v>
      </c>
      <c r="D1227" s="179" t="s">
        <v>54</v>
      </c>
      <c r="E1227" s="180"/>
      <c r="F1227" s="160">
        <f>+IF(F1226=0,0,SUM($F1226:F1226))</f>
        <v>0</v>
      </c>
      <c r="G1227" s="160">
        <f>+IF(G1226=0,0,SUM($F1226:G1226))</f>
        <v>0</v>
      </c>
      <c r="H1227" s="160">
        <f>+IF(H1226=0,0,SUM($F1226:H1226))</f>
        <v>0</v>
      </c>
      <c r="I1227" s="160">
        <f>+IF(I1226=0,0,SUM($F1226:I1226))</f>
        <v>0</v>
      </c>
      <c r="J1227" s="160">
        <f>+IF(J1226=0,0,SUM($F1226:J1226))</f>
        <v>0</v>
      </c>
      <c r="K1227" s="160">
        <f>+IF(K1226=0,0,SUM($F1226:K1226))</f>
        <v>0</v>
      </c>
      <c r="L1227" s="160">
        <f>+IF(L1226=0,0,SUM($F1226:L1226))</f>
        <v>0</v>
      </c>
      <c r="M1227" s="160">
        <f>+IF(M1226=0,0,SUM($F1226:M1226))</f>
        <v>0</v>
      </c>
      <c r="N1227" s="160">
        <f>+IF(N1226=0,0,SUM($F1226:N1226))</f>
        <v>0</v>
      </c>
      <c r="O1227" s="160">
        <f>+IF(O1226=0,0,SUM($F1226:O1226))</f>
        <v>0</v>
      </c>
      <c r="P1227" s="160">
        <f>+IF(P1226=0,0,SUM($F1226:P1226))</f>
        <v>0</v>
      </c>
      <c r="Q1227" s="160">
        <f>+IF(Q1226=0,0,SUM($F1226:Q1226))</f>
        <v>0</v>
      </c>
      <c r="R1227" s="160">
        <f>+IF(R1226=0,0,SUM($F1226:R1226))</f>
        <v>0</v>
      </c>
      <c r="S1227" s="160">
        <f>+IF(S1226=0,0,SUM($F1226:S1226))</f>
        <v>0</v>
      </c>
      <c r="T1227" s="160">
        <f>+IF(T1226=0,0,SUM($F1226:T1226))</f>
        <v>0</v>
      </c>
      <c r="U1227" s="160">
        <f>+IF(U1226=0,0,SUM($F1226:U1226))</f>
        <v>0</v>
      </c>
      <c r="V1227" s="160">
        <f>+IF(V1226=0,0,SUM($F1226:V1226))</f>
        <v>0</v>
      </c>
      <c r="W1227" s="160">
        <f>+IF(W1226=0,0,SUM($F1226:W1226))</f>
        <v>0</v>
      </c>
      <c r="X1227" s="160">
        <f>+IF(X1226=0,0,SUM($F1226:X1226))</f>
        <v>0</v>
      </c>
      <c r="Y1227" s="160">
        <f>+IF(Y1226=0,0,SUM($F1226:Y1226))</f>
        <v>0</v>
      </c>
      <c r="Z1227" s="160">
        <f>+IF(Z1226=0,0,SUM($F1226:Z1226))</f>
        <v>0</v>
      </c>
      <c r="AA1227" s="160">
        <f>+IF(AA1226=0,0,SUM($F1226:AA1226))</f>
        <v>0</v>
      </c>
      <c r="AB1227" s="160">
        <f>+IF(AB1226=0,0,SUM($F1226:AB1226))</f>
        <v>0</v>
      </c>
      <c r="AC1227" s="160">
        <f>+IF(AC1226=0,0,SUM($F1226:AC1226))</f>
        <v>0</v>
      </c>
      <c r="AD1227" s="160">
        <f>+IF(AD1226=0,0,SUM($F1226:AD1226))</f>
        <v>0</v>
      </c>
      <c r="AE1227" s="160">
        <f>+IF(AE1226=0,0,SUM($F1226:AE1226))</f>
        <v>0</v>
      </c>
      <c r="AF1227" s="160">
        <f>+IF(AF1226=0,0,SUM($F1226:AF1226))</f>
        <v>0</v>
      </c>
      <c r="AG1227" s="160">
        <f>+IF(AG1226=0,0,SUM($F1226:AG1226))</f>
        <v>0</v>
      </c>
      <c r="AH1227" s="160">
        <f>+IF(AH1226=0,0,SUM($F1226:AH1226))</f>
        <v>0</v>
      </c>
      <c r="AI1227" s="202">
        <f>+IF(AI1226=0,0,SUM($F1226:AI1226))</f>
        <v>0</v>
      </c>
    </row>
    <row r="1228" spans="1:35" s="293" customFormat="1" ht="25.35" customHeight="1">
      <c r="A1228" s="189"/>
      <c r="B1228" s="190"/>
      <c r="C1228" s="187"/>
      <c r="D1228" s="294" t="s">
        <v>67</v>
      </c>
      <c r="E1228" s="188"/>
      <c r="F1228" s="295"/>
      <c r="G1228" s="295"/>
      <c r="H1228" s="295"/>
      <c r="I1228" s="295"/>
      <c r="J1228" s="295"/>
      <c r="K1228" s="295"/>
      <c r="L1228" s="295"/>
      <c r="M1228" s="295"/>
      <c r="N1228" s="295"/>
      <c r="O1228" s="295"/>
      <c r="P1228" s="295"/>
      <c r="Q1228" s="295"/>
      <c r="R1228" s="295"/>
      <c r="S1228" s="295"/>
      <c r="T1228" s="295"/>
      <c r="U1228" s="295"/>
      <c r="V1228" s="295"/>
      <c r="W1228" s="295"/>
      <c r="X1228" s="295"/>
      <c r="Y1228" s="295"/>
      <c r="Z1228" s="295"/>
      <c r="AA1228" s="295"/>
      <c r="AB1228" s="295"/>
      <c r="AC1228" s="295"/>
      <c r="AD1228" s="295"/>
      <c r="AE1228" s="295"/>
      <c r="AF1228" s="295"/>
      <c r="AG1228" s="295"/>
      <c r="AH1228" s="295"/>
      <c r="AI1228" s="296"/>
    </row>
    <row r="1229" spans="1:35" ht="25.35" customHeight="1">
      <c r="A1229" s="177"/>
      <c r="B1229" s="158" t="s">
        <v>90</v>
      </c>
      <c r="C1229" s="175" t="s">
        <v>91</v>
      </c>
      <c r="D1229" s="310" t="s">
        <v>64</v>
      </c>
      <c r="E1229" s="176"/>
      <c r="F1229" s="159"/>
      <c r="G1229" s="159"/>
      <c r="H1229" s="159"/>
      <c r="I1229" s="159"/>
      <c r="J1229" s="159"/>
      <c r="K1229" s="159"/>
      <c r="L1229" s="159"/>
      <c r="M1229" s="159"/>
      <c r="N1229" s="159"/>
      <c r="O1229" s="159"/>
      <c r="P1229" s="159"/>
      <c r="Q1229" s="159"/>
      <c r="R1229" s="159"/>
      <c r="S1229" s="159"/>
      <c r="T1229" s="159"/>
      <c r="U1229" s="159"/>
      <c r="V1229" s="159"/>
      <c r="W1229" s="159"/>
      <c r="X1229" s="159"/>
      <c r="Y1229" s="159"/>
      <c r="Z1229" s="159"/>
      <c r="AA1229" s="159"/>
      <c r="AB1229" s="159"/>
      <c r="AC1229" s="159">
        <f t="shared" ref="AC1229:AG1229" si="2256">+IF(AC1231=0,AB1231,0)</f>
        <v>0</v>
      </c>
      <c r="AD1229" s="159">
        <f t="shared" si="2256"/>
        <v>0</v>
      </c>
      <c r="AE1229" s="159">
        <f t="shared" si="2256"/>
        <v>0</v>
      </c>
      <c r="AF1229" s="159">
        <f t="shared" si="2256"/>
        <v>0</v>
      </c>
      <c r="AG1229" s="159">
        <f t="shared" si="2256"/>
        <v>0</v>
      </c>
      <c r="AH1229" s="159"/>
      <c r="AI1229" s="201"/>
    </row>
    <row r="1230" spans="1:35" s="293" customFormat="1" ht="24.95" customHeight="1">
      <c r="A1230" s="186" t="s">
        <v>65</v>
      </c>
      <c r="B1230" s="184" t="s">
        <v>90</v>
      </c>
      <c r="C1230" s="185" t="s">
        <v>91</v>
      </c>
      <c r="D1230" s="290" t="s">
        <v>66</v>
      </c>
      <c r="E1230" s="188"/>
      <c r="F1230" s="291"/>
      <c r="G1230" s="291"/>
      <c r="H1230" s="291"/>
      <c r="I1230" s="291"/>
      <c r="J1230" s="291"/>
      <c r="K1230" s="291"/>
      <c r="L1230" s="291"/>
      <c r="M1230" s="291"/>
      <c r="N1230" s="291"/>
      <c r="O1230" s="291"/>
      <c r="P1230" s="291"/>
      <c r="Q1230" s="291"/>
      <c r="R1230" s="291"/>
      <c r="S1230" s="291"/>
      <c r="T1230" s="291"/>
      <c r="U1230" s="291"/>
      <c r="V1230" s="291"/>
      <c r="W1230" s="291"/>
      <c r="X1230" s="291"/>
      <c r="Y1230" s="291"/>
      <c r="Z1230" s="291"/>
      <c r="AA1230" s="291"/>
      <c r="AB1230" s="291"/>
      <c r="AC1230" s="291"/>
      <c r="AD1230" s="291"/>
      <c r="AE1230" s="291"/>
      <c r="AF1230" s="291"/>
      <c r="AG1230" s="291"/>
      <c r="AH1230" s="291"/>
      <c r="AI1230" s="292"/>
    </row>
    <row r="1231" spans="1:35" ht="24.95" customHeight="1">
      <c r="A1231" s="150"/>
      <c r="B1231" s="158" t="s">
        <v>90</v>
      </c>
      <c r="C1231" s="175" t="s">
        <v>91</v>
      </c>
      <c r="D1231" s="179" t="s">
        <v>54</v>
      </c>
      <c r="E1231" s="180"/>
      <c r="F1231" s="160">
        <f>+IF(F1230=0,0,SUM($F1230:F1230))</f>
        <v>0</v>
      </c>
      <c r="G1231" s="160">
        <f>+IF(G1230=0,0,SUM($F1230:G1230))</f>
        <v>0</v>
      </c>
      <c r="H1231" s="160">
        <f>+IF(H1230=0,0,SUM($F1230:H1230))</f>
        <v>0</v>
      </c>
      <c r="I1231" s="160">
        <f>+IF(I1230=0,0,SUM($F1230:I1230))</f>
        <v>0</v>
      </c>
      <c r="J1231" s="160">
        <f>+IF(J1230=0,0,SUM($F1230:J1230))</f>
        <v>0</v>
      </c>
      <c r="K1231" s="160">
        <f>+IF(K1230=0,0,SUM($F1230:K1230))</f>
        <v>0</v>
      </c>
      <c r="L1231" s="160">
        <f>+IF(L1230=0,0,SUM($F1230:L1230))</f>
        <v>0</v>
      </c>
      <c r="M1231" s="160">
        <f>+IF(M1230=0,0,SUM($F1230:M1230))</f>
        <v>0</v>
      </c>
      <c r="N1231" s="160">
        <f>+IF(N1230=0,0,SUM($F1230:N1230))</f>
        <v>0</v>
      </c>
      <c r="O1231" s="160">
        <f>+IF(O1230=0,0,SUM($F1230:O1230))</f>
        <v>0</v>
      </c>
      <c r="P1231" s="160">
        <f>+IF(P1230=0,0,SUM($F1230:P1230))</f>
        <v>0</v>
      </c>
      <c r="Q1231" s="160">
        <f>+IF(Q1230=0,0,SUM($F1230:Q1230))</f>
        <v>0</v>
      </c>
      <c r="R1231" s="160">
        <f>+IF(R1230=0,0,SUM($F1230:R1230))</f>
        <v>0</v>
      </c>
      <c r="S1231" s="160">
        <f>+IF(S1230=0,0,SUM($F1230:S1230))</f>
        <v>0</v>
      </c>
      <c r="T1231" s="160">
        <f>+IF(T1230=0,0,SUM($F1230:T1230))</f>
        <v>0</v>
      </c>
      <c r="U1231" s="160">
        <f>+IF(U1230=0,0,SUM($F1230:U1230))</f>
        <v>0</v>
      </c>
      <c r="V1231" s="160">
        <f>+IF(V1230=0,0,SUM($F1230:V1230))</f>
        <v>0</v>
      </c>
      <c r="W1231" s="160">
        <f>+IF(W1230=0,0,SUM($F1230:W1230))</f>
        <v>0</v>
      </c>
      <c r="X1231" s="160">
        <f>+IF(X1230=0,0,SUM($F1230:X1230))</f>
        <v>0</v>
      </c>
      <c r="Y1231" s="160">
        <f>+IF(Y1230=0,0,SUM($F1230:Y1230))</f>
        <v>0</v>
      </c>
      <c r="Z1231" s="160">
        <f>+IF(Z1230=0,0,SUM($F1230:Z1230))</f>
        <v>0</v>
      </c>
      <c r="AA1231" s="160">
        <f>+IF(AA1230=0,0,SUM($F1230:AA1230))</f>
        <v>0</v>
      </c>
      <c r="AB1231" s="160">
        <f>+IF(AB1230=0,0,SUM($F1230:AB1230))</f>
        <v>0</v>
      </c>
      <c r="AC1231" s="160">
        <f>+IF(AC1230=0,0,SUM($F1230:AC1230))</f>
        <v>0</v>
      </c>
      <c r="AD1231" s="160">
        <f>+IF(AD1230=0,0,SUM($F1230:AD1230))</f>
        <v>0</v>
      </c>
      <c r="AE1231" s="160">
        <f>+IF(AE1230=0,0,SUM($F1230:AE1230))</f>
        <v>0</v>
      </c>
      <c r="AF1231" s="160">
        <f>+IF(AF1230=0,0,SUM($F1230:AF1230))</f>
        <v>0</v>
      </c>
      <c r="AG1231" s="160">
        <f>+IF(AG1230=0,0,SUM($F1230:AG1230))</f>
        <v>0</v>
      </c>
      <c r="AH1231" s="160">
        <f>+IF(AH1230=0,0,SUM($F1230:AH1230))</f>
        <v>0</v>
      </c>
      <c r="AI1231" s="202">
        <f>+IF(AI1230=0,0,SUM($F1230:AI1230))</f>
        <v>0</v>
      </c>
    </row>
    <row r="1232" spans="1:35" s="293" customFormat="1" ht="25.35" customHeight="1">
      <c r="A1232" s="189"/>
      <c r="B1232" s="190"/>
      <c r="C1232" s="187"/>
      <c r="D1232" s="294" t="s">
        <v>67</v>
      </c>
      <c r="E1232" s="188"/>
      <c r="F1232" s="295"/>
      <c r="G1232" s="295"/>
      <c r="H1232" s="295"/>
      <c r="I1232" s="295"/>
      <c r="J1232" s="295"/>
      <c r="K1232" s="295"/>
      <c r="L1232" s="295"/>
      <c r="M1232" s="295"/>
      <c r="N1232" s="295"/>
      <c r="O1232" s="295"/>
      <c r="P1232" s="295"/>
      <c r="Q1232" s="295"/>
      <c r="R1232" s="295"/>
      <c r="S1232" s="295"/>
      <c r="T1232" s="295"/>
      <c r="U1232" s="295"/>
      <c r="V1232" s="295"/>
      <c r="W1232" s="295"/>
      <c r="X1232" s="295"/>
      <c r="Y1232" s="295"/>
      <c r="Z1232" s="295"/>
      <c r="AA1232" s="295"/>
      <c r="AB1232" s="295"/>
      <c r="AC1232" s="295"/>
      <c r="AD1232" s="295"/>
      <c r="AE1232" s="295"/>
      <c r="AF1232" s="295"/>
      <c r="AG1232" s="295"/>
      <c r="AH1232" s="295"/>
      <c r="AI1232" s="296"/>
    </row>
    <row r="1233" spans="1:35" ht="25.35" customHeight="1">
      <c r="A1233" s="177"/>
      <c r="B1233" s="158" t="s">
        <v>90</v>
      </c>
      <c r="C1233" s="175" t="s">
        <v>91</v>
      </c>
      <c r="D1233" s="310" t="s">
        <v>64</v>
      </c>
      <c r="E1233" s="176"/>
      <c r="F1233" s="159"/>
      <c r="G1233" s="159"/>
      <c r="H1233" s="159"/>
      <c r="I1233" s="159"/>
      <c r="J1233" s="159"/>
      <c r="K1233" s="159"/>
      <c r="L1233" s="159"/>
      <c r="M1233" s="159"/>
      <c r="N1233" s="159"/>
      <c r="O1233" s="159"/>
      <c r="P1233" s="159"/>
      <c r="Q1233" s="159"/>
      <c r="R1233" s="159"/>
      <c r="S1233" s="159"/>
      <c r="T1233" s="159"/>
      <c r="U1233" s="159"/>
      <c r="V1233" s="159"/>
      <c r="W1233" s="159"/>
      <c r="X1233" s="159"/>
      <c r="Y1233" s="159"/>
      <c r="Z1233" s="159"/>
      <c r="AA1233" s="159"/>
      <c r="AB1233" s="159"/>
      <c r="AC1233" s="159"/>
      <c r="AD1233" s="159">
        <f t="shared" ref="AD1233:AH1233" si="2257">+IF(AD1235=0,AC1235,0)</f>
        <v>0</v>
      </c>
      <c r="AE1233" s="159">
        <f t="shared" si="2257"/>
        <v>0</v>
      </c>
      <c r="AF1233" s="159">
        <f t="shared" si="2257"/>
        <v>0</v>
      </c>
      <c r="AG1233" s="159">
        <f t="shared" si="2257"/>
        <v>0</v>
      </c>
      <c r="AH1233" s="159">
        <f t="shared" si="2257"/>
        <v>0</v>
      </c>
      <c r="AI1233" s="201"/>
    </row>
    <row r="1234" spans="1:35" s="293" customFormat="1" ht="24.95" customHeight="1">
      <c r="A1234" s="186" t="s">
        <v>65</v>
      </c>
      <c r="B1234" s="184" t="s">
        <v>90</v>
      </c>
      <c r="C1234" s="185" t="s">
        <v>91</v>
      </c>
      <c r="D1234" s="290" t="s">
        <v>66</v>
      </c>
      <c r="E1234" s="188"/>
      <c r="F1234" s="291"/>
      <c r="G1234" s="291"/>
      <c r="H1234" s="291"/>
      <c r="I1234" s="291"/>
      <c r="J1234" s="291"/>
      <c r="K1234" s="291"/>
      <c r="L1234" s="291"/>
      <c r="M1234" s="291"/>
      <c r="N1234" s="291"/>
      <c r="O1234" s="291"/>
      <c r="P1234" s="291"/>
      <c r="Q1234" s="291"/>
      <c r="R1234" s="291"/>
      <c r="S1234" s="291"/>
      <c r="T1234" s="291"/>
      <c r="U1234" s="291"/>
      <c r="V1234" s="291"/>
      <c r="W1234" s="291"/>
      <c r="X1234" s="291"/>
      <c r="Y1234" s="291"/>
      <c r="Z1234" s="291"/>
      <c r="AA1234" s="291"/>
      <c r="AB1234" s="291"/>
      <c r="AC1234" s="291"/>
      <c r="AD1234" s="291"/>
      <c r="AE1234" s="291"/>
      <c r="AF1234" s="291"/>
      <c r="AG1234" s="291"/>
      <c r="AH1234" s="291"/>
      <c r="AI1234" s="292"/>
    </row>
    <row r="1235" spans="1:35" ht="24.95" customHeight="1">
      <c r="A1235" s="150"/>
      <c r="B1235" s="158" t="s">
        <v>90</v>
      </c>
      <c r="C1235" s="175" t="s">
        <v>91</v>
      </c>
      <c r="D1235" s="179" t="s">
        <v>54</v>
      </c>
      <c r="E1235" s="180"/>
      <c r="F1235" s="160">
        <f>+IF(F1234=0,0,SUM($F1234:F1234))</f>
        <v>0</v>
      </c>
      <c r="G1235" s="160">
        <f>+IF(G1234=0,0,SUM($F1234:G1234))</f>
        <v>0</v>
      </c>
      <c r="H1235" s="160">
        <f>+IF(H1234=0,0,SUM($F1234:H1234))</f>
        <v>0</v>
      </c>
      <c r="I1235" s="160">
        <f>+IF(I1234=0,0,SUM($F1234:I1234))</f>
        <v>0</v>
      </c>
      <c r="J1235" s="160">
        <f>+IF(J1234=0,0,SUM($F1234:J1234))</f>
        <v>0</v>
      </c>
      <c r="K1235" s="160">
        <f>+IF(K1234=0,0,SUM($F1234:K1234))</f>
        <v>0</v>
      </c>
      <c r="L1235" s="160">
        <f>+IF(L1234=0,0,SUM($F1234:L1234))</f>
        <v>0</v>
      </c>
      <c r="M1235" s="160">
        <f>+IF(M1234=0,0,SUM($F1234:M1234))</f>
        <v>0</v>
      </c>
      <c r="N1235" s="160">
        <f>+IF(N1234=0,0,SUM($F1234:N1234))</f>
        <v>0</v>
      </c>
      <c r="O1235" s="160">
        <f>+IF(O1234=0,0,SUM($F1234:O1234))</f>
        <v>0</v>
      </c>
      <c r="P1235" s="160">
        <f>+IF(P1234=0,0,SUM($F1234:P1234))</f>
        <v>0</v>
      </c>
      <c r="Q1235" s="160">
        <f>+IF(Q1234=0,0,SUM($F1234:Q1234))</f>
        <v>0</v>
      </c>
      <c r="R1235" s="160">
        <f>+IF(R1234=0,0,SUM($F1234:R1234))</f>
        <v>0</v>
      </c>
      <c r="S1235" s="160">
        <f>+IF(S1234=0,0,SUM($F1234:S1234))</f>
        <v>0</v>
      </c>
      <c r="T1235" s="160">
        <f>+IF(T1234=0,0,SUM($F1234:T1234))</f>
        <v>0</v>
      </c>
      <c r="U1235" s="160">
        <f>+IF(U1234=0,0,SUM($F1234:U1234))</f>
        <v>0</v>
      </c>
      <c r="V1235" s="160">
        <f>+IF(V1234=0,0,SUM($F1234:V1234))</f>
        <v>0</v>
      </c>
      <c r="W1235" s="160">
        <f>+IF(W1234=0,0,SUM($F1234:W1234))</f>
        <v>0</v>
      </c>
      <c r="X1235" s="160">
        <f>+IF(X1234=0,0,SUM($F1234:X1234))</f>
        <v>0</v>
      </c>
      <c r="Y1235" s="160">
        <f>+IF(Y1234=0,0,SUM($F1234:Y1234))</f>
        <v>0</v>
      </c>
      <c r="Z1235" s="160">
        <f>+IF(Z1234=0,0,SUM($F1234:Z1234))</f>
        <v>0</v>
      </c>
      <c r="AA1235" s="160">
        <f>+IF(AA1234=0,0,SUM($F1234:AA1234))</f>
        <v>0</v>
      </c>
      <c r="AB1235" s="160">
        <f>+IF(AB1234=0,0,SUM($F1234:AB1234))</f>
        <v>0</v>
      </c>
      <c r="AC1235" s="160">
        <f>+IF(AC1234=0,0,SUM($F1234:AC1234))</f>
        <v>0</v>
      </c>
      <c r="AD1235" s="160">
        <f>+IF(AD1234=0,0,SUM($F1234:AD1234))</f>
        <v>0</v>
      </c>
      <c r="AE1235" s="160">
        <f>+IF(AE1234=0,0,SUM($F1234:AE1234))</f>
        <v>0</v>
      </c>
      <c r="AF1235" s="160">
        <f>+IF(AF1234=0,0,SUM($F1234:AF1234))</f>
        <v>0</v>
      </c>
      <c r="AG1235" s="160">
        <f>+IF(AG1234=0,0,SUM($F1234:AG1234))</f>
        <v>0</v>
      </c>
      <c r="AH1235" s="160">
        <f>+IF(AH1234=0,0,SUM($F1234:AH1234))</f>
        <v>0</v>
      </c>
      <c r="AI1235" s="202">
        <f>+IF(AI1234=0,0,SUM($F1234:AI1234))</f>
        <v>0</v>
      </c>
    </row>
    <row r="1236" spans="1:35" s="293" customFormat="1" ht="25.35" customHeight="1">
      <c r="A1236" s="189"/>
      <c r="B1236" s="190"/>
      <c r="C1236" s="187"/>
      <c r="D1236" s="294" t="s">
        <v>67</v>
      </c>
      <c r="E1236" s="188"/>
      <c r="F1236" s="295"/>
      <c r="G1236" s="295"/>
      <c r="H1236" s="295"/>
      <c r="I1236" s="295"/>
      <c r="J1236" s="295"/>
      <c r="K1236" s="295"/>
      <c r="L1236" s="295"/>
      <c r="M1236" s="295"/>
      <c r="N1236" s="295"/>
      <c r="O1236" s="295"/>
      <c r="P1236" s="295"/>
      <c r="Q1236" s="295"/>
      <c r="R1236" s="295"/>
      <c r="S1236" s="295"/>
      <c r="T1236" s="295"/>
      <c r="U1236" s="295"/>
      <c r="V1236" s="295"/>
      <c r="W1236" s="295"/>
      <c r="X1236" s="295"/>
      <c r="Y1236" s="295"/>
      <c r="Z1236" s="295"/>
      <c r="AA1236" s="295"/>
      <c r="AB1236" s="295"/>
      <c r="AC1236" s="295"/>
      <c r="AD1236" s="295"/>
      <c r="AE1236" s="295"/>
      <c r="AF1236" s="295"/>
      <c r="AG1236" s="295"/>
      <c r="AH1236" s="295"/>
      <c r="AI1236" s="296"/>
    </row>
    <row r="1237" spans="1:35" ht="25.35" customHeight="1">
      <c r="A1237" s="177"/>
      <c r="B1237" s="158" t="s">
        <v>90</v>
      </c>
      <c r="C1237" s="175" t="s">
        <v>91</v>
      </c>
      <c r="D1237" s="310" t="s">
        <v>64</v>
      </c>
      <c r="E1237" s="176"/>
      <c r="F1237" s="159"/>
      <c r="G1237" s="159"/>
      <c r="H1237" s="159"/>
      <c r="I1237" s="159"/>
      <c r="J1237" s="159"/>
      <c r="K1237" s="159"/>
      <c r="L1237" s="159"/>
      <c r="M1237" s="159"/>
      <c r="N1237" s="159"/>
      <c r="O1237" s="159"/>
      <c r="P1237" s="159"/>
      <c r="Q1237" s="159"/>
      <c r="R1237" s="159"/>
      <c r="S1237" s="159"/>
      <c r="T1237" s="159"/>
      <c r="U1237" s="159"/>
      <c r="V1237" s="159"/>
      <c r="W1237" s="159"/>
      <c r="X1237" s="159"/>
      <c r="Y1237" s="159"/>
      <c r="Z1237" s="159"/>
      <c r="AA1237" s="159"/>
      <c r="AB1237" s="159"/>
      <c r="AC1237" s="159"/>
      <c r="AD1237" s="159"/>
      <c r="AE1237" s="159"/>
      <c r="AF1237" s="159">
        <f t="shared" ref="AF1237:AH1237" si="2258">+IF(AF1239=0,AE1239,0)</f>
        <v>0</v>
      </c>
      <c r="AG1237" s="159">
        <f t="shared" si="2258"/>
        <v>0</v>
      </c>
      <c r="AH1237" s="159">
        <f t="shared" si="2258"/>
        <v>0</v>
      </c>
      <c r="AI1237" s="201"/>
    </row>
    <row r="1238" spans="1:35" s="293" customFormat="1" ht="24.95" customHeight="1">
      <c r="A1238" s="186" t="s">
        <v>65</v>
      </c>
      <c r="B1238" s="184" t="s">
        <v>90</v>
      </c>
      <c r="C1238" s="185" t="s">
        <v>91</v>
      </c>
      <c r="D1238" s="290" t="s">
        <v>66</v>
      </c>
      <c r="E1238" s="188"/>
      <c r="F1238" s="291"/>
      <c r="G1238" s="291"/>
      <c r="H1238" s="291"/>
      <c r="I1238" s="291"/>
      <c r="J1238" s="291"/>
      <c r="K1238" s="291"/>
      <c r="L1238" s="291"/>
      <c r="M1238" s="291"/>
      <c r="N1238" s="291"/>
      <c r="O1238" s="291"/>
      <c r="P1238" s="291"/>
      <c r="Q1238" s="291"/>
      <c r="R1238" s="291"/>
      <c r="S1238" s="291"/>
      <c r="T1238" s="291"/>
      <c r="U1238" s="291"/>
      <c r="V1238" s="291"/>
      <c r="W1238" s="291"/>
      <c r="X1238" s="291"/>
      <c r="Y1238" s="291"/>
      <c r="Z1238" s="291"/>
      <c r="AA1238" s="291"/>
      <c r="AB1238" s="291"/>
      <c r="AC1238" s="291"/>
      <c r="AD1238" s="291"/>
      <c r="AE1238" s="291"/>
      <c r="AF1238" s="291"/>
      <c r="AG1238" s="291"/>
      <c r="AH1238" s="291"/>
      <c r="AI1238" s="292"/>
    </row>
    <row r="1239" spans="1:35" ht="24.95" customHeight="1">
      <c r="A1239" s="150"/>
      <c r="B1239" s="158" t="s">
        <v>90</v>
      </c>
      <c r="C1239" s="175" t="s">
        <v>91</v>
      </c>
      <c r="D1239" s="179" t="s">
        <v>54</v>
      </c>
      <c r="E1239" s="180"/>
      <c r="F1239" s="160">
        <f>+IF(F1238=0,0,SUM($F1238:F1238))</f>
        <v>0</v>
      </c>
      <c r="G1239" s="160">
        <f>+IF(G1238=0,0,SUM($F1238:G1238))</f>
        <v>0</v>
      </c>
      <c r="H1239" s="160">
        <f>+IF(H1238=0,0,SUM($F1238:H1238))</f>
        <v>0</v>
      </c>
      <c r="I1239" s="160">
        <f>+IF(I1238=0,0,SUM($F1238:I1238))</f>
        <v>0</v>
      </c>
      <c r="J1239" s="160">
        <f>+IF(J1238=0,0,SUM($F1238:J1238))</f>
        <v>0</v>
      </c>
      <c r="K1239" s="160">
        <f>+IF(K1238=0,0,SUM($F1238:K1238))</f>
        <v>0</v>
      </c>
      <c r="L1239" s="160">
        <f>+IF(L1238=0,0,SUM($F1238:L1238))</f>
        <v>0</v>
      </c>
      <c r="M1239" s="160">
        <f>+IF(M1238=0,0,SUM($F1238:M1238))</f>
        <v>0</v>
      </c>
      <c r="N1239" s="160">
        <f>+IF(N1238=0,0,SUM($F1238:N1238))</f>
        <v>0</v>
      </c>
      <c r="O1239" s="160">
        <f>+IF(O1238=0,0,SUM($F1238:O1238))</f>
        <v>0</v>
      </c>
      <c r="P1239" s="160">
        <f>+IF(P1238=0,0,SUM($F1238:P1238))</f>
        <v>0</v>
      </c>
      <c r="Q1239" s="160">
        <f>+IF(Q1238=0,0,SUM($F1238:Q1238))</f>
        <v>0</v>
      </c>
      <c r="R1239" s="160">
        <f>+IF(R1238=0,0,SUM($F1238:R1238))</f>
        <v>0</v>
      </c>
      <c r="S1239" s="160">
        <f>+IF(S1238=0,0,SUM($F1238:S1238))</f>
        <v>0</v>
      </c>
      <c r="T1239" s="160">
        <f>+IF(T1238=0,0,SUM($F1238:T1238))</f>
        <v>0</v>
      </c>
      <c r="U1239" s="160">
        <f>+IF(U1238=0,0,SUM($F1238:U1238))</f>
        <v>0</v>
      </c>
      <c r="V1239" s="160">
        <f>+IF(V1238=0,0,SUM($F1238:V1238))</f>
        <v>0</v>
      </c>
      <c r="W1239" s="160">
        <f>+IF(W1238=0,0,SUM($F1238:W1238))</f>
        <v>0</v>
      </c>
      <c r="X1239" s="160">
        <f>+IF(X1238=0,0,SUM($F1238:X1238))</f>
        <v>0</v>
      </c>
      <c r="Y1239" s="160">
        <f>+IF(Y1238=0,0,SUM($F1238:Y1238))</f>
        <v>0</v>
      </c>
      <c r="Z1239" s="160">
        <f>+IF(Z1238=0,0,SUM($F1238:Z1238))</f>
        <v>0</v>
      </c>
      <c r="AA1239" s="160">
        <f>+IF(AA1238=0,0,SUM($F1238:AA1238))</f>
        <v>0</v>
      </c>
      <c r="AB1239" s="160">
        <f>+IF(AB1238=0,0,SUM($F1238:AB1238))</f>
        <v>0</v>
      </c>
      <c r="AC1239" s="160">
        <f>+IF(AC1238=0,0,SUM($F1238:AC1238))</f>
        <v>0</v>
      </c>
      <c r="AD1239" s="160">
        <f>+IF(AD1238=0,0,SUM($F1238:AD1238))</f>
        <v>0</v>
      </c>
      <c r="AE1239" s="160">
        <f>+IF(AE1238=0,0,SUM($F1238:AE1238))</f>
        <v>0</v>
      </c>
      <c r="AF1239" s="160">
        <f>+IF(AF1238=0,0,SUM($F1238:AF1238))</f>
        <v>0</v>
      </c>
      <c r="AG1239" s="160">
        <f>+IF(AG1238=0,0,SUM($F1238:AG1238))</f>
        <v>0</v>
      </c>
      <c r="AH1239" s="160">
        <f>+IF(AH1238=0,0,SUM($F1238:AH1238))</f>
        <v>0</v>
      </c>
      <c r="AI1239" s="202">
        <f>+IF(AI1238=0,0,SUM($F1238:AI1238))</f>
        <v>0</v>
      </c>
    </row>
    <row r="1240" spans="1:35" s="293" customFormat="1" ht="25.35" customHeight="1">
      <c r="A1240" s="189"/>
      <c r="B1240" s="190"/>
      <c r="C1240" s="187"/>
      <c r="D1240" s="294" t="s">
        <v>67</v>
      </c>
      <c r="E1240" s="188"/>
      <c r="F1240" s="295"/>
      <c r="G1240" s="295"/>
      <c r="H1240" s="295"/>
      <c r="I1240" s="295"/>
      <c r="J1240" s="295"/>
      <c r="K1240" s="295"/>
      <c r="L1240" s="295"/>
      <c r="M1240" s="295"/>
      <c r="N1240" s="295"/>
      <c r="O1240" s="295"/>
      <c r="P1240" s="295"/>
      <c r="Q1240" s="295"/>
      <c r="R1240" s="295"/>
      <c r="S1240" s="295"/>
      <c r="T1240" s="295"/>
      <c r="U1240" s="295"/>
      <c r="V1240" s="295"/>
      <c r="W1240" s="295"/>
      <c r="X1240" s="295"/>
      <c r="Y1240" s="295"/>
      <c r="Z1240" s="295"/>
      <c r="AA1240" s="295"/>
      <c r="AB1240" s="295"/>
      <c r="AC1240" s="295"/>
      <c r="AD1240" s="295"/>
      <c r="AE1240" s="295"/>
      <c r="AF1240" s="295"/>
      <c r="AG1240" s="295"/>
      <c r="AH1240" s="295"/>
      <c r="AI1240" s="296"/>
    </row>
    <row r="1241" spans="1:35" ht="25.35" customHeight="1">
      <c r="A1241" s="177"/>
      <c r="B1241" s="158" t="s">
        <v>90</v>
      </c>
      <c r="C1241" s="175" t="s">
        <v>91</v>
      </c>
      <c r="D1241" s="310" t="s">
        <v>64</v>
      </c>
      <c r="E1241" s="176"/>
      <c r="F1241" s="159"/>
      <c r="G1241" s="159"/>
      <c r="H1241" s="159"/>
      <c r="I1241" s="159"/>
      <c r="J1241" s="159"/>
      <c r="K1241" s="159"/>
      <c r="L1241" s="159"/>
      <c r="M1241" s="159"/>
      <c r="N1241" s="159"/>
      <c r="O1241" s="159"/>
      <c r="P1241" s="159"/>
      <c r="Q1241" s="159"/>
      <c r="R1241" s="159"/>
      <c r="S1241" s="159"/>
      <c r="T1241" s="159"/>
      <c r="U1241" s="159"/>
      <c r="V1241" s="159"/>
      <c r="W1241" s="159"/>
      <c r="X1241" s="159"/>
      <c r="Y1241" s="159"/>
      <c r="Z1241" s="159"/>
      <c r="AA1241" s="159"/>
      <c r="AB1241" s="159"/>
      <c r="AC1241" s="159"/>
      <c r="AD1241" s="159"/>
      <c r="AE1241" s="159"/>
      <c r="AF1241" s="159"/>
      <c r="AG1241" s="159">
        <f t="shared" ref="AG1241:AI1241" si="2259">+IF(AG1243=0,AF1243,0)</f>
        <v>0</v>
      </c>
      <c r="AH1241" s="159">
        <f t="shared" si="2259"/>
        <v>0</v>
      </c>
      <c r="AI1241" s="159">
        <f t="shared" si="2259"/>
        <v>0</v>
      </c>
    </row>
    <row r="1242" spans="1:35" s="293" customFormat="1" ht="23.25" customHeight="1">
      <c r="A1242" s="186" t="s">
        <v>65</v>
      </c>
      <c r="B1242" s="184" t="s">
        <v>90</v>
      </c>
      <c r="C1242" s="185" t="s">
        <v>91</v>
      </c>
      <c r="D1242" s="290" t="s">
        <v>66</v>
      </c>
      <c r="E1242" s="188"/>
      <c r="F1242" s="291"/>
      <c r="G1242" s="291"/>
      <c r="H1242" s="291"/>
      <c r="I1242" s="291"/>
      <c r="J1242" s="291"/>
      <c r="K1242" s="291"/>
      <c r="L1242" s="291"/>
      <c r="M1242" s="291"/>
      <c r="N1242" s="291"/>
      <c r="O1242" s="291"/>
      <c r="P1242" s="291"/>
      <c r="Q1242" s="291"/>
      <c r="R1242" s="291"/>
      <c r="S1242" s="291"/>
      <c r="T1242" s="291"/>
      <c r="U1242" s="291"/>
      <c r="V1242" s="291"/>
      <c r="W1242" s="291"/>
      <c r="X1242" s="291"/>
      <c r="Y1242" s="291"/>
      <c r="Z1242" s="291"/>
      <c r="AA1242" s="291"/>
      <c r="AB1242" s="291"/>
      <c r="AC1242" s="291"/>
      <c r="AD1242" s="291"/>
      <c r="AE1242" s="291"/>
      <c r="AF1242" s="291"/>
      <c r="AG1242" s="291"/>
      <c r="AH1242" s="291"/>
      <c r="AI1242" s="292"/>
    </row>
    <row r="1243" spans="1:35" s="467" customFormat="1" ht="24.95" customHeight="1">
      <c r="A1243" s="463"/>
      <c r="B1243" s="158" t="s">
        <v>90</v>
      </c>
      <c r="C1243" s="175" t="s">
        <v>91</v>
      </c>
      <c r="D1243" s="179" t="s">
        <v>54</v>
      </c>
      <c r="E1243" s="464"/>
      <c r="F1243" s="465">
        <f>+IF(F1242=0,0,SUM($F1242:F1242))</f>
        <v>0</v>
      </c>
      <c r="G1243" s="465">
        <f>+IF(G1242=0,0,SUM($F1242:G1242))</f>
        <v>0</v>
      </c>
      <c r="H1243" s="465">
        <f>+IF(H1242=0,0,SUM($F1242:H1242))</f>
        <v>0</v>
      </c>
      <c r="I1243" s="465">
        <f>+IF(I1242=0,0,SUM($F1242:I1242))</f>
        <v>0</v>
      </c>
      <c r="J1243" s="465">
        <f>+IF(J1242=0,0,SUM($F1242:J1242))</f>
        <v>0</v>
      </c>
      <c r="K1243" s="465">
        <f>+IF(K1242=0,0,SUM($F1242:K1242))</f>
        <v>0</v>
      </c>
      <c r="L1243" s="465">
        <f>+IF(L1242=0,0,SUM($F1242:L1242))</f>
        <v>0</v>
      </c>
      <c r="M1243" s="465">
        <f>+IF(M1242=0,0,SUM($F1242:M1242))</f>
        <v>0</v>
      </c>
      <c r="N1243" s="465">
        <f>+IF(N1242=0,0,SUM($F1242:N1242))</f>
        <v>0</v>
      </c>
      <c r="O1243" s="465">
        <f>+IF(O1242=0,0,SUM($F1242:O1242))</f>
        <v>0</v>
      </c>
      <c r="P1243" s="465">
        <f>+IF(P1242=0,0,SUM($F1242:P1242))</f>
        <v>0</v>
      </c>
      <c r="Q1243" s="465">
        <f>+IF(Q1242=0,0,SUM($F1242:Q1242))</f>
        <v>0</v>
      </c>
      <c r="R1243" s="465">
        <f>+IF(R1242=0,0,SUM($F1242:R1242))</f>
        <v>0</v>
      </c>
      <c r="S1243" s="465">
        <f>+IF(S1242=0,0,SUM($F1242:S1242))</f>
        <v>0</v>
      </c>
      <c r="T1243" s="465">
        <f>+IF(T1242=0,0,SUM($F1242:T1242))</f>
        <v>0</v>
      </c>
      <c r="U1243" s="465">
        <f>+IF(U1242=0,0,SUM($F1242:U1242))</f>
        <v>0</v>
      </c>
      <c r="V1243" s="465">
        <f>+IF(V1242=0,0,SUM($F1242:V1242))</f>
        <v>0</v>
      </c>
      <c r="W1243" s="465">
        <f>+IF(W1242=0,0,SUM($F1242:W1242))</f>
        <v>0</v>
      </c>
      <c r="X1243" s="465">
        <f>+IF(X1242=0,0,SUM($F1242:X1242))</f>
        <v>0</v>
      </c>
      <c r="Y1243" s="465">
        <f>+IF(Y1242=0,0,SUM($F1242:Y1242))</f>
        <v>0</v>
      </c>
      <c r="Z1243" s="465">
        <f>+IF(Z1242=0,0,SUM($F1242:Z1242))</f>
        <v>0</v>
      </c>
      <c r="AA1243" s="465">
        <f>+IF(AA1242=0,0,SUM($F1242:AA1242))</f>
        <v>0</v>
      </c>
      <c r="AB1243" s="465">
        <f>+IF(AB1242=0,0,SUM($F1242:AB1242))</f>
        <v>0</v>
      </c>
      <c r="AC1243" s="465">
        <f>+IF(AC1242=0,0,SUM($F1242:AC1242))</f>
        <v>0</v>
      </c>
      <c r="AD1243" s="465">
        <f>+IF(AD1242=0,0,SUM($F1242:AD1242))</f>
        <v>0</v>
      </c>
      <c r="AE1243" s="465">
        <f>+IF(AE1242=0,0,SUM($F1242:AE1242))</f>
        <v>0</v>
      </c>
      <c r="AF1243" s="465">
        <f>+IF(AF1242=0,0,SUM($F1242:AF1242))</f>
        <v>0</v>
      </c>
      <c r="AG1243" s="465">
        <f>+IF(AG1242=0,0,SUM($F1242:AG1242))</f>
        <v>0</v>
      </c>
      <c r="AH1243" s="465">
        <f>+IF(AH1242=0,0,SUM($F1242:AH1242))</f>
        <v>0</v>
      </c>
      <c r="AI1243" s="466">
        <f>+IF(AI1242=0,0,SUM($F1242:AI1242))</f>
        <v>0</v>
      </c>
    </row>
    <row r="1244" spans="1:35" s="293" customFormat="1" ht="25.35" customHeight="1">
      <c r="A1244" s="189"/>
      <c r="B1244" s="190"/>
      <c r="C1244" s="187"/>
      <c r="D1244" s="294" t="s">
        <v>67</v>
      </c>
      <c r="E1244" s="188"/>
      <c r="F1244" s="295"/>
      <c r="G1244" s="295"/>
      <c r="H1244" s="295"/>
      <c r="I1244" s="295"/>
      <c r="J1244" s="295"/>
      <c r="K1244" s="295"/>
      <c r="L1244" s="295"/>
      <c r="M1244" s="295"/>
      <c r="N1244" s="295"/>
      <c r="O1244" s="295"/>
      <c r="P1244" s="295"/>
      <c r="Q1244" s="295"/>
      <c r="R1244" s="295"/>
      <c r="S1244" s="295"/>
      <c r="T1244" s="295"/>
      <c r="U1244" s="295"/>
      <c r="V1244" s="295"/>
      <c r="W1244" s="295"/>
      <c r="X1244" s="295"/>
      <c r="Y1244" s="295"/>
      <c r="Z1244" s="295"/>
      <c r="AA1244" s="295"/>
      <c r="AB1244" s="295"/>
      <c r="AC1244" s="295"/>
      <c r="AD1244" s="295"/>
      <c r="AE1244" s="295"/>
      <c r="AF1244" s="295"/>
      <c r="AG1244" s="295"/>
      <c r="AH1244" s="295"/>
      <c r="AI1244" s="296"/>
    </row>
    <row r="1245" spans="1:35" s="316" customFormat="1" ht="25.35" customHeight="1">
      <c r="A1245" s="311"/>
      <c r="B1245" s="318"/>
      <c r="C1245" s="313"/>
      <c r="D1245" s="329"/>
      <c r="E1245" s="315"/>
      <c r="F1245" s="327"/>
      <c r="G1245" s="327"/>
      <c r="H1245" s="327"/>
      <c r="I1245" s="327"/>
      <c r="J1245" s="327"/>
      <c r="K1245" s="327"/>
      <c r="L1245" s="327"/>
      <c r="M1245" s="327"/>
      <c r="N1245" s="327"/>
      <c r="O1245" s="327"/>
      <c r="P1245" s="327"/>
      <c r="Q1245" s="327"/>
      <c r="R1245" s="327"/>
      <c r="S1245" s="327"/>
      <c r="T1245" s="327"/>
      <c r="U1245" s="327"/>
      <c r="V1245" s="327"/>
      <c r="W1245" s="327"/>
      <c r="X1245" s="327"/>
      <c r="Y1245" s="327"/>
      <c r="Z1245" s="327"/>
      <c r="AA1245" s="327"/>
      <c r="AB1245" s="327"/>
      <c r="AC1245" s="327"/>
      <c r="AD1245" s="327"/>
      <c r="AE1245" s="327"/>
      <c r="AF1245" s="327"/>
      <c r="AG1245" s="327"/>
      <c r="AH1245" s="327"/>
      <c r="AI1245" s="328"/>
    </row>
    <row r="1246" spans="1:35" s="316" customFormat="1" ht="37.700000000000003" customHeight="1">
      <c r="A1246" s="311"/>
      <c r="B1246" s="318" t="s">
        <v>90</v>
      </c>
      <c r="C1246" s="319" t="s">
        <v>91</v>
      </c>
      <c r="D1246" s="323" t="s">
        <v>100</v>
      </c>
      <c r="E1246" s="315">
        <v>10</v>
      </c>
      <c r="F1246" s="327">
        <f>+F1250</f>
        <v>0</v>
      </c>
      <c r="G1246" s="327">
        <f t="shared" ref="G1246:AI1249" si="2260">+G1250</f>
        <v>0</v>
      </c>
      <c r="H1246" s="327">
        <f t="shared" si="2260"/>
        <v>0</v>
      </c>
      <c r="I1246" s="327">
        <f t="shared" si="2260"/>
        <v>0</v>
      </c>
      <c r="J1246" s="327">
        <f t="shared" si="2260"/>
        <v>0</v>
      </c>
      <c r="K1246" s="327">
        <f t="shared" si="2260"/>
        <v>0</v>
      </c>
      <c r="L1246" s="327">
        <f t="shared" si="2260"/>
        <v>0</v>
      </c>
      <c r="M1246" s="327">
        <f t="shared" si="2260"/>
        <v>0</v>
      </c>
      <c r="N1246" s="327">
        <f t="shared" si="2260"/>
        <v>0</v>
      </c>
      <c r="O1246" s="327">
        <f t="shared" si="2260"/>
        <v>0</v>
      </c>
      <c r="P1246" s="327">
        <f t="shared" si="2260"/>
        <v>0</v>
      </c>
      <c r="Q1246" s="327">
        <f t="shared" si="2260"/>
        <v>0</v>
      </c>
      <c r="R1246" s="327">
        <f t="shared" si="2260"/>
        <v>0</v>
      </c>
      <c r="S1246" s="327">
        <f t="shared" si="2260"/>
        <v>0</v>
      </c>
      <c r="T1246" s="327">
        <f t="shared" si="2260"/>
        <v>0</v>
      </c>
      <c r="U1246" s="327">
        <f t="shared" si="2260"/>
        <v>0</v>
      </c>
      <c r="V1246" s="327">
        <f t="shared" si="2260"/>
        <v>0</v>
      </c>
      <c r="W1246" s="327">
        <f t="shared" si="2260"/>
        <v>0</v>
      </c>
      <c r="X1246" s="327">
        <f t="shared" si="2260"/>
        <v>0</v>
      </c>
      <c r="Y1246" s="327">
        <f t="shared" si="2260"/>
        <v>0</v>
      </c>
      <c r="Z1246" s="327">
        <f t="shared" si="2260"/>
        <v>0</v>
      </c>
      <c r="AA1246" s="327">
        <f t="shared" si="2260"/>
        <v>0</v>
      </c>
      <c r="AB1246" s="327">
        <f t="shared" si="2260"/>
        <v>0</v>
      </c>
      <c r="AC1246" s="327">
        <f t="shared" si="2260"/>
        <v>0</v>
      </c>
      <c r="AD1246" s="327">
        <f t="shared" si="2260"/>
        <v>0</v>
      </c>
      <c r="AE1246" s="327">
        <f t="shared" si="2260"/>
        <v>0</v>
      </c>
      <c r="AF1246" s="327">
        <f t="shared" si="2260"/>
        <v>0</v>
      </c>
      <c r="AG1246" s="327">
        <f t="shared" si="2260"/>
        <v>0</v>
      </c>
      <c r="AH1246" s="327">
        <f t="shared" si="2260"/>
        <v>0</v>
      </c>
      <c r="AI1246" s="328">
        <f t="shared" si="2260"/>
        <v>0</v>
      </c>
    </row>
    <row r="1247" spans="1:35" s="316" customFormat="1" ht="25.35" customHeight="1">
      <c r="A1247" s="311"/>
      <c r="B1247" s="318" t="s">
        <v>90</v>
      </c>
      <c r="C1247" s="319" t="s">
        <v>91</v>
      </c>
      <c r="D1247" s="323" t="s">
        <v>99</v>
      </c>
      <c r="E1247" s="315"/>
      <c r="F1247" s="327">
        <f t="shared" ref="F1247:U1249" si="2261">+F1251</f>
        <v>0</v>
      </c>
      <c r="G1247" s="327">
        <f t="shared" si="2261"/>
        <v>0</v>
      </c>
      <c r="H1247" s="327">
        <f t="shared" si="2261"/>
        <v>0</v>
      </c>
      <c r="I1247" s="327">
        <f t="shared" si="2261"/>
        <v>0</v>
      </c>
      <c r="J1247" s="327">
        <f t="shared" si="2261"/>
        <v>0</v>
      </c>
      <c r="K1247" s="327">
        <f t="shared" si="2261"/>
        <v>0</v>
      </c>
      <c r="L1247" s="327">
        <f t="shared" si="2261"/>
        <v>0</v>
      </c>
      <c r="M1247" s="327">
        <f t="shared" si="2261"/>
        <v>0</v>
      </c>
      <c r="N1247" s="327">
        <f t="shared" si="2261"/>
        <v>0</v>
      </c>
      <c r="O1247" s="327">
        <f t="shared" si="2261"/>
        <v>0</v>
      </c>
      <c r="P1247" s="327">
        <f t="shared" si="2261"/>
        <v>0</v>
      </c>
      <c r="Q1247" s="327">
        <f t="shared" si="2261"/>
        <v>0</v>
      </c>
      <c r="R1247" s="327">
        <f t="shared" si="2261"/>
        <v>0</v>
      </c>
      <c r="S1247" s="327">
        <f t="shared" si="2261"/>
        <v>0</v>
      </c>
      <c r="T1247" s="327">
        <f t="shared" si="2261"/>
        <v>0</v>
      </c>
      <c r="U1247" s="327">
        <f t="shared" si="2261"/>
        <v>0</v>
      </c>
      <c r="V1247" s="327">
        <f t="shared" si="2260"/>
        <v>0</v>
      </c>
      <c r="W1247" s="327">
        <f t="shared" si="2260"/>
        <v>0</v>
      </c>
      <c r="X1247" s="327">
        <f t="shared" si="2260"/>
        <v>0</v>
      </c>
      <c r="Y1247" s="327">
        <f t="shared" si="2260"/>
        <v>0</v>
      </c>
      <c r="Z1247" s="327">
        <f t="shared" si="2260"/>
        <v>0</v>
      </c>
      <c r="AA1247" s="327">
        <f t="shared" si="2260"/>
        <v>0</v>
      </c>
      <c r="AB1247" s="327">
        <f t="shared" si="2260"/>
        <v>0</v>
      </c>
      <c r="AC1247" s="327">
        <f t="shared" si="2260"/>
        <v>0</v>
      </c>
      <c r="AD1247" s="327">
        <f t="shared" si="2260"/>
        <v>0</v>
      </c>
      <c r="AE1247" s="327">
        <f t="shared" si="2260"/>
        <v>0</v>
      </c>
      <c r="AF1247" s="327">
        <f t="shared" si="2260"/>
        <v>0</v>
      </c>
      <c r="AG1247" s="327">
        <f t="shared" si="2260"/>
        <v>0</v>
      </c>
      <c r="AH1247" s="327">
        <f t="shared" si="2260"/>
        <v>0</v>
      </c>
      <c r="AI1247" s="328">
        <f t="shared" si="2260"/>
        <v>0</v>
      </c>
    </row>
    <row r="1248" spans="1:35" s="316" customFormat="1" ht="25.35" customHeight="1">
      <c r="A1248" s="311"/>
      <c r="B1248" s="318" t="s">
        <v>90</v>
      </c>
      <c r="C1248" s="319" t="s">
        <v>91</v>
      </c>
      <c r="D1248" s="323" t="s">
        <v>54</v>
      </c>
      <c r="E1248" s="315"/>
      <c r="F1248" s="327">
        <f t="shared" si="2261"/>
        <v>0</v>
      </c>
      <c r="G1248" s="327">
        <f t="shared" si="2260"/>
        <v>0</v>
      </c>
      <c r="H1248" s="327">
        <f t="shared" si="2260"/>
        <v>0</v>
      </c>
      <c r="I1248" s="327">
        <f t="shared" si="2260"/>
        <v>0</v>
      </c>
      <c r="J1248" s="327">
        <f t="shared" si="2260"/>
        <v>0</v>
      </c>
      <c r="K1248" s="327">
        <f t="shared" si="2260"/>
        <v>0</v>
      </c>
      <c r="L1248" s="327">
        <f t="shared" si="2260"/>
        <v>0</v>
      </c>
      <c r="M1248" s="327">
        <f t="shared" si="2260"/>
        <v>0</v>
      </c>
      <c r="N1248" s="327">
        <f t="shared" si="2260"/>
        <v>0</v>
      </c>
      <c r="O1248" s="327">
        <f t="shared" si="2260"/>
        <v>0</v>
      </c>
      <c r="P1248" s="327">
        <f t="shared" si="2260"/>
        <v>0</v>
      </c>
      <c r="Q1248" s="327">
        <f t="shared" si="2260"/>
        <v>0</v>
      </c>
      <c r="R1248" s="327">
        <f t="shared" si="2260"/>
        <v>0</v>
      </c>
      <c r="S1248" s="327">
        <f t="shared" si="2260"/>
        <v>0</v>
      </c>
      <c r="T1248" s="327">
        <f t="shared" si="2260"/>
        <v>0</v>
      </c>
      <c r="U1248" s="327">
        <f t="shared" si="2260"/>
        <v>0</v>
      </c>
      <c r="V1248" s="327">
        <f t="shared" si="2260"/>
        <v>0</v>
      </c>
      <c r="W1248" s="327">
        <f t="shared" si="2260"/>
        <v>0</v>
      </c>
      <c r="X1248" s="327">
        <f t="shared" si="2260"/>
        <v>0</v>
      </c>
      <c r="Y1248" s="327">
        <f t="shared" si="2260"/>
        <v>0</v>
      </c>
      <c r="Z1248" s="327">
        <f t="shared" si="2260"/>
        <v>0</v>
      </c>
      <c r="AA1248" s="327">
        <f t="shared" si="2260"/>
        <v>0</v>
      </c>
      <c r="AB1248" s="327">
        <f t="shared" si="2260"/>
        <v>0</v>
      </c>
      <c r="AC1248" s="327">
        <f t="shared" si="2260"/>
        <v>0</v>
      </c>
      <c r="AD1248" s="327">
        <f t="shared" si="2260"/>
        <v>0</v>
      </c>
      <c r="AE1248" s="327">
        <f t="shared" si="2260"/>
        <v>0</v>
      </c>
      <c r="AF1248" s="327">
        <f t="shared" si="2260"/>
        <v>0</v>
      </c>
      <c r="AG1248" s="327">
        <f t="shared" si="2260"/>
        <v>0</v>
      </c>
      <c r="AH1248" s="327">
        <f t="shared" si="2260"/>
        <v>0</v>
      </c>
      <c r="AI1248" s="328">
        <f t="shared" si="2260"/>
        <v>0</v>
      </c>
    </row>
    <row r="1249" spans="1:35" s="316" customFormat="1" ht="25.35" customHeight="1">
      <c r="A1249" s="311"/>
      <c r="B1249" s="318" t="s">
        <v>90</v>
      </c>
      <c r="C1249" s="319" t="s">
        <v>91</v>
      </c>
      <c r="D1249" s="323" t="s">
        <v>57</v>
      </c>
      <c r="E1249" s="315"/>
      <c r="F1249" s="327">
        <f t="shared" si="2261"/>
        <v>0</v>
      </c>
      <c r="G1249" s="327">
        <f t="shared" si="2260"/>
        <v>0</v>
      </c>
      <c r="H1249" s="327">
        <f t="shared" si="2260"/>
        <v>0</v>
      </c>
      <c r="I1249" s="327">
        <f t="shared" si="2260"/>
        <v>0</v>
      </c>
      <c r="J1249" s="327">
        <f t="shared" si="2260"/>
        <v>0</v>
      </c>
      <c r="K1249" s="327">
        <f t="shared" si="2260"/>
        <v>0</v>
      </c>
      <c r="L1249" s="327">
        <f t="shared" si="2260"/>
        <v>0</v>
      </c>
      <c r="M1249" s="327">
        <f t="shared" si="2260"/>
        <v>0</v>
      </c>
      <c r="N1249" s="327">
        <f t="shared" si="2260"/>
        <v>0</v>
      </c>
      <c r="O1249" s="327">
        <f t="shared" si="2260"/>
        <v>0</v>
      </c>
      <c r="P1249" s="327">
        <f t="shared" si="2260"/>
        <v>0</v>
      </c>
      <c r="Q1249" s="327">
        <f t="shared" si="2260"/>
        <v>0</v>
      </c>
      <c r="R1249" s="327">
        <f t="shared" si="2260"/>
        <v>0</v>
      </c>
      <c r="S1249" s="327">
        <f t="shared" si="2260"/>
        <v>0</v>
      </c>
      <c r="T1249" s="327">
        <f t="shared" si="2260"/>
        <v>0</v>
      </c>
      <c r="U1249" s="327">
        <f t="shared" si="2260"/>
        <v>0</v>
      </c>
      <c r="V1249" s="327">
        <f t="shared" si="2260"/>
        <v>0</v>
      </c>
      <c r="W1249" s="327">
        <f t="shared" si="2260"/>
        <v>0</v>
      </c>
      <c r="X1249" s="327">
        <f t="shared" si="2260"/>
        <v>0</v>
      </c>
      <c r="Y1249" s="327">
        <f t="shared" si="2260"/>
        <v>0</v>
      </c>
      <c r="Z1249" s="327">
        <f t="shared" si="2260"/>
        <v>0</v>
      </c>
      <c r="AA1249" s="327">
        <f t="shared" si="2260"/>
        <v>0</v>
      </c>
      <c r="AB1249" s="327">
        <f t="shared" si="2260"/>
        <v>0</v>
      </c>
      <c r="AC1249" s="327">
        <f t="shared" si="2260"/>
        <v>0</v>
      </c>
      <c r="AD1249" s="327">
        <f t="shared" si="2260"/>
        <v>0</v>
      </c>
      <c r="AE1249" s="327">
        <f t="shared" si="2260"/>
        <v>0</v>
      </c>
      <c r="AF1249" s="327">
        <f t="shared" si="2260"/>
        <v>0</v>
      </c>
      <c r="AG1249" s="327">
        <f t="shared" si="2260"/>
        <v>0</v>
      </c>
      <c r="AH1249" s="327">
        <f t="shared" si="2260"/>
        <v>0</v>
      </c>
      <c r="AI1249" s="328">
        <f t="shared" si="2260"/>
        <v>0</v>
      </c>
    </row>
    <row r="1250" spans="1:35" ht="25.35" customHeight="1">
      <c r="A1250" s="177"/>
      <c r="B1250" s="158" t="s">
        <v>90</v>
      </c>
      <c r="C1250" s="175" t="s">
        <v>91</v>
      </c>
      <c r="D1250" s="310" t="s">
        <v>64</v>
      </c>
      <c r="E1250" s="176">
        <v>10</v>
      </c>
      <c r="F1250" s="159">
        <f>+IF(F1252=0,F1252,0)</f>
        <v>0</v>
      </c>
      <c r="G1250" s="159">
        <f t="shared" ref="G1250" si="2262">+IF(G1252=0,F1252,0)</f>
        <v>0</v>
      </c>
      <c r="H1250" s="159">
        <f t="shared" ref="H1250" si="2263">+IF(H1252=0,G1252,0)</f>
        <v>0</v>
      </c>
      <c r="I1250" s="159">
        <f t="shared" ref="I1250" si="2264">+IF(I1252=0,H1252,0)</f>
        <v>0</v>
      </c>
      <c r="J1250" s="159">
        <f>+IF(J1252=0,I1252,0)</f>
        <v>0</v>
      </c>
      <c r="K1250" s="159">
        <f t="shared" ref="K1250" si="2265">+IF(K1252=0,J1252,0)</f>
        <v>0</v>
      </c>
      <c r="L1250" s="159">
        <f t="shared" ref="L1250" si="2266">+IF(L1252=0,K1252,0)</f>
        <v>0</v>
      </c>
      <c r="M1250" s="159">
        <f t="shared" ref="M1250" si="2267">+IF(M1252=0,L1252,0)</f>
        <v>0</v>
      </c>
      <c r="N1250" s="159">
        <f t="shared" ref="N1250" si="2268">+IF(N1252=0,M1252,0)</f>
        <v>0</v>
      </c>
      <c r="O1250" s="159">
        <f t="shared" ref="O1250" si="2269">+IF(O1252=0,N1252,0)</f>
        <v>0</v>
      </c>
      <c r="P1250" s="159">
        <f t="shared" ref="P1250" si="2270">+IF(P1252=0,O1252,0)</f>
        <v>0</v>
      </c>
      <c r="Q1250" s="159">
        <f t="shared" ref="Q1250" si="2271">+IF(Q1252=0,P1252,0)</f>
        <v>0</v>
      </c>
      <c r="R1250" s="159">
        <f t="shared" ref="R1250" si="2272">+IF(R1252=0,Q1252,0)</f>
        <v>0</v>
      </c>
      <c r="S1250" s="159">
        <f t="shared" ref="S1250" si="2273">+IF(S1252=0,R1252,0)</f>
        <v>0</v>
      </c>
      <c r="T1250" s="159">
        <f t="shared" ref="T1250" si="2274">+IF(T1252=0,S1252,0)</f>
        <v>0</v>
      </c>
      <c r="U1250" s="159">
        <f t="shared" ref="U1250" si="2275">+IF(U1252=0,T1252,0)</f>
        <v>0</v>
      </c>
      <c r="V1250" s="159">
        <f t="shared" ref="V1250" si="2276">+IF(V1252=0,U1252,0)</f>
        <v>0</v>
      </c>
      <c r="W1250" s="159">
        <f t="shared" ref="W1250" si="2277">+IF(W1252=0,V1252,0)</f>
        <v>0</v>
      </c>
      <c r="X1250" s="159">
        <f t="shared" ref="X1250" si="2278">+IF(X1252=0,W1252,0)</f>
        <v>0</v>
      </c>
      <c r="Y1250" s="159">
        <f t="shared" ref="Y1250" si="2279">+IF(Y1252=0,X1252,0)</f>
        <v>0</v>
      </c>
      <c r="Z1250" s="159">
        <f t="shared" ref="Z1250" si="2280">+IF(Z1252=0,Y1252,0)</f>
        <v>0</v>
      </c>
      <c r="AA1250" s="159">
        <f t="shared" ref="AA1250" si="2281">+IF(AA1252=0,Z1252,0)</f>
        <v>0</v>
      </c>
      <c r="AB1250" s="159">
        <f t="shared" ref="AB1250" si="2282">+IF(AB1252=0,AA1252,0)</f>
        <v>0</v>
      </c>
      <c r="AC1250" s="159">
        <f t="shared" ref="AC1250" si="2283">+IF(AC1252=0,AB1252,0)</f>
        <v>0</v>
      </c>
      <c r="AD1250" s="159">
        <f t="shared" ref="AD1250" si="2284">+IF(AD1252=0,AC1252,0)</f>
        <v>0</v>
      </c>
      <c r="AE1250" s="159">
        <f t="shared" ref="AE1250" si="2285">+IF(AE1252=0,AD1252,0)</f>
        <v>0</v>
      </c>
      <c r="AF1250" s="159">
        <f t="shared" ref="AF1250" si="2286">+IF(AF1252=0,AE1252,0)</f>
        <v>0</v>
      </c>
      <c r="AG1250" s="159">
        <f t="shared" ref="AG1250" si="2287">+IF(AG1252=0,AF1252,0)</f>
        <v>0</v>
      </c>
      <c r="AH1250" s="159">
        <f t="shared" ref="AH1250" si="2288">+IF(AH1252=0,AG1252,0)</f>
        <v>0</v>
      </c>
      <c r="AI1250" s="201">
        <f t="shared" ref="AI1250" si="2289">+IF(AI1252=0,AH1252,0)</f>
        <v>0</v>
      </c>
    </row>
    <row r="1251" spans="1:35" s="293" customFormat="1" ht="25.35" customHeight="1">
      <c r="A1251" s="186" t="s">
        <v>65</v>
      </c>
      <c r="B1251" s="184" t="s">
        <v>90</v>
      </c>
      <c r="C1251" s="185" t="s">
        <v>91</v>
      </c>
      <c r="D1251" s="290" t="s">
        <v>66</v>
      </c>
      <c r="E1251" s="188"/>
      <c r="F1251" s="291"/>
      <c r="G1251" s="291"/>
      <c r="H1251" s="291"/>
      <c r="I1251" s="291"/>
      <c r="J1251" s="291"/>
      <c r="K1251" s="291"/>
      <c r="L1251" s="291"/>
      <c r="M1251" s="291"/>
      <c r="N1251" s="291"/>
      <c r="O1251" s="291"/>
      <c r="P1251" s="291"/>
      <c r="Q1251" s="291"/>
      <c r="R1251" s="291"/>
      <c r="S1251" s="291"/>
      <c r="T1251" s="291"/>
      <c r="U1251" s="291"/>
      <c r="V1251" s="291"/>
      <c r="W1251" s="291"/>
      <c r="X1251" s="291"/>
      <c r="Y1251" s="291"/>
      <c r="Z1251" s="291"/>
      <c r="AA1251" s="291"/>
      <c r="AB1251" s="291"/>
      <c r="AC1251" s="291"/>
      <c r="AD1251" s="291"/>
      <c r="AE1251" s="291"/>
      <c r="AF1251" s="291"/>
      <c r="AG1251" s="291"/>
      <c r="AH1251" s="291"/>
      <c r="AI1251" s="292"/>
    </row>
    <row r="1252" spans="1:35" ht="25.35" customHeight="1">
      <c r="A1252" s="150"/>
      <c r="B1252" s="158" t="s">
        <v>90</v>
      </c>
      <c r="C1252" s="175" t="s">
        <v>91</v>
      </c>
      <c r="D1252" s="179" t="s">
        <v>54</v>
      </c>
      <c r="E1252" s="180"/>
      <c r="F1252" s="160">
        <f>+IF(F1251=0,0,SUM($F1251:F1251))</f>
        <v>0</v>
      </c>
      <c r="G1252" s="160">
        <f>+IF(G1251=0,0,SUM($F1251:G1251))</f>
        <v>0</v>
      </c>
      <c r="H1252" s="160">
        <f>+IF(H1251=0,0,SUM($F1251:H1251))</f>
        <v>0</v>
      </c>
      <c r="I1252" s="160">
        <f>+IF(I1251=0,0,SUM($F1251:I1251))</f>
        <v>0</v>
      </c>
      <c r="J1252" s="160">
        <f>+IF(J1251=0,0,SUM($F1251:J1251))</f>
        <v>0</v>
      </c>
      <c r="K1252" s="160">
        <f>+IF(K1251=0,0,SUM($F1251:K1251))</f>
        <v>0</v>
      </c>
      <c r="L1252" s="160">
        <f>+IF(L1251=0,0,SUM($F1251:L1251))</f>
        <v>0</v>
      </c>
      <c r="M1252" s="160">
        <f>+IF(M1251=0,0,SUM($F1251:M1251))</f>
        <v>0</v>
      </c>
      <c r="N1252" s="160">
        <f>+IF(N1251=0,0,SUM($F1251:N1251))</f>
        <v>0</v>
      </c>
      <c r="O1252" s="160">
        <f>+IF(O1251=0,0,SUM($F1251:O1251))</f>
        <v>0</v>
      </c>
      <c r="P1252" s="160">
        <f>+IF(P1251=0,0,SUM($F1251:P1251))</f>
        <v>0</v>
      </c>
      <c r="Q1252" s="160">
        <f>+IF(Q1251=0,0,SUM($F1251:Q1251))</f>
        <v>0</v>
      </c>
      <c r="R1252" s="160">
        <f>+IF(R1251=0,0,SUM($F1251:R1251))</f>
        <v>0</v>
      </c>
      <c r="S1252" s="160">
        <f>+IF(S1251=0,0,SUM($F1251:S1251))</f>
        <v>0</v>
      </c>
      <c r="T1252" s="160">
        <f>+IF(T1251=0,0,SUM($F1251:T1251))</f>
        <v>0</v>
      </c>
      <c r="U1252" s="160">
        <f>+IF(U1251=0,0,SUM($F1251:U1251))</f>
        <v>0</v>
      </c>
      <c r="V1252" s="160">
        <f>+IF(V1251=0,0,SUM($F1251:V1251))</f>
        <v>0</v>
      </c>
      <c r="W1252" s="160">
        <f>+IF(W1251=0,0,SUM($F1251:W1251))</f>
        <v>0</v>
      </c>
      <c r="X1252" s="160">
        <f>+IF(X1251=0,0,SUM($F1251:X1251))</f>
        <v>0</v>
      </c>
      <c r="Y1252" s="160">
        <f>+IF(Y1251=0,0,SUM($F1251:Y1251))</f>
        <v>0</v>
      </c>
      <c r="Z1252" s="160">
        <f>+IF(Z1251=0,0,SUM($F1251:Z1251))</f>
        <v>0</v>
      </c>
      <c r="AA1252" s="160">
        <f>+IF(AA1251=0,0,SUM($F1251:AA1251))</f>
        <v>0</v>
      </c>
      <c r="AB1252" s="160">
        <f>+IF(AB1251=0,0,SUM($F1251:AB1251))</f>
        <v>0</v>
      </c>
      <c r="AC1252" s="160">
        <f>+IF(AC1251=0,0,SUM($F1251:AC1251))</f>
        <v>0</v>
      </c>
      <c r="AD1252" s="160">
        <f>+IF(AD1251=0,0,SUM($F1251:AD1251))</f>
        <v>0</v>
      </c>
      <c r="AE1252" s="160">
        <f>+IF(AE1251=0,0,SUM($F1251:AE1251))</f>
        <v>0</v>
      </c>
      <c r="AF1252" s="160">
        <f>+IF(AF1251=0,0,SUM($F1251:AF1251))</f>
        <v>0</v>
      </c>
      <c r="AG1252" s="160">
        <f>+IF(AG1251=0,0,SUM($F1251:AG1251))</f>
        <v>0</v>
      </c>
      <c r="AH1252" s="160">
        <f>+IF(AH1251=0,0,SUM($F1251:AH1251))</f>
        <v>0</v>
      </c>
      <c r="AI1252" s="202">
        <f>+IF(AI1251=0,0,SUM($F1251:AI1251))</f>
        <v>0</v>
      </c>
    </row>
    <row r="1253" spans="1:35" s="293" customFormat="1" ht="25.35" customHeight="1">
      <c r="A1253" s="189"/>
      <c r="B1253" s="190"/>
      <c r="C1253" s="187"/>
      <c r="D1253" s="294" t="s">
        <v>67</v>
      </c>
      <c r="E1253" s="188"/>
      <c r="F1253" s="295"/>
      <c r="G1253" s="295"/>
      <c r="H1253" s="295"/>
      <c r="I1253" s="295"/>
      <c r="J1253" s="295"/>
      <c r="K1253" s="295"/>
      <c r="L1253" s="295"/>
      <c r="M1253" s="295"/>
      <c r="N1253" s="295"/>
      <c r="O1253" s="295"/>
      <c r="P1253" s="295"/>
      <c r="Q1253" s="295"/>
      <c r="R1253" s="295"/>
      <c r="S1253" s="295"/>
      <c r="T1253" s="295"/>
      <c r="U1253" s="295"/>
      <c r="V1253" s="295"/>
      <c r="W1253" s="295"/>
      <c r="X1253" s="295"/>
      <c r="Y1253" s="295"/>
      <c r="Z1253" s="295"/>
      <c r="AA1253" s="295"/>
      <c r="AB1253" s="295"/>
      <c r="AC1253" s="295"/>
      <c r="AD1253" s="295"/>
      <c r="AE1253" s="295"/>
      <c r="AF1253" s="295"/>
      <c r="AG1253" s="295"/>
      <c r="AH1253" s="295"/>
      <c r="AI1253" s="296"/>
    </row>
    <row r="1254" spans="1:35" s="316" customFormat="1" ht="25.35" customHeight="1">
      <c r="A1254" s="311"/>
      <c r="B1254" s="318"/>
      <c r="C1254" s="313"/>
      <c r="D1254" s="329"/>
      <c r="E1254" s="315"/>
      <c r="F1254" s="327"/>
      <c r="G1254" s="327"/>
      <c r="H1254" s="327"/>
      <c r="I1254" s="327"/>
      <c r="J1254" s="327"/>
      <c r="K1254" s="327"/>
      <c r="L1254" s="327"/>
      <c r="M1254" s="327"/>
      <c r="N1254" s="327"/>
      <c r="O1254" s="327"/>
      <c r="P1254" s="327"/>
      <c r="Q1254" s="327"/>
      <c r="R1254" s="327"/>
      <c r="S1254" s="327"/>
      <c r="T1254" s="327"/>
      <c r="U1254" s="327"/>
      <c r="V1254" s="327"/>
      <c r="W1254" s="327"/>
      <c r="X1254" s="327"/>
      <c r="Y1254" s="327"/>
      <c r="Z1254" s="327"/>
      <c r="AA1254" s="327"/>
      <c r="AB1254" s="327"/>
      <c r="AC1254" s="327"/>
      <c r="AD1254" s="327"/>
      <c r="AE1254" s="327"/>
      <c r="AF1254" s="327"/>
      <c r="AG1254" s="327"/>
      <c r="AH1254" s="327"/>
      <c r="AI1254" s="328"/>
    </row>
    <row r="1255" spans="1:35" s="316" customFormat="1" ht="25.35" customHeight="1">
      <c r="A1255" s="311"/>
      <c r="B1255" s="318" t="s">
        <v>90</v>
      </c>
      <c r="C1255" s="319" t="s">
        <v>91</v>
      </c>
      <c r="D1255" s="320" t="s">
        <v>101</v>
      </c>
      <c r="E1255" s="315">
        <v>8</v>
      </c>
      <c r="F1255" s="327">
        <f>+F1259+F1263+F1267+F1271+F1275+F1279+F1283+F1287+F1291+F1295+F1299+F1303+F1307+F1311+F1315+F1319+F1323+F1327+F1331+F1335+F1339+F1343+F1347+F1351+F1355+F1359+F1363+F1367+F1371+F1375</f>
        <v>0</v>
      </c>
      <c r="G1255" s="327">
        <f t="shared" ref="G1255:AI1255" si="2290">+G1259+G1263+G1267+G1271+G1275+G1279+G1283+G1287+G1291+G1295+G1299+G1303+G1307+G1311+G1315+G1319+G1323+G1327+G1331+G1335+G1339+G1343+G1347+G1351+G1355+G1359+G1363+G1367+G1371+G1375</f>
        <v>0</v>
      </c>
      <c r="H1255" s="327">
        <f t="shared" si="2290"/>
        <v>0</v>
      </c>
      <c r="I1255" s="327">
        <f t="shared" si="2290"/>
        <v>3971.4364206596078</v>
      </c>
      <c r="J1255" s="327">
        <f t="shared" si="2290"/>
        <v>7942.8728413192157</v>
      </c>
      <c r="K1255" s="327">
        <f t="shared" si="2290"/>
        <v>8254.9616340826742</v>
      </c>
      <c r="L1255" s="327">
        <f t="shared" si="2290"/>
        <v>8254.9616340826724</v>
      </c>
      <c r="M1255" s="327">
        <f t="shared" si="2290"/>
        <v>8254.9616340826724</v>
      </c>
      <c r="N1255" s="327">
        <f t="shared" si="2290"/>
        <v>8254.9616340826724</v>
      </c>
      <c r="O1255" s="327">
        <f t="shared" si="2290"/>
        <v>11593.295558164789</v>
      </c>
      <c r="P1255" s="327">
        <f t="shared" si="2290"/>
        <v>11593.295558164789</v>
      </c>
      <c r="Q1255" s="327">
        <f t="shared" si="2290"/>
        <v>11593.295558164789</v>
      </c>
      <c r="R1255" s="327">
        <f t="shared" si="2290"/>
        <v>11593.295558164789</v>
      </c>
      <c r="S1255" s="327">
        <f t="shared" si="2290"/>
        <v>11593.295558164789</v>
      </c>
      <c r="T1255" s="327">
        <f>+T1259+T1263+T1267+T1271+T1275+T1279+T1283+T1287+T1291+T1295+T1299+T1303+T1307+T1311+T1315+T1319+T1323+T1327+T1331+T1335+T1339+T1343+T1347+T1351+T1355+T1359+T1363+T1367+T1371+T1375</f>
        <v>16509.923268165348</v>
      </c>
      <c r="U1255" s="327">
        <f t="shared" si="2290"/>
        <v>16509.923268165348</v>
      </c>
      <c r="V1255" s="327">
        <f t="shared" si="2290"/>
        <v>16509.923268165348</v>
      </c>
      <c r="W1255" s="327">
        <f t="shared" si="2290"/>
        <v>16509.923268165348</v>
      </c>
      <c r="X1255" s="327">
        <f t="shared" si="2290"/>
        <v>16509.923268165348</v>
      </c>
      <c r="Y1255" s="327">
        <f t="shared" si="2290"/>
        <v>16509.923268165348</v>
      </c>
      <c r="Z1255" s="327">
        <f t="shared" si="2290"/>
        <v>16509.923268165348</v>
      </c>
      <c r="AA1255" s="327">
        <f t="shared" si="2290"/>
        <v>16509.923268165348</v>
      </c>
      <c r="AB1255" s="327">
        <f t="shared" si="2290"/>
        <v>26324.071208351848</v>
      </c>
      <c r="AC1255" s="327">
        <f t="shared" si="2290"/>
        <v>27170.89058231013</v>
      </c>
      <c r="AD1255" s="327">
        <f t="shared" si="2290"/>
        <v>27170.89058231013</v>
      </c>
      <c r="AE1255" s="327">
        <f t="shared" si="2290"/>
        <v>27170.89058231013</v>
      </c>
      <c r="AF1255" s="327">
        <f t="shared" si="2290"/>
        <v>21736.712465848104</v>
      </c>
      <c r="AG1255" s="327">
        <f t="shared" si="2290"/>
        <v>21736.712465848101</v>
      </c>
      <c r="AH1255" s="327">
        <f t="shared" si="2290"/>
        <v>16302.534349386078</v>
      </c>
      <c r="AI1255" s="327">
        <f t="shared" si="2290"/>
        <v>16302.534349386078</v>
      </c>
    </row>
    <row r="1256" spans="1:35" s="316" customFormat="1" ht="25.35" customHeight="1">
      <c r="A1256" s="311"/>
      <c r="B1256" s="318" t="s">
        <v>90</v>
      </c>
      <c r="C1256" s="319" t="s">
        <v>91</v>
      </c>
      <c r="D1256" s="323" t="s">
        <v>99</v>
      </c>
      <c r="E1256" s="315"/>
      <c r="F1256" s="327">
        <f t="shared" ref="F1256:AI1256" si="2291">+F1260+F1264+F1268+F1272+F1276+F1280+F1284+F1288+F1292+F1296+F1300+F1304+F1308+F1312+F1316+F1320+F1324+F1328+F1332+F1336+F1340+F1344+F1348+F1352+F1356+F1360+F1364+F1368+F1372+F1376</f>
        <v>0</v>
      </c>
      <c r="G1256" s="327">
        <f t="shared" si="2291"/>
        <v>0</v>
      </c>
      <c r="H1256" s="327">
        <f t="shared" si="2291"/>
        <v>3971.4364206596078</v>
      </c>
      <c r="I1256" s="327">
        <f t="shared" si="2291"/>
        <v>7942.8728413192157</v>
      </c>
      <c r="J1256" s="327">
        <f t="shared" si="2291"/>
        <v>8254.9616340826742</v>
      </c>
      <c r="K1256" s="327">
        <f t="shared" si="2291"/>
        <v>8254.9616340826724</v>
      </c>
      <c r="L1256" s="327">
        <f t="shared" si="2291"/>
        <v>8254.9616340826724</v>
      </c>
      <c r="M1256" s="327">
        <f t="shared" si="2291"/>
        <v>8254.9616340826724</v>
      </c>
      <c r="N1256" s="327">
        <f t="shared" si="2291"/>
        <v>11593.295558164789</v>
      </c>
      <c r="O1256" s="327">
        <f t="shared" si="2291"/>
        <v>11593.295558164789</v>
      </c>
      <c r="P1256" s="327">
        <f t="shared" si="2291"/>
        <v>11593.295558164789</v>
      </c>
      <c r="Q1256" s="327">
        <f t="shared" si="2291"/>
        <v>11593.295558164789</v>
      </c>
      <c r="R1256" s="327">
        <f t="shared" si="2291"/>
        <v>11593.295558164789</v>
      </c>
      <c r="S1256" s="327">
        <f t="shared" si="2291"/>
        <v>16509.923268165348</v>
      </c>
      <c r="T1256" s="327">
        <f>+T1260+T1264+T1268+T1272+T1276+T1280+T1284+T1288+T1292+T1296+T1300+T1304+T1308+T1312+T1316+T1320+T1324+T1328+T1332+T1336+T1340+T1344+T1348+T1352+T1356+T1360+T1364+T1368+T1372+T1376</f>
        <v>16509.923268165348</v>
      </c>
      <c r="U1256" s="327">
        <f t="shared" si="2291"/>
        <v>16509.923268165348</v>
      </c>
      <c r="V1256" s="327">
        <f t="shared" si="2291"/>
        <v>16509.923268165348</v>
      </c>
      <c r="W1256" s="327">
        <f t="shared" si="2291"/>
        <v>16509.923268165348</v>
      </c>
      <c r="X1256" s="327">
        <f t="shared" si="2291"/>
        <v>16509.923268165348</v>
      </c>
      <c r="Y1256" s="327">
        <f t="shared" si="2291"/>
        <v>16509.923268165348</v>
      </c>
      <c r="Z1256" s="327">
        <f t="shared" si="2291"/>
        <v>16509.923268165348</v>
      </c>
      <c r="AA1256" s="327">
        <f t="shared" si="2291"/>
        <v>26324.071208351848</v>
      </c>
      <c r="AB1256" s="327">
        <f t="shared" si="2291"/>
        <v>27170.89058231013</v>
      </c>
      <c r="AC1256" s="327">
        <f t="shared" si="2291"/>
        <v>27170.89058231013</v>
      </c>
      <c r="AD1256" s="327">
        <f t="shared" si="2291"/>
        <v>27170.89058231013</v>
      </c>
      <c r="AE1256" s="327">
        <f t="shared" si="2291"/>
        <v>21736.712465848104</v>
      </c>
      <c r="AF1256" s="327">
        <f t="shared" si="2291"/>
        <v>21736.712465848101</v>
      </c>
      <c r="AG1256" s="327">
        <f t="shared" si="2291"/>
        <v>16302.534349386078</v>
      </c>
      <c r="AH1256" s="327">
        <f t="shared" si="2291"/>
        <v>16302.534349386078</v>
      </c>
      <c r="AI1256" s="327">
        <f t="shared" si="2291"/>
        <v>0</v>
      </c>
    </row>
    <row r="1257" spans="1:35" s="316" customFormat="1" ht="25.35" customHeight="1">
      <c r="A1257" s="311"/>
      <c r="B1257" s="318" t="s">
        <v>90</v>
      </c>
      <c r="C1257" s="319" t="s">
        <v>91</v>
      </c>
      <c r="D1257" s="323" t="s">
        <v>54</v>
      </c>
      <c r="E1257" s="315"/>
      <c r="F1257" s="327">
        <f t="shared" ref="F1257:AI1257" si="2292">+F1261+F1265+F1269+F1273+F1277+F1281+F1285+F1289+F1293+F1297+F1301+F1305+F1309+F1313+F1317+F1321+F1325+F1329+F1333+F1337+F1341+F1345+F1349+F1353+F1357+F1361+F1365+F1369+F1373+F1377</f>
        <v>0</v>
      </c>
      <c r="G1257" s="327">
        <f t="shared" si="2292"/>
        <v>0</v>
      </c>
      <c r="H1257" s="327">
        <f t="shared" si="2292"/>
        <v>3971.4364206596078</v>
      </c>
      <c r="I1257" s="327">
        <f t="shared" si="2292"/>
        <v>7942.8728413192157</v>
      </c>
      <c r="J1257" s="327">
        <f t="shared" si="2292"/>
        <v>8254.9616340826742</v>
      </c>
      <c r="K1257" s="327">
        <f t="shared" si="2292"/>
        <v>8254.9616340826724</v>
      </c>
      <c r="L1257" s="327">
        <f t="shared" si="2292"/>
        <v>8254.9616340826724</v>
      </c>
      <c r="M1257" s="327">
        <f t="shared" si="2292"/>
        <v>8254.9616340826724</v>
      </c>
      <c r="N1257" s="327">
        <f t="shared" si="2292"/>
        <v>11593.295558164789</v>
      </c>
      <c r="O1257" s="327">
        <f t="shared" si="2292"/>
        <v>11593.295558164789</v>
      </c>
      <c r="P1257" s="327">
        <f t="shared" si="2292"/>
        <v>11593.295558164789</v>
      </c>
      <c r="Q1257" s="327">
        <f t="shared" si="2292"/>
        <v>11593.295558164789</v>
      </c>
      <c r="R1257" s="327">
        <f t="shared" si="2292"/>
        <v>11593.295558164789</v>
      </c>
      <c r="S1257" s="327">
        <f t="shared" si="2292"/>
        <v>16509.923268165348</v>
      </c>
      <c r="T1257" s="327">
        <f t="shared" ref="T1257" si="2293">+T1261+T1265+T1269+T1273+T1277+T1281+T1285+T1289+T1293+T1297+T1301+T1305+T1309+T1313+T1317+T1321+T1325+T1329+T1333+T1337+T1341+T1345+T1349+T1353+T1357+T1361+T1365+T1369+T1373+T1377</f>
        <v>16509.923268165348</v>
      </c>
      <c r="U1257" s="327">
        <f t="shared" si="2292"/>
        <v>16509.923268165348</v>
      </c>
      <c r="V1257" s="327">
        <f t="shared" si="2292"/>
        <v>16509.923268165348</v>
      </c>
      <c r="W1257" s="327">
        <f t="shared" si="2292"/>
        <v>16509.923268165348</v>
      </c>
      <c r="X1257" s="327">
        <f t="shared" si="2292"/>
        <v>16509.923268165348</v>
      </c>
      <c r="Y1257" s="327">
        <f t="shared" si="2292"/>
        <v>16509.923268165348</v>
      </c>
      <c r="Z1257" s="327">
        <f t="shared" si="2292"/>
        <v>16509.923268165348</v>
      </c>
      <c r="AA1257" s="327">
        <f t="shared" si="2292"/>
        <v>26324.071208351848</v>
      </c>
      <c r="AB1257" s="327">
        <f t="shared" si="2292"/>
        <v>27170.89058231013</v>
      </c>
      <c r="AC1257" s="327">
        <f t="shared" si="2292"/>
        <v>27170.89058231013</v>
      </c>
      <c r="AD1257" s="327">
        <f t="shared" si="2292"/>
        <v>27170.89058231013</v>
      </c>
      <c r="AE1257" s="327">
        <f t="shared" si="2292"/>
        <v>21736.712465848104</v>
      </c>
      <c r="AF1257" s="327">
        <f t="shared" si="2292"/>
        <v>21736.712465848101</v>
      </c>
      <c r="AG1257" s="327">
        <f t="shared" si="2292"/>
        <v>16302.534349386078</v>
      </c>
      <c r="AH1257" s="327">
        <f t="shared" si="2292"/>
        <v>16302.534349386078</v>
      </c>
      <c r="AI1257" s="327">
        <f t="shared" si="2292"/>
        <v>0</v>
      </c>
    </row>
    <row r="1258" spans="1:35" s="316" customFormat="1" ht="25.35" customHeight="1">
      <c r="A1258" s="311"/>
      <c r="B1258" s="318" t="s">
        <v>90</v>
      </c>
      <c r="C1258" s="319" t="s">
        <v>91</v>
      </c>
      <c r="D1258" s="323" t="s">
        <v>57</v>
      </c>
      <c r="E1258" s="315"/>
      <c r="F1258" s="327">
        <f t="shared" ref="F1258:AI1258" si="2294">+F1262+F1266+F1270+F1274+F1278+F1282+F1286+F1290+F1294+F1298+F1302+F1306+F1310+F1314+F1318+F1322+F1326+F1330+F1334+F1338+F1342+F1346+F1350+F1354+F1358+F1362+F1366+F1370+F1374+F1378</f>
        <v>0</v>
      </c>
      <c r="G1258" s="327">
        <f t="shared" si="2294"/>
        <v>0</v>
      </c>
      <c r="H1258" s="327">
        <f t="shared" si="2294"/>
        <v>0</v>
      </c>
      <c r="I1258" s="327">
        <f t="shared" si="2294"/>
        <v>0</v>
      </c>
      <c r="J1258" s="327">
        <f t="shared" si="2294"/>
        <v>0</v>
      </c>
      <c r="K1258" s="327">
        <f t="shared" si="2294"/>
        <v>0</v>
      </c>
      <c r="L1258" s="327">
        <f t="shared" si="2294"/>
        <v>0</v>
      </c>
      <c r="M1258" s="327">
        <f t="shared" si="2294"/>
        <v>0</v>
      </c>
      <c r="N1258" s="327">
        <f t="shared" si="2294"/>
        <v>0</v>
      </c>
      <c r="O1258" s="327">
        <f t="shared" si="2294"/>
        <v>0</v>
      </c>
      <c r="P1258" s="327">
        <f t="shared" si="2294"/>
        <v>0</v>
      </c>
      <c r="Q1258" s="327">
        <f t="shared" si="2294"/>
        <v>0</v>
      </c>
      <c r="R1258" s="327">
        <f t="shared" si="2294"/>
        <v>0</v>
      </c>
      <c r="S1258" s="327">
        <f t="shared" si="2294"/>
        <v>0</v>
      </c>
      <c r="T1258" s="327">
        <f t="shared" si="2294"/>
        <v>0</v>
      </c>
      <c r="U1258" s="327">
        <f t="shared" si="2294"/>
        <v>0</v>
      </c>
      <c r="V1258" s="327">
        <f t="shared" si="2294"/>
        <v>0</v>
      </c>
      <c r="W1258" s="327">
        <f t="shared" si="2294"/>
        <v>0</v>
      </c>
      <c r="X1258" s="327">
        <f t="shared" si="2294"/>
        <v>0</v>
      </c>
      <c r="Y1258" s="327">
        <f t="shared" si="2294"/>
        <v>0</v>
      </c>
      <c r="Z1258" s="327">
        <f t="shared" si="2294"/>
        <v>0</v>
      </c>
      <c r="AA1258" s="327">
        <f t="shared" si="2294"/>
        <v>0</v>
      </c>
      <c r="AB1258" s="327">
        <f t="shared" si="2294"/>
        <v>0</v>
      </c>
      <c r="AC1258" s="327">
        <f t="shared" si="2294"/>
        <v>0</v>
      </c>
      <c r="AD1258" s="327">
        <f t="shared" si="2294"/>
        <v>0</v>
      </c>
      <c r="AE1258" s="327">
        <f t="shared" si="2294"/>
        <v>0</v>
      </c>
      <c r="AF1258" s="327">
        <f t="shared" si="2294"/>
        <v>0</v>
      </c>
      <c r="AG1258" s="327">
        <f t="shared" si="2294"/>
        <v>0</v>
      </c>
      <c r="AH1258" s="327">
        <f t="shared" si="2294"/>
        <v>0</v>
      </c>
      <c r="AI1258" s="327">
        <f t="shared" si="2294"/>
        <v>0</v>
      </c>
    </row>
    <row r="1259" spans="1:35" ht="25.35" customHeight="1">
      <c r="A1259" s="177"/>
      <c r="B1259" s="158" t="s">
        <v>90</v>
      </c>
      <c r="C1259" s="175" t="s">
        <v>91</v>
      </c>
      <c r="D1259" s="310" t="s">
        <v>64</v>
      </c>
      <c r="E1259" s="176">
        <v>8</v>
      </c>
      <c r="F1259" s="159">
        <f>+IF(F1261=0,F1261,0)</f>
        <v>0</v>
      </c>
      <c r="G1259" s="159">
        <f t="shared" ref="G1259" si="2295">+IF(G1261=0,F1261,0)</f>
        <v>0</v>
      </c>
      <c r="H1259" s="159">
        <f t="shared" ref="H1259" si="2296">+IF(H1261=0,G1261,0)</f>
        <v>0</v>
      </c>
      <c r="I1259" s="159">
        <f>+IF(I1261=0,H1261,0)</f>
        <v>3971.4364206596078</v>
      </c>
      <c r="J1259" s="159">
        <f>+IF(J1261=0,I1261,0)</f>
        <v>0</v>
      </c>
      <c r="K1259" s="159">
        <f t="shared" ref="K1259" si="2297">+IF(K1261=0,J1261,0)</f>
        <v>0</v>
      </c>
      <c r="L1259" s="159">
        <f t="shared" ref="L1259" si="2298">+IF(L1261=0,K1261,0)</f>
        <v>0</v>
      </c>
      <c r="M1259" s="159">
        <f t="shared" ref="M1259" si="2299">+IF(M1261=0,L1261,0)</f>
        <v>0</v>
      </c>
      <c r="N1259" s="159">
        <f t="shared" ref="N1259" si="2300">+IF(N1261=0,M1261,0)</f>
        <v>0</v>
      </c>
      <c r="O1259" s="159">
        <f t="shared" ref="O1259" si="2301">+IF(O1261=0,N1261,0)</f>
        <v>0</v>
      </c>
      <c r="P1259" s="159">
        <f t="shared" ref="P1259" si="2302">+IF(P1261=0,O1261,0)</f>
        <v>0</v>
      </c>
      <c r="Q1259" s="159">
        <f t="shared" ref="Q1259" si="2303">+IF(Q1261=0,P1261,0)</f>
        <v>0</v>
      </c>
      <c r="R1259" s="159">
        <f t="shared" ref="R1259" si="2304">+IF(R1261=0,Q1261,0)</f>
        <v>0</v>
      </c>
      <c r="S1259" s="159">
        <f t="shared" ref="S1259" si="2305">+IF(S1261=0,R1261,0)</f>
        <v>0</v>
      </c>
      <c r="T1259" s="159">
        <f t="shared" ref="T1259" si="2306">+IF(T1261=0,S1261,0)</f>
        <v>0</v>
      </c>
      <c r="U1259" s="159">
        <f t="shared" ref="U1259" si="2307">+IF(U1261=0,T1261,0)</f>
        <v>0</v>
      </c>
      <c r="V1259" s="159">
        <f t="shared" ref="V1259" si="2308">+IF(V1261=0,U1261,0)</f>
        <v>0</v>
      </c>
      <c r="W1259" s="159">
        <f t="shared" ref="W1259" si="2309">+IF(W1261=0,V1261,0)</f>
        <v>0</v>
      </c>
      <c r="X1259" s="159">
        <f t="shared" ref="X1259" si="2310">+IF(X1261=0,W1261,0)</f>
        <v>0</v>
      </c>
      <c r="Y1259" s="159">
        <f t="shared" ref="Y1259" si="2311">+IF(Y1261=0,X1261,0)</f>
        <v>0</v>
      </c>
      <c r="Z1259" s="159">
        <f t="shared" ref="Z1259" si="2312">+IF(Z1261=0,Y1261,0)</f>
        <v>0</v>
      </c>
      <c r="AA1259" s="159">
        <f t="shared" ref="AA1259" si="2313">+IF(AA1261=0,Z1261,0)</f>
        <v>0</v>
      </c>
      <c r="AB1259" s="159">
        <f t="shared" ref="AB1259" si="2314">+IF(AB1261=0,AA1261,0)</f>
        <v>0</v>
      </c>
      <c r="AC1259" s="159">
        <f t="shared" ref="AC1259" si="2315">+IF(AC1261=0,AB1261,0)</f>
        <v>0</v>
      </c>
      <c r="AD1259" s="159">
        <f t="shared" ref="AD1259" si="2316">+IF(AD1261=0,AC1261,0)</f>
        <v>0</v>
      </c>
      <c r="AE1259" s="159">
        <f t="shared" ref="AE1259" si="2317">+IF(AE1261=0,AD1261,0)</f>
        <v>0</v>
      </c>
      <c r="AF1259" s="159">
        <f t="shared" ref="AF1259" si="2318">+IF(AF1261=0,AE1261,0)</f>
        <v>0</v>
      </c>
      <c r="AG1259" s="159">
        <f t="shared" ref="AG1259" si="2319">+IF(AG1261=0,AF1261,0)</f>
        <v>0</v>
      </c>
      <c r="AH1259" s="159">
        <f t="shared" ref="AH1259" si="2320">+IF(AH1261=0,AG1261,0)</f>
        <v>0</v>
      </c>
      <c r="AI1259" s="201">
        <f t="shared" ref="AI1259" si="2321">+IF(AI1261=0,AH1261,0)</f>
        <v>0</v>
      </c>
    </row>
    <row r="1260" spans="1:35" s="293" customFormat="1" ht="25.35" customHeight="1">
      <c r="A1260" s="186" t="s">
        <v>65</v>
      </c>
      <c r="B1260" s="184" t="s">
        <v>90</v>
      </c>
      <c r="C1260" s="185" t="s">
        <v>91</v>
      </c>
      <c r="D1260" s="290" t="s">
        <v>66</v>
      </c>
      <c r="E1260" s="188"/>
      <c r="F1260" s="291"/>
      <c r="G1260" s="291"/>
      <c r="H1260" s="291">
        <v>3971.4364206596078</v>
      </c>
      <c r="I1260" s="291"/>
      <c r="J1260" s="291"/>
      <c r="K1260" s="291"/>
      <c r="L1260" s="291"/>
      <c r="M1260" s="291"/>
      <c r="N1260" s="291"/>
      <c r="O1260" s="291"/>
      <c r="P1260" s="291"/>
      <c r="Q1260" s="291"/>
      <c r="R1260" s="291"/>
      <c r="S1260" s="291"/>
      <c r="T1260" s="291"/>
      <c r="U1260" s="291"/>
      <c r="V1260" s="291"/>
      <c r="W1260" s="291"/>
      <c r="X1260" s="291"/>
      <c r="Y1260" s="291"/>
      <c r="Z1260" s="291"/>
      <c r="AA1260" s="291"/>
      <c r="AB1260" s="291"/>
      <c r="AC1260" s="291"/>
      <c r="AD1260" s="291"/>
      <c r="AE1260" s="291"/>
      <c r="AF1260" s="291"/>
      <c r="AG1260" s="291"/>
      <c r="AH1260" s="291"/>
      <c r="AI1260" s="292"/>
    </row>
    <row r="1261" spans="1:35" ht="25.35" customHeight="1">
      <c r="A1261" s="150"/>
      <c r="B1261" s="158" t="s">
        <v>90</v>
      </c>
      <c r="C1261" s="175" t="s">
        <v>91</v>
      </c>
      <c r="D1261" s="179" t="s">
        <v>54</v>
      </c>
      <c r="E1261" s="180"/>
      <c r="F1261" s="160">
        <f>+IF(F1260=0,0,SUM($F1260:F1260))</f>
        <v>0</v>
      </c>
      <c r="G1261" s="160">
        <f>+IF(G1260=0,0,SUM($F1260:G1260))</f>
        <v>0</v>
      </c>
      <c r="H1261" s="160">
        <f>+IF(H1260=0,0,SUM($F1260:H1260))</f>
        <v>3971.4364206596078</v>
      </c>
      <c r="I1261" s="160">
        <f>+IF(I1260=0,0,SUM($F1260:I1260))</f>
        <v>0</v>
      </c>
      <c r="J1261" s="160">
        <f>+IF(J1260=0,0,SUM($F1260:J1260))</f>
        <v>0</v>
      </c>
      <c r="K1261" s="160">
        <f>+IF(K1260=0,0,SUM($F1260:K1260))</f>
        <v>0</v>
      </c>
      <c r="L1261" s="160">
        <f>+IF(L1260=0,0,SUM($F1260:L1260))</f>
        <v>0</v>
      </c>
      <c r="M1261" s="160">
        <f>+IF(M1260=0,0,SUM($F1260:M1260))</f>
        <v>0</v>
      </c>
      <c r="N1261" s="160">
        <f>+IF(N1260=0,0,SUM($F1260:N1260))</f>
        <v>0</v>
      </c>
      <c r="O1261" s="160">
        <f>+IF(O1260=0,0,SUM($F1260:O1260))</f>
        <v>0</v>
      </c>
      <c r="P1261" s="160">
        <f>+IF(P1260=0,0,SUM($F1260:P1260))</f>
        <v>0</v>
      </c>
      <c r="Q1261" s="160">
        <f>+IF(Q1260=0,0,SUM($F1260:Q1260))</f>
        <v>0</v>
      </c>
      <c r="R1261" s="160">
        <f>+IF(R1260=0,0,SUM($F1260:R1260))</f>
        <v>0</v>
      </c>
      <c r="S1261" s="160">
        <f>+IF(S1260=0,0,SUM($F1260:S1260))</f>
        <v>0</v>
      </c>
      <c r="T1261" s="160">
        <f>+IF(T1260=0,0,SUM($F1260:T1260))</f>
        <v>0</v>
      </c>
      <c r="U1261" s="160">
        <f>+IF(U1260=0,0,SUM($F1260:U1260))</f>
        <v>0</v>
      </c>
      <c r="V1261" s="160">
        <f>+IF(V1260=0,0,SUM($F1260:V1260))</f>
        <v>0</v>
      </c>
      <c r="W1261" s="160">
        <f>+IF(W1260=0,0,SUM($F1260:W1260))</f>
        <v>0</v>
      </c>
      <c r="X1261" s="160">
        <f>+IF(X1260=0,0,SUM($F1260:X1260))</f>
        <v>0</v>
      </c>
      <c r="Y1261" s="160">
        <f>+IF(Y1260=0,0,SUM($F1260:Y1260))</f>
        <v>0</v>
      </c>
      <c r="Z1261" s="160">
        <f>+IF(Z1260=0,0,SUM($F1260:Z1260))</f>
        <v>0</v>
      </c>
      <c r="AA1261" s="160">
        <f>+IF(AA1260=0,0,SUM($F1260:AA1260))</f>
        <v>0</v>
      </c>
      <c r="AB1261" s="160">
        <f>+IF(AB1260=0,0,SUM($F1260:AB1260))</f>
        <v>0</v>
      </c>
      <c r="AC1261" s="160">
        <f>+IF(AC1260=0,0,SUM($F1260:AC1260))</f>
        <v>0</v>
      </c>
      <c r="AD1261" s="160">
        <f>+IF(AD1260=0,0,SUM($F1260:AD1260))</f>
        <v>0</v>
      </c>
      <c r="AE1261" s="160">
        <f>+IF(AE1260=0,0,SUM($F1260:AE1260))</f>
        <v>0</v>
      </c>
      <c r="AF1261" s="160">
        <f>+IF(AF1260=0,0,SUM($F1260:AF1260))</f>
        <v>0</v>
      </c>
      <c r="AG1261" s="160">
        <f>+IF(AG1260=0,0,SUM($F1260:AG1260))</f>
        <v>0</v>
      </c>
      <c r="AH1261" s="160">
        <f>+IF(AH1260=0,0,SUM($F1260:AH1260))</f>
        <v>0</v>
      </c>
      <c r="AI1261" s="202">
        <f>+IF(AI1260=0,0,SUM($F1260:AI1260))</f>
        <v>0</v>
      </c>
    </row>
    <row r="1262" spans="1:35" s="293" customFormat="1" ht="25.35" customHeight="1">
      <c r="A1262" s="189"/>
      <c r="B1262" s="190"/>
      <c r="C1262" s="187"/>
      <c r="D1262" s="294" t="s">
        <v>67</v>
      </c>
      <c r="E1262" s="188"/>
      <c r="F1262" s="295"/>
      <c r="G1262" s="295"/>
      <c r="H1262" s="295"/>
      <c r="I1262" s="295"/>
      <c r="J1262" s="295"/>
      <c r="K1262" s="295"/>
      <c r="L1262" s="295"/>
      <c r="M1262" s="295"/>
      <c r="N1262" s="295"/>
      <c r="O1262" s="295"/>
      <c r="P1262" s="295"/>
      <c r="Q1262" s="295"/>
      <c r="R1262" s="295"/>
      <c r="S1262" s="295"/>
      <c r="T1262" s="295"/>
      <c r="U1262" s="295"/>
      <c r="V1262" s="295"/>
      <c r="W1262" s="295"/>
      <c r="X1262" s="295"/>
      <c r="Y1262" s="295"/>
      <c r="Z1262" s="295"/>
      <c r="AA1262" s="295"/>
      <c r="AB1262" s="295"/>
      <c r="AC1262" s="295"/>
      <c r="AD1262" s="295"/>
      <c r="AE1262" s="295"/>
      <c r="AF1262" s="295"/>
      <c r="AG1262" s="295"/>
      <c r="AH1262" s="295"/>
      <c r="AI1262" s="296"/>
    </row>
    <row r="1263" spans="1:35" ht="25.35" customHeight="1">
      <c r="A1263" s="177"/>
      <c r="B1263" s="158" t="s">
        <v>90</v>
      </c>
      <c r="C1263" s="175" t="s">
        <v>91</v>
      </c>
      <c r="D1263" s="310" t="s">
        <v>64</v>
      </c>
      <c r="E1263" s="176"/>
      <c r="F1263" s="159"/>
      <c r="G1263" s="159"/>
      <c r="H1263" s="159">
        <f>+IF(H1265=0,G1265,0)</f>
        <v>0</v>
      </c>
      <c r="I1263" s="159">
        <f t="shared" ref="I1263:M1263" si="2322">+IF(I1265=0,H1265,0)</f>
        <v>0</v>
      </c>
      <c r="J1263" s="159">
        <f>+IF(J1265=0,I1265,0)</f>
        <v>7942.8728413192157</v>
      </c>
      <c r="K1263" s="159">
        <f t="shared" si="2322"/>
        <v>0</v>
      </c>
      <c r="L1263" s="159">
        <f t="shared" si="2322"/>
        <v>0</v>
      </c>
      <c r="M1263" s="159">
        <f t="shared" si="2322"/>
        <v>0</v>
      </c>
      <c r="N1263" s="159"/>
      <c r="O1263" s="159"/>
      <c r="P1263" s="159"/>
      <c r="Q1263" s="159"/>
      <c r="R1263" s="159"/>
      <c r="S1263" s="159"/>
      <c r="T1263" s="159"/>
      <c r="U1263" s="159"/>
      <c r="V1263" s="159"/>
      <c r="W1263" s="159"/>
      <c r="X1263" s="159"/>
      <c r="Y1263" s="159"/>
      <c r="Z1263" s="159"/>
      <c r="AA1263" s="159"/>
      <c r="AB1263" s="159"/>
      <c r="AC1263" s="159"/>
      <c r="AD1263" s="159"/>
      <c r="AE1263" s="159"/>
      <c r="AF1263" s="159"/>
      <c r="AG1263" s="159"/>
      <c r="AH1263" s="159"/>
      <c r="AI1263" s="201"/>
    </row>
    <row r="1264" spans="1:35" s="293" customFormat="1" ht="25.35" customHeight="1">
      <c r="A1264" s="186" t="s">
        <v>65</v>
      </c>
      <c r="B1264" s="184" t="s">
        <v>90</v>
      </c>
      <c r="C1264" s="185" t="s">
        <v>91</v>
      </c>
      <c r="D1264" s="290" t="s">
        <v>66</v>
      </c>
      <c r="E1264" s="188"/>
      <c r="F1264" s="291"/>
      <c r="G1264" s="291"/>
      <c r="H1264" s="291"/>
      <c r="I1264" s="291">
        <v>7942.8728413192157</v>
      </c>
      <c r="J1264" s="291"/>
      <c r="K1264" s="291"/>
      <c r="L1264" s="291"/>
      <c r="M1264" s="291"/>
      <c r="N1264" s="291"/>
      <c r="O1264" s="291"/>
      <c r="P1264" s="291"/>
      <c r="Q1264" s="291"/>
      <c r="R1264" s="291"/>
      <c r="S1264" s="291"/>
      <c r="T1264" s="291"/>
      <c r="U1264" s="291"/>
      <c r="V1264" s="291"/>
      <c r="W1264" s="291"/>
      <c r="X1264" s="291"/>
      <c r="Y1264" s="291"/>
      <c r="Z1264" s="291"/>
      <c r="AA1264" s="291"/>
      <c r="AB1264" s="291"/>
      <c r="AC1264" s="291"/>
      <c r="AD1264" s="291"/>
      <c r="AE1264" s="291"/>
      <c r="AF1264" s="291"/>
      <c r="AG1264" s="291"/>
      <c r="AH1264" s="291"/>
      <c r="AI1264" s="292"/>
    </row>
    <row r="1265" spans="1:35" ht="25.35" customHeight="1">
      <c r="A1265" s="150"/>
      <c r="B1265" s="158" t="s">
        <v>90</v>
      </c>
      <c r="C1265" s="175" t="s">
        <v>91</v>
      </c>
      <c r="D1265" s="179" t="s">
        <v>54</v>
      </c>
      <c r="E1265" s="180"/>
      <c r="F1265" s="160">
        <f>+IF(F1264=0,0,SUM($F1264:F1264))</f>
        <v>0</v>
      </c>
      <c r="G1265" s="160">
        <f>+IF(G1264=0,0,SUM($F1264:G1264))</f>
        <v>0</v>
      </c>
      <c r="H1265" s="160">
        <f>+IF(H1264=0,0,SUM($F1264:H1264))</f>
        <v>0</v>
      </c>
      <c r="I1265" s="160">
        <f>+IF(I1264=0,0,SUM($F1264:I1264))</f>
        <v>7942.8728413192157</v>
      </c>
      <c r="J1265" s="160">
        <f>+IF(J1264=0,0,SUM($F1264:J1264))</f>
        <v>0</v>
      </c>
      <c r="K1265" s="160">
        <f>+IF(K1264=0,0,SUM($F1264:K1264))</f>
        <v>0</v>
      </c>
      <c r="L1265" s="160">
        <f>+IF(L1264=0,0,SUM($F1264:L1264))</f>
        <v>0</v>
      </c>
      <c r="M1265" s="160">
        <f>+IF(M1264=0,0,SUM($F1264:M1264))</f>
        <v>0</v>
      </c>
      <c r="N1265" s="160">
        <f>+IF(N1264=0,0,SUM($F1264:N1264))</f>
        <v>0</v>
      </c>
      <c r="O1265" s="160">
        <f>+IF(O1264=0,0,SUM($F1264:O1264))</f>
        <v>0</v>
      </c>
      <c r="P1265" s="160">
        <f>+IF(P1264=0,0,SUM($F1264:P1264))</f>
        <v>0</v>
      </c>
      <c r="Q1265" s="160">
        <f>+IF(Q1264=0,0,SUM($F1264:Q1264))</f>
        <v>0</v>
      </c>
      <c r="R1265" s="160">
        <f>+IF(R1264=0,0,SUM($F1264:R1264))</f>
        <v>0</v>
      </c>
      <c r="S1265" s="160">
        <f>+IF(S1264=0,0,SUM($F1264:S1264))</f>
        <v>0</v>
      </c>
      <c r="T1265" s="160">
        <f>+IF(T1264=0,0,SUM($F1264:T1264))</f>
        <v>0</v>
      </c>
      <c r="U1265" s="160">
        <f>+IF(U1264=0,0,SUM($F1264:U1264))</f>
        <v>0</v>
      </c>
      <c r="V1265" s="160">
        <f>+IF(V1264=0,0,SUM($F1264:V1264))</f>
        <v>0</v>
      </c>
      <c r="W1265" s="160">
        <f>+IF(W1264=0,0,SUM($F1264:W1264))</f>
        <v>0</v>
      </c>
      <c r="X1265" s="160">
        <f>+IF(X1264=0,0,SUM($F1264:X1264))</f>
        <v>0</v>
      </c>
      <c r="Y1265" s="160">
        <f>+IF(Y1264=0,0,SUM($F1264:Y1264))</f>
        <v>0</v>
      </c>
      <c r="Z1265" s="160">
        <f>+IF(Z1264=0,0,SUM($F1264:Z1264))</f>
        <v>0</v>
      </c>
      <c r="AA1265" s="160">
        <f>+IF(AA1264=0,0,SUM($F1264:AA1264))</f>
        <v>0</v>
      </c>
      <c r="AB1265" s="160">
        <f>+IF(AB1264=0,0,SUM($F1264:AB1264))</f>
        <v>0</v>
      </c>
      <c r="AC1265" s="160">
        <f>+IF(AC1264=0,0,SUM($F1264:AC1264))</f>
        <v>0</v>
      </c>
      <c r="AD1265" s="160">
        <f>+IF(AD1264=0,0,SUM($F1264:AD1264))</f>
        <v>0</v>
      </c>
      <c r="AE1265" s="160">
        <f>+IF(AE1264=0,0,SUM($F1264:AE1264))</f>
        <v>0</v>
      </c>
      <c r="AF1265" s="160">
        <f>+IF(AF1264=0,0,SUM($F1264:AF1264))</f>
        <v>0</v>
      </c>
      <c r="AG1265" s="160">
        <f>+IF(AG1264=0,0,SUM($F1264:AG1264))</f>
        <v>0</v>
      </c>
      <c r="AH1265" s="160">
        <f>+IF(AH1264=0,0,SUM($F1264:AH1264))</f>
        <v>0</v>
      </c>
      <c r="AI1265" s="202">
        <f>+IF(AI1264=0,0,SUM($F1264:AI1264))</f>
        <v>0</v>
      </c>
    </row>
    <row r="1266" spans="1:35" s="293" customFormat="1" ht="25.35" customHeight="1">
      <c r="A1266" s="189"/>
      <c r="B1266" s="190"/>
      <c r="C1266" s="187"/>
      <c r="D1266" s="294" t="s">
        <v>67</v>
      </c>
      <c r="E1266" s="188"/>
      <c r="F1266" s="295"/>
      <c r="G1266" s="295"/>
      <c r="H1266" s="295"/>
      <c r="I1266" s="295"/>
      <c r="J1266" s="295"/>
      <c r="K1266" s="295"/>
      <c r="L1266" s="295"/>
      <c r="M1266" s="295"/>
      <c r="N1266" s="295"/>
      <c r="O1266" s="295"/>
      <c r="P1266" s="295"/>
      <c r="Q1266" s="295"/>
      <c r="R1266" s="295"/>
      <c r="S1266" s="295"/>
      <c r="T1266" s="295"/>
      <c r="U1266" s="295"/>
      <c r="V1266" s="295"/>
      <c r="W1266" s="295"/>
      <c r="X1266" s="295"/>
      <c r="Y1266" s="295"/>
      <c r="Z1266" s="295"/>
      <c r="AA1266" s="295"/>
      <c r="AB1266" s="295"/>
      <c r="AC1266" s="295"/>
      <c r="AD1266" s="295"/>
      <c r="AE1266" s="295"/>
      <c r="AF1266" s="295"/>
      <c r="AG1266" s="295"/>
      <c r="AH1266" s="295"/>
      <c r="AI1266" s="296"/>
    </row>
    <row r="1267" spans="1:35" ht="25.35" customHeight="1">
      <c r="A1267" s="177"/>
      <c r="B1267" s="158" t="s">
        <v>90</v>
      </c>
      <c r="C1267" s="175" t="s">
        <v>91</v>
      </c>
      <c r="D1267" s="310" t="s">
        <v>64</v>
      </c>
      <c r="E1267" s="176"/>
      <c r="F1267" s="159"/>
      <c r="G1267" s="159"/>
      <c r="H1267" s="159">
        <f>+IF(H1269=0,G1269,0)</f>
        <v>0</v>
      </c>
      <c r="I1267" s="159">
        <f t="shared" ref="I1267:M1267" si="2323">+IF(I1269=0,H1269,0)</f>
        <v>0</v>
      </c>
      <c r="J1267" s="159">
        <f t="shared" si="2323"/>
        <v>0</v>
      </c>
      <c r="K1267" s="159">
        <f t="shared" si="2323"/>
        <v>8254.9616340826742</v>
      </c>
      <c r="L1267" s="159">
        <f t="shared" si="2323"/>
        <v>0</v>
      </c>
      <c r="M1267" s="159">
        <f t="shared" si="2323"/>
        <v>0</v>
      </c>
      <c r="N1267" s="159"/>
      <c r="O1267" s="159"/>
      <c r="P1267" s="159"/>
      <c r="Q1267" s="159"/>
      <c r="R1267" s="159"/>
      <c r="S1267" s="159"/>
      <c r="T1267" s="159"/>
      <c r="U1267" s="159"/>
      <c r="V1267" s="159"/>
      <c r="W1267" s="159"/>
      <c r="X1267" s="159"/>
      <c r="Y1267" s="159"/>
      <c r="Z1267" s="159"/>
      <c r="AA1267" s="159"/>
      <c r="AB1267" s="159"/>
      <c r="AC1267" s="159"/>
      <c r="AD1267" s="159"/>
      <c r="AE1267" s="159"/>
      <c r="AF1267" s="159"/>
      <c r="AG1267" s="159"/>
      <c r="AH1267" s="159"/>
      <c r="AI1267" s="201"/>
    </row>
    <row r="1268" spans="1:35" s="293" customFormat="1" ht="25.35" customHeight="1">
      <c r="A1268" s="186" t="s">
        <v>65</v>
      </c>
      <c r="B1268" s="184" t="s">
        <v>90</v>
      </c>
      <c r="C1268" s="185" t="s">
        <v>91</v>
      </c>
      <c r="D1268" s="290" t="s">
        <v>66</v>
      </c>
      <c r="E1268" s="188"/>
      <c r="F1268" s="291"/>
      <c r="G1268" s="291"/>
      <c r="H1268" s="291"/>
      <c r="I1268" s="291"/>
      <c r="J1268" s="291">
        <v>8254.9616340826742</v>
      </c>
      <c r="K1268" s="291"/>
      <c r="L1268" s="291"/>
      <c r="M1268" s="291"/>
      <c r="N1268" s="291"/>
      <c r="O1268" s="291"/>
      <c r="P1268" s="291"/>
      <c r="Q1268" s="291"/>
      <c r="R1268" s="291"/>
      <c r="S1268" s="291"/>
      <c r="T1268" s="291"/>
      <c r="U1268" s="291"/>
      <c r="V1268" s="291"/>
      <c r="W1268" s="291"/>
      <c r="X1268" s="291"/>
      <c r="Y1268" s="291"/>
      <c r="Z1268" s="291"/>
      <c r="AA1268" s="291"/>
      <c r="AB1268" s="291"/>
      <c r="AC1268" s="291"/>
      <c r="AD1268" s="291"/>
      <c r="AE1268" s="291"/>
      <c r="AF1268" s="291"/>
      <c r="AG1268" s="291"/>
      <c r="AH1268" s="291"/>
      <c r="AI1268" s="292"/>
    </row>
    <row r="1269" spans="1:35" ht="25.35" customHeight="1">
      <c r="A1269" s="150"/>
      <c r="B1269" s="158" t="s">
        <v>90</v>
      </c>
      <c r="C1269" s="175" t="s">
        <v>91</v>
      </c>
      <c r="D1269" s="179" t="s">
        <v>54</v>
      </c>
      <c r="E1269" s="180"/>
      <c r="F1269" s="160">
        <f>+IF(F1268=0,0,SUM($F1268:F1268))</f>
        <v>0</v>
      </c>
      <c r="G1269" s="160">
        <f>+IF(G1268=0,0,SUM($F1268:G1268))</f>
        <v>0</v>
      </c>
      <c r="H1269" s="160">
        <f>+IF(H1268=0,0,SUM($F1268:H1268))</f>
        <v>0</v>
      </c>
      <c r="I1269" s="160">
        <f>+IF(I1268=0,0,SUM($F1268:I1268))</f>
        <v>0</v>
      </c>
      <c r="J1269" s="160">
        <f>+IF(J1268=0,0,SUM($F1268:J1268))</f>
        <v>8254.9616340826742</v>
      </c>
      <c r="K1269" s="160">
        <f>+IF(K1268=0,0,SUM($F1268:K1268))</f>
        <v>0</v>
      </c>
      <c r="L1269" s="160">
        <f>+IF(L1268=0,0,SUM($F1268:L1268))</f>
        <v>0</v>
      </c>
      <c r="M1269" s="160">
        <f>+IF(M1268=0,0,SUM($F1268:M1268))</f>
        <v>0</v>
      </c>
      <c r="N1269" s="160">
        <f>+IF(N1268=0,0,SUM($F1268:N1268))</f>
        <v>0</v>
      </c>
      <c r="O1269" s="160">
        <f>+IF(O1268=0,0,SUM($F1268:O1268))</f>
        <v>0</v>
      </c>
      <c r="P1269" s="160">
        <f>+IF(P1268=0,0,SUM($F1268:P1268))</f>
        <v>0</v>
      </c>
      <c r="Q1269" s="160">
        <f>+IF(Q1268=0,0,SUM($F1268:Q1268))</f>
        <v>0</v>
      </c>
      <c r="R1269" s="160">
        <f>+IF(R1268=0,0,SUM($F1268:R1268))</f>
        <v>0</v>
      </c>
      <c r="S1269" s="160">
        <f>+IF(S1268=0,0,SUM($F1268:S1268))</f>
        <v>0</v>
      </c>
      <c r="T1269" s="160">
        <f>+IF(T1268=0,0,SUM($F1268:T1268))</f>
        <v>0</v>
      </c>
      <c r="U1269" s="160">
        <f>+IF(U1268=0,0,SUM($F1268:U1268))</f>
        <v>0</v>
      </c>
      <c r="V1269" s="160">
        <f>+IF(V1268=0,0,SUM($F1268:V1268))</f>
        <v>0</v>
      </c>
      <c r="W1269" s="160">
        <f>+IF(W1268=0,0,SUM($F1268:W1268))</f>
        <v>0</v>
      </c>
      <c r="X1269" s="160">
        <f>+IF(X1268=0,0,SUM($F1268:X1268))</f>
        <v>0</v>
      </c>
      <c r="Y1269" s="160">
        <f>+IF(Y1268=0,0,SUM($F1268:Y1268))</f>
        <v>0</v>
      </c>
      <c r="Z1269" s="160">
        <f>+IF(Z1268=0,0,SUM($F1268:Z1268))</f>
        <v>0</v>
      </c>
      <c r="AA1269" s="160">
        <f>+IF(AA1268=0,0,SUM($F1268:AA1268))</f>
        <v>0</v>
      </c>
      <c r="AB1269" s="160">
        <f>+IF(AB1268=0,0,SUM($F1268:AB1268))</f>
        <v>0</v>
      </c>
      <c r="AC1269" s="160">
        <f>+IF(AC1268=0,0,SUM($F1268:AC1268))</f>
        <v>0</v>
      </c>
      <c r="AD1269" s="160">
        <f>+IF(AD1268=0,0,SUM($F1268:AD1268))</f>
        <v>0</v>
      </c>
      <c r="AE1269" s="160">
        <f>+IF(AE1268=0,0,SUM($F1268:AE1268))</f>
        <v>0</v>
      </c>
      <c r="AF1269" s="160">
        <f>+IF(AF1268=0,0,SUM($F1268:AF1268))</f>
        <v>0</v>
      </c>
      <c r="AG1269" s="160">
        <f>+IF(AG1268=0,0,SUM($F1268:AG1268))</f>
        <v>0</v>
      </c>
      <c r="AH1269" s="160">
        <f>+IF(AH1268=0,0,SUM($F1268:AH1268))</f>
        <v>0</v>
      </c>
      <c r="AI1269" s="202">
        <f>+IF(AI1268=0,0,SUM($F1268:AI1268))</f>
        <v>0</v>
      </c>
    </row>
    <row r="1270" spans="1:35" s="293" customFormat="1" ht="25.35" customHeight="1">
      <c r="A1270" s="189"/>
      <c r="B1270" s="190"/>
      <c r="C1270" s="187"/>
      <c r="D1270" s="294" t="s">
        <v>67</v>
      </c>
      <c r="E1270" s="188"/>
      <c r="F1270" s="295"/>
      <c r="G1270" s="295"/>
      <c r="H1270" s="295"/>
      <c r="I1270" s="295"/>
      <c r="J1270" s="295"/>
      <c r="K1270" s="295"/>
      <c r="L1270" s="295"/>
      <c r="M1270" s="295"/>
      <c r="N1270" s="295"/>
      <c r="O1270" s="295"/>
      <c r="P1270" s="295"/>
      <c r="Q1270" s="295"/>
      <c r="R1270" s="295"/>
      <c r="S1270" s="295"/>
      <c r="T1270" s="295"/>
      <c r="U1270" s="295"/>
      <c r="V1270" s="295"/>
      <c r="W1270" s="295"/>
      <c r="X1270" s="295"/>
      <c r="Y1270" s="295"/>
      <c r="Z1270" s="295"/>
      <c r="AA1270" s="295"/>
      <c r="AB1270" s="295"/>
      <c r="AC1270" s="295"/>
      <c r="AD1270" s="295"/>
      <c r="AE1270" s="295"/>
      <c r="AF1270" s="295"/>
      <c r="AG1270" s="295"/>
      <c r="AH1270" s="295"/>
      <c r="AI1270" s="296"/>
    </row>
    <row r="1271" spans="1:35" ht="25.35" customHeight="1">
      <c r="A1271" s="177"/>
      <c r="B1271" s="158" t="s">
        <v>90</v>
      </c>
      <c r="C1271" s="175" t="s">
        <v>91</v>
      </c>
      <c r="D1271" s="310" t="s">
        <v>64</v>
      </c>
      <c r="E1271" s="176"/>
      <c r="F1271" s="159"/>
      <c r="G1271" s="159"/>
      <c r="H1271" s="159">
        <f>+IF(H1273=0,G1273,0)</f>
        <v>0</v>
      </c>
      <c r="I1271" s="159">
        <f t="shared" ref="I1271:M1271" si="2324">+IF(I1273=0,H1273,0)</f>
        <v>0</v>
      </c>
      <c r="J1271" s="159">
        <f t="shared" si="2324"/>
        <v>0</v>
      </c>
      <c r="K1271" s="159">
        <f t="shared" si="2324"/>
        <v>0</v>
      </c>
      <c r="L1271" s="159">
        <f t="shared" si="2324"/>
        <v>8254.9616340826724</v>
      </c>
      <c r="M1271" s="159">
        <f t="shared" si="2324"/>
        <v>0</v>
      </c>
      <c r="N1271" s="159"/>
      <c r="O1271" s="159"/>
      <c r="P1271" s="159"/>
      <c r="Q1271" s="159"/>
      <c r="R1271" s="159"/>
      <c r="S1271" s="159"/>
      <c r="T1271" s="159"/>
      <c r="U1271" s="159"/>
      <c r="V1271" s="159"/>
      <c r="W1271" s="159"/>
      <c r="X1271" s="159"/>
      <c r="Y1271" s="159"/>
      <c r="Z1271" s="159"/>
      <c r="AA1271" s="159"/>
      <c r="AB1271" s="159"/>
      <c r="AC1271" s="159"/>
      <c r="AD1271" s="159"/>
      <c r="AE1271" s="159"/>
      <c r="AF1271" s="159"/>
      <c r="AG1271" s="159"/>
      <c r="AH1271" s="159"/>
      <c r="AI1271" s="201"/>
    </row>
    <row r="1272" spans="1:35" s="293" customFormat="1" ht="25.35" customHeight="1">
      <c r="A1272" s="186" t="s">
        <v>65</v>
      </c>
      <c r="B1272" s="184" t="s">
        <v>90</v>
      </c>
      <c r="C1272" s="185" t="s">
        <v>91</v>
      </c>
      <c r="D1272" s="290" t="s">
        <v>66</v>
      </c>
      <c r="E1272" s="188"/>
      <c r="F1272" s="291"/>
      <c r="G1272" s="291"/>
      <c r="H1272" s="291"/>
      <c r="I1272" s="291"/>
      <c r="J1272" s="291"/>
      <c r="K1272" s="291">
        <v>8254.9616340826724</v>
      </c>
      <c r="L1272" s="291"/>
      <c r="M1272" s="291"/>
      <c r="N1272" s="291"/>
      <c r="O1272" s="291"/>
      <c r="P1272" s="291"/>
      <c r="Q1272" s="291"/>
      <c r="R1272" s="291"/>
      <c r="S1272" s="291"/>
      <c r="T1272" s="291"/>
      <c r="U1272" s="291"/>
      <c r="V1272" s="291"/>
      <c r="W1272" s="291"/>
      <c r="X1272" s="291"/>
      <c r="Y1272" s="291"/>
      <c r="Z1272" s="291"/>
      <c r="AA1272" s="291"/>
      <c r="AB1272" s="291"/>
      <c r="AC1272" s="291"/>
      <c r="AD1272" s="291"/>
      <c r="AE1272" s="291"/>
      <c r="AF1272" s="291"/>
      <c r="AG1272" s="291"/>
      <c r="AH1272" s="291"/>
      <c r="AI1272" s="292"/>
    </row>
    <row r="1273" spans="1:35" ht="25.35" customHeight="1">
      <c r="A1273" s="150"/>
      <c r="B1273" s="158" t="s">
        <v>90</v>
      </c>
      <c r="C1273" s="175" t="s">
        <v>91</v>
      </c>
      <c r="D1273" s="179" t="s">
        <v>54</v>
      </c>
      <c r="E1273" s="180"/>
      <c r="F1273" s="160">
        <f>+IF(F1272=0,0,SUM($F1272:F1272))</f>
        <v>0</v>
      </c>
      <c r="G1273" s="160">
        <f>+IF(G1272=0,0,SUM($F1272:G1272))</f>
        <v>0</v>
      </c>
      <c r="H1273" s="160">
        <f>+IF(H1272=0,0,SUM($F1272:H1272))</f>
        <v>0</v>
      </c>
      <c r="I1273" s="160">
        <f>+IF(I1272=0,0,SUM($F1272:I1272))</f>
        <v>0</v>
      </c>
      <c r="J1273" s="160">
        <f>+IF(J1272=0,0,SUM($F1272:J1272))</f>
        <v>0</v>
      </c>
      <c r="K1273" s="160">
        <f>+IF(K1272=0,0,SUM($F1272:K1272))</f>
        <v>8254.9616340826724</v>
      </c>
      <c r="L1273" s="160">
        <f>+IF(L1272=0,0,SUM($F1272:L1272))</f>
        <v>0</v>
      </c>
      <c r="M1273" s="160">
        <f>+IF(M1272=0,0,SUM($F1272:M1272))</f>
        <v>0</v>
      </c>
      <c r="N1273" s="160">
        <f>+IF(N1272=0,0,SUM($F1272:N1272))</f>
        <v>0</v>
      </c>
      <c r="O1273" s="160">
        <f>+IF(O1272=0,0,SUM($F1272:O1272))</f>
        <v>0</v>
      </c>
      <c r="P1273" s="160">
        <f>+IF(P1272=0,0,SUM($F1272:P1272))</f>
        <v>0</v>
      </c>
      <c r="Q1273" s="160">
        <f>+IF(Q1272=0,0,SUM($F1272:Q1272))</f>
        <v>0</v>
      </c>
      <c r="R1273" s="160">
        <f>+IF(R1272=0,0,SUM($F1272:R1272))</f>
        <v>0</v>
      </c>
      <c r="S1273" s="160">
        <f>+IF(S1272=0,0,SUM($F1272:S1272))</f>
        <v>0</v>
      </c>
      <c r="T1273" s="160">
        <f>+IF(T1272=0,0,SUM($F1272:T1272))</f>
        <v>0</v>
      </c>
      <c r="U1273" s="160">
        <f>+IF(U1272=0,0,SUM($F1272:U1272))</f>
        <v>0</v>
      </c>
      <c r="V1273" s="160">
        <f>+IF(V1272=0,0,SUM($F1272:V1272))</f>
        <v>0</v>
      </c>
      <c r="W1273" s="160">
        <f>+IF(W1272=0,0,SUM($F1272:W1272))</f>
        <v>0</v>
      </c>
      <c r="X1273" s="160">
        <f>+IF(X1272=0,0,SUM($F1272:X1272))</f>
        <v>0</v>
      </c>
      <c r="Y1273" s="160">
        <f>+IF(Y1272=0,0,SUM($F1272:Y1272))</f>
        <v>0</v>
      </c>
      <c r="Z1273" s="160">
        <f>+IF(Z1272=0,0,SUM($F1272:Z1272))</f>
        <v>0</v>
      </c>
      <c r="AA1273" s="160">
        <f>+IF(AA1272=0,0,SUM($F1272:AA1272))</f>
        <v>0</v>
      </c>
      <c r="AB1273" s="160">
        <f>+IF(AB1272=0,0,SUM($F1272:AB1272))</f>
        <v>0</v>
      </c>
      <c r="AC1273" s="160">
        <f>+IF(AC1272=0,0,SUM($F1272:AC1272))</f>
        <v>0</v>
      </c>
      <c r="AD1273" s="160">
        <f>+IF(AD1272=0,0,SUM($F1272:AD1272))</f>
        <v>0</v>
      </c>
      <c r="AE1273" s="160">
        <f>+IF(AE1272=0,0,SUM($F1272:AE1272))</f>
        <v>0</v>
      </c>
      <c r="AF1273" s="160">
        <f>+IF(AF1272=0,0,SUM($F1272:AF1272))</f>
        <v>0</v>
      </c>
      <c r="AG1273" s="160">
        <f>+IF(AG1272=0,0,SUM($F1272:AG1272))</f>
        <v>0</v>
      </c>
      <c r="AH1273" s="160">
        <f>+IF(AH1272=0,0,SUM($F1272:AH1272))</f>
        <v>0</v>
      </c>
      <c r="AI1273" s="202">
        <f>+IF(AI1272=0,0,SUM($F1272:AI1272))</f>
        <v>0</v>
      </c>
    </row>
    <row r="1274" spans="1:35" s="293" customFormat="1" ht="25.35" customHeight="1">
      <c r="A1274" s="189"/>
      <c r="B1274" s="190"/>
      <c r="C1274" s="187"/>
      <c r="D1274" s="294" t="s">
        <v>67</v>
      </c>
      <c r="E1274" s="188"/>
      <c r="F1274" s="295"/>
      <c r="G1274" s="295"/>
      <c r="H1274" s="295"/>
      <c r="I1274" s="295"/>
      <c r="J1274" s="295"/>
      <c r="K1274" s="295"/>
      <c r="L1274" s="295"/>
      <c r="M1274" s="295"/>
      <c r="N1274" s="295"/>
      <c r="O1274" s="295"/>
      <c r="P1274" s="295"/>
      <c r="Q1274" s="295"/>
      <c r="R1274" s="295"/>
      <c r="S1274" s="295"/>
      <c r="T1274" s="295"/>
      <c r="U1274" s="295"/>
      <c r="V1274" s="295"/>
      <c r="W1274" s="295"/>
      <c r="X1274" s="295"/>
      <c r="Y1274" s="295"/>
      <c r="Z1274" s="295"/>
      <c r="AA1274" s="295"/>
      <c r="AB1274" s="295"/>
      <c r="AC1274" s="295"/>
      <c r="AD1274" s="295"/>
      <c r="AE1274" s="295"/>
      <c r="AF1274" s="295"/>
      <c r="AG1274" s="295"/>
      <c r="AH1274" s="295"/>
      <c r="AI1274" s="296"/>
    </row>
    <row r="1275" spans="1:35" ht="25.35" customHeight="1">
      <c r="A1275" s="177"/>
      <c r="B1275" s="158" t="s">
        <v>90</v>
      </c>
      <c r="C1275" s="175" t="s">
        <v>91</v>
      </c>
      <c r="D1275" s="310" t="s">
        <v>64</v>
      </c>
      <c r="E1275" s="176"/>
      <c r="F1275" s="159"/>
      <c r="G1275" s="159"/>
      <c r="H1275" s="159"/>
      <c r="I1275" s="159"/>
      <c r="J1275" s="159">
        <f t="shared" ref="J1275:O1275" si="2325">+IF(J1277=0,I1277,0)</f>
        <v>0</v>
      </c>
      <c r="K1275" s="159">
        <f t="shared" si="2325"/>
        <v>0</v>
      </c>
      <c r="L1275" s="159">
        <f t="shared" si="2325"/>
        <v>0</v>
      </c>
      <c r="M1275" s="159">
        <f t="shared" si="2325"/>
        <v>8254.9616340826724</v>
      </c>
      <c r="N1275" s="159">
        <f t="shared" si="2325"/>
        <v>0</v>
      </c>
      <c r="O1275" s="159">
        <f t="shared" si="2325"/>
        <v>0</v>
      </c>
      <c r="P1275" s="159"/>
      <c r="Q1275" s="159"/>
      <c r="R1275" s="159"/>
      <c r="S1275" s="159"/>
      <c r="T1275" s="159"/>
      <c r="U1275" s="159"/>
      <c r="V1275" s="159"/>
      <c r="W1275" s="159"/>
      <c r="X1275" s="159"/>
      <c r="Y1275" s="159"/>
      <c r="Z1275" s="159"/>
      <c r="AA1275" s="159"/>
      <c r="AB1275" s="159"/>
      <c r="AC1275" s="159"/>
      <c r="AD1275" s="159"/>
      <c r="AE1275" s="159"/>
      <c r="AF1275" s="159"/>
      <c r="AG1275" s="159"/>
      <c r="AH1275" s="159"/>
      <c r="AI1275" s="201"/>
    </row>
    <row r="1276" spans="1:35" s="293" customFormat="1" ht="25.35" customHeight="1">
      <c r="A1276" s="186" t="s">
        <v>65</v>
      </c>
      <c r="B1276" s="184" t="s">
        <v>90</v>
      </c>
      <c r="C1276" s="185" t="s">
        <v>91</v>
      </c>
      <c r="D1276" s="290" t="s">
        <v>66</v>
      </c>
      <c r="E1276" s="188"/>
      <c r="F1276" s="291"/>
      <c r="G1276" s="291"/>
      <c r="H1276" s="291"/>
      <c r="I1276" s="291"/>
      <c r="J1276" s="291"/>
      <c r="K1276" s="291"/>
      <c r="L1276" s="291">
        <v>8254.9616340826724</v>
      </c>
      <c r="M1276" s="291"/>
      <c r="N1276" s="291"/>
      <c r="O1276" s="291"/>
      <c r="P1276" s="291"/>
      <c r="Q1276" s="291"/>
      <c r="R1276" s="291"/>
      <c r="S1276" s="291"/>
      <c r="T1276" s="291"/>
      <c r="U1276" s="291"/>
      <c r="V1276" s="291"/>
      <c r="W1276" s="291"/>
      <c r="X1276" s="291"/>
      <c r="Y1276" s="291"/>
      <c r="Z1276" s="291"/>
      <c r="AA1276" s="291"/>
      <c r="AB1276" s="291"/>
      <c r="AC1276" s="291"/>
      <c r="AD1276" s="291"/>
      <c r="AE1276" s="291"/>
      <c r="AF1276" s="291"/>
      <c r="AG1276" s="291"/>
      <c r="AH1276" s="291"/>
      <c r="AI1276" s="292"/>
    </row>
    <row r="1277" spans="1:35" ht="25.35" customHeight="1">
      <c r="A1277" s="150"/>
      <c r="B1277" s="158" t="s">
        <v>90</v>
      </c>
      <c r="C1277" s="175" t="s">
        <v>91</v>
      </c>
      <c r="D1277" s="179" t="s">
        <v>54</v>
      </c>
      <c r="E1277" s="180"/>
      <c r="F1277" s="160">
        <f>+IF(F1276=0,0,SUM($F1276:F1276))</f>
        <v>0</v>
      </c>
      <c r="G1277" s="160">
        <f>+IF(G1276=0,0,SUM($F1276:G1276))</f>
        <v>0</v>
      </c>
      <c r="H1277" s="160">
        <f>+IF(H1276=0,0,SUM($F1276:H1276))</f>
        <v>0</v>
      </c>
      <c r="I1277" s="160">
        <f>+IF(I1276=0,0,SUM($F1276:I1276))</f>
        <v>0</v>
      </c>
      <c r="J1277" s="160">
        <f>+IF(J1276=0,0,SUM($F1276:J1276))</f>
        <v>0</v>
      </c>
      <c r="K1277" s="160">
        <f>+IF(K1276=0,0,SUM($F1276:K1276))</f>
        <v>0</v>
      </c>
      <c r="L1277" s="160">
        <f>+IF(L1276=0,0,SUM($F1276:L1276))</f>
        <v>8254.9616340826724</v>
      </c>
      <c r="M1277" s="160">
        <f>+IF(M1276=0,0,SUM($F1276:M1276))</f>
        <v>0</v>
      </c>
      <c r="N1277" s="160">
        <f>+IF(N1276=0,0,SUM($F1276:N1276))</f>
        <v>0</v>
      </c>
      <c r="O1277" s="160">
        <f>+IF(O1276=0,0,SUM($F1276:O1276))</f>
        <v>0</v>
      </c>
      <c r="P1277" s="160">
        <f>+IF(P1276=0,0,SUM($F1276:P1276))</f>
        <v>0</v>
      </c>
      <c r="Q1277" s="160">
        <f>+IF(Q1276=0,0,SUM($F1276:Q1276))</f>
        <v>0</v>
      </c>
      <c r="R1277" s="160">
        <f>+IF(R1276=0,0,SUM($F1276:R1276))</f>
        <v>0</v>
      </c>
      <c r="S1277" s="160">
        <f>+IF(S1276=0,0,SUM($F1276:S1276))</f>
        <v>0</v>
      </c>
      <c r="T1277" s="160">
        <f>+IF(T1276=0,0,SUM($F1276:T1276))</f>
        <v>0</v>
      </c>
      <c r="U1277" s="160">
        <f>+IF(U1276=0,0,SUM($F1276:U1276))</f>
        <v>0</v>
      </c>
      <c r="V1277" s="160">
        <f>+IF(V1276=0,0,SUM($F1276:V1276))</f>
        <v>0</v>
      </c>
      <c r="W1277" s="160">
        <f>+IF(W1276=0,0,SUM($F1276:W1276))</f>
        <v>0</v>
      </c>
      <c r="X1277" s="160">
        <f>+IF(X1276=0,0,SUM($F1276:X1276))</f>
        <v>0</v>
      </c>
      <c r="Y1277" s="160">
        <f>+IF(Y1276=0,0,SUM($F1276:Y1276))</f>
        <v>0</v>
      </c>
      <c r="Z1277" s="160">
        <f>+IF(Z1276=0,0,SUM($F1276:Z1276))</f>
        <v>0</v>
      </c>
      <c r="AA1277" s="160">
        <f>+IF(AA1276=0,0,SUM($F1276:AA1276))</f>
        <v>0</v>
      </c>
      <c r="AB1277" s="160">
        <f>+IF(AB1276=0,0,SUM($F1276:AB1276))</f>
        <v>0</v>
      </c>
      <c r="AC1277" s="160">
        <f>+IF(AC1276=0,0,SUM($F1276:AC1276))</f>
        <v>0</v>
      </c>
      <c r="AD1277" s="160">
        <f>+IF(AD1276=0,0,SUM($F1276:AD1276))</f>
        <v>0</v>
      </c>
      <c r="AE1277" s="160">
        <f>+IF(AE1276=0,0,SUM($F1276:AE1276))</f>
        <v>0</v>
      </c>
      <c r="AF1277" s="160">
        <f>+IF(AF1276=0,0,SUM($F1276:AF1276))</f>
        <v>0</v>
      </c>
      <c r="AG1277" s="160">
        <f>+IF(AG1276=0,0,SUM($F1276:AG1276))</f>
        <v>0</v>
      </c>
      <c r="AH1277" s="160">
        <f>+IF(AH1276=0,0,SUM($F1276:AH1276))</f>
        <v>0</v>
      </c>
      <c r="AI1277" s="202">
        <f>+IF(AI1276=0,0,SUM($F1276:AI1276))</f>
        <v>0</v>
      </c>
    </row>
    <row r="1278" spans="1:35" s="293" customFormat="1" ht="25.35" customHeight="1">
      <c r="A1278" s="189"/>
      <c r="B1278" s="190"/>
      <c r="C1278" s="187"/>
      <c r="D1278" s="294" t="s">
        <v>67</v>
      </c>
      <c r="E1278" s="188"/>
      <c r="F1278" s="295"/>
      <c r="G1278" s="295"/>
      <c r="H1278" s="295"/>
      <c r="I1278" s="295"/>
      <c r="J1278" s="295"/>
      <c r="K1278" s="295"/>
      <c r="L1278" s="295"/>
      <c r="M1278" s="295"/>
      <c r="N1278" s="295"/>
      <c r="O1278" s="295"/>
      <c r="P1278" s="295"/>
      <c r="Q1278" s="295"/>
      <c r="R1278" s="295"/>
      <c r="S1278" s="295"/>
      <c r="T1278" s="295"/>
      <c r="U1278" s="295"/>
      <c r="V1278" s="295"/>
      <c r="W1278" s="295"/>
      <c r="X1278" s="295"/>
      <c r="Y1278" s="295"/>
      <c r="Z1278" s="295"/>
      <c r="AA1278" s="295"/>
      <c r="AB1278" s="295"/>
      <c r="AC1278" s="295"/>
      <c r="AD1278" s="295"/>
      <c r="AE1278" s="295"/>
      <c r="AF1278" s="295"/>
      <c r="AG1278" s="295"/>
      <c r="AH1278" s="295"/>
      <c r="AI1278" s="296"/>
    </row>
    <row r="1279" spans="1:35" ht="25.35" customHeight="1">
      <c r="A1279" s="177"/>
      <c r="B1279" s="158" t="s">
        <v>90</v>
      </c>
      <c r="C1279" s="175" t="s">
        <v>91</v>
      </c>
      <c r="D1279" s="310" t="s">
        <v>64</v>
      </c>
      <c r="E1279" s="176"/>
      <c r="F1279" s="159"/>
      <c r="G1279" s="159"/>
      <c r="H1279" s="159"/>
      <c r="I1279" s="159"/>
      <c r="J1279" s="159"/>
      <c r="K1279" s="159">
        <f t="shared" ref="K1279:O1279" si="2326">+IF(K1281=0,J1281,0)</f>
        <v>0</v>
      </c>
      <c r="L1279" s="159">
        <f t="shared" si="2326"/>
        <v>0</v>
      </c>
      <c r="M1279" s="159">
        <f t="shared" si="2326"/>
        <v>0</v>
      </c>
      <c r="N1279" s="159">
        <f t="shared" si="2326"/>
        <v>8254.9616340826724</v>
      </c>
      <c r="O1279" s="159">
        <f t="shared" si="2326"/>
        <v>0</v>
      </c>
      <c r="P1279" s="159"/>
      <c r="Q1279" s="159"/>
      <c r="R1279" s="159"/>
      <c r="S1279" s="159"/>
      <c r="T1279" s="159"/>
      <c r="U1279" s="159"/>
      <c r="V1279" s="159"/>
      <c r="W1279" s="159"/>
      <c r="X1279" s="159"/>
      <c r="Y1279" s="159"/>
      <c r="Z1279" s="159"/>
      <c r="AA1279" s="159"/>
      <c r="AB1279" s="159"/>
      <c r="AC1279" s="159"/>
      <c r="AD1279" s="159"/>
      <c r="AE1279" s="159"/>
      <c r="AF1279" s="159"/>
      <c r="AG1279" s="159"/>
      <c r="AH1279" s="159"/>
      <c r="AI1279" s="201"/>
    </row>
    <row r="1280" spans="1:35" s="293" customFormat="1" ht="25.35" customHeight="1">
      <c r="A1280" s="186" t="s">
        <v>65</v>
      </c>
      <c r="B1280" s="184" t="s">
        <v>90</v>
      </c>
      <c r="C1280" s="185" t="s">
        <v>91</v>
      </c>
      <c r="D1280" s="290" t="s">
        <v>66</v>
      </c>
      <c r="E1280" s="188"/>
      <c r="F1280" s="291"/>
      <c r="G1280" s="291"/>
      <c r="H1280" s="291"/>
      <c r="I1280" s="291"/>
      <c r="J1280" s="291"/>
      <c r="K1280" s="291"/>
      <c r="L1280" s="291"/>
      <c r="M1280" s="291">
        <v>8254.9616340826724</v>
      </c>
      <c r="N1280" s="291"/>
      <c r="O1280" s="291"/>
      <c r="P1280" s="291"/>
      <c r="Q1280" s="291"/>
      <c r="R1280" s="291"/>
      <c r="S1280" s="291"/>
      <c r="T1280" s="291"/>
      <c r="U1280" s="291"/>
      <c r="V1280" s="291"/>
      <c r="W1280" s="291"/>
      <c r="X1280" s="291"/>
      <c r="Y1280" s="291"/>
      <c r="Z1280" s="291"/>
      <c r="AA1280" s="291"/>
      <c r="AB1280" s="291"/>
      <c r="AC1280" s="291"/>
      <c r="AD1280" s="291"/>
      <c r="AE1280" s="291"/>
      <c r="AF1280" s="291"/>
      <c r="AG1280" s="291"/>
      <c r="AH1280" s="291"/>
      <c r="AI1280" s="292"/>
    </row>
    <row r="1281" spans="1:35" ht="25.35" customHeight="1">
      <c r="A1281" s="150"/>
      <c r="B1281" s="158" t="s">
        <v>90</v>
      </c>
      <c r="C1281" s="175" t="s">
        <v>91</v>
      </c>
      <c r="D1281" s="179" t="s">
        <v>54</v>
      </c>
      <c r="E1281" s="180"/>
      <c r="F1281" s="160">
        <f>+IF(F1280=0,0,SUM($F1280:F1280))</f>
        <v>0</v>
      </c>
      <c r="G1281" s="160">
        <f>+IF(G1280=0,0,SUM($F1280:G1280))</f>
        <v>0</v>
      </c>
      <c r="H1281" s="160">
        <f>+IF(H1280=0,0,SUM($F1280:H1280))</f>
        <v>0</v>
      </c>
      <c r="I1281" s="160">
        <f>+IF(I1280=0,0,SUM($F1280:I1280))</f>
        <v>0</v>
      </c>
      <c r="J1281" s="160">
        <f>+IF(J1280=0,0,SUM($F1280:J1280))</f>
        <v>0</v>
      </c>
      <c r="K1281" s="160">
        <f>+IF(K1280=0,0,SUM($F1280:K1280))</f>
        <v>0</v>
      </c>
      <c r="L1281" s="160">
        <f>+IF(L1280=0,0,SUM($F1280:L1280))</f>
        <v>0</v>
      </c>
      <c r="M1281" s="160">
        <f>+IF(M1280=0,0,SUM($F1280:M1280))</f>
        <v>8254.9616340826724</v>
      </c>
      <c r="N1281" s="160">
        <f>+IF(N1280=0,0,SUM($F1280:N1280))</f>
        <v>0</v>
      </c>
      <c r="O1281" s="160">
        <f>+IF(O1280=0,0,SUM($F1280:O1280))</f>
        <v>0</v>
      </c>
      <c r="P1281" s="160">
        <f>+IF(P1280=0,0,SUM($F1280:P1280))</f>
        <v>0</v>
      </c>
      <c r="Q1281" s="160">
        <f>+IF(Q1280=0,0,SUM($F1280:Q1280))</f>
        <v>0</v>
      </c>
      <c r="R1281" s="160">
        <f>+IF(R1280=0,0,SUM($F1280:R1280))</f>
        <v>0</v>
      </c>
      <c r="S1281" s="160">
        <f>+IF(S1280=0,0,SUM($F1280:S1280))</f>
        <v>0</v>
      </c>
      <c r="T1281" s="160">
        <f>+IF(T1280=0,0,SUM($F1280:T1280))</f>
        <v>0</v>
      </c>
      <c r="U1281" s="160">
        <f>+IF(U1280=0,0,SUM($F1280:U1280))</f>
        <v>0</v>
      </c>
      <c r="V1281" s="160">
        <f>+IF(V1280=0,0,SUM($F1280:V1280))</f>
        <v>0</v>
      </c>
      <c r="W1281" s="160">
        <f>+IF(W1280=0,0,SUM($F1280:W1280))</f>
        <v>0</v>
      </c>
      <c r="X1281" s="160">
        <f>+IF(X1280=0,0,SUM($F1280:X1280))</f>
        <v>0</v>
      </c>
      <c r="Y1281" s="160">
        <f>+IF(Y1280=0,0,SUM($F1280:Y1280))</f>
        <v>0</v>
      </c>
      <c r="Z1281" s="160">
        <f>+IF(Z1280=0,0,SUM($F1280:Z1280))</f>
        <v>0</v>
      </c>
      <c r="AA1281" s="160">
        <f>+IF(AA1280=0,0,SUM($F1280:AA1280))</f>
        <v>0</v>
      </c>
      <c r="AB1281" s="160">
        <f>+IF(AB1280=0,0,SUM($F1280:AB1280))</f>
        <v>0</v>
      </c>
      <c r="AC1281" s="160">
        <f>+IF(AC1280=0,0,SUM($F1280:AC1280))</f>
        <v>0</v>
      </c>
      <c r="AD1281" s="160">
        <f>+IF(AD1280=0,0,SUM($F1280:AD1280))</f>
        <v>0</v>
      </c>
      <c r="AE1281" s="160">
        <f>+IF(AE1280=0,0,SUM($F1280:AE1280))</f>
        <v>0</v>
      </c>
      <c r="AF1281" s="160">
        <f>+IF(AF1280=0,0,SUM($F1280:AF1280))</f>
        <v>0</v>
      </c>
      <c r="AG1281" s="160">
        <f>+IF(AG1280=0,0,SUM($F1280:AG1280))</f>
        <v>0</v>
      </c>
      <c r="AH1281" s="160">
        <f>+IF(AH1280=0,0,SUM($F1280:AH1280))</f>
        <v>0</v>
      </c>
      <c r="AI1281" s="202">
        <f>+IF(AI1280=0,0,SUM($F1280:AI1280))</f>
        <v>0</v>
      </c>
    </row>
    <row r="1282" spans="1:35" s="293" customFormat="1" ht="25.35" customHeight="1">
      <c r="A1282" s="189"/>
      <c r="B1282" s="190"/>
      <c r="C1282" s="187"/>
      <c r="D1282" s="294" t="s">
        <v>67</v>
      </c>
      <c r="E1282" s="188"/>
      <c r="F1282" s="295"/>
      <c r="G1282" s="295"/>
      <c r="H1282" s="295"/>
      <c r="I1282" s="295"/>
      <c r="J1282" s="295"/>
      <c r="K1282" s="295"/>
      <c r="L1282" s="295"/>
      <c r="M1282" s="295"/>
      <c r="N1282" s="295"/>
      <c r="O1282" s="295"/>
      <c r="P1282" s="295"/>
      <c r="Q1282" s="295"/>
      <c r="R1282" s="295"/>
      <c r="S1282" s="295"/>
      <c r="T1282" s="295"/>
      <c r="U1282" s="295"/>
      <c r="V1282" s="295"/>
      <c r="W1282" s="295"/>
      <c r="X1282" s="295"/>
      <c r="Y1282" s="295"/>
      <c r="Z1282" s="295"/>
      <c r="AA1282" s="295"/>
      <c r="AB1282" s="295"/>
      <c r="AC1282" s="295"/>
      <c r="AD1282" s="295"/>
      <c r="AE1282" s="295"/>
      <c r="AF1282" s="295"/>
      <c r="AG1282" s="295"/>
      <c r="AH1282" s="295"/>
      <c r="AI1282" s="296"/>
    </row>
    <row r="1283" spans="1:35" ht="25.35" customHeight="1">
      <c r="A1283" s="177"/>
      <c r="B1283" s="158" t="s">
        <v>90</v>
      </c>
      <c r="C1283" s="175" t="s">
        <v>91</v>
      </c>
      <c r="D1283" s="310" t="s">
        <v>64</v>
      </c>
      <c r="E1283" s="176"/>
      <c r="F1283" s="159"/>
      <c r="G1283" s="159"/>
      <c r="H1283" s="159"/>
      <c r="I1283" s="159"/>
      <c r="J1283" s="159"/>
      <c r="K1283" s="159"/>
      <c r="L1283" s="159">
        <f t="shared" ref="L1283:P1283" si="2327">+IF(L1285=0,K1285,0)</f>
        <v>0</v>
      </c>
      <c r="M1283" s="159">
        <f t="shared" si="2327"/>
        <v>0</v>
      </c>
      <c r="N1283" s="159">
        <f t="shared" si="2327"/>
        <v>0</v>
      </c>
      <c r="O1283" s="159">
        <f t="shared" si="2327"/>
        <v>11593.295558164789</v>
      </c>
      <c r="P1283" s="159">
        <f t="shared" si="2327"/>
        <v>0</v>
      </c>
      <c r="Q1283" s="159"/>
      <c r="R1283" s="159"/>
      <c r="S1283" s="159"/>
      <c r="T1283" s="159"/>
      <c r="U1283" s="159"/>
      <c r="V1283" s="159"/>
      <c r="W1283" s="159"/>
      <c r="X1283" s="159"/>
      <c r="Y1283" s="159"/>
      <c r="Z1283" s="159"/>
      <c r="AA1283" s="159"/>
      <c r="AB1283" s="159"/>
      <c r="AC1283" s="159"/>
      <c r="AD1283" s="159"/>
      <c r="AE1283" s="159"/>
      <c r="AF1283" s="159"/>
      <c r="AG1283" s="159"/>
      <c r="AH1283" s="159"/>
      <c r="AI1283" s="201"/>
    </row>
    <row r="1284" spans="1:35" s="293" customFormat="1" ht="25.35" customHeight="1">
      <c r="A1284" s="186" t="s">
        <v>65</v>
      </c>
      <c r="B1284" s="184" t="s">
        <v>90</v>
      </c>
      <c r="C1284" s="185" t="s">
        <v>91</v>
      </c>
      <c r="D1284" s="290" t="s">
        <v>66</v>
      </c>
      <c r="E1284" s="188"/>
      <c r="F1284" s="291"/>
      <c r="G1284" s="291"/>
      <c r="H1284" s="291"/>
      <c r="I1284" s="291"/>
      <c r="J1284" s="291"/>
      <c r="K1284" s="291"/>
      <c r="L1284" s="291"/>
      <c r="M1284" s="291"/>
      <c r="N1284" s="291">
        <v>11593.295558164789</v>
      </c>
      <c r="O1284" s="291"/>
      <c r="P1284" s="291"/>
      <c r="Q1284" s="291"/>
      <c r="R1284" s="291"/>
      <c r="S1284" s="291"/>
      <c r="T1284" s="291"/>
      <c r="U1284" s="291"/>
      <c r="V1284" s="291"/>
      <c r="W1284" s="291"/>
      <c r="X1284" s="291"/>
      <c r="Y1284" s="291"/>
      <c r="Z1284" s="291"/>
      <c r="AA1284" s="291"/>
      <c r="AB1284" s="291"/>
      <c r="AC1284" s="291"/>
      <c r="AD1284" s="291"/>
      <c r="AE1284" s="291"/>
      <c r="AF1284" s="291"/>
      <c r="AG1284" s="291"/>
      <c r="AH1284" s="291"/>
      <c r="AI1284" s="292"/>
    </row>
    <row r="1285" spans="1:35" ht="25.35" customHeight="1">
      <c r="A1285" s="150"/>
      <c r="B1285" s="158" t="s">
        <v>90</v>
      </c>
      <c r="C1285" s="175" t="s">
        <v>91</v>
      </c>
      <c r="D1285" s="179" t="s">
        <v>54</v>
      </c>
      <c r="E1285" s="180"/>
      <c r="F1285" s="160">
        <f>+IF(F1284=0,0,SUM($F1284:F1284))</f>
        <v>0</v>
      </c>
      <c r="G1285" s="160">
        <f>+IF(G1284=0,0,SUM($F1284:G1284))</f>
        <v>0</v>
      </c>
      <c r="H1285" s="160">
        <f>+IF(H1284=0,0,SUM($F1284:H1284))</f>
        <v>0</v>
      </c>
      <c r="I1285" s="160">
        <f>+IF(I1284=0,0,SUM($F1284:I1284))</f>
        <v>0</v>
      </c>
      <c r="J1285" s="160">
        <f>+IF(J1284=0,0,SUM($F1284:J1284))</f>
        <v>0</v>
      </c>
      <c r="K1285" s="160">
        <f>+IF(K1284=0,0,SUM($F1284:K1284))</f>
        <v>0</v>
      </c>
      <c r="L1285" s="160">
        <f>+IF(L1284=0,0,SUM($F1284:L1284))</f>
        <v>0</v>
      </c>
      <c r="M1285" s="160">
        <f>+IF(M1284=0,0,SUM($F1284:M1284))</f>
        <v>0</v>
      </c>
      <c r="N1285" s="160">
        <f>+IF(N1284=0,0,SUM($F1284:N1284))</f>
        <v>11593.295558164789</v>
      </c>
      <c r="O1285" s="160">
        <f>+IF(O1284=0,0,SUM($F1284:O1284))</f>
        <v>0</v>
      </c>
      <c r="P1285" s="160">
        <f>+IF(P1284=0,0,SUM($F1284:P1284))</f>
        <v>0</v>
      </c>
      <c r="Q1285" s="160">
        <f>+IF(Q1284=0,0,SUM($F1284:Q1284))</f>
        <v>0</v>
      </c>
      <c r="R1285" s="160">
        <f>+IF(R1284=0,0,SUM($F1284:R1284))</f>
        <v>0</v>
      </c>
      <c r="S1285" s="160">
        <f>+IF(S1284=0,0,SUM($F1284:S1284))</f>
        <v>0</v>
      </c>
      <c r="T1285" s="160">
        <f>+IF(T1284=0,0,SUM($F1284:T1284))</f>
        <v>0</v>
      </c>
      <c r="U1285" s="160">
        <f>+IF(U1284=0,0,SUM($F1284:U1284))</f>
        <v>0</v>
      </c>
      <c r="V1285" s="160">
        <f>+IF(V1284=0,0,SUM($F1284:V1284))</f>
        <v>0</v>
      </c>
      <c r="W1285" s="160">
        <f>+IF(W1284=0,0,SUM($F1284:W1284))</f>
        <v>0</v>
      </c>
      <c r="X1285" s="160">
        <f>+IF(X1284=0,0,SUM($F1284:X1284))</f>
        <v>0</v>
      </c>
      <c r="Y1285" s="160">
        <f>+IF(Y1284=0,0,SUM($F1284:Y1284))</f>
        <v>0</v>
      </c>
      <c r="Z1285" s="160">
        <f>+IF(Z1284=0,0,SUM($F1284:Z1284))</f>
        <v>0</v>
      </c>
      <c r="AA1285" s="160">
        <f>+IF(AA1284=0,0,SUM($F1284:AA1284))</f>
        <v>0</v>
      </c>
      <c r="AB1285" s="160">
        <f>+IF(AB1284=0,0,SUM($F1284:AB1284))</f>
        <v>0</v>
      </c>
      <c r="AC1285" s="160">
        <f>+IF(AC1284=0,0,SUM($F1284:AC1284))</f>
        <v>0</v>
      </c>
      <c r="AD1285" s="160">
        <f>+IF(AD1284=0,0,SUM($F1284:AD1284))</f>
        <v>0</v>
      </c>
      <c r="AE1285" s="160">
        <f>+IF(AE1284=0,0,SUM($F1284:AE1284))</f>
        <v>0</v>
      </c>
      <c r="AF1285" s="160">
        <f>+IF(AF1284=0,0,SUM($F1284:AF1284))</f>
        <v>0</v>
      </c>
      <c r="AG1285" s="160">
        <f>+IF(AG1284=0,0,SUM($F1284:AG1284))</f>
        <v>0</v>
      </c>
      <c r="AH1285" s="160">
        <f>+IF(AH1284=0,0,SUM($F1284:AH1284))</f>
        <v>0</v>
      </c>
      <c r="AI1285" s="202">
        <f>+IF(AI1284=0,0,SUM($F1284:AI1284))</f>
        <v>0</v>
      </c>
    </row>
    <row r="1286" spans="1:35" s="293" customFormat="1" ht="25.35" customHeight="1">
      <c r="A1286" s="189"/>
      <c r="B1286" s="190"/>
      <c r="C1286" s="187"/>
      <c r="D1286" s="294" t="s">
        <v>67</v>
      </c>
      <c r="E1286" s="188"/>
      <c r="F1286" s="295"/>
      <c r="G1286" s="295"/>
      <c r="H1286" s="295"/>
      <c r="I1286" s="295"/>
      <c r="J1286" s="295"/>
      <c r="K1286" s="295"/>
      <c r="L1286" s="295"/>
      <c r="M1286" s="295"/>
      <c r="N1286" s="295"/>
      <c r="O1286" s="295"/>
      <c r="P1286" s="295"/>
      <c r="Q1286" s="295"/>
      <c r="R1286" s="295"/>
      <c r="S1286" s="295"/>
      <c r="T1286" s="295"/>
      <c r="U1286" s="295"/>
      <c r="V1286" s="295"/>
      <c r="W1286" s="295"/>
      <c r="X1286" s="295"/>
      <c r="Y1286" s="295"/>
      <c r="Z1286" s="295"/>
      <c r="AA1286" s="295"/>
      <c r="AB1286" s="295"/>
      <c r="AC1286" s="295"/>
      <c r="AD1286" s="295"/>
      <c r="AE1286" s="295"/>
      <c r="AF1286" s="295"/>
      <c r="AG1286" s="295"/>
      <c r="AH1286" s="295"/>
      <c r="AI1286" s="296"/>
    </row>
    <row r="1287" spans="1:35" ht="25.35" customHeight="1">
      <c r="A1287" s="177"/>
      <c r="B1287" s="158" t="s">
        <v>90</v>
      </c>
      <c r="C1287" s="175" t="s">
        <v>91</v>
      </c>
      <c r="D1287" s="310" t="s">
        <v>64</v>
      </c>
      <c r="E1287" s="176"/>
      <c r="F1287" s="159"/>
      <c r="G1287" s="159"/>
      <c r="H1287" s="159"/>
      <c r="I1287" s="159"/>
      <c r="J1287" s="159"/>
      <c r="K1287" s="159"/>
      <c r="L1287" s="159"/>
      <c r="M1287" s="159">
        <f t="shared" ref="M1287:P1287" si="2328">+IF(M1289=0,L1289,0)</f>
        <v>0</v>
      </c>
      <c r="N1287" s="159">
        <f t="shared" si="2328"/>
        <v>0</v>
      </c>
      <c r="O1287" s="159">
        <f t="shared" si="2328"/>
        <v>0</v>
      </c>
      <c r="P1287" s="159">
        <f t="shared" si="2328"/>
        <v>11593.295558164789</v>
      </c>
      <c r="Q1287" s="159"/>
      <c r="R1287" s="159"/>
      <c r="S1287" s="159"/>
      <c r="T1287" s="159"/>
      <c r="U1287" s="159"/>
      <c r="V1287" s="159"/>
      <c r="W1287" s="159"/>
      <c r="X1287" s="159"/>
      <c r="Y1287" s="159"/>
      <c r="Z1287" s="159"/>
      <c r="AA1287" s="159"/>
      <c r="AB1287" s="159"/>
      <c r="AC1287" s="159"/>
      <c r="AD1287" s="159"/>
      <c r="AE1287" s="159"/>
      <c r="AF1287" s="159"/>
      <c r="AG1287" s="159"/>
      <c r="AH1287" s="159"/>
      <c r="AI1287" s="201"/>
    </row>
    <row r="1288" spans="1:35" s="293" customFormat="1" ht="25.35" customHeight="1">
      <c r="A1288" s="186" t="s">
        <v>65</v>
      </c>
      <c r="B1288" s="184" t="s">
        <v>90</v>
      </c>
      <c r="C1288" s="185" t="s">
        <v>91</v>
      </c>
      <c r="D1288" s="290" t="s">
        <v>66</v>
      </c>
      <c r="E1288" s="188"/>
      <c r="F1288" s="291"/>
      <c r="G1288" s="291"/>
      <c r="H1288" s="291"/>
      <c r="I1288" s="291"/>
      <c r="J1288" s="291"/>
      <c r="K1288" s="291"/>
      <c r="L1288" s="291"/>
      <c r="M1288" s="291"/>
      <c r="N1288" s="291"/>
      <c r="O1288" s="291">
        <v>11593.295558164789</v>
      </c>
      <c r="P1288" s="291"/>
      <c r="Q1288" s="291"/>
      <c r="R1288" s="291"/>
      <c r="S1288" s="291"/>
      <c r="T1288" s="291"/>
      <c r="U1288" s="291"/>
      <c r="V1288" s="291"/>
      <c r="W1288" s="291"/>
      <c r="X1288" s="291"/>
      <c r="Y1288" s="291"/>
      <c r="Z1288" s="291"/>
      <c r="AA1288" s="291"/>
      <c r="AB1288" s="291"/>
      <c r="AC1288" s="291"/>
      <c r="AD1288" s="291"/>
      <c r="AE1288" s="291"/>
      <c r="AF1288" s="291"/>
      <c r="AG1288" s="291"/>
      <c r="AH1288" s="291"/>
      <c r="AI1288" s="292"/>
    </row>
    <row r="1289" spans="1:35" ht="25.35" customHeight="1">
      <c r="A1289" s="150"/>
      <c r="B1289" s="158" t="s">
        <v>90</v>
      </c>
      <c r="C1289" s="175" t="s">
        <v>91</v>
      </c>
      <c r="D1289" s="179" t="s">
        <v>54</v>
      </c>
      <c r="E1289" s="180"/>
      <c r="F1289" s="160">
        <f>+IF(F1288=0,0,SUM($F1288:F1288))</f>
        <v>0</v>
      </c>
      <c r="G1289" s="160">
        <f>+IF(G1288=0,0,SUM($F1288:G1288))</f>
        <v>0</v>
      </c>
      <c r="H1289" s="160">
        <f>+IF(H1288=0,0,SUM($F1288:H1288))</f>
        <v>0</v>
      </c>
      <c r="I1289" s="160">
        <f>+IF(I1288=0,0,SUM($F1288:I1288))</f>
        <v>0</v>
      </c>
      <c r="J1289" s="160">
        <f>+IF(J1288=0,0,SUM($F1288:J1288))</f>
        <v>0</v>
      </c>
      <c r="K1289" s="160">
        <f>+IF(K1288=0,0,SUM($F1288:K1288))</f>
        <v>0</v>
      </c>
      <c r="L1289" s="160">
        <f>+IF(L1288=0,0,SUM($F1288:L1288))</f>
        <v>0</v>
      </c>
      <c r="M1289" s="160">
        <f>+IF(M1288=0,0,SUM($F1288:M1288))</f>
        <v>0</v>
      </c>
      <c r="N1289" s="160">
        <f>+IF(N1288=0,0,SUM($F1288:N1288))</f>
        <v>0</v>
      </c>
      <c r="O1289" s="160">
        <f>+IF(O1288=0,0,SUM($F1288:O1288))</f>
        <v>11593.295558164789</v>
      </c>
      <c r="P1289" s="160">
        <f>+IF(P1288=0,0,SUM($F1288:P1288))</f>
        <v>0</v>
      </c>
      <c r="Q1289" s="160">
        <f>+IF(Q1288=0,0,SUM($F1288:Q1288))</f>
        <v>0</v>
      </c>
      <c r="R1289" s="160">
        <f>+IF(R1288=0,0,SUM($F1288:R1288))</f>
        <v>0</v>
      </c>
      <c r="S1289" s="160">
        <f>+IF(S1288=0,0,SUM($F1288:S1288))</f>
        <v>0</v>
      </c>
      <c r="T1289" s="160">
        <f>+IF(T1288=0,0,SUM($F1288:T1288))</f>
        <v>0</v>
      </c>
      <c r="U1289" s="160">
        <f>+IF(U1288=0,0,SUM($F1288:U1288))</f>
        <v>0</v>
      </c>
      <c r="V1289" s="160">
        <f>+IF(V1288=0,0,SUM($F1288:V1288))</f>
        <v>0</v>
      </c>
      <c r="W1289" s="160">
        <f>+IF(W1288=0,0,SUM($F1288:W1288))</f>
        <v>0</v>
      </c>
      <c r="X1289" s="160">
        <f>+IF(X1288=0,0,SUM($F1288:X1288))</f>
        <v>0</v>
      </c>
      <c r="Y1289" s="160">
        <f>+IF(Y1288=0,0,SUM($F1288:Y1288))</f>
        <v>0</v>
      </c>
      <c r="Z1289" s="160">
        <f>+IF(Z1288=0,0,SUM($F1288:Z1288))</f>
        <v>0</v>
      </c>
      <c r="AA1289" s="160">
        <f>+IF(AA1288=0,0,SUM($F1288:AA1288))</f>
        <v>0</v>
      </c>
      <c r="AB1289" s="160">
        <f>+IF(AB1288=0,0,SUM($F1288:AB1288))</f>
        <v>0</v>
      </c>
      <c r="AC1289" s="160">
        <f>+IF(AC1288=0,0,SUM($F1288:AC1288))</f>
        <v>0</v>
      </c>
      <c r="AD1289" s="160">
        <f>+IF(AD1288=0,0,SUM($F1288:AD1288))</f>
        <v>0</v>
      </c>
      <c r="AE1289" s="160">
        <f>+IF(AE1288=0,0,SUM($F1288:AE1288))</f>
        <v>0</v>
      </c>
      <c r="AF1289" s="160">
        <f>+IF(AF1288=0,0,SUM($F1288:AF1288))</f>
        <v>0</v>
      </c>
      <c r="AG1289" s="160">
        <f>+IF(AG1288=0,0,SUM($F1288:AG1288))</f>
        <v>0</v>
      </c>
      <c r="AH1289" s="160">
        <f>+IF(AH1288=0,0,SUM($F1288:AH1288))</f>
        <v>0</v>
      </c>
      <c r="AI1289" s="202">
        <f>+IF(AI1288=0,0,SUM($F1288:AI1288))</f>
        <v>0</v>
      </c>
    </row>
    <row r="1290" spans="1:35" s="293" customFormat="1" ht="25.35" customHeight="1">
      <c r="A1290" s="189"/>
      <c r="B1290" s="190"/>
      <c r="C1290" s="187"/>
      <c r="D1290" s="294" t="s">
        <v>67</v>
      </c>
      <c r="E1290" s="188"/>
      <c r="F1290" s="295"/>
      <c r="G1290" s="295"/>
      <c r="H1290" s="295"/>
      <c r="I1290" s="295"/>
      <c r="J1290" s="295"/>
      <c r="K1290" s="295"/>
      <c r="L1290" s="295"/>
      <c r="M1290" s="295"/>
      <c r="N1290" s="295"/>
      <c r="O1290" s="295"/>
      <c r="P1290" s="295"/>
      <c r="Q1290" s="295"/>
      <c r="R1290" s="295"/>
      <c r="S1290" s="295"/>
      <c r="T1290" s="295"/>
      <c r="U1290" s="295"/>
      <c r="V1290" s="295"/>
      <c r="W1290" s="295"/>
      <c r="X1290" s="295"/>
      <c r="Y1290" s="295"/>
      <c r="Z1290" s="295"/>
      <c r="AA1290" s="295"/>
      <c r="AB1290" s="295"/>
      <c r="AC1290" s="295"/>
      <c r="AD1290" s="295"/>
      <c r="AE1290" s="295"/>
      <c r="AF1290" s="295"/>
      <c r="AG1290" s="295"/>
      <c r="AH1290" s="295"/>
      <c r="AI1290" s="296"/>
    </row>
    <row r="1291" spans="1:35" ht="25.35" customHeight="1">
      <c r="A1291" s="177"/>
      <c r="B1291" s="158" t="s">
        <v>90</v>
      </c>
      <c r="C1291" s="175" t="s">
        <v>91</v>
      </c>
      <c r="D1291" s="310" t="s">
        <v>64</v>
      </c>
      <c r="E1291" s="176"/>
      <c r="F1291" s="159"/>
      <c r="G1291" s="159"/>
      <c r="H1291" s="159"/>
      <c r="I1291" s="159"/>
      <c r="J1291" s="159"/>
      <c r="K1291" s="159"/>
      <c r="L1291" s="159"/>
      <c r="M1291" s="159"/>
      <c r="N1291" s="159">
        <f t="shared" ref="N1291:Q1291" si="2329">+IF(N1293=0,M1293,0)</f>
        <v>0</v>
      </c>
      <c r="O1291" s="159">
        <f t="shared" si="2329"/>
        <v>0</v>
      </c>
      <c r="P1291" s="159">
        <f t="shared" si="2329"/>
        <v>0</v>
      </c>
      <c r="Q1291" s="159">
        <f t="shared" si="2329"/>
        <v>11593.295558164789</v>
      </c>
      <c r="R1291" s="159"/>
      <c r="S1291" s="159"/>
      <c r="T1291" s="159"/>
      <c r="U1291" s="159"/>
      <c r="V1291" s="159"/>
      <c r="W1291" s="159"/>
      <c r="X1291" s="159"/>
      <c r="Y1291" s="159"/>
      <c r="Z1291" s="159"/>
      <c r="AA1291" s="159"/>
      <c r="AB1291" s="159"/>
      <c r="AC1291" s="159"/>
      <c r="AD1291" s="159"/>
      <c r="AE1291" s="159"/>
      <c r="AF1291" s="159"/>
      <c r="AG1291" s="159"/>
      <c r="AH1291" s="159"/>
      <c r="AI1291" s="201"/>
    </row>
    <row r="1292" spans="1:35" s="293" customFormat="1" ht="25.35" customHeight="1">
      <c r="A1292" s="186" t="s">
        <v>65</v>
      </c>
      <c r="B1292" s="184" t="s">
        <v>90</v>
      </c>
      <c r="C1292" s="185" t="s">
        <v>91</v>
      </c>
      <c r="D1292" s="290" t="s">
        <v>66</v>
      </c>
      <c r="E1292" s="188"/>
      <c r="F1292" s="291"/>
      <c r="G1292" s="291"/>
      <c r="H1292" s="291"/>
      <c r="I1292" s="291"/>
      <c r="J1292" s="291"/>
      <c r="K1292" s="291"/>
      <c r="L1292" s="291"/>
      <c r="M1292" s="291"/>
      <c r="N1292" s="291"/>
      <c r="O1292" s="291"/>
      <c r="P1292" s="291">
        <v>11593.295558164789</v>
      </c>
      <c r="Q1292" s="291"/>
      <c r="R1292" s="291"/>
      <c r="S1292" s="291"/>
      <c r="T1292" s="291"/>
      <c r="U1292" s="291"/>
      <c r="V1292" s="291"/>
      <c r="W1292" s="291"/>
      <c r="X1292" s="291"/>
      <c r="Y1292" s="291"/>
      <c r="Z1292" s="291"/>
      <c r="AA1292" s="291"/>
      <c r="AB1292" s="291"/>
      <c r="AC1292" s="291"/>
      <c r="AD1292" s="291"/>
      <c r="AE1292" s="291"/>
      <c r="AF1292" s="291"/>
      <c r="AG1292" s="291"/>
      <c r="AH1292" s="291"/>
      <c r="AI1292" s="292"/>
    </row>
    <row r="1293" spans="1:35" ht="25.35" customHeight="1">
      <c r="A1293" s="150"/>
      <c r="B1293" s="158" t="s">
        <v>90</v>
      </c>
      <c r="C1293" s="175" t="s">
        <v>91</v>
      </c>
      <c r="D1293" s="179" t="s">
        <v>54</v>
      </c>
      <c r="E1293" s="180"/>
      <c r="F1293" s="160">
        <f>+IF(F1292=0,0,SUM($F1292:F1292))</f>
        <v>0</v>
      </c>
      <c r="G1293" s="160">
        <f>+IF(G1292=0,0,SUM($F1292:G1292))</f>
        <v>0</v>
      </c>
      <c r="H1293" s="160">
        <f>+IF(H1292=0,0,SUM($F1292:H1292))</f>
        <v>0</v>
      </c>
      <c r="I1293" s="160">
        <f>+IF(I1292=0,0,SUM($F1292:I1292))</f>
        <v>0</v>
      </c>
      <c r="J1293" s="160">
        <f>+IF(J1292=0,0,SUM($F1292:J1292))</f>
        <v>0</v>
      </c>
      <c r="K1293" s="160">
        <f>+IF(K1292=0,0,SUM($F1292:K1292))</f>
        <v>0</v>
      </c>
      <c r="L1293" s="160">
        <f>+IF(L1292=0,0,SUM($F1292:L1292))</f>
        <v>0</v>
      </c>
      <c r="M1293" s="160">
        <f>+IF(M1292=0,0,SUM($F1292:M1292))</f>
        <v>0</v>
      </c>
      <c r="N1293" s="160">
        <f>+IF(N1292=0,0,SUM($F1292:N1292))</f>
        <v>0</v>
      </c>
      <c r="O1293" s="160">
        <f>+IF(O1292=0,0,SUM($F1292:O1292))</f>
        <v>0</v>
      </c>
      <c r="P1293" s="160">
        <f>+IF(P1292=0,0,SUM($F1292:P1292))</f>
        <v>11593.295558164789</v>
      </c>
      <c r="Q1293" s="160">
        <f>+IF(Q1292=0,0,SUM($F1292:Q1292))</f>
        <v>0</v>
      </c>
      <c r="R1293" s="160">
        <f>+IF(R1292=0,0,SUM($F1292:R1292))</f>
        <v>0</v>
      </c>
      <c r="S1293" s="160">
        <f>+IF(S1292=0,0,SUM($F1292:S1292))</f>
        <v>0</v>
      </c>
      <c r="T1293" s="160">
        <f>+IF(T1292=0,0,SUM($F1292:T1292))</f>
        <v>0</v>
      </c>
      <c r="U1293" s="160">
        <f>+IF(U1292=0,0,SUM($F1292:U1292))</f>
        <v>0</v>
      </c>
      <c r="V1293" s="160">
        <f>+IF(V1292=0,0,SUM($F1292:V1292))</f>
        <v>0</v>
      </c>
      <c r="W1293" s="160">
        <f>+IF(W1292=0,0,SUM($F1292:W1292))</f>
        <v>0</v>
      </c>
      <c r="X1293" s="160">
        <f>+IF(X1292=0,0,SUM($F1292:X1292))</f>
        <v>0</v>
      </c>
      <c r="Y1293" s="160">
        <f>+IF(Y1292=0,0,SUM($F1292:Y1292))</f>
        <v>0</v>
      </c>
      <c r="Z1293" s="160">
        <f>+IF(Z1292=0,0,SUM($F1292:Z1292))</f>
        <v>0</v>
      </c>
      <c r="AA1293" s="160">
        <f>+IF(AA1292=0,0,SUM($F1292:AA1292))</f>
        <v>0</v>
      </c>
      <c r="AB1293" s="160">
        <f>+IF(AB1292=0,0,SUM($F1292:AB1292))</f>
        <v>0</v>
      </c>
      <c r="AC1293" s="160">
        <f>+IF(AC1292=0,0,SUM($F1292:AC1292))</f>
        <v>0</v>
      </c>
      <c r="AD1293" s="160">
        <f>+IF(AD1292=0,0,SUM($F1292:AD1292))</f>
        <v>0</v>
      </c>
      <c r="AE1293" s="160">
        <f>+IF(AE1292=0,0,SUM($F1292:AE1292))</f>
        <v>0</v>
      </c>
      <c r="AF1293" s="160">
        <f>+IF(AF1292=0,0,SUM($F1292:AF1292))</f>
        <v>0</v>
      </c>
      <c r="AG1293" s="160">
        <f>+IF(AG1292=0,0,SUM($F1292:AG1292))</f>
        <v>0</v>
      </c>
      <c r="AH1293" s="160">
        <f>+IF(AH1292=0,0,SUM($F1292:AH1292))</f>
        <v>0</v>
      </c>
      <c r="AI1293" s="202">
        <f>+IF(AI1292=0,0,SUM($F1292:AI1292))</f>
        <v>0</v>
      </c>
    </row>
    <row r="1294" spans="1:35" s="293" customFormat="1" ht="25.35" customHeight="1">
      <c r="A1294" s="189"/>
      <c r="B1294" s="190"/>
      <c r="C1294" s="187"/>
      <c r="D1294" s="294" t="s">
        <v>67</v>
      </c>
      <c r="E1294" s="188"/>
      <c r="F1294" s="295"/>
      <c r="G1294" s="295"/>
      <c r="H1294" s="295"/>
      <c r="I1294" s="295"/>
      <c r="J1294" s="295"/>
      <c r="K1294" s="295"/>
      <c r="L1294" s="295"/>
      <c r="M1294" s="295"/>
      <c r="N1294" s="295"/>
      <c r="O1294" s="295"/>
      <c r="P1294" s="295"/>
      <c r="Q1294" s="295"/>
      <c r="R1294" s="295"/>
      <c r="S1294" s="295"/>
      <c r="T1294" s="295"/>
      <c r="U1294" s="295"/>
      <c r="V1294" s="295"/>
      <c r="W1294" s="295"/>
      <c r="X1294" s="295"/>
      <c r="Y1294" s="295"/>
      <c r="Z1294" s="295"/>
      <c r="AA1294" s="295"/>
      <c r="AB1294" s="295"/>
      <c r="AC1294" s="295"/>
      <c r="AD1294" s="295"/>
      <c r="AE1294" s="295"/>
      <c r="AF1294" s="295"/>
      <c r="AG1294" s="295"/>
      <c r="AH1294" s="295"/>
      <c r="AI1294" s="296"/>
    </row>
    <row r="1295" spans="1:35" ht="25.35" customHeight="1">
      <c r="A1295" s="177"/>
      <c r="B1295" s="158" t="s">
        <v>90</v>
      </c>
      <c r="C1295" s="175" t="s">
        <v>91</v>
      </c>
      <c r="D1295" s="310" t="s">
        <v>64</v>
      </c>
      <c r="E1295" s="176"/>
      <c r="F1295" s="159"/>
      <c r="G1295" s="159"/>
      <c r="H1295" s="159"/>
      <c r="I1295" s="159"/>
      <c r="J1295" s="159"/>
      <c r="K1295" s="159"/>
      <c r="L1295" s="159"/>
      <c r="M1295" s="159"/>
      <c r="N1295" s="159"/>
      <c r="O1295" s="159">
        <f t="shared" ref="O1295:S1295" si="2330">+IF(O1297=0,N1297,0)</f>
        <v>0</v>
      </c>
      <c r="P1295" s="159">
        <f t="shared" si="2330"/>
        <v>0</v>
      </c>
      <c r="Q1295" s="159">
        <f t="shared" si="2330"/>
        <v>0</v>
      </c>
      <c r="R1295" s="159">
        <f t="shared" si="2330"/>
        <v>11593.295558164789</v>
      </c>
      <c r="S1295" s="159">
        <f t="shared" si="2330"/>
        <v>0</v>
      </c>
      <c r="T1295" s="159"/>
      <c r="U1295" s="159"/>
      <c r="V1295" s="159"/>
      <c r="W1295" s="159"/>
      <c r="X1295" s="159"/>
      <c r="Y1295" s="159"/>
      <c r="Z1295" s="159"/>
      <c r="AA1295" s="159"/>
      <c r="AB1295" s="159"/>
      <c r="AC1295" s="159"/>
      <c r="AD1295" s="159"/>
      <c r="AE1295" s="159"/>
      <c r="AF1295" s="159"/>
      <c r="AG1295" s="159"/>
      <c r="AH1295" s="159"/>
      <c r="AI1295" s="201"/>
    </row>
    <row r="1296" spans="1:35" s="293" customFormat="1" ht="25.35" customHeight="1">
      <c r="A1296" s="186" t="s">
        <v>65</v>
      </c>
      <c r="B1296" s="184" t="s">
        <v>90</v>
      </c>
      <c r="C1296" s="185" t="s">
        <v>91</v>
      </c>
      <c r="D1296" s="290" t="s">
        <v>66</v>
      </c>
      <c r="E1296" s="188"/>
      <c r="F1296" s="291"/>
      <c r="G1296" s="291"/>
      <c r="H1296" s="291"/>
      <c r="I1296" s="291"/>
      <c r="J1296" s="291"/>
      <c r="K1296" s="291"/>
      <c r="L1296" s="291"/>
      <c r="M1296" s="291"/>
      <c r="N1296" s="291"/>
      <c r="O1296" s="291"/>
      <c r="P1296" s="291"/>
      <c r="Q1296" s="291">
        <v>11593.295558164789</v>
      </c>
      <c r="R1296" s="291"/>
      <c r="S1296" s="291"/>
      <c r="T1296" s="291"/>
      <c r="U1296" s="291"/>
      <c r="V1296" s="291"/>
      <c r="W1296" s="291"/>
      <c r="X1296" s="291"/>
      <c r="Y1296" s="291"/>
      <c r="Z1296" s="291"/>
      <c r="AA1296" s="291"/>
      <c r="AB1296" s="291"/>
      <c r="AC1296" s="291"/>
      <c r="AD1296" s="291"/>
      <c r="AE1296" s="291"/>
      <c r="AF1296" s="291"/>
      <c r="AG1296" s="291"/>
      <c r="AH1296" s="291"/>
      <c r="AI1296" s="292"/>
    </row>
    <row r="1297" spans="1:35" ht="25.35" customHeight="1">
      <c r="A1297" s="150"/>
      <c r="B1297" s="158" t="s">
        <v>90</v>
      </c>
      <c r="C1297" s="175" t="s">
        <v>91</v>
      </c>
      <c r="D1297" s="179" t="s">
        <v>54</v>
      </c>
      <c r="E1297" s="180"/>
      <c r="F1297" s="160">
        <f>+IF(F1296=0,0,SUM($F1296:F1296))</f>
        <v>0</v>
      </c>
      <c r="G1297" s="160">
        <f>+IF(G1296=0,0,SUM($F1296:G1296))</f>
        <v>0</v>
      </c>
      <c r="H1297" s="160">
        <f>+IF(H1296=0,0,SUM($F1296:H1296))</f>
        <v>0</v>
      </c>
      <c r="I1297" s="160">
        <f>+IF(I1296=0,0,SUM($F1296:I1296))</f>
        <v>0</v>
      </c>
      <c r="J1297" s="160">
        <f>+IF(J1296=0,0,SUM($F1296:J1296))</f>
        <v>0</v>
      </c>
      <c r="K1297" s="160">
        <f>+IF(K1296=0,0,SUM($F1296:K1296))</f>
        <v>0</v>
      </c>
      <c r="L1297" s="160">
        <f>+IF(L1296=0,0,SUM($F1296:L1296))</f>
        <v>0</v>
      </c>
      <c r="M1297" s="160">
        <f>+IF(M1296=0,0,SUM($F1296:M1296))</f>
        <v>0</v>
      </c>
      <c r="N1297" s="160">
        <f>+IF(N1296=0,0,SUM($F1296:N1296))</f>
        <v>0</v>
      </c>
      <c r="O1297" s="160">
        <f>+IF(O1296=0,0,SUM($F1296:O1296))</f>
        <v>0</v>
      </c>
      <c r="P1297" s="160">
        <f>+IF(P1296=0,0,SUM($F1296:P1296))</f>
        <v>0</v>
      </c>
      <c r="Q1297" s="160">
        <f>+IF(Q1296=0,0,SUM($F1296:Q1296))</f>
        <v>11593.295558164789</v>
      </c>
      <c r="R1297" s="160">
        <f>+IF(R1296=0,0,SUM($F1296:R1296))</f>
        <v>0</v>
      </c>
      <c r="S1297" s="160">
        <f>+IF(S1296=0,0,SUM($F1296:S1296))</f>
        <v>0</v>
      </c>
      <c r="T1297" s="160">
        <f>+IF(T1296=0,0,SUM($F1296:T1296))</f>
        <v>0</v>
      </c>
      <c r="U1297" s="160">
        <f>+IF(U1296=0,0,SUM($F1296:U1296))</f>
        <v>0</v>
      </c>
      <c r="V1297" s="160">
        <f>+IF(V1296=0,0,SUM($F1296:V1296))</f>
        <v>0</v>
      </c>
      <c r="W1297" s="160">
        <f>+IF(W1296=0,0,SUM($F1296:W1296))</f>
        <v>0</v>
      </c>
      <c r="X1297" s="160">
        <f>+IF(X1296=0,0,SUM($F1296:X1296))</f>
        <v>0</v>
      </c>
      <c r="Y1297" s="160">
        <f>+IF(Y1296=0,0,SUM($F1296:Y1296))</f>
        <v>0</v>
      </c>
      <c r="Z1297" s="160">
        <f>+IF(Z1296=0,0,SUM($F1296:Z1296))</f>
        <v>0</v>
      </c>
      <c r="AA1297" s="160">
        <f>+IF(AA1296=0,0,SUM($F1296:AA1296))</f>
        <v>0</v>
      </c>
      <c r="AB1297" s="160">
        <f>+IF(AB1296=0,0,SUM($F1296:AB1296))</f>
        <v>0</v>
      </c>
      <c r="AC1297" s="160">
        <f>+IF(AC1296=0,0,SUM($F1296:AC1296))</f>
        <v>0</v>
      </c>
      <c r="AD1297" s="160">
        <f>+IF(AD1296=0,0,SUM($F1296:AD1296))</f>
        <v>0</v>
      </c>
      <c r="AE1297" s="160">
        <f>+IF(AE1296=0,0,SUM($F1296:AE1296))</f>
        <v>0</v>
      </c>
      <c r="AF1297" s="160">
        <f>+IF(AF1296=0,0,SUM($F1296:AF1296))</f>
        <v>0</v>
      </c>
      <c r="AG1297" s="160">
        <f>+IF(AG1296=0,0,SUM($F1296:AG1296))</f>
        <v>0</v>
      </c>
      <c r="AH1297" s="160">
        <f>+IF(AH1296=0,0,SUM($F1296:AH1296))</f>
        <v>0</v>
      </c>
      <c r="AI1297" s="202">
        <f>+IF(AI1296=0,0,SUM($F1296:AI1296))</f>
        <v>0</v>
      </c>
    </row>
    <row r="1298" spans="1:35" s="293" customFormat="1" ht="25.35" customHeight="1">
      <c r="A1298" s="189"/>
      <c r="B1298" s="190"/>
      <c r="C1298" s="187"/>
      <c r="D1298" s="294" t="s">
        <v>67</v>
      </c>
      <c r="E1298" s="188"/>
      <c r="F1298" s="295"/>
      <c r="G1298" s="295"/>
      <c r="H1298" s="295"/>
      <c r="I1298" s="295"/>
      <c r="J1298" s="295"/>
      <c r="K1298" s="295"/>
      <c r="L1298" s="295"/>
      <c r="M1298" s="295"/>
      <c r="N1298" s="295"/>
      <c r="O1298" s="295"/>
      <c r="P1298" s="295"/>
      <c r="Q1298" s="295"/>
      <c r="R1298" s="295"/>
      <c r="S1298" s="295"/>
      <c r="T1298" s="295"/>
      <c r="U1298" s="295"/>
      <c r="V1298" s="295"/>
      <c r="W1298" s="295"/>
      <c r="X1298" s="295"/>
      <c r="Y1298" s="295"/>
      <c r="Z1298" s="295"/>
      <c r="AA1298" s="295"/>
      <c r="AB1298" s="295"/>
      <c r="AC1298" s="295"/>
      <c r="AD1298" s="295"/>
      <c r="AE1298" s="295"/>
      <c r="AF1298" s="295"/>
      <c r="AG1298" s="295"/>
      <c r="AH1298" s="295"/>
      <c r="AI1298" s="296"/>
    </row>
    <row r="1299" spans="1:35" ht="25.35" customHeight="1">
      <c r="A1299" s="177"/>
      <c r="B1299" s="158" t="s">
        <v>90</v>
      </c>
      <c r="C1299" s="175" t="s">
        <v>91</v>
      </c>
      <c r="D1299" s="310" t="s">
        <v>64</v>
      </c>
      <c r="E1299" s="176"/>
      <c r="F1299" s="159"/>
      <c r="G1299" s="159"/>
      <c r="H1299" s="159"/>
      <c r="I1299" s="159"/>
      <c r="J1299" s="159"/>
      <c r="K1299" s="159"/>
      <c r="L1299" s="159"/>
      <c r="M1299" s="159"/>
      <c r="N1299" s="159"/>
      <c r="O1299" s="159"/>
      <c r="P1299" s="159"/>
      <c r="Q1299" s="159">
        <f t="shared" ref="Q1299:U1299" si="2331">+IF(Q1301=0,P1301,0)</f>
        <v>0</v>
      </c>
      <c r="R1299" s="159">
        <f t="shared" si="2331"/>
        <v>0</v>
      </c>
      <c r="S1299" s="159">
        <f t="shared" si="2331"/>
        <v>11593.295558164789</v>
      </c>
      <c r="T1299" s="159">
        <f t="shared" si="2331"/>
        <v>0</v>
      </c>
      <c r="U1299" s="159">
        <f t="shared" si="2331"/>
        <v>0</v>
      </c>
      <c r="V1299" s="159"/>
      <c r="W1299" s="159"/>
      <c r="X1299" s="159"/>
      <c r="Y1299" s="159"/>
      <c r="Z1299" s="159"/>
      <c r="AA1299" s="159"/>
      <c r="AB1299" s="159"/>
      <c r="AC1299" s="159"/>
      <c r="AD1299" s="159"/>
      <c r="AE1299" s="159"/>
      <c r="AF1299" s="159"/>
      <c r="AG1299" s="159"/>
      <c r="AH1299" s="159"/>
      <c r="AI1299" s="201"/>
    </row>
    <row r="1300" spans="1:35" s="293" customFormat="1" ht="25.35" customHeight="1">
      <c r="A1300" s="186" t="s">
        <v>65</v>
      </c>
      <c r="B1300" s="184" t="s">
        <v>90</v>
      </c>
      <c r="C1300" s="185" t="s">
        <v>91</v>
      </c>
      <c r="D1300" s="290" t="s">
        <v>66</v>
      </c>
      <c r="E1300" s="188"/>
      <c r="F1300" s="291"/>
      <c r="G1300" s="291"/>
      <c r="H1300" s="291"/>
      <c r="I1300" s="291"/>
      <c r="J1300" s="291"/>
      <c r="K1300" s="291"/>
      <c r="L1300" s="291"/>
      <c r="M1300" s="291"/>
      <c r="N1300" s="291"/>
      <c r="O1300" s="291"/>
      <c r="P1300" s="291"/>
      <c r="Q1300" s="291"/>
      <c r="R1300" s="291">
        <v>11593.295558164789</v>
      </c>
      <c r="S1300" s="291"/>
      <c r="T1300" s="291"/>
      <c r="U1300" s="291"/>
      <c r="V1300" s="291"/>
      <c r="W1300" s="291"/>
      <c r="X1300" s="291"/>
      <c r="Y1300" s="291"/>
      <c r="Z1300" s="291"/>
      <c r="AA1300" s="291"/>
      <c r="AB1300" s="291"/>
      <c r="AC1300" s="291"/>
      <c r="AD1300" s="291"/>
      <c r="AE1300" s="291"/>
      <c r="AF1300" s="291"/>
      <c r="AG1300" s="291"/>
      <c r="AH1300" s="291"/>
      <c r="AI1300" s="292"/>
    </row>
    <row r="1301" spans="1:35" ht="25.35" customHeight="1">
      <c r="A1301" s="150"/>
      <c r="B1301" s="158" t="s">
        <v>90</v>
      </c>
      <c r="C1301" s="175" t="s">
        <v>91</v>
      </c>
      <c r="D1301" s="179" t="s">
        <v>54</v>
      </c>
      <c r="E1301" s="180"/>
      <c r="F1301" s="160">
        <f>+IF(F1300=0,0,SUM($F1300:F1300))</f>
        <v>0</v>
      </c>
      <c r="G1301" s="160">
        <f>+IF(G1300=0,0,SUM($F1300:G1300))</f>
        <v>0</v>
      </c>
      <c r="H1301" s="160">
        <f>+IF(H1300=0,0,SUM($F1300:H1300))</f>
        <v>0</v>
      </c>
      <c r="I1301" s="160">
        <f>+IF(I1300=0,0,SUM($F1300:I1300))</f>
        <v>0</v>
      </c>
      <c r="J1301" s="160">
        <f>+IF(J1300=0,0,SUM($F1300:J1300))</f>
        <v>0</v>
      </c>
      <c r="K1301" s="160">
        <f>+IF(K1300=0,0,SUM($F1300:K1300))</f>
        <v>0</v>
      </c>
      <c r="L1301" s="160">
        <f>+IF(L1300=0,0,SUM($F1300:L1300))</f>
        <v>0</v>
      </c>
      <c r="M1301" s="160">
        <f>+IF(M1300=0,0,SUM($F1300:M1300))</f>
        <v>0</v>
      </c>
      <c r="N1301" s="160">
        <f>+IF(N1300=0,0,SUM($F1300:N1300))</f>
        <v>0</v>
      </c>
      <c r="O1301" s="160">
        <f>+IF(O1300=0,0,SUM($F1300:O1300))</f>
        <v>0</v>
      </c>
      <c r="P1301" s="160">
        <f>+IF(P1300=0,0,SUM($F1300:P1300))</f>
        <v>0</v>
      </c>
      <c r="Q1301" s="160">
        <f>+IF(Q1300=0,0,SUM($F1300:Q1300))</f>
        <v>0</v>
      </c>
      <c r="R1301" s="160">
        <f>+IF(R1300=0,0,SUM($F1300:R1300))</f>
        <v>11593.295558164789</v>
      </c>
      <c r="S1301" s="160">
        <f>+IF(S1300=0,0,SUM($F1300:S1300))</f>
        <v>0</v>
      </c>
      <c r="T1301" s="160">
        <f>+IF(T1300=0,0,SUM($F1300:T1300))</f>
        <v>0</v>
      </c>
      <c r="U1301" s="160">
        <f>+IF(U1300=0,0,SUM($F1300:U1300))</f>
        <v>0</v>
      </c>
      <c r="V1301" s="160">
        <f>+IF(V1300=0,0,SUM($F1300:V1300))</f>
        <v>0</v>
      </c>
      <c r="W1301" s="160">
        <f>+IF(W1300=0,0,SUM($F1300:W1300))</f>
        <v>0</v>
      </c>
      <c r="X1301" s="160">
        <f>+IF(X1300=0,0,SUM($F1300:X1300))</f>
        <v>0</v>
      </c>
      <c r="Y1301" s="160">
        <f>+IF(Y1300=0,0,SUM($F1300:Y1300))</f>
        <v>0</v>
      </c>
      <c r="Z1301" s="160">
        <f>+IF(Z1300=0,0,SUM($F1300:Z1300))</f>
        <v>0</v>
      </c>
      <c r="AA1301" s="160">
        <f>+IF(AA1300=0,0,SUM($F1300:AA1300))</f>
        <v>0</v>
      </c>
      <c r="AB1301" s="160">
        <f>+IF(AB1300=0,0,SUM($F1300:AB1300))</f>
        <v>0</v>
      </c>
      <c r="AC1301" s="160">
        <f>+IF(AC1300=0,0,SUM($F1300:AC1300))</f>
        <v>0</v>
      </c>
      <c r="AD1301" s="160">
        <f>+IF(AD1300=0,0,SUM($F1300:AD1300))</f>
        <v>0</v>
      </c>
      <c r="AE1301" s="160">
        <f>+IF(AE1300=0,0,SUM($F1300:AE1300))</f>
        <v>0</v>
      </c>
      <c r="AF1301" s="160">
        <f>+IF(AF1300=0,0,SUM($F1300:AF1300))</f>
        <v>0</v>
      </c>
      <c r="AG1301" s="160">
        <f>+IF(AG1300=0,0,SUM($F1300:AG1300))</f>
        <v>0</v>
      </c>
      <c r="AH1301" s="160">
        <f>+IF(AH1300=0,0,SUM($F1300:AH1300))</f>
        <v>0</v>
      </c>
      <c r="AI1301" s="202">
        <f>+IF(AI1300=0,0,SUM($F1300:AI1300))</f>
        <v>0</v>
      </c>
    </row>
    <row r="1302" spans="1:35" s="293" customFormat="1" ht="25.35" customHeight="1">
      <c r="A1302" s="189"/>
      <c r="B1302" s="190"/>
      <c r="C1302" s="187"/>
      <c r="D1302" s="294" t="s">
        <v>67</v>
      </c>
      <c r="E1302" s="188"/>
      <c r="F1302" s="295"/>
      <c r="G1302" s="295"/>
      <c r="H1302" s="295"/>
      <c r="I1302" s="295"/>
      <c r="J1302" s="295"/>
      <c r="K1302" s="295"/>
      <c r="L1302" s="295"/>
      <c r="M1302" s="295"/>
      <c r="N1302" s="295"/>
      <c r="O1302" s="295"/>
      <c r="P1302" s="295"/>
      <c r="Q1302" s="295"/>
      <c r="R1302" s="295"/>
      <c r="S1302" s="295"/>
      <c r="T1302" s="295"/>
      <c r="U1302" s="295"/>
      <c r="V1302" s="295"/>
      <c r="W1302" s="295"/>
      <c r="X1302" s="295"/>
      <c r="Y1302" s="295"/>
      <c r="Z1302" s="295"/>
      <c r="AA1302" s="295"/>
      <c r="AB1302" s="295"/>
      <c r="AC1302" s="295"/>
      <c r="AD1302" s="295"/>
      <c r="AE1302" s="295"/>
      <c r="AF1302" s="295"/>
      <c r="AG1302" s="295"/>
      <c r="AH1302" s="295"/>
      <c r="AI1302" s="296"/>
    </row>
    <row r="1303" spans="1:35" ht="25.35" customHeight="1">
      <c r="A1303" s="177"/>
      <c r="B1303" s="158" t="s">
        <v>90</v>
      </c>
      <c r="C1303" s="175" t="s">
        <v>91</v>
      </c>
      <c r="D1303" s="310" t="s">
        <v>64</v>
      </c>
      <c r="E1303" s="176"/>
      <c r="F1303" s="159"/>
      <c r="G1303" s="159"/>
      <c r="H1303" s="159"/>
      <c r="I1303" s="159"/>
      <c r="J1303" s="159"/>
      <c r="K1303" s="159"/>
      <c r="L1303" s="159"/>
      <c r="M1303" s="159"/>
      <c r="N1303" s="159"/>
      <c r="O1303" s="159"/>
      <c r="P1303" s="159"/>
      <c r="Q1303" s="159">
        <f t="shared" ref="Q1303:V1303" si="2332">+IF(Q1305=0,P1305,0)</f>
        <v>0</v>
      </c>
      <c r="R1303" s="159">
        <f t="shared" si="2332"/>
        <v>0</v>
      </c>
      <c r="S1303" s="159">
        <f t="shared" si="2332"/>
        <v>0</v>
      </c>
      <c r="T1303" s="159">
        <f t="shared" si="2332"/>
        <v>16509.923268165348</v>
      </c>
      <c r="U1303" s="159">
        <f t="shared" si="2332"/>
        <v>0</v>
      </c>
      <c r="V1303" s="159">
        <f t="shared" si="2332"/>
        <v>0</v>
      </c>
      <c r="W1303" s="159"/>
      <c r="X1303" s="159"/>
      <c r="Y1303" s="159"/>
      <c r="Z1303" s="159"/>
      <c r="AA1303" s="159"/>
      <c r="AB1303" s="159"/>
      <c r="AC1303" s="159"/>
      <c r="AD1303" s="159"/>
      <c r="AE1303" s="159"/>
      <c r="AF1303" s="159"/>
      <c r="AG1303" s="159"/>
      <c r="AH1303" s="159"/>
      <c r="AI1303" s="201"/>
    </row>
    <row r="1304" spans="1:35" s="293" customFormat="1" ht="25.35" customHeight="1">
      <c r="A1304" s="186" t="s">
        <v>65</v>
      </c>
      <c r="B1304" s="184" t="s">
        <v>90</v>
      </c>
      <c r="C1304" s="185" t="s">
        <v>91</v>
      </c>
      <c r="D1304" s="290" t="s">
        <v>66</v>
      </c>
      <c r="E1304" s="188"/>
      <c r="F1304" s="291"/>
      <c r="G1304" s="291"/>
      <c r="H1304" s="291"/>
      <c r="I1304" s="291"/>
      <c r="J1304" s="291"/>
      <c r="K1304" s="291"/>
      <c r="L1304" s="291"/>
      <c r="M1304" s="291"/>
      <c r="N1304" s="291"/>
      <c r="O1304" s="291"/>
      <c r="P1304" s="291"/>
      <c r="Q1304" s="291"/>
      <c r="R1304" s="291"/>
      <c r="S1304" s="291">
        <v>16509.923268165348</v>
      </c>
      <c r="T1304" s="291"/>
      <c r="U1304" s="291"/>
      <c r="V1304" s="291"/>
      <c r="W1304" s="291"/>
      <c r="X1304" s="291"/>
      <c r="Y1304" s="291"/>
      <c r="Z1304" s="291"/>
      <c r="AA1304" s="291"/>
      <c r="AB1304" s="291"/>
      <c r="AC1304" s="291"/>
      <c r="AD1304" s="291"/>
      <c r="AE1304" s="291"/>
      <c r="AF1304" s="291"/>
      <c r="AG1304" s="291"/>
      <c r="AH1304" s="291"/>
      <c r="AI1304" s="292"/>
    </row>
    <row r="1305" spans="1:35" ht="25.35" customHeight="1">
      <c r="A1305" s="150"/>
      <c r="B1305" s="158" t="s">
        <v>90</v>
      </c>
      <c r="C1305" s="175" t="s">
        <v>91</v>
      </c>
      <c r="D1305" s="179" t="s">
        <v>54</v>
      </c>
      <c r="E1305" s="180"/>
      <c r="F1305" s="160">
        <f>+IF(F1304=0,0,SUM($F1304:F1304))</f>
        <v>0</v>
      </c>
      <c r="G1305" s="160">
        <f>+IF(G1304=0,0,SUM($F1304:G1304))</f>
        <v>0</v>
      </c>
      <c r="H1305" s="160">
        <f>+IF(H1304=0,0,SUM($F1304:H1304))</f>
        <v>0</v>
      </c>
      <c r="I1305" s="160">
        <f>+IF(I1304=0,0,SUM($F1304:I1304))</f>
        <v>0</v>
      </c>
      <c r="J1305" s="160">
        <f>+IF(J1304=0,0,SUM($F1304:J1304))</f>
        <v>0</v>
      </c>
      <c r="K1305" s="160">
        <f>+IF(K1304=0,0,SUM($F1304:K1304))</f>
        <v>0</v>
      </c>
      <c r="L1305" s="160">
        <f>+IF(L1304=0,0,SUM($F1304:L1304))</f>
        <v>0</v>
      </c>
      <c r="M1305" s="160">
        <f>+IF(M1304=0,0,SUM($F1304:M1304))</f>
        <v>0</v>
      </c>
      <c r="N1305" s="160">
        <f>+IF(N1304=0,0,SUM($F1304:N1304))</f>
        <v>0</v>
      </c>
      <c r="O1305" s="160">
        <f>+IF(O1304=0,0,SUM($F1304:O1304))</f>
        <v>0</v>
      </c>
      <c r="P1305" s="160">
        <f>+IF(P1304=0,0,SUM($F1304:P1304))</f>
        <v>0</v>
      </c>
      <c r="Q1305" s="160">
        <f>+IF(Q1304=0,0,SUM($F1304:Q1304))</f>
        <v>0</v>
      </c>
      <c r="R1305" s="160">
        <f>+IF(R1304=0,0,SUM($F1304:R1304))</f>
        <v>0</v>
      </c>
      <c r="S1305" s="160">
        <f>+IF(S1304=0,0,SUM($F1304:S1304))</f>
        <v>16509.923268165348</v>
      </c>
      <c r="T1305" s="160">
        <f>+IF(T1304=0,0,SUM($F1304:T1304))</f>
        <v>0</v>
      </c>
      <c r="U1305" s="160">
        <f>+IF(U1304=0,0,SUM($F1304:U1304))</f>
        <v>0</v>
      </c>
      <c r="V1305" s="160">
        <f>+IF(V1304=0,0,SUM($F1304:V1304))</f>
        <v>0</v>
      </c>
      <c r="W1305" s="160">
        <f>+IF(W1304=0,0,SUM($F1304:W1304))</f>
        <v>0</v>
      </c>
      <c r="X1305" s="160">
        <f>+IF(X1304=0,0,SUM($F1304:X1304))</f>
        <v>0</v>
      </c>
      <c r="Y1305" s="160">
        <f>+IF(Y1304=0,0,SUM($F1304:Y1304))</f>
        <v>0</v>
      </c>
      <c r="Z1305" s="160">
        <f>+IF(Z1304=0,0,SUM($F1304:Z1304))</f>
        <v>0</v>
      </c>
      <c r="AA1305" s="160">
        <f>+IF(AA1304=0,0,SUM($F1304:AA1304))</f>
        <v>0</v>
      </c>
      <c r="AB1305" s="160">
        <f>+IF(AB1304=0,0,SUM($F1304:AB1304))</f>
        <v>0</v>
      </c>
      <c r="AC1305" s="160">
        <f>+IF(AC1304=0,0,SUM($F1304:AC1304))</f>
        <v>0</v>
      </c>
      <c r="AD1305" s="160">
        <f>+IF(AD1304=0,0,SUM($F1304:AD1304))</f>
        <v>0</v>
      </c>
      <c r="AE1305" s="160">
        <f>+IF(AE1304=0,0,SUM($F1304:AE1304))</f>
        <v>0</v>
      </c>
      <c r="AF1305" s="160">
        <f>+IF(AF1304=0,0,SUM($F1304:AF1304))</f>
        <v>0</v>
      </c>
      <c r="AG1305" s="160">
        <f>+IF(AG1304=0,0,SUM($F1304:AG1304))</f>
        <v>0</v>
      </c>
      <c r="AH1305" s="160">
        <f>+IF(AH1304=0,0,SUM($F1304:AH1304))</f>
        <v>0</v>
      </c>
      <c r="AI1305" s="202">
        <f>+IF(AI1304=0,0,SUM($F1304:AI1304))</f>
        <v>0</v>
      </c>
    </row>
    <row r="1306" spans="1:35" s="293" customFormat="1" ht="25.35" customHeight="1">
      <c r="A1306" s="189"/>
      <c r="B1306" s="190"/>
      <c r="C1306" s="187"/>
      <c r="D1306" s="294" t="s">
        <v>67</v>
      </c>
      <c r="E1306" s="188"/>
      <c r="F1306" s="295"/>
      <c r="G1306" s="295"/>
      <c r="H1306" s="295"/>
      <c r="I1306" s="295"/>
      <c r="J1306" s="295"/>
      <c r="K1306" s="295"/>
      <c r="L1306" s="295"/>
      <c r="M1306" s="295"/>
      <c r="N1306" s="295"/>
      <c r="O1306" s="295"/>
      <c r="P1306" s="295"/>
      <c r="Q1306" s="295"/>
      <c r="R1306" s="295"/>
      <c r="S1306" s="295"/>
      <c r="T1306" s="295"/>
      <c r="U1306" s="295"/>
      <c r="V1306" s="295"/>
      <c r="W1306" s="295"/>
      <c r="X1306" s="295"/>
      <c r="Y1306" s="295"/>
      <c r="Z1306" s="295"/>
      <c r="AA1306" s="295"/>
      <c r="AB1306" s="295"/>
      <c r="AC1306" s="295"/>
      <c r="AD1306" s="295"/>
      <c r="AE1306" s="295"/>
      <c r="AF1306" s="295"/>
      <c r="AG1306" s="295"/>
      <c r="AH1306" s="295"/>
      <c r="AI1306" s="296"/>
    </row>
    <row r="1307" spans="1:35" ht="25.35" customHeight="1">
      <c r="A1307" s="177"/>
      <c r="B1307" s="158" t="s">
        <v>90</v>
      </c>
      <c r="C1307" s="175" t="s">
        <v>91</v>
      </c>
      <c r="D1307" s="310" t="s">
        <v>64</v>
      </c>
      <c r="E1307" s="176"/>
      <c r="F1307" s="159"/>
      <c r="G1307" s="159"/>
      <c r="H1307" s="159"/>
      <c r="I1307" s="159"/>
      <c r="J1307" s="159"/>
      <c r="K1307" s="159"/>
      <c r="L1307" s="159"/>
      <c r="M1307" s="159"/>
      <c r="N1307" s="159"/>
      <c r="O1307" s="159"/>
      <c r="P1307" s="159"/>
      <c r="Q1307" s="159"/>
      <c r="R1307" s="159"/>
      <c r="S1307" s="159">
        <f t="shared" ref="S1307:V1307" si="2333">+IF(S1309=0,R1309,0)</f>
        <v>0</v>
      </c>
      <c r="T1307" s="159">
        <f t="shared" si="2333"/>
        <v>0</v>
      </c>
      <c r="U1307" s="159">
        <f t="shared" si="2333"/>
        <v>16509.923268165348</v>
      </c>
      <c r="V1307" s="159">
        <f t="shared" si="2333"/>
        <v>0</v>
      </c>
      <c r="W1307" s="159"/>
      <c r="X1307" s="159"/>
      <c r="Y1307" s="159"/>
      <c r="Z1307" s="159"/>
      <c r="AA1307" s="159"/>
      <c r="AB1307" s="159"/>
      <c r="AC1307" s="159"/>
      <c r="AD1307" s="159"/>
      <c r="AE1307" s="159"/>
      <c r="AF1307" s="159"/>
      <c r="AG1307" s="159"/>
      <c r="AH1307" s="159"/>
      <c r="AI1307" s="201"/>
    </row>
    <row r="1308" spans="1:35" s="293" customFormat="1" ht="25.35" customHeight="1">
      <c r="A1308" s="186" t="s">
        <v>65</v>
      </c>
      <c r="B1308" s="184" t="s">
        <v>90</v>
      </c>
      <c r="C1308" s="185" t="s">
        <v>91</v>
      </c>
      <c r="D1308" s="290" t="s">
        <v>66</v>
      </c>
      <c r="E1308" s="188"/>
      <c r="F1308" s="291"/>
      <c r="G1308" s="291"/>
      <c r="H1308" s="291"/>
      <c r="I1308" s="291"/>
      <c r="J1308" s="291"/>
      <c r="K1308" s="291"/>
      <c r="L1308" s="291"/>
      <c r="M1308" s="291"/>
      <c r="N1308" s="291"/>
      <c r="O1308" s="291"/>
      <c r="P1308" s="291"/>
      <c r="Q1308" s="291"/>
      <c r="R1308" s="291"/>
      <c r="S1308" s="291"/>
      <c r="T1308" s="291">
        <v>16509.923268165348</v>
      </c>
      <c r="U1308" s="291"/>
      <c r="V1308" s="291"/>
      <c r="W1308" s="291"/>
      <c r="X1308" s="291"/>
      <c r="Y1308" s="291"/>
      <c r="Z1308" s="291"/>
      <c r="AA1308" s="291"/>
      <c r="AB1308" s="291"/>
      <c r="AC1308" s="291"/>
      <c r="AD1308" s="291"/>
      <c r="AE1308" s="291"/>
      <c r="AF1308" s="291"/>
      <c r="AG1308" s="291"/>
      <c r="AH1308" s="291"/>
      <c r="AI1308" s="292"/>
    </row>
    <row r="1309" spans="1:35" ht="25.35" customHeight="1">
      <c r="A1309" s="150"/>
      <c r="B1309" s="158" t="s">
        <v>90</v>
      </c>
      <c r="C1309" s="175" t="s">
        <v>91</v>
      </c>
      <c r="D1309" s="179" t="s">
        <v>54</v>
      </c>
      <c r="E1309" s="180"/>
      <c r="F1309" s="160">
        <f>+IF(F1308=0,0,SUM($F1308:F1308))</f>
        <v>0</v>
      </c>
      <c r="G1309" s="160">
        <f>+IF(G1308=0,0,SUM($F1308:G1308))</f>
        <v>0</v>
      </c>
      <c r="H1309" s="160">
        <f>+IF(H1308=0,0,SUM($F1308:H1308))</f>
        <v>0</v>
      </c>
      <c r="I1309" s="160">
        <f>+IF(I1308=0,0,SUM($F1308:I1308))</f>
        <v>0</v>
      </c>
      <c r="J1309" s="160">
        <f>+IF(J1308=0,0,SUM($F1308:J1308))</f>
        <v>0</v>
      </c>
      <c r="K1309" s="160">
        <f>+IF(K1308=0,0,SUM($F1308:K1308))</f>
        <v>0</v>
      </c>
      <c r="L1309" s="160">
        <f>+IF(L1308=0,0,SUM($F1308:L1308))</f>
        <v>0</v>
      </c>
      <c r="M1309" s="160">
        <f>+IF(M1308=0,0,SUM($F1308:M1308))</f>
        <v>0</v>
      </c>
      <c r="N1309" s="160">
        <f>+IF(N1308=0,0,SUM($F1308:N1308))</f>
        <v>0</v>
      </c>
      <c r="O1309" s="160">
        <f>+IF(O1308=0,0,SUM($F1308:O1308))</f>
        <v>0</v>
      </c>
      <c r="P1309" s="160">
        <f>+IF(P1308=0,0,SUM($F1308:P1308))</f>
        <v>0</v>
      </c>
      <c r="Q1309" s="160">
        <f>+IF(Q1308=0,0,SUM($F1308:Q1308))</f>
        <v>0</v>
      </c>
      <c r="R1309" s="160">
        <f>+IF(R1308=0,0,SUM($F1308:R1308))</f>
        <v>0</v>
      </c>
      <c r="S1309" s="160">
        <f>+IF(S1308=0,0,SUM($F1308:S1308))</f>
        <v>0</v>
      </c>
      <c r="T1309" s="160">
        <f>+IF(T1308=0,0,SUM($F1308:T1308))</f>
        <v>16509.923268165348</v>
      </c>
      <c r="U1309" s="160">
        <f>+IF(U1308=0,0,SUM($F1308:U1308))</f>
        <v>0</v>
      </c>
      <c r="V1309" s="160">
        <f>+IF(V1308=0,0,SUM($F1308:V1308))</f>
        <v>0</v>
      </c>
      <c r="W1309" s="160">
        <f>+IF(W1308=0,0,SUM($F1308:W1308))</f>
        <v>0</v>
      </c>
      <c r="X1309" s="160">
        <f>+IF(X1308=0,0,SUM($F1308:X1308))</f>
        <v>0</v>
      </c>
      <c r="Y1309" s="160">
        <f>+IF(Y1308=0,0,SUM($F1308:Y1308))</f>
        <v>0</v>
      </c>
      <c r="Z1309" s="160">
        <f>+IF(Z1308=0,0,SUM($F1308:Z1308))</f>
        <v>0</v>
      </c>
      <c r="AA1309" s="160">
        <f>+IF(AA1308=0,0,SUM($F1308:AA1308))</f>
        <v>0</v>
      </c>
      <c r="AB1309" s="160">
        <f>+IF(AB1308=0,0,SUM($F1308:AB1308))</f>
        <v>0</v>
      </c>
      <c r="AC1309" s="160">
        <f>+IF(AC1308=0,0,SUM($F1308:AC1308))</f>
        <v>0</v>
      </c>
      <c r="AD1309" s="160">
        <f>+IF(AD1308=0,0,SUM($F1308:AD1308))</f>
        <v>0</v>
      </c>
      <c r="AE1309" s="160">
        <f>+IF(AE1308=0,0,SUM($F1308:AE1308))</f>
        <v>0</v>
      </c>
      <c r="AF1309" s="160">
        <f>+IF(AF1308=0,0,SUM($F1308:AF1308))</f>
        <v>0</v>
      </c>
      <c r="AG1309" s="160">
        <f>+IF(AG1308=0,0,SUM($F1308:AG1308))</f>
        <v>0</v>
      </c>
      <c r="AH1309" s="160">
        <f>+IF(AH1308=0,0,SUM($F1308:AH1308))</f>
        <v>0</v>
      </c>
      <c r="AI1309" s="202">
        <f>+IF(AI1308=0,0,SUM($F1308:AI1308))</f>
        <v>0</v>
      </c>
    </row>
    <row r="1310" spans="1:35" s="293" customFormat="1" ht="25.35" customHeight="1">
      <c r="A1310" s="189"/>
      <c r="B1310" s="190"/>
      <c r="C1310" s="187"/>
      <c r="D1310" s="294" t="s">
        <v>67</v>
      </c>
      <c r="E1310" s="188"/>
      <c r="F1310" s="295"/>
      <c r="G1310" s="295"/>
      <c r="H1310" s="295"/>
      <c r="I1310" s="295"/>
      <c r="J1310" s="295"/>
      <c r="K1310" s="295"/>
      <c r="L1310" s="295"/>
      <c r="M1310" s="295"/>
      <c r="N1310" s="295"/>
      <c r="O1310" s="295"/>
      <c r="P1310" s="295"/>
      <c r="Q1310" s="295"/>
      <c r="R1310" s="295"/>
      <c r="S1310" s="295"/>
      <c r="T1310" s="295"/>
      <c r="U1310" s="295"/>
      <c r="V1310" s="295"/>
      <c r="W1310" s="295"/>
      <c r="X1310" s="295"/>
      <c r="Y1310" s="295"/>
      <c r="Z1310" s="295"/>
      <c r="AA1310" s="295"/>
      <c r="AB1310" s="295"/>
      <c r="AC1310" s="295"/>
      <c r="AD1310" s="295"/>
      <c r="AE1310" s="295"/>
      <c r="AF1310" s="295"/>
      <c r="AG1310" s="295"/>
      <c r="AH1310" s="295"/>
      <c r="AI1310" s="296"/>
    </row>
    <row r="1311" spans="1:35" ht="25.35" customHeight="1">
      <c r="A1311" s="177"/>
      <c r="B1311" s="158" t="s">
        <v>90</v>
      </c>
      <c r="C1311" s="175" t="s">
        <v>91</v>
      </c>
      <c r="D1311" s="310" t="s">
        <v>64</v>
      </c>
      <c r="E1311" s="176"/>
      <c r="F1311" s="159"/>
      <c r="G1311" s="159"/>
      <c r="H1311" s="159"/>
      <c r="I1311" s="159"/>
      <c r="J1311" s="159"/>
      <c r="K1311" s="159"/>
      <c r="L1311" s="159"/>
      <c r="M1311" s="159"/>
      <c r="N1311" s="159"/>
      <c r="O1311" s="159"/>
      <c r="P1311" s="159"/>
      <c r="Q1311" s="159"/>
      <c r="R1311" s="159"/>
      <c r="S1311" s="159">
        <f t="shared" ref="S1311:W1311" si="2334">+IF(S1313=0,R1313,0)</f>
        <v>0</v>
      </c>
      <c r="T1311" s="159">
        <f t="shared" si="2334"/>
        <v>0</v>
      </c>
      <c r="U1311" s="159">
        <f t="shared" si="2334"/>
        <v>0</v>
      </c>
      <c r="V1311" s="159">
        <f t="shared" si="2334"/>
        <v>16509.923268165348</v>
      </c>
      <c r="W1311" s="159">
        <f t="shared" si="2334"/>
        <v>0</v>
      </c>
      <c r="X1311" s="159"/>
      <c r="Y1311" s="159"/>
      <c r="Z1311" s="159"/>
      <c r="AA1311" s="159"/>
      <c r="AB1311" s="159"/>
      <c r="AC1311" s="159"/>
      <c r="AD1311" s="159"/>
      <c r="AE1311" s="159"/>
      <c r="AF1311" s="159"/>
      <c r="AG1311" s="159"/>
      <c r="AH1311" s="159"/>
      <c r="AI1311" s="201"/>
    </row>
    <row r="1312" spans="1:35" s="293" customFormat="1" ht="25.35" customHeight="1">
      <c r="A1312" s="186" t="s">
        <v>65</v>
      </c>
      <c r="B1312" s="184" t="s">
        <v>90</v>
      </c>
      <c r="C1312" s="185" t="s">
        <v>91</v>
      </c>
      <c r="D1312" s="290" t="s">
        <v>66</v>
      </c>
      <c r="E1312" s="188"/>
      <c r="F1312" s="291"/>
      <c r="G1312" s="291"/>
      <c r="H1312" s="291"/>
      <c r="I1312" s="291"/>
      <c r="J1312" s="291"/>
      <c r="K1312" s="291"/>
      <c r="L1312" s="291"/>
      <c r="M1312" s="291"/>
      <c r="N1312" s="291"/>
      <c r="O1312" s="291"/>
      <c r="P1312" s="291"/>
      <c r="Q1312" s="291"/>
      <c r="R1312" s="291"/>
      <c r="S1312" s="291"/>
      <c r="T1312" s="291"/>
      <c r="U1312" s="291">
        <v>16509.923268165348</v>
      </c>
      <c r="V1312" s="291"/>
      <c r="W1312" s="291"/>
      <c r="X1312" s="291"/>
      <c r="Y1312" s="291"/>
      <c r="Z1312" s="291"/>
      <c r="AA1312" s="291"/>
      <c r="AB1312" s="291"/>
      <c r="AC1312" s="291"/>
      <c r="AD1312" s="291"/>
      <c r="AE1312" s="291"/>
      <c r="AF1312" s="291"/>
      <c r="AG1312" s="291"/>
      <c r="AH1312" s="291"/>
      <c r="AI1312" s="292"/>
    </row>
    <row r="1313" spans="1:35" ht="25.35" customHeight="1">
      <c r="A1313" s="150"/>
      <c r="B1313" s="158" t="s">
        <v>90</v>
      </c>
      <c r="C1313" s="175" t="s">
        <v>91</v>
      </c>
      <c r="D1313" s="179" t="s">
        <v>54</v>
      </c>
      <c r="E1313" s="180"/>
      <c r="F1313" s="160">
        <f>+IF(F1312=0,0,SUM($F1312:F1312))</f>
        <v>0</v>
      </c>
      <c r="G1313" s="160">
        <f>+IF(G1312=0,0,SUM($F1312:G1312))</f>
        <v>0</v>
      </c>
      <c r="H1313" s="160">
        <f>+IF(H1312=0,0,SUM($F1312:H1312))</f>
        <v>0</v>
      </c>
      <c r="I1313" s="160">
        <f>+IF(I1312=0,0,SUM($F1312:I1312))</f>
        <v>0</v>
      </c>
      <c r="J1313" s="160">
        <f>+IF(J1312=0,0,SUM($F1312:J1312))</f>
        <v>0</v>
      </c>
      <c r="K1313" s="160">
        <f>+IF(K1312=0,0,SUM($F1312:K1312))</f>
        <v>0</v>
      </c>
      <c r="L1313" s="160">
        <f>+IF(L1312=0,0,SUM($F1312:L1312))</f>
        <v>0</v>
      </c>
      <c r="M1313" s="160">
        <f>+IF(M1312=0,0,SUM($F1312:M1312))</f>
        <v>0</v>
      </c>
      <c r="N1313" s="160">
        <f>+IF(N1312=0,0,SUM($F1312:N1312))</f>
        <v>0</v>
      </c>
      <c r="O1313" s="160">
        <f>+IF(O1312=0,0,SUM($F1312:O1312))</f>
        <v>0</v>
      </c>
      <c r="P1313" s="160">
        <f>+IF(P1312=0,0,SUM($F1312:P1312))</f>
        <v>0</v>
      </c>
      <c r="Q1313" s="160">
        <f>+IF(Q1312=0,0,SUM($F1312:Q1312))</f>
        <v>0</v>
      </c>
      <c r="R1313" s="160">
        <f>+IF(R1312=0,0,SUM($F1312:R1312))</f>
        <v>0</v>
      </c>
      <c r="S1313" s="160">
        <f>+IF(S1312=0,0,SUM($F1312:S1312))</f>
        <v>0</v>
      </c>
      <c r="T1313" s="160">
        <f>+IF(T1312=0,0,SUM($F1312:T1312))</f>
        <v>0</v>
      </c>
      <c r="U1313" s="160">
        <f>+IF(U1312=0,0,SUM($F1312:U1312))</f>
        <v>16509.923268165348</v>
      </c>
      <c r="V1313" s="160">
        <f>+IF(V1312=0,0,SUM($F1312:V1312))</f>
        <v>0</v>
      </c>
      <c r="W1313" s="160">
        <f>+IF(W1312=0,0,SUM($F1312:W1312))</f>
        <v>0</v>
      </c>
      <c r="X1313" s="160">
        <f>+IF(X1312=0,0,SUM($F1312:X1312))</f>
        <v>0</v>
      </c>
      <c r="Y1313" s="160">
        <f>+IF(Y1312=0,0,SUM($F1312:Y1312))</f>
        <v>0</v>
      </c>
      <c r="Z1313" s="160">
        <f>+IF(Z1312=0,0,SUM($F1312:Z1312))</f>
        <v>0</v>
      </c>
      <c r="AA1313" s="160">
        <f>+IF(AA1312=0,0,SUM($F1312:AA1312))</f>
        <v>0</v>
      </c>
      <c r="AB1313" s="160">
        <f>+IF(AB1312=0,0,SUM($F1312:AB1312))</f>
        <v>0</v>
      </c>
      <c r="AC1313" s="160">
        <f>+IF(AC1312=0,0,SUM($F1312:AC1312))</f>
        <v>0</v>
      </c>
      <c r="AD1313" s="160">
        <f>+IF(AD1312=0,0,SUM($F1312:AD1312))</f>
        <v>0</v>
      </c>
      <c r="AE1313" s="160">
        <f>+IF(AE1312=0,0,SUM($F1312:AE1312))</f>
        <v>0</v>
      </c>
      <c r="AF1313" s="160">
        <f>+IF(AF1312=0,0,SUM($F1312:AF1312))</f>
        <v>0</v>
      </c>
      <c r="AG1313" s="160">
        <f>+IF(AG1312=0,0,SUM($F1312:AG1312))</f>
        <v>0</v>
      </c>
      <c r="AH1313" s="160">
        <f>+IF(AH1312=0,0,SUM($F1312:AH1312))</f>
        <v>0</v>
      </c>
      <c r="AI1313" s="202">
        <f>+IF(AI1312=0,0,SUM($F1312:AI1312))</f>
        <v>0</v>
      </c>
    </row>
    <row r="1314" spans="1:35" s="293" customFormat="1" ht="25.35" customHeight="1">
      <c r="A1314" s="189"/>
      <c r="B1314" s="190"/>
      <c r="C1314" s="187"/>
      <c r="D1314" s="294" t="s">
        <v>67</v>
      </c>
      <c r="E1314" s="188"/>
      <c r="F1314" s="295"/>
      <c r="G1314" s="295"/>
      <c r="H1314" s="295"/>
      <c r="I1314" s="295"/>
      <c r="J1314" s="295"/>
      <c r="K1314" s="295"/>
      <c r="L1314" s="295"/>
      <c r="M1314" s="295"/>
      <c r="N1314" s="295"/>
      <c r="O1314" s="295"/>
      <c r="P1314" s="295"/>
      <c r="Q1314" s="295"/>
      <c r="R1314" s="295"/>
      <c r="S1314" s="295"/>
      <c r="T1314" s="295"/>
      <c r="U1314" s="295"/>
      <c r="V1314" s="295"/>
      <c r="W1314" s="295"/>
      <c r="X1314" s="295"/>
      <c r="Y1314" s="295"/>
      <c r="Z1314" s="295"/>
      <c r="AA1314" s="295"/>
      <c r="AB1314" s="295"/>
      <c r="AC1314" s="295"/>
      <c r="AD1314" s="295"/>
      <c r="AE1314" s="295"/>
      <c r="AF1314" s="295"/>
      <c r="AG1314" s="295"/>
      <c r="AH1314" s="295"/>
      <c r="AI1314" s="296"/>
    </row>
    <row r="1315" spans="1:35" ht="25.35" customHeight="1">
      <c r="A1315" s="177"/>
      <c r="B1315" s="158" t="s">
        <v>90</v>
      </c>
      <c r="C1315" s="175" t="s">
        <v>91</v>
      </c>
      <c r="D1315" s="310" t="s">
        <v>64</v>
      </c>
      <c r="E1315" s="176"/>
      <c r="F1315" s="159"/>
      <c r="G1315" s="159"/>
      <c r="H1315" s="159"/>
      <c r="I1315" s="159"/>
      <c r="J1315" s="159"/>
      <c r="K1315" s="159"/>
      <c r="L1315" s="159"/>
      <c r="M1315" s="159"/>
      <c r="N1315" s="159"/>
      <c r="O1315" s="159"/>
      <c r="P1315" s="159"/>
      <c r="Q1315" s="159"/>
      <c r="R1315" s="159"/>
      <c r="S1315" s="159"/>
      <c r="T1315" s="159">
        <f t="shared" ref="T1315:W1315" si="2335">+IF(T1317=0,S1317,0)</f>
        <v>0</v>
      </c>
      <c r="U1315" s="159">
        <f t="shared" si="2335"/>
        <v>0</v>
      </c>
      <c r="V1315" s="159">
        <f t="shared" si="2335"/>
        <v>0</v>
      </c>
      <c r="W1315" s="159">
        <f t="shared" si="2335"/>
        <v>16509.923268165348</v>
      </c>
      <c r="X1315" s="159"/>
      <c r="Y1315" s="159"/>
      <c r="Z1315" s="159"/>
      <c r="AA1315" s="159"/>
      <c r="AB1315" s="159"/>
      <c r="AC1315" s="159"/>
      <c r="AD1315" s="159"/>
      <c r="AE1315" s="159"/>
      <c r="AF1315" s="159"/>
      <c r="AG1315" s="159"/>
      <c r="AH1315" s="159"/>
      <c r="AI1315" s="201"/>
    </row>
    <row r="1316" spans="1:35" s="293" customFormat="1" ht="25.35" customHeight="1">
      <c r="A1316" s="186" t="s">
        <v>65</v>
      </c>
      <c r="B1316" s="184" t="s">
        <v>90</v>
      </c>
      <c r="C1316" s="185" t="s">
        <v>91</v>
      </c>
      <c r="D1316" s="290" t="s">
        <v>66</v>
      </c>
      <c r="E1316" s="188"/>
      <c r="F1316" s="291"/>
      <c r="G1316" s="291"/>
      <c r="H1316" s="291"/>
      <c r="I1316" s="291"/>
      <c r="J1316" s="291"/>
      <c r="K1316" s="291"/>
      <c r="L1316" s="291"/>
      <c r="M1316" s="291"/>
      <c r="N1316" s="291"/>
      <c r="O1316" s="291"/>
      <c r="P1316" s="291"/>
      <c r="Q1316" s="291"/>
      <c r="R1316" s="291"/>
      <c r="S1316" s="291"/>
      <c r="T1316" s="291"/>
      <c r="U1316" s="291"/>
      <c r="V1316" s="291">
        <v>16509.923268165348</v>
      </c>
      <c r="W1316" s="291"/>
      <c r="X1316" s="291"/>
      <c r="Y1316" s="291"/>
      <c r="Z1316" s="291"/>
      <c r="AA1316" s="291"/>
      <c r="AB1316" s="291"/>
      <c r="AC1316" s="291"/>
      <c r="AD1316" s="291"/>
      <c r="AE1316" s="291"/>
      <c r="AF1316" s="291"/>
      <c r="AG1316" s="291"/>
      <c r="AH1316" s="291"/>
      <c r="AI1316" s="292"/>
    </row>
    <row r="1317" spans="1:35" ht="25.35" customHeight="1">
      <c r="A1317" s="150"/>
      <c r="B1317" s="158" t="s">
        <v>90</v>
      </c>
      <c r="C1317" s="175" t="s">
        <v>91</v>
      </c>
      <c r="D1317" s="179" t="s">
        <v>54</v>
      </c>
      <c r="E1317" s="180"/>
      <c r="F1317" s="160">
        <f>+IF(F1316=0,0,SUM($F1316:F1316))</f>
        <v>0</v>
      </c>
      <c r="G1317" s="160">
        <f>+IF(G1316=0,0,SUM($F1316:G1316))</f>
        <v>0</v>
      </c>
      <c r="H1317" s="160">
        <f>+IF(H1316=0,0,SUM($F1316:H1316))</f>
        <v>0</v>
      </c>
      <c r="I1317" s="160">
        <f>+IF(I1316=0,0,SUM($F1316:I1316))</f>
        <v>0</v>
      </c>
      <c r="J1317" s="160">
        <f>+IF(J1316=0,0,SUM($F1316:J1316))</f>
        <v>0</v>
      </c>
      <c r="K1317" s="160">
        <f>+IF(K1316=0,0,SUM($F1316:K1316))</f>
        <v>0</v>
      </c>
      <c r="L1317" s="160">
        <f>+IF(L1316=0,0,SUM($F1316:L1316))</f>
        <v>0</v>
      </c>
      <c r="M1317" s="160">
        <f>+IF(M1316=0,0,SUM($F1316:M1316))</f>
        <v>0</v>
      </c>
      <c r="N1317" s="160">
        <f>+IF(N1316=0,0,SUM($F1316:N1316))</f>
        <v>0</v>
      </c>
      <c r="O1317" s="160">
        <f>+IF(O1316=0,0,SUM($F1316:O1316))</f>
        <v>0</v>
      </c>
      <c r="P1317" s="160">
        <f>+IF(P1316=0,0,SUM($F1316:P1316))</f>
        <v>0</v>
      </c>
      <c r="Q1317" s="160">
        <f>+IF(Q1316=0,0,SUM($F1316:Q1316))</f>
        <v>0</v>
      </c>
      <c r="R1317" s="160">
        <f>+IF(R1316=0,0,SUM($F1316:R1316))</f>
        <v>0</v>
      </c>
      <c r="S1317" s="160">
        <f>+IF(S1316=0,0,SUM($F1316:S1316))</f>
        <v>0</v>
      </c>
      <c r="T1317" s="160">
        <f>+IF(T1316=0,0,SUM($F1316:T1316))</f>
        <v>0</v>
      </c>
      <c r="U1317" s="160">
        <f>+IF(U1316=0,0,SUM($F1316:U1316))</f>
        <v>0</v>
      </c>
      <c r="V1317" s="160">
        <f>+IF(V1316=0,0,SUM($F1316:V1316))</f>
        <v>16509.923268165348</v>
      </c>
      <c r="W1317" s="160">
        <f>+IF(W1316=0,0,SUM($F1316:W1316))</f>
        <v>0</v>
      </c>
      <c r="X1317" s="160">
        <f>+IF(X1316=0,0,SUM($F1316:X1316))</f>
        <v>0</v>
      </c>
      <c r="Y1317" s="160">
        <f>+IF(Y1316=0,0,SUM($F1316:Y1316))</f>
        <v>0</v>
      </c>
      <c r="Z1317" s="160">
        <f>+IF(Z1316=0,0,SUM($F1316:Z1316))</f>
        <v>0</v>
      </c>
      <c r="AA1317" s="160">
        <f>+IF(AA1316=0,0,SUM($F1316:AA1316))</f>
        <v>0</v>
      </c>
      <c r="AB1317" s="160">
        <f>+IF(AB1316=0,0,SUM($F1316:AB1316))</f>
        <v>0</v>
      </c>
      <c r="AC1317" s="160">
        <f>+IF(AC1316=0,0,SUM($F1316:AC1316))</f>
        <v>0</v>
      </c>
      <c r="AD1317" s="160">
        <f>+IF(AD1316=0,0,SUM($F1316:AD1316))</f>
        <v>0</v>
      </c>
      <c r="AE1317" s="160">
        <f>+IF(AE1316=0,0,SUM($F1316:AE1316))</f>
        <v>0</v>
      </c>
      <c r="AF1317" s="160">
        <f>+IF(AF1316=0,0,SUM($F1316:AF1316))</f>
        <v>0</v>
      </c>
      <c r="AG1317" s="160">
        <f>+IF(AG1316=0,0,SUM($F1316:AG1316))</f>
        <v>0</v>
      </c>
      <c r="AH1317" s="160">
        <f>+IF(AH1316=0,0,SUM($F1316:AH1316))</f>
        <v>0</v>
      </c>
      <c r="AI1317" s="202">
        <f>+IF(AI1316=0,0,SUM($F1316:AI1316))</f>
        <v>0</v>
      </c>
    </row>
    <row r="1318" spans="1:35" s="293" customFormat="1" ht="25.35" customHeight="1">
      <c r="A1318" s="189"/>
      <c r="B1318" s="190"/>
      <c r="C1318" s="187"/>
      <c r="D1318" s="294" t="s">
        <v>67</v>
      </c>
      <c r="E1318" s="188"/>
      <c r="F1318" s="295"/>
      <c r="G1318" s="295"/>
      <c r="H1318" s="295"/>
      <c r="I1318" s="295"/>
      <c r="J1318" s="295"/>
      <c r="K1318" s="295"/>
      <c r="L1318" s="295"/>
      <c r="M1318" s="295"/>
      <c r="N1318" s="295"/>
      <c r="O1318" s="295"/>
      <c r="P1318" s="295"/>
      <c r="Q1318" s="295"/>
      <c r="R1318" s="295"/>
      <c r="S1318" s="295"/>
      <c r="T1318" s="295"/>
      <c r="U1318" s="295"/>
      <c r="V1318" s="295"/>
      <c r="W1318" s="295"/>
      <c r="X1318" s="295"/>
      <c r="Y1318" s="295"/>
      <c r="Z1318" s="295"/>
      <c r="AA1318" s="295"/>
      <c r="AB1318" s="295"/>
      <c r="AC1318" s="295"/>
      <c r="AD1318" s="295"/>
      <c r="AE1318" s="295"/>
      <c r="AF1318" s="295"/>
      <c r="AG1318" s="295"/>
      <c r="AH1318" s="295"/>
      <c r="AI1318" s="296"/>
    </row>
    <row r="1319" spans="1:35" ht="25.35" customHeight="1">
      <c r="A1319" s="177"/>
      <c r="B1319" s="158" t="s">
        <v>90</v>
      </c>
      <c r="C1319" s="175" t="s">
        <v>91</v>
      </c>
      <c r="D1319" s="310" t="s">
        <v>64</v>
      </c>
      <c r="E1319" s="176"/>
      <c r="F1319" s="159"/>
      <c r="G1319" s="159"/>
      <c r="H1319" s="159"/>
      <c r="I1319" s="159"/>
      <c r="J1319" s="159"/>
      <c r="K1319" s="159"/>
      <c r="L1319" s="159"/>
      <c r="M1319" s="159"/>
      <c r="N1319" s="159"/>
      <c r="O1319" s="159"/>
      <c r="P1319" s="159"/>
      <c r="Q1319" s="159"/>
      <c r="R1319" s="159"/>
      <c r="S1319" s="159"/>
      <c r="T1319" s="159"/>
      <c r="U1319" s="159">
        <f t="shared" ref="U1319:Y1319" si="2336">+IF(U1321=0,T1321,0)</f>
        <v>0</v>
      </c>
      <c r="V1319" s="159">
        <f t="shared" si="2336"/>
        <v>0</v>
      </c>
      <c r="W1319" s="159">
        <f t="shared" si="2336"/>
        <v>0</v>
      </c>
      <c r="X1319" s="159">
        <f t="shared" si="2336"/>
        <v>16509.923268165348</v>
      </c>
      <c r="Y1319" s="159">
        <f t="shared" si="2336"/>
        <v>0</v>
      </c>
      <c r="Z1319" s="159"/>
      <c r="AA1319" s="159"/>
      <c r="AB1319" s="159"/>
      <c r="AC1319" s="159"/>
      <c r="AD1319" s="159"/>
      <c r="AE1319" s="159"/>
      <c r="AF1319" s="159"/>
      <c r="AG1319" s="159"/>
      <c r="AH1319" s="159"/>
      <c r="AI1319" s="201"/>
    </row>
    <row r="1320" spans="1:35" s="293" customFormat="1" ht="25.35" customHeight="1">
      <c r="A1320" s="186" t="s">
        <v>65</v>
      </c>
      <c r="B1320" s="184" t="s">
        <v>90</v>
      </c>
      <c r="C1320" s="185" t="s">
        <v>91</v>
      </c>
      <c r="D1320" s="290" t="s">
        <v>66</v>
      </c>
      <c r="E1320" s="188"/>
      <c r="F1320" s="291"/>
      <c r="G1320" s="291"/>
      <c r="H1320" s="291"/>
      <c r="I1320" s="291"/>
      <c r="J1320" s="291"/>
      <c r="K1320" s="291"/>
      <c r="L1320" s="291"/>
      <c r="M1320" s="291"/>
      <c r="N1320" s="291"/>
      <c r="O1320" s="291"/>
      <c r="P1320" s="291"/>
      <c r="Q1320" s="291"/>
      <c r="R1320" s="291"/>
      <c r="S1320" s="291"/>
      <c r="T1320" s="291"/>
      <c r="U1320" s="291"/>
      <c r="V1320" s="291"/>
      <c r="W1320" s="291">
        <v>16509.923268165348</v>
      </c>
      <c r="X1320" s="291"/>
      <c r="Y1320" s="291"/>
      <c r="Z1320" s="291"/>
      <c r="AA1320" s="291"/>
      <c r="AB1320" s="291"/>
      <c r="AC1320" s="291"/>
      <c r="AD1320" s="291"/>
      <c r="AE1320" s="291"/>
      <c r="AF1320" s="291"/>
      <c r="AG1320" s="291"/>
      <c r="AH1320" s="291"/>
      <c r="AI1320" s="292"/>
    </row>
    <row r="1321" spans="1:35" ht="25.35" customHeight="1">
      <c r="A1321" s="150"/>
      <c r="B1321" s="158" t="s">
        <v>90</v>
      </c>
      <c r="C1321" s="175" t="s">
        <v>91</v>
      </c>
      <c r="D1321" s="179" t="s">
        <v>54</v>
      </c>
      <c r="E1321" s="180"/>
      <c r="F1321" s="160">
        <f>+IF(F1320=0,0,SUM($F1320:F1320))</f>
        <v>0</v>
      </c>
      <c r="G1321" s="160">
        <f>+IF(G1320=0,0,SUM($F1320:G1320))</f>
        <v>0</v>
      </c>
      <c r="H1321" s="160">
        <f>+IF(H1320=0,0,SUM($F1320:H1320))</f>
        <v>0</v>
      </c>
      <c r="I1321" s="160">
        <f>+IF(I1320=0,0,SUM($F1320:I1320))</f>
        <v>0</v>
      </c>
      <c r="J1321" s="160">
        <f>+IF(J1320=0,0,SUM($F1320:J1320))</f>
        <v>0</v>
      </c>
      <c r="K1321" s="160">
        <f>+IF(K1320=0,0,SUM($F1320:K1320))</f>
        <v>0</v>
      </c>
      <c r="L1321" s="160">
        <f>+IF(L1320=0,0,SUM($F1320:L1320))</f>
        <v>0</v>
      </c>
      <c r="M1321" s="160">
        <f>+IF(M1320=0,0,SUM($F1320:M1320))</f>
        <v>0</v>
      </c>
      <c r="N1321" s="160">
        <f>+IF(N1320=0,0,SUM($F1320:N1320))</f>
        <v>0</v>
      </c>
      <c r="O1321" s="160">
        <f>+IF(O1320=0,0,SUM($F1320:O1320))</f>
        <v>0</v>
      </c>
      <c r="P1321" s="160">
        <f>+IF(P1320=0,0,SUM($F1320:P1320))</f>
        <v>0</v>
      </c>
      <c r="Q1321" s="160">
        <f>+IF(Q1320=0,0,SUM($F1320:Q1320))</f>
        <v>0</v>
      </c>
      <c r="R1321" s="160">
        <f>+IF(R1320=0,0,SUM($F1320:R1320))</f>
        <v>0</v>
      </c>
      <c r="S1321" s="160">
        <f>+IF(S1320=0,0,SUM($F1320:S1320))</f>
        <v>0</v>
      </c>
      <c r="T1321" s="160">
        <f>+IF(T1320=0,0,SUM($F1320:T1320))</f>
        <v>0</v>
      </c>
      <c r="U1321" s="160">
        <f>+IF(U1320=0,0,SUM($F1320:U1320))</f>
        <v>0</v>
      </c>
      <c r="V1321" s="160">
        <f>+IF(V1320=0,0,SUM($F1320:V1320))</f>
        <v>0</v>
      </c>
      <c r="W1321" s="160">
        <f>+IF(W1320=0,0,SUM($F1320:W1320))</f>
        <v>16509.923268165348</v>
      </c>
      <c r="X1321" s="160">
        <f>+IF(X1320=0,0,SUM($F1320:X1320))</f>
        <v>0</v>
      </c>
      <c r="Y1321" s="160">
        <f>+IF(Y1320=0,0,SUM($F1320:Y1320))</f>
        <v>0</v>
      </c>
      <c r="Z1321" s="160">
        <f>+IF(Z1320=0,0,SUM($F1320:Z1320))</f>
        <v>0</v>
      </c>
      <c r="AA1321" s="160">
        <f>+IF(AA1320=0,0,SUM($F1320:AA1320))</f>
        <v>0</v>
      </c>
      <c r="AB1321" s="160">
        <f>+IF(AB1320=0,0,SUM($F1320:AB1320))</f>
        <v>0</v>
      </c>
      <c r="AC1321" s="160">
        <f>+IF(AC1320=0,0,SUM($F1320:AC1320))</f>
        <v>0</v>
      </c>
      <c r="AD1321" s="160">
        <f>+IF(AD1320=0,0,SUM($F1320:AD1320))</f>
        <v>0</v>
      </c>
      <c r="AE1321" s="160">
        <f>+IF(AE1320=0,0,SUM($F1320:AE1320))</f>
        <v>0</v>
      </c>
      <c r="AF1321" s="160">
        <f>+IF(AF1320=0,0,SUM($F1320:AF1320))</f>
        <v>0</v>
      </c>
      <c r="AG1321" s="160">
        <f>+IF(AG1320=0,0,SUM($F1320:AG1320))</f>
        <v>0</v>
      </c>
      <c r="AH1321" s="160">
        <f>+IF(AH1320=0,0,SUM($F1320:AH1320))</f>
        <v>0</v>
      </c>
      <c r="AI1321" s="202">
        <f>+IF(AI1320=0,0,SUM($F1320:AI1320))</f>
        <v>0</v>
      </c>
    </row>
    <row r="1322" spans="1:35" s="293" customFormat="1" ht="25.35" customHeight="1">
      <c r="A1322" s="189"/>
      <c r="B1322" s="190"/>
      <c r="C1322" s="187"/>
      <c r="D1322" s="294" t="s">
        <v>67</v>
      </c>
      <c r="E1322" s="188"/>
      <c r="F1322" s="295"/>
      <c r="G1322" s="295"/>
      <c r="H1322" s="295"/>
      <c r="I1322" s="295"/>
      <c r="J1322" s="295"/>
      <c r="K1322" s="295"/>
      <c r="L1322" s="295"/>
      <c r="M1322" s="295"/>
      <c r="N1322" s="295"/>
      <c r="O1322" s="295"/>
      <c r="P1322" s="295"/>
      <c r="Q1322" s="295"/>
      <c r="R1322" s="295"/>
      <c r="S1322" s="295"/>
      <c r="T1322" s="295"/>
      <c r="U1322" s="295"/>
      <c r="V1322" s="295"/>
      <c r="W1322" s="295"/>
      <c r="X1322" s="295"/>
      <c r="Y1322" s="295"/>
      <c r="Z1322" s="295"/>
      <c r="AA1322" s="295"/>
      <c r="AB1322" s="295"/>
      <c r="AC1322" s="295"/>
      <c r="AD1322" s="295"/>
      <c r="AE1322" s="295"/>
      <c r="AF1322" s="295"/>
      <c r="AG1322" s="295"/>
      <c r="AH1322" s="295"/>
      <c r="AI1322" s="296"/>
    </row>
    <row r="1323" spans="1:35" ht="25.35" customHeight="1">
      <c r="A1323" s="177"/>
      <c r="B1323" s="158" t="s">
        <v>90</v>
      </c>
      <c r="C1323" s="175" t="s">
        <v>91</v>
      </c>
      <c r="D1323" s="310" t="s">
        <v>64</v>
      </c>
      <c r="E1323" s="176"/>
      <c r="F1323" s="159"/>
      <c r="G1323" s="159"/>
      <c r="H1323" s="159"/>
      <c r="I1323" s="159"/>
      <c r="J1323" s="159"/>
      <c r="K1323" s="159"/>
      <c r="L1323" s="159"/>
      <c r="M1323" s="159"/>
      <c r="N1323" s="159"/>
      <c r="O1323" s="159"/>
      <c r="P1323" s="159"/>
      <c r="Q1323" s="159"/>
      <c r="R1323" s="159"/>
      <c r="S1323" s="159"/>
      <c r="T1323" s="159"/>
      <c r="U1323" s="159"/>
      <c r="V1323" s="159">
        <f t="shared" ref="V1323:Y1323" si="2337">+IF(V1325=0,U1325,0)</f>
        <v>0</v>
      </c>
      <c r="W1323" s="159">
        <f t="shared" si="2337"/>
        <v>0</v>
      </c>
      <c r="X1323" s="159">
        <f t="shared" si="2337"/>
        <v>0</v>
      </c>
      <c r="Y1323" s="159">
        <f t="shared" si="2337"/>
        <v>16509.923268165348</v>
      </c>
      <c r="Z1323" s="159"/>
      <c r="AA1323" s="159"/>
      <c r="AB1323" s="159"/>
      <c r="AC1323" s="159"/>
      <c r="AD1323" s="159"/>
      <c r="AE1323" s="159"/>
      <c r="AF1323" s="159"/>
      <c r="AG1323" s="159"/>
      <c r="AH1323" s="159"/>
      <c r="AI1323" s="201"/>
    </row>
    <row r="1324" spans="1:35" s="293" customFormat="1" ht="25.35" customHeight="1">
      <c r="A1324" s="186" t="s">
        <v>65</v>
      </c>
      <c r="B1324" s="184" t="s">
        <v>90</v>
      </c>
      <c r="C1324" s="185" t="s">
        <v>91</v>
      </c>
      <c r="D1324" s="290" t="s">
        <v>66</v>
      </c>
      <c r="E1324" s="188"/>
      <c r="F1324" s="291"/>
      <c r="G1324" s="291"/>
      <c r="H1324" s="291"/>
      <c r="I1324" s="291"/>
      <c r="J1324" s="291"/>
      <c r="K1324" s="291"/>
      <c r="L1324" s="291"/>
      <c r="M1324" s="291"/>
      <c r="N1324" s="291"/>
      <c r="O1324" s="291"/>
      <c r="P1324" s="291"/>
      <c r="Q1324" s="291"/>
      <c r="R1324" s="291"/>
      <c r="S1324" s="291"/>
      <c r="T1324" s="291"/>
      <c r="U1324" s="291"/>
      <c r="V1324" s="291"/>
      <c r="W1324" s="291"/>
      <c r="X1324" s="291">
        <v>16509.923268165348</v>
      </c>
      <c r="Y1324" s="291"/>
      <c r="Z1324" s="291"/>
      <c r="AA1324" s="291"/>
      <c r="AB1324" s="291"/>
      <c r="AC1324" s="291"/>
      <c r="AD1324" s="291"/>
      <c r="AE1324" s="291"/>
      <c r="AF1324" s="291"/>
      <c r="AG1324" s="291"/>
      <c r="AH1324" s="291"/>
      <c r="AI1324" s="292"/>
    </row>
    <row r="1325" spans="1:35" ht="25.35" customHeight="1">
      <c r="A1325" s="150"/>
      <c r="B1325" s="158" t="s">
        <v>90</v>
      </c>
      <c r="C1325" s="175" t="s">
        <v>91</v>
      </c>
      <c r="D1325" s="179" t="s">
        <v>54</v>
      </c>
      <c r="E1325" s="180"/>
      <c r="F1325" s="160">
        <f>+IF(F1324=0,0,SUM($F1324:F1324))</f>
        <v>0</v>
      </c>
      <c r="G1325" s="160">
        <f>+IF(G1324=0,0,SUM($F1324:G1324))</f>
        <v>0</v>
      </c>
      <c r="H1325" s="160">
        <f>+IF(H1324=0,0,SUM($F1324:H1324))</f>
        <v>0</v>
      </c>
      <c r="I1325" s="160">
        <f>+IF(I1324=0,0,SUM($F1324:I1324))</f>
        <v>0</v>
      </c>
      <c r="J1325" s="160">
        <f>+IF(J1324=0,0,SUM($F1324:J1324))</f>
        <v>0</v>
      </c>
      <c r="K1325" s="160">
        <f>+IF(K1324=0,0,SUM($F1324:K1324))</f>
        <v>0</v>
      </c>
      <c r="L1325" s="160">
        <f>+IF(L1324=0,0,SUM($F1324:L1324))</f>
        <v>0</v>
      </c>
      <c r="M1325" s="160">
        <f>+IF(M1324=0,0,SUM($F1324:M1324))</f>
        <v>0</v>
      </c>
      <c r="N1325" s="160">
        <f>+IF(N1324=0,0,SUM($F1324:N1324))</f>
        <v>0</v>
      </c>
      <c r="O1325" s="160">
        <f>+IF(O1324=0,0,SUM($F1324:O1324))</f>
        <v>0</v>
      </c>
      <c r="P1325" s="160">
        <f>+IF(P1324=0,0,SUM($F1324:P1324))</f>
        <v>0</v>
      </c>
      <c r="Q1325" s="160">
        <f>+IF(Q1324=0,0,SUM($F1324:Q1324))</f>
        <v>0</v>
      </c>
      <c r="R1325" s="160">
        <f>+IF(R1324=0,0,SUM($F1324:R1324))</f>
        <v>0</v>
      </c>
      <c r="S1325" s="160">
        <f>+IF(S1324=0,0,SUM($F1324:S1324))</f>
        <v>0</v>
      </c>
      <c r="T1325" s="160">
        <f>+IF(T1324=0,0,SUM($F1324:T1324))</f>
        <v>0</v>
      </c>
      <c r="U1325" s="160">
        <f>+IF(U1324=0,0,SUM($F1324:U1324))</f>
        <v>0</v>
      </c>
      <c r="V1325" s="160">
        <f>+IF(V1324=0,0,SUM($F1324:V1324))</f>
        <v>0</v>
      </c>
      <c r="W1325" s="160">
        <f>+IF(W1324=0,0,SUM($F1324:W1324))</f>
        <v>0</v>
      </c>
      <c r="X1325" s="160">
        <f>+IF(X1324=0,0,SUM($F1324:X1324))</f>
        <v>16509.923268165348</v>
      </c>
      <c r="Y1325" s="160">
        <f>+IF(Y1324=0,0,SUM($F1324:Y1324))</f>
        <v>0</v>
      </c>
      <c r="Z1325" s="160">
        <f>+IF(Z1324=0,0,SUM($F1324:Z1324))</f>
        <v>0</v>
      </c>
      <c r="AA1325" s="160">
        <f>+IF(AA1324=0,0,SUM($F1324:AA1324))</f>
        <v>0</v>
      </c>
      <c r="AB1325" s="160">
        <f>+IF(AB1324=0,0,SUM($F1324:AB1324))</f>
        <v>0</v>
      </c>
      <c r="AC1325" s="160">
        <f>+IF(AC1324=0,0,SUM($F1324:AC1324))</f>
        <v>0</v>
      </c>
      <c r="AD1325" s="160">
        <f>+IF(AD1324=0,0,SUM($F1324:AD1324))</f>
        <v>0</v>
      </c>
      <c r="AE1325" s="160">
        <f>+IF(AE1324=0,0,SUM($F1324:AE1324))</f>
        <v>0</v>
      </c>
      <c r="AF1325" s="160">
        <f>+IF(AF1324=0,0,SUM($F1324:AF1324))</f>
        <v>0</v>
      </c>
      <c r="AG1325" s="160">
        <f>+IF(AG1324=0,0,SUM($F1324:AG1324))</f>
        <v>0</v>
      </c>
      <c r="AH1325" s="160">
        <f>+IF(AH1324=0,0,SUM($F1324:AH1324))</f>
        <v>0</v>
      </c>
      <c r="AI1325" s="202">
        <f>+IF(AI1324=0,0,SUM($F1324:AI1324))</f>
        <v>0</v>
      </c>
    </row>
    <row r="1326" spans="1:35" s="293" customFormat="1" ht="25.35" customHeight="1">
      <c r="A1326" s="189"/>
      <c r="B1326" s="190"/>
      <c r="C1326" s="187"/>
      <c r="D1326" s="294" t="s">
        <v>67</v>
      </c>
      <c r="E1326" s="188"/>
      <c r="F1326" s="295"/>
      <c r="G1326" s="295"/>
      <c r="H1326" s="295"/>
      <c r="I1326" s="295"/>
      <c r="J1326" s="295"/>
      <c r="K1326" s="295"/>
      <c r="L1326" s="295"/>
      <c r="M1326" s="295"/>
      <c r="N1326" s="295"/>
      <c r="O1326" s="295"/>
      <c r="P1326" s="295"/>
      <c r="Q1326" s="295"/>
      <c r="R1326" s="295"/>
      <c r="S1326" s="295"/>
      <c r="T1326" s="295"/>
      <c r="U1326" s="295"/>
      <c r="V1326" s="295"/>
      <c r="W1326" s="295"/>
      <c r="X1326" s="295"/>
      <c r="Y1326" s="295"/>
      <c r="Z1326" s="295"/>
      <c r="AA1326" s="295"/>
      <c r="AB1326" s="295"/>
      <c r="AC1326" s="295"/>
      <c r="AD1326" s="295"/>
      <c r="AE1326" s="295"/>
      <c r="AF1326" s="295"/>
      <c r="AG1326" s="295"/>
      <c r="AH1326" s="295"/>
      <c r="AI1326" s="296"/>
    </row>
    <row r="1327" spans="1:35" ht="25.35" customHeight="1">
      <c r="A1327" s="177"/>
      <c r="B1327" s="158" t="s">
        <v>90</v>
      </c>
      <c r="C1327" s="175" t="s">
        <v>91</v>
      </c>
      <c r="D1327" s="310" t="s">
        <v>64</v>
      </c>
      <c r="E1327" s="176"/>
      <c r="F1327" s="159"/>
      <c r="G1327" s="159"/>
      <c r="H1327" s="159"/>
      <c r="I1327" s="159"/>
      <c r="J1327" s="159"/>
      <c r="K1327" s="159"/>
      <c r="L1327" s="159"/>
      <c r="M1327" s="159"/>
      <c r="N1327" s="159"/>
      <c r="O1327" s="159"/>
      <c r="P1327" s="159"/>
      <c r="Q1327" s="159"/>
      <c r="R1327" s="159"/>
      <c r="S1327" s="159"/>
      <c r="T1327" s="159"/>
      <c r="U1327" s="159"/>
      <c r="V1327" s="159"/>
      <c r="W1327" s="159">
        <f t="shared" ref="W1327:AA1327" si="2338">+IF(W1329=0,V1329,0)</f>
        <v>0</v>
      </c>
      <c r="X1327" s="159">
        <f t="shared" si="2338"/>
        <v>0</v>
      </c>
      <c r="Y1327" s="159">
        <f t="shared" si="2338"/>
        <v>0</v>
      </c>
      <c r="Z1327" s="159">
        <f t="shared" si="2338"/>
        <v>16509.923268165348</v>
      </c>
      <c r="AA1327" s="159">
        <f t="shared" si="2338"/>
        <v>0</v>
      </c>
      <c r="AB1327" s="159"/>
      <c r="AC1327" s="159"/>
      <c r="AD1327" s="159"/>
      <c r="AE1327" s="159"/>
      <c r="AF1327" s="159"/>
      <c r="AG1327" s="159"/>
      <c r="AH1327" s="159"/>
      <c r="AI1327" s="201"/>
    </row>
    <row r="1328" spans="1:35" s="293" customFormat="1" ht="25.35" customHeight="1">
      <c r="A1328" s="186" t="s">
        <v>65</v>
      </c>
      <c r="B1328" s="184" t="s">
        <v>90</v>
      </c>
      <c r="C1328" s="185" t="s">
        <v>91</v>
      </c>
      <c r="D1328" s="290" t="s">
        <v>66</v>
      </c>
      <c r="E1328" s="188"/>
      <c r="F1328" s="291"/>
      <c r="G1328" s="291"/>
      <c r="H1328" s="291"/>
      <c r="I1328" s="291"/>
      <c r="J1328" s="291"/>
      <c r="K1328" s="291"/>
      <c r="L1328" s="291"/>
      <c r="M1328" s="291"/>
      <c r="N1328" s="291"/>
      <c r="O1328" s="291"/>
      <c r="P1328" s="291"/>
      <c r="Q1328" s="291"/>
      <c r="R1328" s="291"/>
      <c r="S1328" s="291"/>
      <c r="T1328" s="291"/>
      <c r="U1328" s="291"/>
      <c r="V1328" s="291"/>
      <c r="W1328" s="291"/>
      <c r="X1328" s="291"/>
      <c r="Y1328" s="291">
        <v>16509.923268165348</v>
      </c>
      <c r="Z1328" s="291"/>
      <c r="AA1328" s="291"/>
      <c r="AB1328" s="291"/>
      <c r="AC1328" s="291"/>
      <c r="AD1328" s="291"/>
      <c r="AE1328" s="291"/>
      <c r="AF1328" s="291"/>
      <c r="AG1328" s="291"/>
      <c r="AH1328" s="291"/>
      <c r="AI1328" s="292"/>
    </row>
    <row r="1329" spans="1:35" ht="25.35" customHeight="1">
      <c r="A1329" s="150"/>
      <c r="B1329" s="158" t="s">
        <v>90</v>
      </c>
      <c r="C1329" s="175" t="s">
        <v>91</v>
      </c>
      <c r="D1329" s="179" t="s">
        <v>54</v>
      </c>
      <c r="E1329" s="180"/>
      <c r="F1329" s="160">
        <f>+IF(F1328=0,0,SUM($F1328:F1328))</f>
        <v>0</v>
      </c>
      <c r="G1329" s="160">
        <f>+IF(G1328=0,0,SUM($F1328:G1328))</f>
        <v>0</v>
      </c>
      <c r="H1329" s="160">
        <f>+IF(H1328=0,0,SUM($F1328:H1328))</f>
        <v>0</v>
      </c>
      <c r="I1329" s="160">
        <f>+IF(I1328=0,0,SUM($F1328:I1328))</f>
        <v>0</v>
      </c>
      <c r="J1329" s="160">
        <f>+IF(J1328=0,0,SUM($F1328:J1328))</f>
        <v>0</v>
      </c>
      <c r="K1329" s="160">
        <f>+IF(K1328=0,0,SUM($F1328:K1328))</f>
        <v>0</v>
      </c>
      <c r="L1329" s="160">
        <f>+IF(L1328=0,0,SUM($F1328:L1328))</f>
        <v>0</v>
      </c>
      <c r="M1329" s="160">
        <f>+IF(M1328=0,0,SUM($F1328:M1328))</f>
        <v>0</v>
      </c>
      <c r="N1329" s="160">
        <f>+IF(N1328=0,0,SUM($F1328:N1328))</f>
        <v>0</v>
      </c>
      <c r="O1329" s="160">
        <f>+IF(O1328=0,0,SUM($F1328:O1328))</f>
        <v>0</v>
      </c>
      <c r="P1329" s="160">
        <f>+IF(P1328=0,0,SUM($F1328:P1328))</f>
        <v>0</v>
      </c>
      <c r="Q1329" s="160">
        <f>+IF(Q1328=0,0,SUM($F1328:Q1328))</f>
        <v>0</v>
      </c>
      <c r="R1329" s="160">
        <f>+IF(R1328=0,0,SUM($F1328:R1328))</f>
        <v>0</v>
      </c>
      <c r="S1329" s="160">
        <f>+IF(S1328=0,0,SUM($F1328:S1328))</f>
        <v>0</v>
      </c>
      <c r="T1329" s="160">
        <f>+IF(T1328=0,0,SUM($F1328:T1328))</f>
        <v>0</v>
      </c>
      <c r="U1329" s="160">
        <f>+IF(U1328=0,0,SUM($F1328:U1328))</f>
        <v>0</v>
      </c>
      <c r="V1329" s="160">
        <f>+IF(V1328=0,0,SUM($F1328:V1328))</f>
        <v>0</v>
      </c>
      <c r="W1329" s="160">
        <f>+IF(W1328=0,0,SUM($F1328:W1328))</f>
        <v>0</v>
      </c>
      <c r="X1329" s="160">
        <f>+IF(X1328=0,0,SUM($F1328:X1328))</f>
        <v>0</v>
      </c>
      <c r="Y1329" s="160">
        <f>+IF(Y1328=0,0,SUM($F1328:Y1328))</f>
        <v>16509.923268165348</v>
      </c>
      <c r="Z1329" s="160">
        <f>+IF(Z1328=0,0,SUM($F1328:Z1328))</f>
        <v>0</v>
      </c>
      <c r="AA1329" s="160">
        <f>+IF(AA1328=0,0,SUM($F1328:AA1328))</f>
        <v>0</v>
      </c>
      <c r="AB1329" s="160">
        <f>+IF(AB1328=0,0,SUM($F1328:AB1328))</f>
        <v>0</v>
      </c>
      <c r="AC1329" s="160">
        <f>+IF(AC1328=0,0,SUM($F1328:AC1328))</f>
        <v>0</v>
      </c>
      <c r="AD1329" s="160">
        <f>+IF(AD1328=0,0,SUM($F1328:AD1328))</f>
        <v>0</v>
      </c>
      <c r="AE1329" s="160">
        <f>+IF(AE1328=0,0,SUM($F1328:AE1328))</f>
        <v>0</v>
      </c>
      <c r="AF1329" s="160">
        <f>+IF(AF1328=0,0,SUM($F1328:AF1328))</f>
        <v>0</v>
      </c>
      <c r="AG1329" s="160">
        <f>+IF(AG1328=0,0,SUM($F1328:AG1328))</f>
        <v>0</v>
      </c>
      <c r="AH1329" s="160">
        <f>+IF(AH1328=0,0,SUM($F1328:AH1328))</f>
        <v>0</v>
      </c>
      <c r="AI1329" s="202">
        <f>+IF(AI1328=0,0,SUM($F1328:AI1328))</f>
        <v>0</v>
      </c>
    </row>
    <row r="1330" spans="1:35" s="293" customFormat="1" ht="25.35" customHeight="1">
      <c r="A1330" s="189"/>
      <c r="B1330" s="190"/>
      <c r="C1330" s="187"/>
      <c r="D1330" s="294" t="s">
        <v>67</v>
      </c>
      <c r="E1330" s="188"/>
      <c r="F1330" s="295"/>
      <c r="G1330" s="295"/>
      <c r="H1330" s="295"/>
      <c r="I1330" s="295"/>
      <c r="J1330" s="295"/>
      <c r="K1330" s="295"/>
      <c r="L1330" s="295"/>
      <c r="M1330" s="295"/>
      <c r="N1330" s="295"/>
      <c r="O1330" s="295"/>
      <c r="P1330" s="295"/>
      <c r="Q1330" s="295"/>
      <c r="R1330" s="295"/>
      <c r="S1330" s="295"/>
      <c r="T1330" s="295"/>
      <c r="U1330" s="295"/>
      <c r="V1330" s="295"/>
      <c r="W1330" s="295"/>
      <c r="X1330" s="295"/>
      <c r="Y1330" s="295"/>
      <c r="Z1330" s="295"/>
      <c r="AA1330" s="295"/>
      <c r="AB1330" s="295"/>
      <c r="AC1330" s="295"/>
      <c r="AD1330" s="295"/>
      <c r="AE1330" s="295"/>
      <c r="AF1330" s="295"/>
      <c r="AG1330" s="295"/>
      <c r="AH1330" s="295"/>
      <c r="AI1330" s="296"/>
    </row>
    <row r="1331" spans="1:35" ht="25.35" customHeight="1">
      <c r="A1331" s="177"/>
      <c r="B1331" s="158" t="s">
        <v>90</v>
      </c>
      <c r="C1331" s="175" t="s">
        <v>91</v>
      </c>
      <c r="D1331" s="310" t="s">
        <v>64</v>
      </c>
      <c r="E1331" s="176"/>
      <c r="F1331" s="159"/>
      <c r="G1331" s="159"/>
      <c r="H1331" s="159"/>
      <c r="I1331" s="159"/>
      <c r="J1331" s="159"/>
      <c r="K1331" s="159"/>
      <c r="L1331" s="159"/>
      <c r="M1331" s="159"/>
      <c r="N1331" s="159"/>
      <c r="O1331" s="159"/>
      <c r="P1331" s="159"/>
      <c r="Q1331" s="159"/>
      <c r="R1331" s="159"/>
      <c r="S1331" s="159"/>
      <c r="T1331" s="159"/>
      <c r="U1331" s="159"/>
      <c r="V1331" s="159"/>
      <c r="W1331" s="159"/>
      <c r="X1331" s="159">
        <f t="shared" ref="X1331:AB1331" si="2339">+IF(X1333=0,W1333,0)</f>
        <v>0</v>
      </c>
      <c r="Y1331" s="159">
        <f t="shared" si="2339"/>
        <v>0</v>
      </c>
      <c r="Z1331" s="159">
        <f t="shared" si="2339"/>
        <v>0</v>
      </c>
      <c r="AA1331" s="159">
        <f t="shared" si="2339"/>
        <v>16509.923268165348</v>
      </c>
      <c r="AB1331" s="159">
        <f t="shared" si="2339"/>
        <v>0</v>
      </c>
      <c r="AC1331" s="159"/>
      <c r="AD1331" s="159"/>
      <c r="AE1331" s="159"/>
      <c r="AF1331" s="159"/>
      <c r="AG1331" s="159"/>
      <c r="AH1331" s="159"/>
      <c r="AI1331" s="201"/>
    </row>
    <row r="1332" spans="1:35" s="293" customFormat="1" ht="25.35" customHeight="1">
      <c r="A1332" s="186" t="s">
        <v>65</v>
      </c>
      <c r="B1332" s="184" t="s">
        <v>90</v>
      </c>
      <c r="C1332" s="185" t="s">
        <v>91</v>
      </c>
      <c r="D1332" s="290" t="s">
        <v>66</v>
      </c>
      <c r="E1332" s="188"/>
      <c r="F1332" s="291"/>
      <c r="G1332" s="291"/>
      <c r="H1332" s="291"/>
      <c r="I1332" s="291"/>
      <c r="J1332" s="291"/>
      <c r="K1332" s="291"/>
      <c r="L1332" s="291"/>
      <c r="M1332" s="291"/>
      <c r="N1332" s="291"/>
      <c r="O1332" s="291"/>
      <c r="P1332" s="291"/>
      <c r="Q1332" s="291"/>
      <c r="R1332" s="291"/>
      <c r="S1332" s="291"/>
      <c r="T1332" s="291"/>
      <c r="U1332" s="291"/>
      <c r="V1332" s="291"/>
      <c r="W1332" s="291"/>
      <c r="X1332" s="291"/>
      <c r="Y1332" s="291"/>
      <c r="Z1332" s="291">
        <v>16509.923268165348</v>
      </c>
      <c r="AA1332" s="291"/>
      <c r="AB1332" s="291"/>
      <c r="AC1332" s="291"/>
      <c r="AD1332" s="291"/>
      <c r="AE1332" s="291"/>
      <c r="AF1332" s="291"/>
      <c r="AG1332" s="291"/>
      <c r="AH1332" s="291"/>
      <c r="AI1332" s="292"/>
    </row>
    <row r="1333" spans="1:35" ht="25.35" customHeight="1">
      <c r="A1333" s="150"/>
      <c r="B1333" s="158" t="s">
        <v>90</v>
      </c>
      <c r="C1333" s="175" t="s">
        <v>91</v>
      </c>
      <c r="D1333" s="179" t="s">
        <v>54</v>
      </c>
      <c r="E1333" s="180"/>
      <c r="F1333" s="160">
        <f>+IF(F1332=0,0,SUM($F1332:F1332))</f>
        <v>0</v>
      </c>
      <c r="G1333" s="160">
        <f>+IF(G1332=0,0,SUM($F1332:G1332))</f>
        <v>0</v>
      </c>
      <c r="H1333" s="160">
        <f>+IF(H1332=0,0,SUM($F1332:H1332))</f>
        <v>0</v>
      </c>
      <c r="I1333" s="160">
        <f>+IF(I1332=0,0,SUM($F1332:I1332))</f>
        <v>0</v>
      </c>
      <c r="J1333" s="160">
        <f>+IF(J1332=0,0,SUM($F1332:J1332))</f>
        <v>0</v>
      </c>
      <c r="K1333" s="160">
        <f>+IF(K1332=0,0,SUM($F1332:K1332))</f>
        <v>0</v>
      </c>
      <c r="L1333" s="160">
        <f>+IF(L1332=0,0,SUM($F1332:L1332))</f>
        <v>0</v>
      </c>
      <c r="M1333" s="160">
        <f>+IF(M1332=0,0,SUM($F1332:M1332))</f>
        <v>0</v>
      </c>
      <c r="N1333" s="160">
        <f>+IF(N1332=0,0,SUM($F1332:N1332))</f>
        <v>0</v>
      </c>
      <c r="O1333" s="160">
        <f>+IF(O1332=0,0,SUM($F1332:O1332))</f>
        <v>0</v>
      </c>
      <c r="P1333" s="160">
        <f>+IF(P1332=0,0,SUM($F1332:P1332))</f>
        <v>0</v>
      </c>
      <c r="Q1333" s="160">
        <f>+IF(Q1332=0,0,SUM($F1332:Q1332))</f>
        <v>0</v>
      </c>
      <c r="R1333" s="160">
        <f>+IF(R1332=0,0,SUM($F1332:R1332))</f>
        <v>0</v>
      </c>
      <c r="S1333" s="160">
        <f>+IF(S1332=0,0,SUM($F1332:S1332))</f>
        <v>0</v>
      </c>
      <c r="T1333" s="160">
        <f>+IF(T1332=0,0,SUM($F1332:T1332))</f>
        <v>0</v>
      </c>
      <c r="U1333" s="160">
        <f>+IF(U1332=0,0,SUM($F1332:U1332))</f>
        <v>0</v>
      </c>
      <c r="V1333" s="160">
        <f>+IF(V1332=0,0,SUM($F1332:V1332))</f>
        <v>0</v>
      </c>
      <c r="W1333" s="160">
        <f>+IF(W1332=0,0,SUM($F1332:W1332))</f>
        <v>0</v>
      </c>
      <c r="X1333" s="160">
        <f>+IF(X1332=0,0,SUM($F1332:X1332))</f>
        <v>0</v>
      </c>
      <c r="Y1333" s="160">
        <f>+IF(Y1332=0,0,SUM($F1332:Y1332))</f>
        <v>0</v>
      </c>
      <c r="Z1333" s="160">
        <f>+IF(Z1332=0,0,SUM($F1332:Z1332))</f>
        <v>16509.923268165348</v>
      </c>
      <c r="AA1333" s="160">
        <f>+IF(AA1332=0,0,SUM($F1332:AA1332))</f>
        <v>0</v>
      </c>
      <c r="AB1333" s="160">
        <f>+IF(AB1332=0,0,SUM($F1332:AB1332))</f>
        <v>0</v>
      </c>
      <c r="AC1333" s="160">
        <f>+IF(AC1332=0,0,SUM($F1332:AC1332))</f>
        <v>0</v>
      </c>
      <c r="AD1333" s="160">
        <f>+IF(AD1332=0,0,SUM($F1332:AD1332))</f>
        <v>0</v>
      </c>
      <c r="AE1333" s="160">
        <f>+IF(AE1332=0,0,SUM($F1332:AE1332))</f>
        <v>0</v>
      </c>
      <c r="AF1333" s="160">
        <f>+IF(AF1332=0,0,SUM($F1332:AF1332))</f>
        <v>0</v>
      </c>
      <c r="AG1333" s="160">
        <f>+IF(AG1332=0,0,SUM($F1332:AG1332))</f>
        <v>0</v>
      </c>
      <c r="AH1333" s="160">
        <f>+IF(AH1332=0,0,SUM($F1332:AH1332))</f>
        <v>0</v>
      </c>
      <c r="AI1333" s="202">
        <f>+IF(AI1332=0,0,SUM($F1332:AI1332))</f>
        <v>0</v>
      </c>
    </row>
    <row r="1334" spans="1:35" s="293" customFormat="1" ht="25.35" customHeight="1">
      <c r="A1334" s="189"/>
      <c r="B1334" s="190"/>
      <c r="C1334" s="187"/>
      <c r="D1334" s="294" t="s">
        <v>67</v>
      </c>
      <c r="E1334" s="188"/>
      <c r="F1334" s="295"/>
      <c r="G1334" s="295"/>
      <c r="H1334" s="295"/>
      <c r="I1334" s="295"/>
      <c r="J1334" s="295"/>
      <c r="K1334" s="295"/>
      <c r="L1334" s="295"/>
      <c r="M1334" s="295"/>
      <c r="N1334" s="295"/>
      <c r="O1334" s="295"/>
      <c r="P1334" s="295"/>
      <c r="Q1334" s="295"/>
      <c r="R1334" s="295"/>
      <c r="S1334" s="295"/>
      <c r="T1334" s="295"/>
      <c r="U1334" s="295"/>
      <c r="V1334" s="295"/>
      <c r="W1334" s="295"/>
      <c r="X1334" s="295"/>
      <c r="Y1334" s="295"/>
      <c r="Z1334" s="295"/>
      <c r="AA1334" s="295"/>
      <c r="AB1334" s="295"/>
      <c r="AC1334" s="295"/>
      <c r="AD1334" s="295"/>
      <c r="AE1334" s="295"/>
      <c r="AF1334" s="295"/>
      <c r="AG1334" s="295"/>
      <c r="AH1334" s="295"/>
      <c r="AI1334" s="296"/>
    </row>
    <row r="1335" spans="1:35" ht="25.35" customHeight="1">
      <c r="A1335" s="177"/>
      <c r="B1335" s="158" t="s">
        <v>90</v>
      </c>
      <c r="C1335" s="175" t="s">
        <v>91</v>
      </c>
      <c r="D1335" s="310" t="s">
        <v>64</v>
      </c>
      <c r="E1335" s="176"/>
      <c r="F1335" s="159"/>
      <c r="G1335" s="159"/>
      <c r="H1335" s="159"/>
      <c r="I1335" s="159"/>
      <c r="J1335" s="159"/>
      <c r="K1335" s="159"/>
      <c r="L1335" s="159"/>
      <c r="M1335" s="159"/>
      <c r="N1335" s="159"/>
      <c r="O1335" s="159"/>
      <c r="P1335" s="159"/>
      <c r="Q1335" s="159"/>
      <c r="R1335" s="159"/>
      <c r="S1335" s="159"/>
      <c r="T1335" s="159"/>
      <c r="U1335" s="159"/>
      <c r="V1335" s="159"/>
      <c r="W1335" s="159"/>
      <c r="X1335" s="159">
        <f t="shared" ref="X1335:AB1335" si="2340">+IF(X1337=0,W1337,0)</f>
        <v>0</v>
      </c>
      <c r="Y1335" s="159">
        <f t="shared" si="2340"/>
        <v>0</v>
      </c>
      <c r="Z1335" s="159">
        <f t="shared" si="2340"/>
        <v>0</v>
      </c>
      <c r="AA1335" s="159">
        <f t="shared" si="2340"/>
        <v>0</v>
      </c>
      <c r="AB1335" s="159">
        <f t="shared" si="2340"/>
        <v>26324.071208351848</v>
      </c>
      <c r="AC1335" s="159"/>
      <c r="AD1335" s="159"/>
      <c r="AE1335" s="159"/>
      <c r="AF1335" s="159"/>
      <c r="AG1335" s="159"/>
      <c r="AH1335" s="159"/>
      <c r="AI1335" s="201"/>
    </row>
    <row r="1336" spans="1:35" s="293" customFormat="1" ht="25.35" customHeight="1">
      <c r="A1336" s="186" t="s">
        <v>65</v>
      </c>
      <c r="B1336" s="184" t="s">
        <v>90</v>
      </c>
      <c r="C1336" s="185" t="s">
        <v>91</v>
      </c>
      <c r="D1336" s="290" t="s">
        <v>66</v>
      </c>
      <c r="E1336" s="188"/>
      <c r="F1336" s="291"/>
      <c r="G1336" s="291"/>
      <c r="H1336" s="291"/>
      <c r="I1336" s="291"/>
      <c r="J1336" s="291"/>
      <c r="K1336" s="291"/>
      <c r="L1336" s="291"/>
      <c r="M1336" s="291"/>
      <c r="N1336" s="291"/>
      <c r="O1336" s="291"/>
      <c r="P1336" s="291"/>
      <c r="Q1336" s="291"/>
      <c r="R1336" s="291"/>
      <c r="S1336" s="291"/>
      <c r="T1336" s="291"/>
      <c r="U1336" s="291"/>
      <c r="V1336" s="291"/>
      <c r="W1336" s="291"/>
      <c r="X1336" s="291"/>
      <c r="Y1336" s="291"/>
      <c r="Z1336" s="291"/>
      <c r="AA1336" s="291">
        <v>26324.071208351848</v>
      </c>
      <c r="AB1336" s="291"/>
      <c r="AC1336" s="291"/>
      <c r="AD1336" s="291"/>
      <c r="AE1336" s="291"/>
      <c r="AF1336" s="291"/>
      <c r="AG1336" s="291"/>
      <c r="AH1336" s="291"/>
      <c r="AI1336" s="292"/>
    </row>
    <row r="1337" spans="1:35" ht="25.35" customHeight="1">
      <c r="A1337" s="150"/>
      <c r="B1337" s="158" t="s">
        <v>90</v>
      </c>
      <c r="C1337" s="175" t="s">
        <v>91</v>
      </c>
      <c r="D1337" s="179" t="s">
        <v>54</v>
      </c>
      <c r="E1337" s="180"/>
      <c r="F1337" s="160">
        <f>+IF(F1336=0,0,SUM($F1336:F1336))</f>
        <v>0</v>
      </c>
      <c r="G1337" s="160">
        <f>+IF(G1336=0,0,SUM($F1336:G1336))</f>
        <v>0</v>
      </c>
      <c r="H1337" s="160">
        <f>+IF(H1336=0,0,SUM($F1336:H1336))</f>
        <v>0</v>
      </c>
      <c r="I1337" s="160">
        <f>+IF(I1336=0,0,SUM($F1336:I1336))</f>
        <v>0</v>
      </c>
      <c r="J1337" s="160">
        <f>+IF(J1336=0,0,SUM($F1336:J1336))</f>
        <v>0</v>
      </c>
      <c r="K1337" s="160">
        <f>+IF(K1336=0,0,SUM($F1336:K1336))</f>
        <v>0</v>
      </c>
      <c r="L1337" s="160">
        <f>+IF(L1336=0,0,SUM($F1336:L1336))</f>
        <v>0</v>
      </c>
      <c r="M1337" s="160">
        <f>+IF(M1336=0,0,SUM($F1336:M1336))</f>
        <v>0</v>
      </c>
      <c r="N1337" s="160">
        <f>+IF(N1336=0,0,SUM($F1336:N1336))</f>
        <v>0</v>
      </c>
      <c r="O1337" s="160">
        <f>+IF(O1336=0,0,SUM($F1336:O1336))</f>
        <v>0</v>
      </c>
      <c r="P1337" s="160">
        <f>+IF(P1336=0,0,SUM($F1336:P1336))</f>
        <v>0</v>
      </c>
      <c r="Q1337" s="160">
        <f>+IF(Q1336=0,0,SUM($F1336:Q1336))</f>
        <v>0</v>
      </c>
      <c r="R1337" s="160">
        <f>+IF(R1336=0,0,SUM($F1336:R1336))</f>
        <v>0</v>
      </c>
      <c r="S1337" s="160">
        <f>+IF(S1336=0,0,SUM($F1336:S1336))</f>
        <v>0</v>
      </c>
      <c r="T1337" s="160">
        <f>+IF(T1336=0,0,SUM($F1336:T1336))</f>
        <v>0</v>
      </c>
      <c r="U1337" s="160">
        <f>+IF(U1336=0,0,SUM($F1336:U1336))</f>
        <v>0</v>
      </c>
      <c r="V1337" s="160">
        <f>+IF(V1336=0,0,SUM($F1336:V1336))</f>
        <v>0</v>
      </c>
      <c r="W1337" s="160">
        <f>+IF(W1336=0,0,SUM($F1336:W1336))</f>
        <v>0</v>
      </c>
      <c r="X1337" s="160">
        <f>+IF(X1336=0,0,SUM($F1336:X1336))</f>
        <v>0</v>
      </c>
      <c r="Y1337" s="160">
        <f>+IF(Y1336=0,0,SUM($F1336:Y1336))</f>
        <v>0</v>
      </c>
      <c r="Z1337" s="160">
        <f>+IF(Z1336=0,0,SUM($F1336:Z1336))</f>
        <v>0</v>
      </c>
      <c r="AA1337" s="160">
        <f>+IF(AA1336=0,0,SUM($F1336:AA1336))</f>
        <v>26324.071208351848</v>
      </c>
      <c r="AB1337" s="160">
        <f>+IF(AB1336=0,0,SUM($F1336:AB1336))</f>
        <v>0</v>
      </c>
      <c r="AC1337" s="160">
        <f>+IF(AC1336=0,0,SUM($F1336:AC1336))</f>
        <v>0</v>
      </c>
      <c r="AD1337" s="160">
        <f>+IF(AD1336=0,0,SUM($F1336:AD1336))</f>
        <v>0</v>
      </c>
      <c r="AE1337" s="160">
        <f>+IF(AE1336=0,0,SUM($F1336:AE1336))</f>
        <v>0</v>
      </c>
      <c r="AF1337" s="160">
        <f>+IF(AF1336=0,0,SUM($F1336:AF1336))</f>
        <v>0</v>
      </c>
      <c r="AG1337" s="160">
        <f>+IF(AG1336=0,0,SUM($F1336:AG1336))</f>
        <v>0</v>
      </c>
      <c r="AH1337" s="160">
        <f>+IF(AH1336=0,0,SUM($F1336:AH1336))</f>
        <v>0</v>
      </c>
      <c r="AI1337" s="202">
        <f>+IF(AI1336=0,0,SUM($F1336:AI1336))</f>
        <v>0</v>
      </c>
    </row>
    <row r="1338" spans="1:35" s="293" customFormat="1" ht="25.35" customHeight="1">
      <c r="A1338" s="189"/>
      <c r="B1338" s="190"/>
      <c r="C1338" s="187"/>
      <c r="D1338" s="294" t="s">
        <v>67</v>
      </c>
      <c r="E1338" s="188"/>
      <c r="F1338" s="295"/>
      <c r="G1338" s="295"/>
      <c r="H1338" s="295"/>
      <c r="I1338" s="295"/>
      <c r="J1338" s="295"/>
      <c r="K1338" s="295"/>
      <c r="L1338" s="295"/>
      <c r="M1338" s="295"/>
      <c r="N1338" s="295"/>
      <c r="O1338" s="295"/>
      <c r="P1338" s="295"/>
      <c r="Q1338" s="295"/>
      <c r="R1338" s="295"/>
      <c r="S1338" s="295"/>
      <c r="T1338" s="295"/>
      <c r="U1338" s="295"/>
      <c r="V1338" s="295"/>
      <c r="W1338" s="295"/>
      <c r="X1338" s="295"/>
      <c r="Y1338" s="295"/>
      <c r="Z1338" s="295"/>
      <c r="AA1338" s="295"/>
      <c r="AB1338" s="295"/>
      <c r="AC1338" s="295"/>
      <c r="AD1338" s="295"/>
      <c r="AE1338" s="295"/>
      <c r="AF1338" s="295"/>
      <c r="AG1338" s="295"/>
      <c r="AH1338" s="295"/>
      <c r="AI1338" s="296"/>
    </row>
    <row r="1339" spans="1:35" ht="25.35" customHeight="1">
      <c r="A1339" s="177"/>
      <c r="B1339" s="158" t="s">
        <v>90</v>
      </c>
      <c r="C1339" s="175" t="s">
        <v>91</v>
      </c>
      <c r="D1339" s="310" t="s">
        <v>64</v>
      </c>
      <c r="E1339" s="176"/>
      <c r="F1339" s="159"/>
      <c r="G1339" s="159"/>
      <c r="H1339" s="159"/>
      <c r="I1339" s="159"/>
      <c r="J1339" s="159"/>
      <c r="K1339" s="159"/>
      <c r="L1339" s="159"/>
      <c r="M1339" s="159"/>
      <c r="N1339" s="159"/>
      <c r="O1339" s="159"/>
      <c r="P1339" s="159"/>
      <c r="Q1339" s="159"/>
      <c r="R1339" s="159"/>
      <c r="S1339" s="159"/>
      <c r="T1339" s="159"/>
      <c r="U1339" s="159"/>
      <c r="V1339" s="159"/>
      <c r="W1339" s="159"/>
      <c r="X1339" s="159"/>
      <c r="Y1339" s="159"/>
      <c r="Z1339" s="159">
        <f t="shared" ref="Z1339:AC1339" si="2341">+IF(Z1341=0,Y1341,0)</f>
        <v>0</v>
      </c>
      <c r="AA1339" s="159">
        <f t="shared" si="2341"/>
        <v>0</v>
      </c>
      <c r="AB1339" s="159">
        <f t="shared" si="2341"/>
        <v>0</v>
      </c>
      <c r="AC1339" s="159">
        <f t="shared" si="2341"/>
        <v>27170.89058231013</v>
      </c>
      <c r="AD1339" s="159"/>
      <c r="AE1339" s="159"/>
      <c r="AF1339" s="159"/>
      <c r="AG1339" s="159"/>
      <c r="AH1339" s="159"/>
      <c r="AI1339" s="201"/>
    </row>
    <row r="1340" spans="1:35" s="293" customFormat="1" ht="25.35" customHeight="1">
      <c r="A1340" s="186" t="s">
        <v>65</v>
      </c>
      <c r="B1340" s="184" t="s">
        <v>90</v>
      </c>
      <c r="C1340" s="185" t="s">
        <v>91</v>
      </c>
      <c r="D1340" s="290" t="s">
        <v>66</v>
      </c>
      <c r="E1340" s="188"/>
      <c r="F1340" s="291"/>
      <c r="G1340" s="291"/>
      <c r="H1340" s="291"/>
      <c r="I1340" s="291"/>
      <c r="J1340" s="291"/>
      <c r="K1340" s="291"/>
      <c r="L1340" s="291"/>
      <c r="M1340" s="291"/>
      <c r="N1340" s="291"/>
      <c r="O1340" s="291"/>
      <c r="P1340" s="291"/>
      <c r="Q1340" s="291"/>
      <c r="R1340" s="291"/>
      <c r="S1340" s="291"/>
      <c r="T1340" s="291"/>
      <c r="U1340" s="291"/>
      <c r="V1340" s="291"/>
      <c r="W1340" s="291"/>
      <c r="X1340" s="291"/>
      <c r="Y1340" s="291"/>
      <c r="Z1340" s="291"/>
      <c r="AA1340" s="291"/>
      <c r="AB1340" s="291">
        <v>27170.89058231013</v>
      </c>
      <c r="AC1340" s="291"/>
      <c r="AD1340" s="291"/>
      <c r="AE1340" s="291"/>
      <c r="AF1340" s="291"/>
      <c r="AG1340" s="291"/>
      <c r="AH1340" s="291"/>
      <c r="AI1340" s="292"/>
    </row>
    <row r="1341" spans="1:35" ht="25.35" customHeight="1">
      <c r="A1341" s="150"/>
      <c r="B1341" s="158" t="s">
        <v>90</v>
      </c>
      <c r="C1341" s="175" t="s">
        <v>91</v>
      </c>
      <c r="D1341" s="179" t="s">
        <v>54</v>
      </c>
      <c r="E1341" s="180"/>
      <c r="F1341" s="160">
        <f>+IF(F1340=0,0,SUM($F1340:F1340))</f>
        <v>0</v>
      </c>
      <c r="G1341" s="160">
        <f>+IF(G1340=0,0,SUM($F1340:G1340))</f>
        <v>0</v>
      </c>
      <c r="H1341" s="160">
        <f>+IF(H1340=0,0,SUM($F1340:H1340))</f>
        <v>0</v>
      </c>
      <c r="I1341" s="160">
        <f>+IF(I1340=0,0,SUM($F1340:I1340))</f>
        <v>0</v>
      </c>
      <c r="J1341" s="160">
        <f>+IF(J1340=0,0,SUM($F1340:J1340))</f>
        <v>0</v>
      </c>
      <c r="K1341" s="160">
        <f>+IF(K1340=0,0,SUM($F1340:K1340))</f>
        <v>0</v>
      </c>
      <c r="L1341" s="160">
        <f>+IF(L1340=0,0,SUM($F1340:L1340))</f>
        <v>0</v>
      </c>
      <c r="M1341" s="160">
        <f>+IF(M1340=0,0,SUM($F1340:M1340))</f>
        <v>0</v>
      </c>
      <c r="N1341" s="160">
        <f>+IF(N1340=0,0,SUM($F1340:N1340))</f>
        <v>0</v>
      </c>
      <c r="O1341" s="160">
        <f>+IF(O1340=0,0,SUM($F1340:O1340))</f>
        <v>0</v>
      </c>
      <c r="P1341" s="160">
        <f>+IF(P1340=0,0,SUM($F1340:P1340))</f>
        <v>0</v>
      </c>
      <c r="Q1341" s="160">
        <f>+IF(Q1340=0,0,SUM($F1340:Q1340))</f>
        <v>0</v>
      </c>
      <c r="R1341" s="160">
        <f>+IF(R1340=0,0,SUM($F1340:R1340))</f>
        <v>0</v>
      </c>
      <c r="S1341" s="160">
        <f>+IF(S1340=0,0,SUM($F1340:S1340))</f>
        <v>0</v>
      </c>
      <c r="T1341" s="160">
        <f>+IF(T1340=0,0,SUM($F1340:T1340))</f>
        <v>0</v>
      </c>
      <c r="U1341" s="160">
        <f>+IF(U1340=0,0,SUM($F1340:U1340))</f>
        <v>0</v>
      </c>
      <c r="V1341" s="160">
        <f>+IF(V1340=0,0,SUM($F1340:V1340))</f>
        <v>0</v>
      </c>
      <c r="W1341" s="160">
        <f>+IF(W1340=0,0,SUM($F1340:W1340))</f>
        <v>0</v>
      </c>
      <c r="X1341" s="160">
        <f>+IF(X1340=0,0,SUM($F1340:X1340))</f>
        <v>0</v>
      </c>
      <c r="Y1341" s="160">
        <f>+IF(Y1340=0,0,SUM($F1340:Y1340))</f>
        <v>0</v>
      </c>
      <c r="Z1341" s="160">
        <f>+IF(Z1340=0,0,SUM($F1340:Z1340))</f>
        <v>0</v>
      </c>
      <c r="AA1341" s="160">
        <f>+IF(AA1340=0,0,SUM($F1340:AA1340))</f>
        <v>0</v>
      </c>
      <c r="AB1341" s="160">
        <f>+IF(AB1340=0,0,SUM($F1340:AB1340))</f>
        <v>27170.89058231013</v>
      </c>
      <c r="AC1341" s="160">
        <f>+IF(AC1340=0,0,SUM($F1340:AC1340))</f>
        <v>0</v>
      </c>
      <c r="AD1341" s="160">
        <f>+IF(AD1340=0,0,SUM($F1340:AD1340))</f>
        <v>0</v>
      </c>
      <c r="AE1341" s="160">
        <f>+IF(AE1340=0,0,SUM($F1340:AE1340))</f>
        <v>0</v>
      </c>
      <c r="AF1341" s="160">
        <f>+IF(AF1340=0,0,SUM($F1340:AF1340))</f>
        <v>0</v>
      </c>
      <c r="AG1341" s="160">
        <f>+IF(AG1340=0,0,SUM($F1340:AG1340))</f>
        <v>0</v>
      </c>
      <c r="AH1341" s="160">
        <f>+IF(AH1340=0,0,SUM($F1340:AH1340))</f>
        <v>0</v>
      </c>
      <c r="AI1341" s="202">
        <f>+IF(AI1340=0,0,SUM($F1340:AI1340))</f>
        <v>0</v>
      </c>
    </row>
    <row r="1342" spans="1:35" s="293" customFormat="1" ht="25.35" customHeight="1">
      <c r="A1342" s="189"/>
      <c r="B1342" s="190"/>
      <c r="C1342" s="187"/>
      <c r="D1342" s="294" t="s">
        <v>67</v>
      </c>
      <c r="E1342" s="188"/>
      <c r="F1342" s="295"/>
      <c r="G1342" s="295"/>
      <c r="H1342" s="295"/>
      <c r="I1342" s="295"/>
      <c r="J1342" s="295"/>
      <c r="K1342" s="295"/>
      <c r="L1342" s="295"/>
      <c r="M1342" s="295"/>
      <c r="N1342" s="295"/>
      <c r="O1342" s="295"/>
      <c r="P1342" s="295"/>
      <c r="Q1342" s="295"/>
      <c r="R1342" s="295"/>
      <c r="S1342" s="295"/>
      <c r="T1342" s="295"/>
      <c r="U1342" s="295"/>
      <c r="V1342" s="295"/>
      <c r="W1342" s="295"/>
      <c r="X1342" s="295"/>
      <c r="Y1342" s="295"/>
      <c r="Z1342" s="295"/>
      <c r="AA1342" s="295"/>
      <c r="AB1342" s="295"/>
      <c r="AC1342" s="295"/>
      <c r="AD1342" s="295"/>
      <c r="AE1342" s="295"/>
      <c r="AF1342" s="295"/>
      <c r="AG1342" s="295"/>
      <c r="AH1342" s="295"/>
      <c r="AI1342" s="296"/>
    </row>
    <row r="1343" spans="1:35" ht="25.35" customHeight="1">
      <c r="A1343" s="177"/>
      <c r="B1343" s="158" t="s">
        <v>90</v>
      </c>
      <c r="C1343" s="175" t="s">
        <v>91</v>
      </c>
      <c r="D1343" s="310" t="s">
        <v>64</v>
      </c>
      <c r="E1343" s="176"/>
      <c r="F1343" s="159"/>
      <c r="G1343" s="159"/>
      <c r="H1343" s="159"/>
      <c r="I1343" s="159"/>
      <c r="J1343" s="159"/>
      <c r="K1343" s="159"/>
      <c r="L1343" s="159"/>
      <c r="M1343" s="159"/>
      <c r="N1343" s="159"/>
      <c r="O1343" s="159"/>
      <c r="P1343" s="159"/>
      <c r="Q1343" s="159"/>
      <c r="R1343" s="159"/>
      <c r="S1343" s="159"/>
      <c r="T1343" s="159"/>
      <c r="U1343" s="159"/>
      <c r="V1343" s="159"/>
      <c r="W1343" s="159"/>
      <c r="X1343" s="159"/>
      <c r="Y1343" s="159"/>
      <c r="Z1343" s="159"/>
      <c r="AA1343" s="159"/>
      <c r="AB1343" s="159">
        <f t="shared" ref="AB1343:AF1343" si="2342">+IF(AB1345=0,AA1345,0)</f>
        <v>0</v>
      </c>
      <c r="AC1343" s="159">
        <f t="shared" si="2342"/>
        <v>0</v>
      </c>
      <c r="AD1343" s="159">
        <f t="shared" si="2342"/>
        <v>27170.89058231013</v>
      </c>
      <c r="AE1343" s="159">
        <f t="shared" si="2342"/>
        <v>0</v>
      </c>
      <c r="AF1343" s="159">
        <f t="shared" si="2342"/>
        <v>0</v>
      </c>
      <c r="AG1343" s="159"/>
      <c r="AH1343" s="159"/>
      <c r="AI1343" s="201"/>
    </row>
    <row r="1344" spans="1:35" s="293" customFormat="1" ht="25.35" customHeight="1">
      <c r="A1344" s="186" t="s">
        <v>65</v>
      </c>
      <c r="B1344" s="184" t="s">
        <v>90</v>
      </c>
      <c r="C1344" s="185" t="s">
        <v>91</v>
      </c>
      <c r="D1344" s="290" t="s">
        <v>66</v>
      </c>
      <c r="E1344" s="188"/>
      <c r="F1344" s="291"/>
      <c r="G1344" s="291"/>
      <c r="H1344" s="291"/>
      <c r="I1344" s="291"/>
      <c r="J1344" s="291"/>
      <c r="K1344" s="291"/>
      <c r="L1344" s="291"/>
      <c r="M1344" s="291"/>
      <c r="N1344" s="291"/>
      <c r="O1344" s="291"/>
      <c r="P1344" s="291"/>
      <c r="Q1344" s="291"/>
      <c r="R1344" s="291"/>
      <c r="S1344" s="291"/>
      <c r="T1344" s="291"/>
      <c r="U1344" s="291"/>
      <c r="V1344" s="291"/>
      <c r="W1344" s="291"/>
      <c r="X1344" s="291"/>
      <c r="Y1344" s="291"/>
      <c r="Z1344" s="291"/>
      <c r="AA1344" s="291"/>
      <c r="AB1344" s="291"/>
      <c r="AC1344" s="291">
        <v>27170.89058231013</v>
      </c>
      <c r="AD1344" s="291"/>
      <c r="AE1344" s="291"/>
      <c r="AF1344" s="291"/>
      <c r="AG1344" s="291"/>
      <c r="AH1344" s="291"/>
      <c r="AI1344" s="292"/>
    </row>
    <row r="1345" spans="1:35" ht="25.35" customHeight="1">
      <c r="A1345" s="150"/>
      <c r="B1345" s="158" t="s">
        <v>90</v>
      </c>
      <c r="C1345" s="175" t="s">
        <v>91</v>
      </c>
      <c r="D1345" s="179" t="s">
        <v>54</v>
      </c>
      <c r="E1345" s="180"/>
      <c r="F1345" s="160">
        <f>+IF(F1344=0,0,SUM($F1344:F1344))</f>
        <v>0</v>
      </c>
      <c r="G1345" s="160">
        <f>+IF(G1344=0,0,SUM($F1344:G1344))</f>
        <v>0</v>
      </c>
      <c r="H1345" s="160">
        <f>+IF(H1344=0,0,SUM($F1344:H1344))</f>
        <v>0</v>
      </c>
      <c r="I1345" s="160">
        <f>+IF(I1344=0,0,SUM($F1344:I1344))</f>
        <v>0</v>
      </c>
      <c r="J1345" s="160">
        <f>+IF(J1344=0,0,SUM($F1344:J1344))</f>
        <v>0</v>
      </c>
      <c r="K1345" s="160">
        <f>+IF(K1344=0,0,SUM($F1344:K1344))</f>
        <v>0</v>
      </c>
      <c r="L1345" s="160">
        <f>+IF(L1344=0,0,SUM($F1344:L1344))</f>
        <v>0</v>
      </c>
      <c r="M1345" s="160">
        <f>+IF(M1344=0,0,SUM($F1344:M1344))</f>
        <v>0</v>
      </c>
      <c r="N1345" s="160">
        <f>+IF(N1344=0,0,SUM($F1344:N1344))</f>
        <v>0</v>
      </c>
      <c r="O1345" s="160">
        <f>+IF(O1344=0,0,SUM($F1344:O1344))</f>
        <v>0</v>
      </c>
      <c r="P1345" s="160">
        <f>+IF(P1344=0,0,SUM($F1344:P1344))</f>
        <v>0</v>
      </c>
      <c r="Q1345" s="160">
        <f>+IF(Q1344=0,0,SUM($F1344:Q1344))</f>
        <v>0</v>
      </c>
      <c r="R1345" s="160">
        <f>+IF(R1344=0,0,SUM($F1344:R1344))</f>
        <v>0</v>
      </c>
      <c r="S1345" s="160">
        <f>+IF(S1344=0,0,SUM($F1344:S1344))</f>
        <v>0</v>
      </c>
      <c r="T1345" s="160">
        <f>+IF(T1344=0,0,SUM($F1344:T1344))</f>
        <v>0</v>
      </c>
      <c r="U1345" s="160">
        <f>+IF(U1344=0,0,SUM($F1344:U1344))</f>
        <v>0</v>
      </c>
      <c r="V1345" s="160">
        <f>+IF(V1344=0,0,SUM($F1344:V1344))</f>
        <v>0</v>
      </c>
      <c r="W1345" s="160">
        <f>+IF(W1344=0,0,SUM($F1344:W1344))</f>
        <v>0</v>
      </c>
      <c r="X1345" s="160">
        <f>+IF(X1344=0,0,SUM($F1344:X1344))</f>
        <v>0</v>
      </c>
      <c r="Y1345" s="160">
        <f>+IF(Y1344=0,0,SUM($F1344:Y1344))</f>
        <v>0</v>
      </c>
      <c r="Z1345" s="160">
        <f>+IF(Z1344=0,0,SUM($F1344:Z1344))</f>
        <v>0</v>
      </c>
      <c r="AA1345" s="160">
        <f>+IF(AA1344=0,0,SUM($F1344:AA1344))</f>
        <v>0</v>
      </c>
      <c r="AB1345" s="160">
        <f>+IF(AB1344=0,0,SUM($F1344:AB1344))</f>
        <v>0</v>
      </c>
      <c r="AC1345" s="160">
        <f>+IF(AC1344=0,0,SUM($F1344:AC1344))</f>
        <v>27170.89058231013</v>
      </c>
      <c r="AD1345" s="160">
        <f>+IF(AD1344=0,0,SUM($F1344:AD1344))</f>
        <v>0</v>
      </c>
      <c r="AE1345" s="160">
        <f>+IF(AE1344=0,0,SUM($F1344:AE1344))</f>
        <v>0</v>
      </c>
      <c r="AF1345" s="160">
        <f>+IF(AF1344=0,0,SUM($F1344:AF1344))</f>
        <v>0</v>
      </c>
      <c r="AG1345" s="160">
        <f>+IF(AG1344=0,0,SUM($F1344:AG1344))</f>
        <v>0</v>
      </c>
      <c r="AH1345" s="160">
        <f>+IF(AH1344=0,0,SUM($F1344:AH1344))</f>
        <v>0</v>
      </c>
      <c r="AI1345" s="202">
        <f>+IF(AI1344=0,0,SUM($F1344:AI1344))</f>
        <v>0</v>
      </c>
    </row>
    <row r="1346" spans="1:35" s="293" customFormat="1" ht="25.35" customHeight="1">
      <c r="A1346" s="189"/>
      <c r="B1346" s="190"/>
      <c r="C1346" s="187"/>
      <c r="D1346" s="294" t="s">
        <v>67</v>
      </c>
      <c r="E1346" s="188"/>
      <c r="F1346" s="295"/>
      <c r="G1346" s="295"/>
      <c r="H1346" s="295"/>
      <c r="I1346" s="295"/>
      <c r="J1346" s="295"/>
      <c r="K1346" s="295"/>
      <c r="L1346" s="295"/>
      <c r="M1346" s="295"/>
      <c r="N1346" s="295"/>
      <c r="O1346" s="295"/>
      <c r="P1346" s="295"/>
      <c r="Q1346" s="295"/>
      <c r="R1346" s="295"/>
      <c r="S1346" s="295"/>
      <c r="T1346" s="295"/>
      <c r="U1346" s="295"/>
      <c r="V1346" s="295"/>
      <c r="W1346" s="295"/>
      <c r="X1346" s="295"/>
      <c r="Y1346" s="295"/>
      <c r="Z1346" s="295"/>
      <c r="AA1346" s="295"/>
      <c r="AB1346" s="295"/>
      <c r="AC1346" s="295"/>
      <c r="AD1346" s="295"/>
      <c r="AE1346" s="295"/>
      <c r="AF1346" s="295"/>
      <c r="AG1346" s="295"/>
      <c r="AH1346" s="295"/>
      <c r="AI1346" s="296"/>
    </row>
    <row r="1347" spans="1:35" ht="25.35" customHeight="1">
      <c r="A1347" s="177"/>
      <c r="B1347" s="158" t="s">
        <v>90</v>
      </c>
      <c r="C1347" s="175" t="s">
        <v>91</v>
      </c>
      <c r="D1347" s="310" t="s">
        <v>64</v>
      </c>
      <c r="E1347" s="176"/>
      <c r="F1347" s="159"/>
      <c r="G1347" s="159"/>
      <c r="H1347" s="159"/>
      <c r="I1347" s="159"/>
      <c r="J1347" s="159"/>
      <c r="K1347" s="159"/>
      <c r="L1347" s="159"/>
      <c r="M1347" s="159"/>
      <c r="N1347" s="159"/>
      <c r="O1347" s="159"/>
      <c r="P1347" s="159"/>
      <c r="Q1347" s="159"/>
      <c r="R1347" s="159"/>
      <c r="S1347" s="159"/>
      <c r="T1347" s="159"/>
      <c r="U1347" s="159"/>
      <c r="V1347" s="159"/>
      <c r="W1347" s="159"/>
      <c r="X1347" s="159"/>
      <c r="Y1347" s="159"/>
      <c r="Z1347" s="159"/>
      <c r="AA1347" s="159"/>
      <c r="AB1347" s="159"/>
      <c r="AC1347" s="159">
        <f t="shared" ref="AC1347:AF1347" si="2343">+IF(AC1349=0,AB1349,0)</f>
        <v>0</v>
      </c>
      <c r="AD1347" s="159">
        <f t="shared" si="2343"/>
        <v>0</v>
      </c>
      <c r="AE1347" s="159">
        <f t="shared" si="2343"/>
        <v>27170.89058231013</v>
      </c>
      <c r="AF1347" s="159">
        <f t="shared" si="2343"/>
        <v>0</v>
      </c>
      <c r="AG1347" s="159"/>
      <c r="AH1347" s="159"/>
      <c r="AI1347" s="201"/>
    </row>
    <row r="1348" spans="1:35" s="293" customFormat="1" ht="25.35" customHeight="1">
      <c r="A1348" s="186" t="s">
        <v>65</v>
      </c>
      <c r="B1348" s="184" t="s">
        <v>90</v>
      </c>
      <c r="C1348" s="185" t="s">
        <v>91</v>
      </c>
      <c r="D1348" s="290" t="s">
        <v>66</v>
      </c>
      <c r="E1348" s="188"/>
      <c r="F1348" s="291"/>
      <c r="G1348" s="291"/>
      <c r="H1348" s="291"/>
      <c r="I1348" s="291"/>
      <c r="J1348" s="291"/>
      <c r="K1348" s="291"/>
      <c r="L1348" s="291"/>
      <c r="M1348" s="291"/>
      <c r="N1348" s="291"/>
      <c r="O1348" s="291"/>
      <c r="P1348" s="291"/>
      <c r="Q1348" s="291"/>
      <c r="R1348" s="291"/>
      <c r="S1348" s="291"/>
      <c r="T1348" s="291"/>
      <c r="U1348" s="291"/>
      <c r="V1348" s="291"/>
      <c r="W1348" s="291"/>
      <c r="X1348" s="291"/>
      <c r="Y1348" s="291"/>
      <c r="Z1348" s="291"/>
      <c r="AA1348" s="291"/>
      <c r="AB1348" s="291"/>
      <c r="AC1348" s="291"/>
      <c r="AD1348" s="291">
        <v>27170.89058231013</v>
      </c>
      <c r="AE1348" s="291"/>
      <c r="AF1348" s="291"/>
      <c r="AG1348" s="291"/>
      <c r="AH1348" s="291"/>
      <c r="AI1348" s="292"/>
    </row>
    <row r="1349" spans="1:35" ht="25.35" customHeight="1">
      <c r="A1349" s="150"/>
      <c r="B1349" s="158" t="s">
        <v>90</v>
      </c>
      <c r="C1349" s="175" t="s">
        <v>91</v>
      </c>
      <c r="D1349" s="179" t="s">
        <v>54</v>
      </c>
      <c r="E1349" s="180"/>
      <c r="F1349" s="160">
        <f>+IF(F1348=0,0,SUM($F1348:F1348))</f>
        <v>0</v>
      </c>
      <c r="G1349" s="160">
        <f>+IF(G1348=0,0,SUM($F1348:G1348))</f>
        <v>0</v>
      </c>
      <c r="H1349" s="160">
        <f>+IF(H1348=0,0,SUM($F1348:H1348))</f>
        <v>0</v>
      </c>
      <c r="I1349" s="160">
        <f>+IF(I1348=0,0,SUM($F1348:I1348))</f>
        <v>0</v>
      </c>
      <c r="J1349" s="160">
        <f>+IF(J1348=0,0,SUM($F1348:J1348))</f>
        <v>0</v>
      </c>
      <c r="K1349" s="160">
        <f>+IF(K1348=0,0,SUM($F1348:K1348))</f>
        <v>0</v>
      </c>
      <c r="L1349" s="160">
        <f>+IF(L1348=0,0,SUM($F1348:L1348))</f>
        <v>0</v>
      </c>
      <c r="M1349" s="160">
        <f>+IF(M1348=0,0,SUM($F1348:M1348))</f>
        <v>0</v>
      </c>
      <c r="N1349" s="160">
        <f>+IF(N1348=0,0,SUM($F1348:N1348))</f>
        <v>0</v>
      </c>
      <c r="O1349" s="160">
        <f>+IF(O1348=0,0,SUM($F1348:O1348))</f>
        <v>0</v>
      </c>
      <c r="P1349" s="160">
        <f>+IF(P1348=0,0,SUM($F1348:P1348))</f>
        <v>0</v>
      </c>
      <c r="Q1349" s="160">
        <f>+IF(Q1348=0,0,SUM($F1348:Q1348))</f>
        <v>0</v>
      </c>
      <c r="R1349" s="160">
        <f>+IF(R1348=0,0,SUM($F1348:R1348))</f>
        <v>0</v>
      </c>
      <c r="S1349" s="160">
        <f>+IF(S1348=0,0,SUM($F1348:S1348))</f>
        <v>0</v>
      </c>
      <c r="T1349" s="160">
        <f>+IF(T1348=0,0,SUM($F1348:T1348))</f>
        <v>0</v>
      </c>
      <c r="U1349" s="160">
        <f>+IF(U1348=0,0,SUM($F1348:U1348))</f>
        <v>0</v>
      </c>
      <c r="V1349" s="160">
        <f>+IF(V1348=0,0,SUM($F1348:V1348))</f>
        <v>0</v>
      </c>
      <c r="W1349" s="160">
        <f>+IF(W1348=0,0,SUM($F1348:W1348))</f>
        <v>0</v>
      </c>
      <c r="X1349" s="160">
        <f>+IF(X1348=0,0,SUM($F1348:X1348))</f>
        <v>0</v>
      </c>
      <c r="Y1349" s="160">
        <f>+IF(Y1348=0,0,SUM($F1348:Y1348))</f>
        <v>0</v>
      </c>
      <c r="Z1349" s="160">
        <f>+IF(Z1348=0,0,SUM($F1348:Z1348))</f>
        <v>0</v>
      </c>
      <c r="AA1349" s="160">
        <f>+IF(AA1348=0,0,SUM($F1348:AA1348))</f>
        <v>0</v>
      </c>
      <c r="AB1349" s="160">
        <f>+IF(AB1348=0,0,SUM($F1348:AB1348))</f>
        <v>0</v>
      </c>
      <c r="AC1349" s="160">
        <f>+IF(AC1348=0,0,SUM($F1348:AC1348))</f>
        <v>0</v>
      </c>
      <c r="AD1349" s="160">
        <f>+IF(AD1348=0,0,SUM($F1348:AD1348))</f>
        <v>27170.89058231013</v>
      </c>
      <c r="AE1349" s="160">
        <f>+IF(AE1348=0,0,SUM($F1348:AE1348))</f>
        <v>0</v>
      </c>
      <c r="AF1349" s="160">
        <f>+IF(AF1348=0,0,SUM($F1348:AF1348))</f>
        <v>0</v>
      </c>
      <c r="AG1349" s="160">
        <f>+IF(AG1348=0,0,SUM($F1348:AG1348))</f>
        <v>0</v>
      </c>
      <c r="AH1349" s="160">
        <f>+IF(AH1348=0,0,SUM($F1348:AH1348))</f>
        <v>0</v>
      </c>
      <c r="AI1349" s="202">
        <f>+IF(AI1348=0,0,SUM($F1348:AI1348))</f>
        <v>0</v>
      </c>
    </row>
    <row r="1350" spans="1:35" s="293" customFormat="1" ht="25.35" customHeight="1">
      <c r="A1350" s="189"/>
      <c r="B1350" s="190"/>
      <c r="C1350" s="187"/>
      <c r="D1350" s="294" t="s">
        <v>67</v>
      </c>
      <c r="E1350" s="188"/>
      <c r="F1350" s="295"/>
      <c r="G1350" s="295"/>
      <c r="H1350" s="295"/>
      <c r="I1350" s="295"/>
      <c r="J1350" s="295"/>
      <c r="K1350" s="295"/>
      <c r="L1350" s="295"/>
      <c r="M1350" s="295"/>
      <c r="N1350" s="295"/>
      <c r="O1350" s="295"/>
      <c r="P1350" s="295"/>
      <c r="Q1350" s="295"/>
      <c r="R1350" s="295"/>
      <c r="S1350" s="295"/>
      <c r="T1350" s="295"/>
      <c r="U1350" s="295"/>
      <c r="V1350" s="295"/>
      <c r="W1350" s="295"/>
      <c r="X1350" s="295"/>
      <c r="Y1350" s="295"/>
      <c r="Z1350" s="295"/>
      <c r="AA1350" s="295"/>
      <c r="AB1350" s="295"/>
      <c r="AC1350" s="295"/>
      <c r="AD1350" s="295"/>
      <c r="AE1350" s="295"/>
      <c r="AF1350" s="295"/>
      <c r="AG1350" s="295"/>
      <c r="AH1350" s="295"/>
      <c r="AI1350" s="296"/>
    </row>
    <row r="1351" spans="1:35" ht="25.35" customHeight="1">
      <c r="A1351" s="177"/>
      <c r="B1351" s="158" t="s">
        <v>90</v>
      </c>
      <c r="C1351" s="175" t="s">
        <v>91</v>
      </c>
      <c r="D1351" s="310" t="s">
        <v>64</v>
      </c>
      <c r="E1351" s="176"/>
      <c r="F1351" s="159"/>
      <c r="G1351" s="159"/>
      <c r="H1351" s="159"/>
      <c r="I1351" s="159"/>
      <c r="J1351" s="159"/>
      <c r="K1351" s="159"/>
      <c r="L1351" s="159"/>
      <c r="M1351" s="159"/>
      <c r="N1351" s="159"/>
      <c r="O1351" s="159"/>
      <c r="P1351" s="159"/>
      <c r="Q1351" s="159"/>
      <c r="R1351" s="159"/>
      <c r="S1351" s="159"/>
      <c r="T1351" s="159"/>
      <c r="U1351" s="159"/>
      <c r="V1351" s="159"/>
      <c r="W1351" s="159"/>
      <c r="X1351" s="159"/>
      <c r="Y1351" s="159"/>
      <c r="Z1351" s="159"/>
      <c r="AA1351" s="159"/>
      <c r="AB1351" s="159"/>
      <c r="AC1351" s="159">
        <f t="shared" ref="AC1351:AG1351" si="2344">+IF(AC1353=0,AB1353,0)</f>
        <v>0</v>
      </c>
      <c r="AD1351" s="159">
        <f t="shared" si="2344"/>
        <v>0</v>
      </c>
      <c r="AE1351" s="159">
        <f t="shared" si="2344"/>
        <v>0</v>
      </c>
      <c r="AF1351" s="159">
        <f t="shared" si="2344"/>
        <v>21736.712465848104</v>
      </c>
      <c r="AG1351" s="159">
        <f t="shared" si="2344"/>
        <v>0</v>
      </c>
      <c r="AH1351" s="159"/>
      <c r="AI1351" s="201"/>
    </row>
    <row r="1352" spans="1:35" s="293" customFormat="1" ht="25.35" customHeight="1">
      <c r="A1352" s="186" t="s">
        <v>65</v>
      </c>
      <c r="B1352" s="184" t="s">
        <v>90</v>
      </c>
      <c r="C1352" s="185" t="s">
        <v>91</v>
      </c>
      <c r="D1352" s="290" t="s">
        <v>66</v>
      </c>
      <c r="E1352" s="188"/>
      <c r="F1352" s="291"/>
      <c r="G1352" s="291"/>
      <c r="H1352" s="291"/>
      <c r="I1352" s="291"/>
      <c r="J1352" s="291"/>
      <c r="K1352" s="291"/>
      <c r="L1352" s="291"/>
      <c r="M1352" s="291"/>
      <c r="N1352" s="291"/>
      <c r="O1352" s="291"/>
      <c r="P1352" s="291"/>
      <c r="Q1352" s="291"/>
      <c r="R1352" s="291"/>
      <c r="S1352" s="291"/>
      <c r="T1352" s="291"/>
      <c r="U1352" s="291"/>
      <c r="V1352" s="291"/>
      <c r="W1352" s="291"/>
      <c r="X1352" s="291"/>
      <c r="Y1352" s="291"/>
      <c r="Z1352" s="291"/>
      <c r="AA1352" s="291"/>
      <c r="AB1352" s="291"/>
      <c r="AC1352" s="291"/>
      <c r="AD1352" s="291"/>
      <c r="AE1352" s="291">
        <v>21736.712465848104</v>
      </c>
      <c r="AF1352" s="291"/>
      <c r="AG1352" s="291"/>
      <c r="AH1352" s="291"/>
      <c r="AI1352" s="292"/>
    </row>
    <row r="1353" spans="1:35" ht="25.35" customHeight="1">
      <c r="A1353" s="150"/>
      <c r="B1353" s="158" t="s">
        <v>90</v>
      </c>
      <c r="C1353" s="175" t="s">
        <v>91</v>
      </c>
      <c r="D1353" s="179" t="s">
        <v>54</v>
      </c>
      <c r="E1353" s="180"/>
      <c r="F1353" s="160">
        <f>+IF(F1352=0,0,SUM($F1352:F1352))</f>
        <v>0</v>
      </c>
      <c r="G1353" s="160">
        <f>+IF(G1352=0,0,SUM($F1352:G1352))</f>
        <v>0</v>
      </c>
      <c r="H1353" s="160">
        <f>+IF(H1352=0,0,SUM($F1352:H1352))</f>
        <v>0</v>
      </c>
      <c r="I1353" s="160">
        <f>+IF(I1352=0,0,SUM($F1352:I1352))</f>
        <v>0</v>
      </c>
      <c r="J1353" s="160">
        <f>+IF(J1352=0,0,SUM($F1352:J1352))</f>
        <v>0</v>
      </c>
      <c r="K1353" s="160">
        <f>+IF(K1352=0,0,SUM($F1352:K1352))</f>
        <v>0</v>
      </c>
      <c r="L1353" s="160">
        <f>+IF(L1352=0,0,SUM($F1352:L1352))</f>
        <v>0</v>
      </c>
      <c r="M1353" s="160">
        <f>+IF(M1352=0,0,SUM($F1352:M1352))</f>
        <v>0</v>
      </c>
      <c r="N1353" s="160">
        <f>+IF(N1352=0,0,SUM($F1352:N1352))</f>
        <v>0</v>
      </c>
      <c r="O1353" s="160">
        <f>+IF(O1352=0,0,SUM($F1352:O1352))</f>
        <v>0</v>
      </c>
      <c r="P1353" s="160">
        <f>+IF(P1352=0,0,SUM($F1352:P1352))</f>
        <v>0</v>
      </c>
      <c r="Q1353" s="160">
        <f>+IF(Q1352=0,0,SUM($F1352:Q1352))</f>
        <v>0</v>
      </c>
      <c r="R1353" s="160">
        <f>+IF(R1352=0,0,SUM($F1352:R1352))</f>
        <v>0</v>
      </c>
      <c r="S1353" s="160">
        <f>+IF(S1352=0,0,SUM($F1352:S1352))</f>
        <v>0</v>
      </c>
      <c r="T1353" s="160">
        <f>+IF(T1352=0,0,SUM($F1352:T1352))</f>
        <v>0</v>
      </c>
      <c r="U1353" s="160">
        <f>+IF(U1352=0,0,SUM($F1352:U1352))</f>
        <v>0</v>
      </c>
      <c r="V1353" s="160">
        <f>+IF(V1352=0,0,SUM($F1352:V1352))</f>
        <v>0</v>
      </c>
      <c r="W1353" s="160">
        <f>+IF(W1352=0,0,SUM($F1352:W1352))</f>
        <v>0</v>
      </c>
      <c r="X1353" s="160">
        <f>+IF(X1352=0,0,SUM($F1352:X1352))</f>
        <v>0</v>
      </c>
      <c r="Y1353" s="160">
        <f>+IF(Y1352=0,0,SUM($F1352:Y1352))</f>
        <v>0</v>
      </c>
      <c r="Z1353" s="160">
        <f>+IF(Z1352=0,0,SUM($F1352:Z1352))</f>
        <v>0</v>
      </c>
      <c r="AA1353" s="160">
        <f>+IF(AA1352=0,0,SUM($F1352:AA1352))</f>
        <v>0</v>
      </c>
      <c r="AB1353" s="160">
        <f>+IF(AB1352=0,0,SUM($F1352:AB1352))</f>
        <v>0</v>
      </c>
      <c r="AC1353" s="160">
        <f>+IF(AC1352=0,0,SUM($F1352:AC1352))</f>
        <v>0</v>
      </c>
      <c r="AD1353" s="160">
        <f>+IF(AD1352=0,0,SUM($F1352:AD1352))</f>
        <v>0</v>
      </c>
      <c r="AE1353" s="160">
        <f>+IF(AE1352=0,0,SUM($F1352:AE1352))</f>
        <v>21736.712465848104</v>
      </c>
      <c r="AF1353" s="160">
        <f>+IF(AF1352=0,0,SUM($F1352:AF1352))</f>
        <v>0</v>
      </c>
      <c r="AG1353" s="160">
        <f>+IF(AG1352=0,0,SUM($F1352:AG1352))</f>
        <v>0</v>
      </c>
      <c r="AH1353" s="160">
        <f>+IF(AH1352=0,0,SUM($F1352:AH1352))</f>
        <v>0</v>
      </c>
      <c r="AI1353" s="202">
        <f>+IF(AI1352=0,0,SUM($F1352:AI1352))</f>
        <v>0</v>
      </c>
    </row>
    <row r="1354" spans="1:35" s="293" customFormat="1" ht="25.35" customHeight="1">
      <c r="A1354" s="189"/>
      <c r="B1354" s="190"/>
      <c r="C1354" s="187"/>
      <c r="D1354" s="294" t="s">
        <v>67</v>
      </c>
      <c r="E1354" s="188"/>
      <c r="F1354" s="295"/>
      <c r="G1354" s="295"/>
      <c r="H1354" s="295"/>
      <c r="I1354" s="295"/>
      <c r="J1354" s="295"/>
      <c r="K1354" s="295"/>
      <c r="L1354" s="295"/>
      <c r="M1354" s="295"/>
      <c r="N1354" s="295"/>
      <c r="O1354" s="295"/>
      <c r="P1354" s="295"/>
      <c r="Q1354" s="295"/>
      <c r="R1354" s="295"/>
      <c r="S1354" s="295"/>
      <c r="T1354" s="295"/>
      <c r="U1354" s="295"/>
      <c r="V1354" s="295"/>
      <c r="W1354" s="295"/>
      <c r="X1354" s="295"/>
      <c r="Y1354" s="295"/>
      <c r="Z1354" s="295"/>
      <c r="AA1354" s="295"/>
      <c r="AB1354" s="295"/>
      <c r="AC1354" s="295"/>
      <c r="AD1354" s="295"/>
      <c r="AE1354" s="295"/>
      <c r="AF1354" s="295"/>
      <c r="AG1354" s="295"/>
      <c r="AH1354" s="295"/>
      <c r="AI1354" s="296"/>
    </row>
    <row r="1355" spans="1:35" ht="25.35" customHeight="1">
      <c r="A1355" s="177"/>
      <c r="B1355" s="158" t="s">
        <v>90</v>
      </c>
      <c r="C1355" s="175" t="s">
        <v>91</v>
      </c>
      <c r="D1355" s="310" t="s">
        <v>64</v>
      </c>
      <c r="E1355" s="176">
        <v>8</v>
      </c>
      <c r="F1355" s="159"/>
      <c r="G1355" s="159"/>
      <c r="H1355" s="159"/>
      <c r="I1355" s="159"/>
      <c r="J1355" s="159"/>
      <c r="K1355" s="159"/>
      <c r="L1355" s="159"/>
      <c r="M1355" s="159"/>
      <c r="N1355" s="159"/>
      <c r="O1355" s="159"/>
      <c r="P1355" s="159"/>
      <c r="Q1355" s="159"/>
      <c r="R1355" s="159"/>
      <c r="S1355" s="159"/>
      <c r="T1355" s="159"/>
      <c r="U1355" s="159"/>
      <c r="V1355" s="159"/>
      <c r="W1355" s="159"/>
      <c r="X1355" s="159"/>
      <c r="Y1355" s="159"/>
      <c r="Z1355" s="159"/>
      <c r="AA1355" s="159"/>
      <c r="AB1355" s="159"/>
      <c r="AC1355" s="159"/>
      <c r="AD1355" s="159">
        <f t="shared" ref="AD1355:AH1355" si="2345">+IF(AD1357=0,AC1357,0)</f>
        <v>0</v>
      </c>
      <c r="AE1355" s="159">
        <f t="shared" si="2345"/>
        <v>0</v>
      </c>
      <c r="AF1355" s="159">
        <f t="shared" si="2345"/>
        <v>0</v>
      </c>
      <c r="AG1355" s="159">
        <f t="shared" si="2345"/>
        <v>21736.712465848101</v>
      </c>
      <c r="AH1355" s="159">
        <f t="shared" si="2345"/>
        <v>0</v>
      </c>
      <c r="AI1355" s="201"/>
    </row>
    <row r="1356" spans="1:35" s="293" customFormat="1" ht="25.35" customHeight="1">
      <c r="A1356" s="186" t="s">
        <v>65</v>
      </c>
      <c r="B1356" s="184" t="s">
        <v>90</v>
      </c>
      <c r="C1356" s="185" t="s">
        <v>91</v>
      </c>
      <c r="D1356" s="290" t="s">
        <v>66</v>
      </c>
      <c r="E1356" s="188"/>
      <c r="F1356" s="291"/>
      <c r="G1356" s="291"/>
      <c r="H1356" s="291"/>
      <c r="I1356" s="291"/>
      <c r="J1356" s="291"/>
      <c r="K1356" s="291"/>
      <c r="L1356" s="291"/>
      <c r="M1356" s="291"/>
      <c r="N1356" s="291"/>
      <c r="O1356" s="291"/>
      <c r="P1356" s="291"/>
      <c r="Q1356" s="291"/>
      <c r="R1356" s="291"/>
      <c r="S1356" s="291"/>
      <c r="T1356" s="291"/>
      <c r="U1356" s="291"/>
      <c r="V1356" s="291"/>
      <c r="W1356" s="291"/>
      <c r="X1356" s="291"/>
      <c r="Y1356" s="291"/>
      <c r="Z1356" s="291"/>
      <c r="AA1356" s="291"/>
      <c r="AB1356" s="291"/>
      <c r="AC1356" s="291"/>
      <c r="AD1356" s="291"/>
      <c r="AE1356" s="291"/>
      <c r="AF1356" s="291">
        <v>21736.712465848101</v>
      </c>
      <c r="AG1356" s="291"/>
      <c r="AH1356" s="291"/>
      <c r="AI1356" s="292"/>
    </row>
    <row r="1357" spans="1:35" ht="25.35" customHeight="1">
      <c r="A1357" s="150"/>
      <c r="B1357" s="158" t="s">
        <v>90</v>
      </c>
      <c r="C1357" s="175" t="s">
        <v>91</v>
      </c>
      <c r="D1357" s="179" t="s">
        <v>54</v>
      </c>
      <c r="E1357" s="180"/>
      <c r="F1357" s="160">
        <f>+IF(F1356=0,0,SUM($F1356:F1356))</f>
        <v>0</v>
      </c>
      <c r="G1357" s="160">
        <f>+IF(G1356=0,0,SUM($F1356:G1356))</f>
        <v>0</v>
      </c>
      <c r="H1357" s="160">
        <f>+IF(H1356=0,0,SUM($F1356:H1356))</f>
        <v>0</v>
      </c>
      <c r="I1357" s="160">
        <f>+IF(I1356=0,0,SUM($F1356:I1356))</f>
        <v>0</v>
      </c>
      <c r="J1357" s="160">
        <f>+IF(J1356=0,0,SUM($F1356:J1356))</f>
        <v>0</v>
      </c>
      <c r="K1357" s="160">
        <f>+IF(K1356=0,0,SUM($F1356:K1356))</f>
        <v>0</v>
      </c>
      <c r="L1357" s="160">
        <f>+IF(L1356=0,0,SUM($F1356:L1356))</f>
        <v>0</v>
      </c>
      <c r="M1357" s="160">
        <f>+IF(M1356=0,0,SUM($F1356:M1356))</f>
        <v>0</v>
      </c>
      <c r="N1357" s="160">
        <f>+IF(N1356=0,0,SUM($F1356:N1356))</f>
        <v>0</v>
      </c>
      <c r="O1357" s="160">
        <f>+IF(O1356=0,0,SUM($F1356:O1356))</f>
        <v>0</v>
      </c>
      <c r="P1357" s="160">
        <f>+IF(P1356=0,0,SUM($F1356:P1356))</f>
        <v>0</v>
      </c>
      <c r="Q1357" s="160">
        <f>+IF(Q1356=0,0,SUM($F1356:Q1356))</f>
        <v>0</v>
      </c>
      <c r="R1357" s="160">
        <f>+IF(R1356=0,0,SUM($F1356:R1356))</f>
        <v>0</v>
      </c>
      <c r="S1357" s="160">
        <f>+IF(S1356=0,0,SUM($F1356:S1356))</f>
        <v>0</v>
      </c>
      <c r="T1357" s="160">
        <f>+IF(T1356=0,0,SUM($F1356:T1356))</f>
        <v>0</v>
      </c>
      <c r="U1357" s="160">
        <f>+IF(U1356=0,0,SUM($F1356:U1356))</f>
        <v>0</v>
      </c>
      <c r="V1357" s="160">
        <f>+IF(V1356=0,0,SUM($F1356:V1356))</f>
        <v>0</v>
      </c>
      <c r="W1357" s="160">
        <f>+IF(W1356=0,0,SUM($F1356:W1356))</f>
        <v>0</v>
      </c>
      <c r="X1357" s="160">
        <f>+IF(X1356=0,0,SUM($F1356:X1356))</f>
        <v>0</v>
      </c>
      <c r="Y1357" s="160">
        <f>+IF(Y1356=0,0,SUM($F1356:Y1356))</f>
        <v>0</v>
      </c>
      <c r="Z1357" s="160">
        <f>+IF(Z1356=0,0,SUM($F1356:Z1356))</f>
        <v>0</v>
      </c>
      <c r="AA1357" s="160">
        <f>+IF(AA1356=0,0,SUM($F1356:AA1356))</f>
        <v>0</v>
      </c>
      <c r="AB1357" s="160">
        <f>+IF(AB1356=0,0,SUM($F1356:AB1356))</f>
        <v>0</v>
      </c>
      <c r="AC1357" s="160">
        <f>+IF(AC1356=0,0,SUM($F1356:AC1356))</f>
        <v>0</v>
      </c>
      <c r="AD1357" s="160">
        <f>+IF(AD1356=0,0,SUM($F1356:AD1356))</f>
        <v>0</v>
      </c>
      <c r="AE1357" s="160">
        <f>+IF(AE1356=0,0,SUM($F1356:AE1356))</f>
        <v>0</v>
      </c>
      <c r="AF1357" s="160">
        <f>+IF(AF1356=0,0,SUM($F1356:AF1356))</f>
        <v>21736.712465848101</v>
      </c>
      <c r="AG1357" s="160">
        <f>+IF(AG1356=0,0,SUM($F1356:AG1356))</f>
        <v>0</v>
      </c>
      <c r="AH1357" s="160">
        <f>+IF(AH1356=0,0,SUM($F1356:AH1356))</f>
        <v>0</v>
      </c>
      <c r="AI1357" s="202">
        <f>+IF(AI1356=0,0,SUM($F1356:AI1356))</f>
        <v>0</v>
      </c>
    </row>
    <row r="1358" spans="1:35" s="293" customFormat="1" ht="25.35" customHeight="1">
      <c r="A1358" s="189"/>
      <c r="B1358" s="190"/>
      <c r="C1358" s="187"/>
      <c r="D1358" s="294" t="s">
        <v>67</v>
      </c>
      <c r="E1358" s="188"/>
      <c r="F1358" s="295"/>
      <c r="G1358" s="295"/>
      <c r="H1358" s="295"/>
      <c r="I1358" s="295"/>
      <c r="J1358" s="295"/>
      <c r="K1358" s="295"/>
      <c r="L1358" s="295"/>
      <c r="M1358" s="295"/>
      <c r="N1358" s="295"/>
      <c r="O1358" s="295"/>
      <c r="P1358" s="295"/>
      <c r="Q1358" s="295"/>
      <c r="R1358" s="295"/>
      <c r="S1358" s="295"/>
      <c r="T1358" s="295"/>
      <c r="U1358" s="295"/>
      <c r="V1358" s="295"/>
      <c r="W1358" s="295"/>
      <c r="X1358" s="295"/>
      <c r="Y1358" s="295"/>
      <c r="Z1358" s="295"/>
      <c r="AA1358" s="295"/>
      <c r="AB1358" s="295"/>
      <c r="AC1358" s="295"/>
      <c r="AD1358" s="295"/>
      <c r="AE1358" s="295"/>
      <c r="AF1358" s="295"/>
      <c r="AG1358" s="295"/>
      <c r="AH1358" s="295"/>
      <c r="AI1358" s="296"/>
    </row>
    <row r="1359" spans="1:35" ht="25.35" customHeight="1">
      <c r="A1359" s="177"/>
      <c r="B1359" s="158" t="s">
        <v>90</v>
      </c>
      <c r="C1359" s="175" t="s">
        <v>91</v>
      </c>
      <c r="D1359" s="310" t="s">
        <v>64</v>
      </c>
      <c r="E1359" s="176"/>
      <c r="F1359" s="159"/>
      <c r="G1359" s="159"/>
      <c r="H1359" s="159"/>
      <c r="I1359" s="159"/>
      <c r="J1359" s="159"/>
      <c r="K1359" s="159"/>
      <c r="L1359" s="159"/>
      <c r="M1359" s="159"/>
      <c r="N1359" s="159"/>
      <c r="O1359" s="159"/>
      <c r="P1359" s="159"/>
      <c r="Q1359" s="159"/>
      <c r="R1359" s="159"/>
      <c r="S1359" s="159"/>
      <c r="T1359" s="159"/>
      <c r="U1359" s="159"/>
      <c r="V1359" s="159"/>
      <c r="W1359" s="159"/>
      <c r="X1359" s="159"/>
      <c r="Y1359" s="159"/>
      <c r="Z1359" s="159"/>
      <c r="AA1359" s="159"/>
      <c r="AB1359" s="159"/>
      <c r="AC1359" s="159"/>
      <c r="AD1359" s="159"/>
      <c r="AE1359" s="159"/>
      <c r="AF1359" s="159">
        <f t="shared" ref="AF1359:AH1359" si="2346">+IF(AF1361=0,AE1361,0)</f>
        <v>0</v>
      </c>
      <c r="AG1359" s="159">
        <f t="shared" si="2346"/>
        <v>0</v>
      </c>
      <c r="AH1359" s="159">
        <f t="shared" si="2346"/>
        <v>16302.534349386078</v>
      </c>
      <c r="AI1359" s="201"/>
    </row>
    <row r="1360" spans="1:35" s="293" customFormat="1" ht="25.35" customHeight="1">
      <c r="A1360" s="186" t="s">
        <v>65</v>
      </c>
      <c r="B1360" s="184" t="s">
        <v>90</v>
      </c>
      <c r="C1360" s="185" t="s">
        <v>91</v>
      </c>
      <c r="D1360" s="290" t="s">
        <v>66</v>
      </c>
      <c r="E1360" s="188"/>
      <c r="F1360" s="291"/>
      <c r="G1360" s="291"/>
      <c r="H1360" s="291"/>
      <c r="I1360" s="291"/>
      <c r="J1360" s="291"/>
      <c r="K1360" s="291"/>
      <c r="L1360" s="291"/>
      <c r="M1360" s="291"/>
      <c r="N1360" s="291"/>
      <c r="O1360" s="291"/>
      <c r="P1360" s="291"/>
      <c r="Q1360" s="291"/>
      <c r="R1360" s="291"/>
      <c r="S1360" s="291"/>
      <c r="T1360" s="291"/>
      <c r="U1360" s="291"/>
      <c r="V1360" s="291"/>
      <c r="W1360" s="291"/>
      <c r="X1360" s="291"/>
      <c r="Y1360" s="291"/>
      <c r="Z1360" s="291"/>
      <c r="AA1360" s="291"/>
      <c r="AB1360" s="291"/>
      <c r="AC1360" s="291"/>
      <c r="AD1360" s="291"/>
      <c r="AE1360" s="291"/>
      <c r="AF1360" s="291"/>
      <c r="AG1360" s="291">
        <v>16302.534349386078</v>
      </c>
      <c r="AH1360" s="291"/>
      <c r="AI1360" s="292"/>
    </row>
    <row r="1361" spans="1:35" ht="25.35" customHeight="1">
      <c r="A1361" s="150"/>
      <c r="B1361" s="158" t="s">
        <v>90</v>
      </c>
      <c r="C1361" s="175" t="s">
        <v>91</v>
      </c>
      <c r="D1361" s="179" t="s">
        <v>54</v>
      </c>
      <c r="E1361" s="180"/>
      <c r="F1361" s="160">
        <f>+IF(F1360=0,0,SUM($F1360:F1360))</f>
        <v>0</v>
      </c>
      <c r="G1361" s="160">
        <f>+IF(G1360=0,0,SUM($F1360:G1360))</f>
        <v>0</v>
      </c>
      <c r="H1361" s="160">
        <f>+IF(H1360=0,0,SUM($F1360:H1360))</f>
        <v>0</v>
      </c>
      <c r="I1361" s="160">
        <f>+IF(I1360=0,0,SUM($F1360:I1360))</f>
        <v>0</v>
      </c>
      <c r="J1361" s="160">
        <f>+IF(J1360=0,0,SUM($F1360:J1360))</f>
        <v>0</v>
      </c>
      <c r="K1361" s="160">
        <f>+IF(K1360=0,0,SUM($F1360:K1360))</f>
        <v>0</v>
      </c>
      <c r="L1361" s="160">
        <f>+IF(L1360=0,0,SUM($F1360:L1360))</f>
        <v>0</v>
      </c>
      <c r="M1361" s="160">
        <f>+IF(M1360=0,0,SUM($F1360:M1360))</f>
        <v>0</v>
      </c>
      <c r="N1361" s="160">
        <f>+IF(N1360=0,0,SUM($F1360:N1360))</f>
        <v>0</v>
      </c>
      <c r="O1361" s="160">
        <f>+IF(O1360=0,0,SUM($F1360:O1360))</f>
        <v>0</v>
      </c>
      <c r="P1361" s="160">
        <f>+IF(P1360=0,0,SUM($F1360:P1360))</f>
        <v>0</v>
      </c>
      <c r="Q1361" s="160">
        <f>+IF(Q1360=0,0,SUM($F1360:Q1360))</f>
        <v>0</v>
      </c>
      <c r="R1361" s="160">
        <f>+IF(R1360=0,0,SUM($F1360:R1360))</f>
        <v>0</v>
      </c>
      <c r="S1361" s="160">
        <f>+IF(S1360=0,0,SUM($F1360:S1360))</f>
        <v>0</v>
      </c>
      <c r="T1361" s="160">
        <f>+IF(T1360=0,0,SUM($F1360:T1360))</f>
        <v>0</v>
      </c>
      <c r="U1361" s="160">
        <f>+IF(U1360=0,0,SUM($F1360:U1360))</f>
        <v>0</v>
      </c>
      <c r="V1361" s="160">
        <f>+IF(V1360=0,0,SUM($F1360:V1360))</f>
        <v>0</v>
      </c>
      <c r="W1361" s="160">
        <f>+IF(W1360=0,0,SUM($F1360:W1360))</f>
        <v>0</v>
      </c>
      <c r="X1361" s="160">
        <f>+IF(X1360=0,0,SUM($F1360:X1360))</f>
        <v>0</v>
      </c>
      <c r="Y1361" s="160">
        <f>+IF(Y1360=0,0,SUM($F1360:Y1360))</f>
        <v>0</v>
      </c>
      <c r="Z1361" s="160">
        <f>+IF(Z1360=0,0,SUM($F1360:Z1360))</f>
        <v>0</v>
      </c>
      <c r="AA1361" s="160">
        <f>+IF(AA1360=0,0,SUM($F1360:AA1360))</f>
        <v>0</v>
      </c>
      <c r="AB1361" s="160">
        <f>+IF(AB1360=0,0,SUM($F1360:AB1360))</f>
        <v>0</v>
      </c>
      <c r="AC1361" s="160">
        <f>+IF(AC1360=0,0,SUM($F1360:AC1360))</f>
        <v>0</v>
      </c>
      <c r="AD1361" s="160">
        <f>+IF(AD1360=0,0,SUM($F1360:AD1360))</f>
        <v>0</v>
      </c>
      <c r="AE1361" s="160">
        <f>+IF(AE1360=0,0,SUM($F1360:AE1360))</f>
        <v>0</v>
      </c>
      <c r="AF1361" s="160">
        <f>+IF(AF1360=0,0,SUM($F1360:AF1360))</f>
        <v>0</v>
      </c>
      <c r="AG1361" s="160">
        <f>+IF(AG1360=0,0,SUM($F1360:AG1360))</f>
        <v>16302.534349386078</v>
      </c>
      <c r="AH1361" s="160">
        <f>+IF(AH1360=0,0,SUM($F1360:AH1360))</f>
        <v>0</v>
      </c>
      <c r="AI1361" s="202">
        <f>+IF(AI1360=0,0,SUM($F1360:AI1360))</f>
        <v>0</v>
      </c>
    </row>
    <row r="1362" spans="1:35" s="293" customFormat="1" ht="25.35" customHeight="1">
      <c r="A1362" s="189"/>
      <c r="B1362" s="190"/>
      <c r="C1362" s="187"/>
      <c r="D1362" s="294" t="s">
        <v>67</v>
      </c>
      <c r="E1362" s="188"/>
      <c r="F1362" s="295"/>
      <c r="G1362" s="295"/>
      <c r="H1362" s="295"/>
      <c r="I1362" s="295"/>
      <c r="J1362" s="295"/>
      <c r="K1362" s="295"/>
      <c r="L1362" s="295"/>
      <c r="M1362" s="295"/>
      <c r="N1362" s="295"/>
      <c r="O1362" s="295"/>
      <c r="P1362" s="295"/>
      <c r="Q1362" s="295"/>
      <c r="R1362" s="295"/>
      <c r="S1362" s="295"/>
      <c r="T1362" s="295"/>
      <c r="U1362" s="295"/>
      <c r="V1362" s="295"/>
      <c r="W1362" s="295"/>
      <c r="X1362" s="295"/>
      <c r="Y1362" s="295"/>
      <c r="Z1362" s="295"/>
      <c r="AA1362" s="295"/>
      <c r="AB1362" s="295"/>
      <c r="AC1362" s="295"/>
      <c r="AD1362" s="295"/>
      <c r="AE1362" s="295"/>
      <c r="AF1362" s="295"/>
      <c r="AG1362" s="295"/>
      <c r="AH1362" s="295"/>
      <c r="AI1362" s="296"/>
    </row>
    <row r="1363" spans="1:35" ht="25.35" customHeight="1">
      <c r="A1363" s="177"/>
      <c r="B1363" s="158" t="s">
        <v>90</v>
      </c>
      <c r="C1363" s="175" t="s">
        <v>91</v>
      </c>
      <c r="D1363" s="310" t="s">
        <v>64</v>
      </c>
      <c r="E1363" s="176"/>
      <c r="F1363" s="159"/>
      <c r="G1363" s="159"/>
      <c r="H1363" s="159"/>
      <c r="I1363" s="159"/>
      <c r="J1363" s="159"/>
      <c r="K1363" s="159"/>
      <c r="L1363" s="159"/>
      <c r="M1363" s="159"/>
      <c r="N1363" s="159"/>
      <c r="O1363" s="159"/>
      <c r="P1363" s="159"/>
      <c r="Q1363" s="159"/>
      <c r="R1363" s="159"/>
      <c r="S1363" s="159"/>
      <c r="T1363" s="159"/>
      <c r="U1363" s="159"/>
      <c r="V1363" s="159"/>
      <c r="W1363" s="159"/>
      <c r="X1363" s="159"/>
      <c r="Y1363" s="159"/>
      <c r="Z1363" s="159"/>
      <c r="AA1363" s="159"/>
      <c r="AB1363" s="159"/>
      <c r="AC1363" s="159"/>
      <c r="AD1363" s="159"/>
      <c r="AE1363" s="159"/>
      <c r="AF1363" s="159"/>
      <c r="AG1363" s="159">
        <f t="shared" ref="AG1363:AI1363" si="2347">+IF(AG1365=0,AF1365,0)</f>
        <v>0</v>
      </c>
      <c r="AH1363" s="159">
        <f t="shared" si="2347"/>
        <v>0</v>
      </c>
      <c r="AI1363" s="159">
        <f t="shared" si="2347"/>
        <v>16302.534349386078</v>
      </c>
    </row>
    <row r="1364" spans="1:35" s="293" customFormat="1" ht="25.35" customHeight="1">
      <c r="A1364" s="186" t="s">
        <v>65</v>
      </c>
      <c r="B1364" s="184" t="s">
        <v>90</v>
      </c>
      <c r="C1364" s="185" t="s">
        <v>91</v>
      </c>
      <c r="D1364" s="290" t="s">
        <v>66</v>
      </c>
      <c r="E1364" s="188"/>
      <c r="F1364" s="291"/>
      <c r="G1364" s="291"/>
      <c r="H1364" s="291"/>
      <c r="I1364" s="291"/>
      <c r="J1364" s="291"/>
      <c r="K1364" s="291"/>
      <c r="L1364" s="291"/>
      <c r="M1364" s="291"/>
      <c r="N1364" s="291"/>
      <c r="O1364" s="291"/>
      <c r="P1364" s="291"/>
      <c r="Q1364" s="291"/>
      <c r="R1364" s="291"/>
      <c r="S1364" s="291"/>
      <c r="T1364" s="291"/>
      <c r="U1364" s="291"/>
      <c r="V1364" s="291"/>
      <c r="W1364" s="291"/>
      <c r="X1364" s="291"/>
      <c r="Y1364" s="291"/>
      <c r="Z1364" s="291"/>
      <c r="AA1364" s="291"/>
      <c r="AB1364" s="291"/>
      <c r="AC1364" s="291"/>
      <c r="AD1364" s="291"/>
      <c r="AE1364" s="291"/>
      <c r="AF1364" s="291"/>
      <c r="AG1364" s="291"/>
      <c r="AH1364" s="291">
        <v>16302.534349386078</v>
      </c>
      <c r="AI1364" s="292"/>
    </row>
    <row r="1365" spans="1:35" ht="25.35" customHeight="1">
      <c r="A1365" s="150"/>
      <c r="B1365" s="158" t="s">
        <v>90</v>
      </c>
      <c r="C1365" s="175" t="s">
        <v>91</v>
      </c>
      <c r="D1365" s="179" t="s">
        <v>54</v>
      </c>
      <c r="E1365" s="180"/>
      <c r="F1365" s="465">
        <f>+IF(F1364=0,0,SUM($F1364:F1364))</f>
        <v>0</v>
      </c>
      <c r="G1365" s="465">
        <f>+IF(G1364=0,0,SUM($F1364:G1364))</f>
        <v>0</v>
      </c>
      <c r="H1365" s="465">
        <f>+IF(H1364=0,0,SUM($F1364:H1364))</f>
        <v>0</v>
      </c>
      <c r="I1365" s="465">
        <f>+IF(I1364=0,0,SUM($F1364:I1364))</f>
        <v>0</v>
      </c>
      <c r="J1365" s="465">
        <f>+IF(J1364=0,0,SUM($F1364:J1364))</f>
        <v>0</v>
      </c>
      <c r="K1365" s="465">
        <f>+IF(K1364=0,0,SUM($F1364:K1364))</f>
        <v>0</v>
      </c>
      <c r="L1365" s="465">
        <f>+IF(L1364=0,0,SUM($F1364:L1364))</f>
        <v>0</v>
      </c>
      <c r="M1365" s="465">
        <f>+IF(M1364=0,0,SUM($F1364:M1364))</f>
        <v>0</v>
      </c>
      <c r="N1365" s="465">
        <f>+IF(N1364=0,0,SUM($F1364:N1364))</f>
        <v>0</v>
      </c>
      <c r="O1365" s="465">
        <f>+IF(O1364=0,0,SUM($F1364:O1364))</f>
        <v>0</v>
      </c>
      <c r="P1365" s="465">
        <f>+IF(P1364=0,0,SUM($F1364:P1364))</f>
        <v>0</v>
      </c>
      <c r="Q1365" s="465">
        <f>+IF(Q1364=0,0,SUM($F1364:Q1364))</f>
        <v>0</v>
      </c>
      <c r="R1365" s="465">
        <f>+IF(R1364=0,0,SUM($F1364:R1364))</f>
        <v>0</v>
      </c>
      <c r="S1365" s="465">
        <f>+IF(S1364=0,0,SUM($F1364:S1364))</f>
        <v>0</v>
      </c>
      <c r="T1365" s="465">
        <f>+IF(T1364=0,0,SUM($F1364:T1364))</f>
        <v>0</v>
      </c>
      <c r="U1365" s="465">
        <f>+IF(U1364=0,0,SUM($F1364:U1364))</f>
        <v>0</v>
      </c>
      <c r="V1365" s="465">
        <f>+IF(V1364=0,0,SUM($F1364:V1364))</f>
        <v>0</v>
      </c>
      <c r="W1365" s="465">
        <f>+IF(W1364=0,0,SUM($F1364:W1364))</f>
        <v>0</v>
      </c>
      <c r="X1365" s="465">
        <f>+IF(X1364=0,0,SUM($F1364:X1364))</f>
        <v>0</v>
      </c>
      <c r="Y1365" s="465">
        <f>+IF(Y1364=0,0,SUM($F1364:Y1364))</f>
        <v>0</v>
      </c>
      <c r="Z1365" s="465">
        <f>+IF(Z1364=0,0,SUM($F1364:Z1364))</f>
        <v>0</v>
      </c>
      <c r="AA1365" s="465">
        <f>+IF(AA1364=0,0,SUM($F1364:AA1364))</f>
        <v>0</v>
      </c>
      <c r="AB1365" s="465">
        <f>+IF(AB1364=0,0,SUM($F1364:AB1364))</f>
        <v>0</v>
      </c>
      <c r="AC1365" s="465">
        <f>+IF(AC1364=0,0,SUM($F1364:AC1364))</f>
        <v>0</v>
      </c>
      <c r="AD1365" s="465">
        <f>+IF(AD1364=0,0,SUM($F1364:AD1364))</f>
        <v>0</v>
      </c>
      <c r="AE1365" s="465">
        <f>+IF(AE1364=0,0,SUM($F1364:AE1364))</f>
        <v>0</v>
      </c>
      <c r="AF1365" s="465">
        <f>+IF(AF1364=0,0,SUM($F1364:AF1364))</f>
        <v>0</v>
      </c>
      <c r="AG1365" s="465">
        <f>+IF(AG1364=0,0,SUM($F1364:AG1364))</f>
        <v>0</v>
      </c>
      <c r="AH1365" s="465">
        <f>+IF(AH1364=0,0,SUM($F1364:AH1364))</f>
        <v>16302.534349386078</v>
      </c>
      <c r="AI1365" s="466">
        <f>+IF(AI1364=0,0,SUM($F1364:AI1364))</f>
        <v>0</v>
      </c>
    </row>
    <row r="1366" spans="1:35" s="293" customFormat="1" ht="25.35" customHeight="1">
      <c r="A1366" s="189"/>
      <c r="B1366" s="190"/>
      <c r="C1366" s="187"/>
      <c r="D1366" s="294" t="s">
        <v>67</v>
      </c>
      <c r="E1366" s="188"/>
      <c r="F1366" s="295"/>
      <c r="G1366" s="295"/>
      <c r="H1366" s="295"/>
      <c r="I1366" s="295"/>
      <c r="J1366" s="295"/>
      <c r="K1366" s="295"/>
      <c r="L1366" s="295"/>
      <c r="M1366" s="295"/>
      <c r="N1366" s="295"/>
      <c r="O1366" s="295"/>
      <c r="P1366" s="295"/>
      <c r="Q1366" s="295"/>
      <c r="R1366" s="295"/>
      <c r="S1366" s="295"/>
      <c r="T1366" s="295"/>
      <c r="U1366" s="295"/>
      <c r="V1366" s="295"/>
      <c r="W1366" s="295"/>
      <c r="X1366" s="295"/>
      <c r="Y1366" s="295"/>
      <c r="Z1366" s="295"/>
      <c r="AA1366" s="295"/>
      <c r="AB1366" s="295"/>
      <c r="AC1366" s="295"/>
      <c r="AD1366" s="295"/>
      <c r="AE1366" s="295"/>
      <c r="AF1366" s="295"/>
      <c r="AG1366" s="295"/>
      <c r="AH1366" s="295"/>
      <c r="AI1366" s="296"/>
    </row>
    <row r="1367" spans="1:35" ht="25.35" customHeight="1">
      <c r="A1367" s="177"/>
      <c r="B1367" s="158" t="s">
        <v>90</v>
      </c>
      <c r="C1367" s="175" t="s">
        <v>91</v>
      </c>
      <c r="D1367" s="310" t="s">
        <v>64</v>
      </c>
      <c r="E1367" s="176"/>
      <c r="F1367" s="159"/>
      <c r="G1367" s="159"/>
      <c r="H1367" s="159"/>
      <c r="I1367" s="159"/>
      <c r="J1367" s="159"/>
      <c r="K1367" s="159"/>
      <c r="L1367" s="159"/>
      <c r="M1367" s="159"/>
      <c r="N1367" s="159"/>
      <c r="O1367" s="159"/>
      <c r="P1367" s="159"/>
      <c r="Q1367" s="159"/>
      <c r="R1367" s="159"/>
      <c r="S1367" s="159"/>
      <c r="T1367" s="159"/>
      <c r="U1367" s="159"/>
      <c r="V1367" s="159"/>
      <c r="W1367" s="159"/>
      <c r="X1367" s="159"/>
      <c r="Y1367" s="159"/>
      <c r="Z1367" s="159"/>
      <c r="AA1367" s="159"/>
      <c r="AB1367" s="159"/>
      <c r="AC1367" s="159"/>
      <c r="AD1367" s="159"/>
      <c r="AE1367" s="159"/>
      <c r="AF1367" s="159"/>
      <c r="AG1367" s="159"/>
      <c r="AH1367" s="159"/>
      <c r="AI1367" s="201">
        <f t="shared" ref="AI1367" si="2348">+IF(AI1369=0,AH1369,0)</f>
        <v>0</v>
      </c>
    </row>
    <row r="1368" spans="1:35" s="293" customFormat="1" ht="25.35" customHeight="1">
      <c r="A1368" s="186" t="s">
        <v>65</v>
      </c>
      <c r="B1368" s="184" t="s">
        <v>90</v>
      </c>
      <c r="C1368" s="185" t="s">
        <v>91</v>
      </c>
      <c r="D1368" s="290" t="s">
        <v>66</v>
      </c>
      <c r="E1368" s="188"/>
      <c r="F1368" s="291"/>
      <c r="G1368" s="291"/>
      <c r="H1368" s="291"/>
      <c r="I1368" s="291"/>
      <c r="J1368" s="291"/>
      <c r="K1368" s="291"/>
      <c r="L1368" s="291"/>
      <c r="M1368" s="291"/>
      <c r="N1368" s="291"/>
      <c r="O1368" s="291"/>
      <c r="P1368" s="291"/>
      <c r="Q1368" s="291"/>
      <c r="R1368" s="291"/>
      <c r="S1368" s="291"/>
      <c r="T1368" s="291"/>
      <c r="U1368" s="291"/>
      <c r="V1368" s="291"/>
      <c r="W1368" s="291"/>
      <c r="X1368" s="291"/>
      <c r="Y1368" s="291"/>
      <c r="Z1368" s="291"/>
      <c r="AA1368" s="291"/>
      <c r="AB1368" s="291"/>
      <c r="AC1368" s="291"/>
      <c r="AD1368" s="291"/>
      <c r="AE1368" s="291"/>
      <c r="AF1368" s="291"/>
      <c r="AG1368" s="291"/>
      <c r="AH1368" s="291"/>
      <c r="AI1368" s="292"/>
    </row>
    <row r="1369" spans="1:35" ht="25.35" customHeight="1">
      <c r="A1369" s="150"/>
      <c r="B1369" s="158" t="s">
        <v>90</v>
      </c>
      <c r="C1369" s="175" t="s">
        <v>91</v>
      </c>
      <c r="D1369" s="179" t="s">
        <v>54</v>
      </c>
      <c r="E1369" s="180"/>
      <c r="F1369" s="160"/>
      <c r="G1369" s="160"/>
      <c r="H1369" s="160"/>
      <c r="I1369" s="160"/>
      <c r="J1369" s="160"/>
      <c r="K1369" s="160"/>
      <c r="L1369" s="160"/>
      <c r="M1369" s="160"/>
      <c r="N1369" s="160"/>
      <c r="O1369" s="160"/>
      <c r="P1369" s="160"/>
      <c r="Q1369" s="160"/>
      <c r="R1369" s="160"/>
      <c r="S1369" s="160"/>
      <c r="T1369" s="160"/>
      <c r="U1369" s="160"/>
      <c r="V1369" s="160"/>
      <c r="W1369" s="160"/>
      <c r="X1369" s="160"/>
      <c r="Y1369" s="160"/>
      <c r="Z1369" s="160"/>
      <c r="AA1369" s="160"/>
      <c r="AB1369" s="160"/>
      <c r="AC1369" s="160"/>
      <c r="AD1369" s="160"/>
      <c r="AE1369" s="160"/>
      <c r="AF1369" s="160"/>
      <c r="AG1369" s="160">
        <f>+IF(AG1368=0,0,SUM($F1368:AG1368))</f>
        <v>0</v>
      </c>
      <c r="AH1369" s="160">
        <f>+IF(AH1368=0,0,SUM($F1368:AH1368))</f>
        <v>0</v>
      </c>
      <c r="AI1369" s="202"/>
    </row>
    <row r="1370" spans="1:35" s="293" customFormat="1" ht="25.35" customHeight="1">
      <c r="A1370" s="189"/>
      <c r="B1370" s="190"/>
      <c r="C1370" s="187"/>
      <c r="D1370" s="294" t="s">
        <v>67</v>
      </c>
      <c r="E1370" s="188"/>
      <c r="F1370" s="295"/>
      <c r="G1370" s="295"/>
      <c r="H1370" s="295"/>
      <c r="I1370" s="295"/>
      <c r="J1370" s="295"/>
      <c r="K1370" s="295"/>
      <c r="L1370" s="295"/>
      <c r="M1370" s="295"/>
      <c r="N1370" s="295"/>
      <c r="O1370" s="295"/>
      <c r="P1370" s="295"/>
      <c r="Q1370" s="295"/>
      <c r="R1370" s="295"/>
      <c r="S1370" s="295"/>
      <c r="T1370" s="295"/>
      <c r="U1370" s="295"/>
      <c r="V1370" s="295"/>
      <c r="W1370" s="295"/>
      <c r="X1370" s="295"/>
      <c r="Y1370" s="295"/>
      <c r="Z1370" s="295"/>
      <c r="AA1370" s="295"/>
      <c r="AB1370" s="295"/>
      <c r="AC1370" s="295"/>
      <c r="AD1370" s="295"/>
      <c r="AE1370" s="295"/>
      <c r="AF1370" s="295"/>
      <c r="AG1370" s="295"/>
      <c r="AH1370" s="295"/>
      <c r="AI1370" s="296"/>
    </row>
    <row r="1371" spans="1:35" ht="25.35" customHeight="1">
      <c r="A1371" s="177"/>
      <c r="B1371" s="158" t="s">
        <v>90</v>
      </c>
      <c r="C1371" s="175" t="s">
        <v>91</v>
      </c>
      <c r="D1371" s="310" t="s">
        <v>64</v>
      </c>
      <c r="E1371" s="176"/>
      <c r="F1371" s="159"/>
      <c r="G1371" s="159"/>
      <c r="H1371" s="159"/>
      <c r="I1371" s="159"/>
      <c r="J1371" s="159"/>
      <c r="K1371" s="159"/>
      <c r="L1371" s="159"/>
      <c r="M1371" s="159"/>
      <c r="N1371" s="159"/>
      <c r="O1371" s="159"/>
      <c r="P1371" s="159"/>
      <c r="Q1371" s="159"/>
      <c r="R1371" s="159"/>
      <c r="S1371" s="159"/>
      <c r="T1371" s="159"/>
      <c r="U1371" s="159"/>
      <c r="V1371" s="159"/>
      <c r="W1371" s="159"/>
      <c r="X1371" s="159"/>
      <c r="Y1371" s="159"/>
      <c r="Z1371" s="159"/>
      <c r="AA1371" s="159"/>
      <c r="AB1371" s="159"/>
      <c r="AC1371" s="159"/>
      <c r="AD1371" s="159"/>
      <c r="AE1371" s="159"/>
      <c r="AF1371" s="159"/>
      <c r="AG1371" s="159"/>
      <c r="AH1371" s="159"/>
      <c r="AI1371" s="201"/>
    </row>
    <row r="1372" spans="1:35" s="293" customFormat="1" ht="25.35" customHeight="1">
      <c r="A1372" s="186" t="s">
        <v>65</v>
      </c>
      <c r="B1372" s="184" t="s">
        <v>90</v>
      </c>
      <c r="C1372" s="185" t="s">
        <v>91</v>
      </c>
      <c r="D1372" s="290" t="s">
        <v>66</v>
      </c>
      <c r="E1372" s="188"/>
      <c r="F1372" s="291"/>
      <c r="G1372" s="291"/>
      <c r="H1372" s="291"/>
      <c r="I1372" s="291"/>
      <c r="J1372" s="291"/>
      <c r="K1372" s="291"/>
      <c r="L1372" s="291"/>
      <c r="M1372" s="291"/>
      <c r="N1372" s="291"/>
      <c r="O1372" s="291"/>
      <c r="P1372" s="291"/>
      <c r="Q1372" s="291"/>
      <c r="R1372" s="291"/>
      <c r="S1372" s="291"/>
      <c r="T1372" s="291"/>
      <c r="U1372" s="291"/>
      <c r="V1372" s="291"/>
      <c r="W1372" s="291"/>
      <c r="X1372" s="291"/>
      <c r="Y1372" s="291"/>
      <c r="Z1372" s="291"/>
      <c r="AA1372" s="291"/>
      <c r="AB1372" s="291"/>
      <c r="AC1372" s="291"/>
      <c r="AD1372" s="291"/>
      <c r="AE1372" s="291"/>
      <c r="AF1372" s="291"/>
      <c r="AG1372" s="291"/>
      <c r="AH1372" s="291"/>
      <c r="AI1372" s="292"/>
    </row>
    <row r="1373" spans="1:35" ht="25.35" customHeight="1">
      <c r="A1373" s="150"/>
      <c r="B1373" s="158" t="s">
        <v>90</v>
      </c>
      <c r="C1373" s="175" t="s">
        <v>91</v>
      </c>
      <c r="D1373" s="179" t="s">
        <v>54</v>
      </c>
      <c r="E1373" s="180"/>
      <c r="F1373" s="160"/>
      <c r="G1373" s="160"/>
      <c r="H1373" s="160"/>
      <c r="I1373" s="160"/>
      <c r="J1373" s="160"/>
      <c r="K1373" s="160"/>
      <c r="L1373" s="160"/>
      <c r="M1373" s="160"/>
      <c r="N1373" s="160"/>
      <c r="O1373" s="160"/>
      <c r="P1373" s="160"/>
      <c r="Q1373" s="160"/>
      <c r="R1373" s="160"/>
      <c r="S1373" s="160"/>
      <c r="T1373" s="160"/>
      <c r="U1373" s="160"/>
      <c r="V1373" s="160"/>
      <c r="W1373" s="160"/>
      <c r="X1373" s="160"/>
      <c r="Y1373" s="160"/>
      <c r="Z1373" s="160"/>
      <c r="AA1373" s="160"/>
      <c r="AB1373" s="160"/>
      <c r="AC1373" s="160"/>
      <c r="AD1373" s="160"/>
      <c r="AE1373" s="160"/>
      <c r="AF1373" s="160"/>
      <c r="AG1373" s="160"/>
      <c r="AH1373" s="160">
        <f>+IF(AH1372=0,0,SUM($F1372:AH1372))</f>
        <v>0</v>
      </c>
      <c r="AI1373" s="160">
        <f>+IF(AI1372=0,0,SUM($F1372:AI1372))</f>
        <v>0</v>
      </c>
    </row>
    <row r="1374" spans="1:35" s="293" customFormat="1" ht="25.35" customHeight="1">
      <c r="A1374" s="189"/>
      <c r="B1374" s="190"/>
      <c r="C1374" s="187"/>
      <c r="D1374" s="294" t="s">
        <v>67</v>
      </c>
      <c r="E1374" s="188"/>
      <c r="F1374" s="295"/>
      <c r="G1374" s="295"/>
      <c r="H1374" s="295"/>
      <c r="I1374" s="295"/>
      <c r="J1374" s="295"/>
      <c r="K1374" s="295"/>
      <c r="L1374" s="295"/>
      <c r="M1374" s="295"/>
      <c r="N1374" s="295"/>
      <c r="O1374" s="295"/>
      <c r="P1374" s="295"/>
      <c r="Q1374" s="295"/>
      <c r="R1374" s="295"/>
      <c r="S1374" s="295"/>
      <c r="T1374" s="295"/>
      <c r="U1374" s="295"/>
      <c r="V1374" s="295"/>
      <c r="W1374" s="295"/>
      <c r="X1374" s="295"/>
      <c r="Y1374" s="295"/>
      <c r="Z1374" s="295"/>
      <c r="AA1374" s="295"/>
      <c r="AB1374" s="295"/>
      <c r="AC1374" s="295"/>
      <c r="AD1374" s="295"/>
      <c r="AE1374" s="295"/>
      <c r="AF1374" s="295"/>
      <c r="AG1374" s="295"/>
      <c r="AH1374" s="295"/>
      <c r="AI1374" s="296"/>
    </row>
    <row r="1375" spans="1:35" ht="25.35" customHeight="1">
      <c r="A1375" s="177"/>
      <c r="B1375" s="158" t="s">
        <v>90</v>
      </c>
      <c r="C1375" s="175" t="s">
        <v>91</v>
      </c>
      <c r="D1375" s="310" t="s">
        <v>68</v>
      </c>
      <c r="E1375" s="176"/>
      <c r="F1375" s="159"/>
      <c r="G1375" s="159"/>
      <c r="H1375" s="159"/>
      <c r="I1375" s="159"/>
      <c r="J1375" s="159"/>
      <c r="K1375" s="159"/>
      <c r="L1375" s="159"/>
      <c r="M1375" s="159"/>
      <c r="N1375" s="159"/>
      <c r="O1375" s="159"/>
      <c r="P1375" s="159"/>
      <c r="Q1375" s="159"/>
      <c r="R1375" s="159"/>
      <c r="S1375" s="159"/>
      <c r="T1375" s="159"/>
      <c r="U1375" s="159"/>
      <c r="V1375" s="159"/>
      <c r="W1375" s="159"/>
      <c r="X1375" s="159"/>
      <c r="Y1375" s="159"/>
      <c r="Z1375" s="159"/>
      <c r="AA1375" s="159"/>
      <c r="AB1375" s="159"/>
      <c r="AC1375" s="159"/>
      <c r="AD1375" s="159"/>
      <c r="AE1375" s="159"/>
      <c r="AF1375" s="159"/>
      <c r="AG1375" s="159"/>
      <c r="AH1375" s="159"/>
      <c r="AI1375" s="201"/>
    </row>
    <row r="1376" spans="1:35" s="293" customFormat="1" ht="25.35" customHeight="1">
      <c r="A1376" s="186" t="s">
        <v>65</v>
      </c>
      <c r="B1376" s="184" t="s">
        <v>90</v>
      </c>
      <c r="C1376" s="185" t="s">
        <v>91</v>
      </c>
      <c r="D1376" s="290" t="s">
        <v>66</v>
      </c>
      <c r="E1376" s="188"/>
      <c r="F1376" s="291"/>
      <c r="G1376" s="291"/>
      <c r="H1376" s="291"/>
      <c r="I1376" s="291"/>
      <c r="J1376" s="291"/>
      <c r="K1376" s="291"/>
      <c r="L1376" s="291"/>
      <c r="M1376" s="291"/>
      <c r="N1376" s="291"/>
      <c r="O1376" s="291"/>
      <c r="P1376" s="291"/>
      <c r="Q1376" s="291"/>
      <c r="R1376" s="291"/>
      <c r="S1376" s="291"/>
      <c r="T1376" s="291"/>
      <c r="U1376" s="291"/>
      <c r="V1376" s="291"/>
      <c r="W1376" s="291"/>
      <c r="X1376" s="291"/>
      <c r="Y1376" s="291"/>
      <c r="Z1376" s="291"/>
      <c r="AA1376" s="291"/>
      <c r="AB1376" s="291"/>
      <c r="AC1376" s="291"/>
      <c r="AD1376" s="291"/>
      <c r="AE1376" s="291"/>
      <c r="AF1376" s="291"/>
      <c r="AG1376" s="291"/>
      <c r="AH1376" s="291"/>
      <c r="AI1376" s="292"/>
    </row>
    <row r="1377" spans="1:35" ht="25.35" customHeight="1">
      <c r="A1377" s="150"/>
      <c r="B1377" s="158" t="s">
        <v>90</v>
      </c>
      <c r="C1377" s="175" t="s">
        <v>91</v>
      </c>
      <c r="D1377" s="179" t="s">
        <v>54</v>
      </c>
      <c r="E1377" s="180"/>
      <c r="F1377" s="160"/>
      <c r="G1377" s="160"/>
      <c r="H1377" s="160"/>
      <c r="I1377" s="160"/>
      <c r="J1377" s="160"/>
      <c r="K1377" s="160"/>
      <c r="L1377" s="160"/>
      <c r="M1377" s="160"/>
      <c r="N1377" s="160"/>
      <c r="O1377" s="160"/>
      <c r="P1377" s="160"/>
      <c r="Q1377" s="160"/>
      <c r="R1377" s="160"/>
      <c r="S1377" s="160"/>
      <c r="T1377" s="160"/>
      <c r="U1377" s="160"/>
      <c r="V1377" s="160"/>
      <c r="W1377" s="160"/>
      <c r="X1377" s="160"/>
      <c r="Y1377" s="160"/>
      <c r="Z1377" s="160"/>
      <c r="AA1377" s="160"/>
      <c r="AB1377" s="160"/>
      <c r="AC1377" s="160"/>
      <c r="AD1377" s="160"/>
      <c r="AE1377" s="160"/>
      <c r="AF1377" s="160"/>
      <c r="AG1377" s="160"/>
      <c r="AH1377" s="160">
        <f>+IF(AH1376=0,0,SUM($F1376:AH1376))</f>
        <v>0</v>
      </c>
      <c r="AI1377" s="160">
        <f>+IF(AI1376=0,0,SUM($F1376:AI1376))</f>
        <v>0</v>
      </c>
    </row>
    <row r="1378" spans="1:35" s="293" customFormat="1" ht="25.35" customHeight="1">
      <c r="A1378" s="189"/>
      <c r="B1378" s="190"/>
      <c r="C1378" s="187"/>
      <c r="D1378" s="294" t="s">
        <v>67</v>
      </c>
      <c r="E1378" s="188"/>
      <c r="F1378" s="295"/>
      <c r="G1378" s="295"/>
      <c r="H1378" s="295"/>
      <c r="I1378" s="295"/>
      <c r="J1378" s="295"/>
      <c r="K1378" s="295"/>
      <c r="L1378" s="295"/>
      <c r="M1378" s="295"/>
      <c r="N1378" s="295"/>
      <c r="O1378" s="295"/>
      <c r="P1378" s="295"/>
      <c r="Q1378" s="295"/>
      <c r="R1378" s="295"/>
      <c r="S1378" s="295"/>
      <c r="T1378" s="295"/>
      <c r="U1378" s="295"/>
      <c r="V1378" s="295"/>
      <c r="W1378" s="295"/>
      <c r="X1378" s="295"/>
      <c r="Y1378" s="295"/>
      <c r="Z1378" s="295"/>
      <c r="AA1378" s="295"/>
      <c r="AB1378" s="295"/>
      <c r="AC1378" s="295"/>
      <c r="AD1378" s="295"/>
      <c r="AE1378" s="295"/>
      <c r="AF1378" s="295"/>
      <c r="AG1378" s="295"/>
      <c r="AH1378" s="295"/>
      <c r="AI1378" s="296"/>
    </row>
    <row r="1379" spans="1:35" s="316" customFormat="1" ht="25.35" customHeight="1">
      <c r="A1379" s="311"/>
      <c r="B1379" s="312"/>
      <c r="C1379" s="313"/>
      <c r="D1379" s="329"/>
      <c r="E1379" s="315"/>
      <c r="F1379" s="327"/>
      <c r="G1379" s="327"/>
      <c r="H1379" s="327"/>
      <c r="I1379" s="327"/>
      <c r="J1379" s="327"/>
      <c r="K1379" s="327"/>
      <c r="L1379" s="327"/>
      <c r="M1379" s="327"/>
      <c r="N1379" s="327"/>
      <c r="O1379" s="327"/>
      <c r="P1379" s="327"/>
      <c r="Q1379" s="327"/>
      <c r="R1379" s="327"/>
      <c r="S1379" s="327"/>
      <c r="T1379" s="327"/>
      <c r="U1379" s="327"/>
      <c r="V1379" s="327"/>
      <c r="W1379" s="327"/>
      <c r="X1379" s="327"/>
      <c r="Y1379" s="327"/>
      <c r="Z1379" s="327"/>
      <c r="AA1379" s="327"/>
      <c r="AB1379" s="327"/>
      <c r="AC1379" s="327"/>
      <c r="AD1379" s="327"/>
      <c r="AE1379" s="327"/>
      <c r="AF1379" s="327"/>
      <c r="AG1379" s="327"/>
      <c r="AH1379" s="327"/>
      <c r="AI1379" s="328"/>
    </row>
    <row r="1380" spans="1:35" s="316" customFormat="1" ht="25.35" customHeight="1">
      <c r="A1380" s="311"/>
      <c r="B1380" s="318" t="s">
        <v>90</v>
      </c>
      <c r="C1380" s="319" t="s">
        <v>91</v>
      </c>
      <c r="D1380" s="320" t="s">
        <v>102</v>
      </c>
      <c r="E1380" s="315">
        <v>8</v>
      </c>
      <c r="F1380" s="327">
        <f>+F1384+F1388+F1392+F1396+F1400+F1404+F1408</f>
        <v>0</v>
      </c>
      <c r="G1380" s="327">
        <f t="shared" ref="G1380:AI1383" si="2349">+G1384+G1388+G1392+G1396+G1400+G1404+G1408</f>
        <v>0</v>
      </c>
      <c r="H1380" s="327">
        <f t="shared" si="2349"/>
        <v>0</v>
      </c>
      <c r="I1380" s="327">
        <f t="shared" si="2349"/>
        <v>0</v>
      </c>
      <c r="J1380" s="327">
        <f t="shared" si="2349"/>
        <v>0</v>
      </c>
      <c r="K1380" s="327">
        <f t="shared" si="2349"/>
        <v>0</v>
      </c>
      <c r="L1380" s="327">
        <f t="shared" si="2349"/>
        <v>0</v>
      </c>
      <c r="M1380" s="327">
        <f t="shared" si="2349"/>
        <v>0</v>
      </c>
      <c r="N1380" s="327">
        <f t="shared" si="2349"/>
        <v>0</v>
      </c>
      <c r="O1380" s="327">
        <f t="shared" si="2349"/>
        <v>0</v>
      </c>
      <c r="P1380" s="327">
        <f t="shared" si="2349"/>
        <v>0</v>
      </c>
      <c r="Q1380" s="327">
        <f t="shared" si="2349"/>
        <v>0</v>
      </c>
      <c r="R1380" s="327">
        <f t="shared" si="2349"/>
        <v>0</v>
      </c>
      <c r="S1380" s="327">
        <f t="shared" si="2349"/>
        <v>0</v>
      </c>
      <c r="T1380" s="327">
        <f t="shared" si="2349"/>
        <v>0</v>
      </c>
      <c r="U1380" s="327">
        <f t="shared" si="2349"/>
        <v>0</v>
      </c>
      <c r="V1380" s="327">
        <f t="shared" si="2349"/>
        <v>0</v>
      </c>
      <c r="W1380" s="327">
        <f t="shared" si="2349"/>
        <v>0</v>
      </c>
      <c r="X1380" s="327">
        <f t="shared" si="2349"/>
        <v>0</v>
      </c>
      <c r="Y1380" s="327">
        <f t="shared" si="2349"/>
        <v>0</v>
      </c>
      <c r="Z1380" s="327">
        <f t="shared" si="2349"/>
        <v>0</v>
      </c>
      <c r="AA1380" s="327">
        <f t="shared" si="2349"/>
        <v>0</v>
      </c>
      <c r="AB1380" s="327">
        <f t="shared" si="2349"/>
        <v>0</v>
      </c>
      <c r="AC1380" s="327">
        <f t="shared" si="2349"/>
        <v>0</v>
      </c>
      <c r="AD1380" s="327">
        <f t="shared" si="2349"/>
        <v>0</v>
      </c>
      <c r="AE1380" s="327">
        <f t="shared" si="2349"/>
        <v>0</v>
      </c>
      <c r="AF1380" s="327">
        <f t="shared" si="2349"/>
        <v>0</v>
      </c>
      <c r="AG1380" s="327">
        <f t="shared" si="2349"/>
        <v>0</v>
      </c>
      <c r="AH1380" s="327">
        <f t="shared" si="2349"/>
        <v>0</v>
      </c>
      <c r="AI1380" s="328">
        <f t="shared" si="2349"/>
        <v>0</v>
      </c>
    </row>
    <row r="1381" spans="1:35" s="316" customFormat="1" ht="25.35" customHeight="1">
      <c r="A1381" s="311"/>
      <c r="B1381" s="318" t="s">
        <v>90</v>
      </c>
      <c r="C1381" s="319" t="s">
        <v>91</v>
      </c>
      <c r="D1381" s="323" t="s">
        <v>103</v>
      </c>
      <c r="E1381" s="315"/>
      <c r="F1381" s="327">
        <f t="shared" ref="F1381:U1383" si="2350">+F1385+F1389+F1393+F1397+F1401+F1405+F1409</f>
        <v>0</v>
      </c>
      <c r="G1381" s="327">
        <f t="shared" si="2350"/>
        <v>0</v>
      </c>
      <c r="H1381" s="327">
        <f t="shared" si="2350"/>
        <v>0</v>
      </c>
      <c r="I1381" s="327">
        <f t="shared" si="2350"/>
        <v>0</v>
      </c>
      <c r="J1381" s="327">
        <f t="shared" si="2350"/>
        <v>0</v>
      </c>
      <c r="K1381" s="327">
        <f t="shared" si="2350"/>
        <v>0</v>
      </c>
      <c r="L1381" s="327">
        <f t="shared" si="2350"/>
        <v>0</v>
      </c>
      <c r="M1381" s="327">
        <f t="shared" si="2350"/>
        <v>0</v>
      </c>
      <c r="N1381" s="327">
        <f t="shared" si="2350"/>
        <v>0</v>
      </c>
      <c r="O1381" s="327">
        <f t="shared" si="2350"/>
        <v>0</v>
      </c>
      <c r="P1381" s="327">
        <f t="shared" si="2350"/>
        <v>0</v>
      </c>
      <c r="Q1381" s="327">
        <f t="shared" si="2350"/>
        <v>0</v>
      </c>
      <c r="R1381" s="327">
        <f t="shared" si="2350"/>
        <v>0</v>
      </c>
      <c r="S1381" s="327">
        <f t="shared" si="2350"/>
        <v>0</v>
      </c>
      <c r="T1381" s="327">
        <f t="shared" si="2350"/>
        <v>0</v>
      </c>
      <c r="U1381" s="327">
        <f t="shared" si="2350"/>
        <v>0</v>
      </c>
      <c r="V1381" s="327">
        <f t="shared" si="2349"/>
        <v>0</v>
      </c>
      <c r="W1381" s="327">
        <f t="shared" si="2349"/>
        <v>0</v>
      </c>
      <c r="X1381" s="327">
        <f t="shared" si="2349"/>
        <v>0</v>
      </c>
      <c r="Y1381" s="327">
        <f t="shared" si="2349"/>
        <v>0</v>
      </c>
      <c r="Z1381" s="327">
        <f t="shared" si="2349"/>
        <v>0</v>
      </c>
      <c r="AA1381" s="327">
        <f t="shared" si="2349"/>
        <v>0</v>
      </c>
      <c r="AB1381" s="327">
        <f t="shared" si="2349"/>
        <v>0</v>
      </c>
      <c r="AC1381" s="327">
        <f t="shared" si="2349"/>
        <v>0</v>
      </c>
      <c r="AD1381" s="327">
        <f t="shared" si="2349"/>
        <v>0</v>
      </c>
      <c r="AE1381" s="327">
        <f t="shared" si="2349"/>
        <v>0</v>
      </c>
      <c r="AF1381" s="327">
        <f t="shared" si="2349"/>
        <v>0</v>
      </c>
      <c r="AG1381" s="327">
        <f t="shared" si="2349"/>
        <v>0</v>
      </c>
      <c r="AH1381" s="327">
        <f t="shared" si="2349"/>
        <v>0</v>
      </c>
      <c r="AI1381" s="328">
        <f t="shared" si="2349"/>
        <v>0</v>
      </c>
    </row>
    <row r="1382" spans="1:35" s="316" customFormat="1" ht="25.35" customHeight="1">
      <c r="A1382" s="311"/>
      <c r="B1382" s="318" t="s">
        <v>90</v>
      </c>
      <c r="C1382" s="319" t="s">
        <v>91</v>
      </c>
      <c r="D1382" s="323" t="s">
        <v>54</v>
      </c>
      <c r="E1382" s="315"/>
      <c r="F1382" s="327">
        <f t="shared" si="2350"/>
        <v>0</v>
      </c>
      <c r="G1382" s="327">
        <f t="shared" si="2349"/>
        <v>0</v>
      </c>
      <c r="H1382" s="327">
        <f t="shared" si="2349"/>
        <v>0</v>
      </c>
      <c r="I1382" s="327">
        <f t="shared" si="2349"/>
        <v>0</v>
      </c>
      <c r="J1382" s="327">
        <f t="shared" si="2349"/>
        <v>0</v>
      </c>
      <c r="K1382" s="327">
        <f t="shared" si="2349"/>
        <v>0</v>
      </c>
      <c r="L1382" s="327">
        <f t="shared" si="2349"/>
        <v>0</v>
      </c>
      <c r="M1382" s="327">
        <f t="shared" si="2349"/>
        <v>0</v>
      </c>
      <c r="N1382" s="327">
        <f t="shared" si="2349"/>
        <v>0</v>
      </c>
      <c r="O1382" s="327">
        <f t="shared" si="2349"/>
        <v>0</v>
      </c>
      <c r="P1382" s="327">
        <f t="shared" si="2349"/>
        <v>0</v>
      </c>
      <c r="Q1382" s="327">
        <f t="shared" si="2349"/>
        <v>0</v>
      </c>
      <c r="R1382" s="327">
        <f t="shared" si="2349"/>
        <v>0</v>
      </c>
      <c r="S1382" s="327">
        <f t="shared" si="2349"/>
        <v>0</v>
      </c>
      <c r="T1382" s="327">
        <f t="shared" si="2349"/>
        <v>0</v>
      </c>
      <c r="U1382" s="327">
        <f t="shared" si="2349"/>
        <v>0</v>
      </c>
      <c r="V1382" s="327">
        <f t="shared" si="2349"/>
        <v>0</v>
      </c>
      <c r="W1382" s="327">
        <f t="shared" si="2349"/>
        <v>0</v>
      </c>
      <c r="X1382" s="327">
        <f t="shared" si="2349"/>
        <v>0</v>
      </c>
      <c r="Y1382" s="327">
        <f t="shared" si="2349"/>
        <v>0</v>
      </c>
      <c r="Z1382" s="327">
        <f t="shared" si="2349"/>
        <v>0</v>
      </c>
      <c r="AA1382" s="327">
        <f t="shared" si="2349"/>
        <v>0</v>
      </c>
      <c r="AB1382" s="327">
        <f t="shared" si="2349"/>
        <v>0</v>
      </c>
      <c r="AC1382" s="327">
        <f t="shared" si="2349"/>
        <v>0</v>
      </c>
      <c r="AD1382" s="327">
        <f t="shared" si="2349"/>
        <v>0</v>
      </c>
      <c r="AE1382" s="327">
        <f t="shared" si="2349"/>
        <v>0</v>
      </c>
      <c r="AF1382" s="327">
        <f t="shared" si="2349"/>
        <v>0</v>
      </c>
      <c r="AG1382" s="327">
        <f t="shared" si="2349"/>
        <v>0</v>
      </c>
      <c r="AH1382" s="327">
        <f t="shared" si="2349"/>
        <v>0</v>
      </c>
      <c r="AI1382" s="328">
        <f t="shared" si="2349"/>
        <v>0</v>
      </c>
    </row>
    <row r="1383" spans="1:35" s="316" customFormat="1" ht="25.35" customHeight="1">
      <c r="A1383" s="311"/>
      <c r="B1383" s="318" t="s">
        <v>90</v>
      </c>
      <c r="C1383" s="319" t="s">
        <v>91</v>
      </c>
      <c r="D1383" s="323" t="s">
        <v>57</v>
      </c>
      <c r="E1383" s="315"/>
      <c r="F1383" s="327">
        <f t="shared" si="2350"/>
        <v>0</v>
      </c>
      <c r="G1383" s="327">
        <f t="shared" si="2349"/>
        <v>0</v>
      </c>
      <c r="H1383" s="327">
        <f t="shared" si="2349"/>
        <v>0</v>
      </c>
      <c r="I1383" s="327">
        <f t="shared" si="2349"/>
        <v>0</v>
      </c>
      <c r="J1383" s="327">
        <f t="shared" si="2349"/>
        <v>0</v>
      </c>
      <c r="K1383" s="327">
        <f t="shared" si="2349"/>
        <v>0</v>
      </c>
      <c r="L1383" s="327">
        <f t="shared" si="2349"/>
        <v>0</v>
      </c>
      <c r="M1383" s="327">
        <f t="shared" si="2349"/>
        <v>0</v>
      </c>
      <c r="N1383" s="327">
        <f t="shared" si="2349"/>
        <v>0</v>
      </c>
      <c r="O1383" s="327">
        <f t="shared" si="2349"/>
        <v>0</v>
      </c>
      <c r="P1383" s="327">
        <f t="shared" si="2349"/>
        <v>0</v>
      </c>
      <c r="Q1383" s="327">
        <f t="shared" si="2349"/>
        <v>0</v>
      </c>
      <c r="R1383" s="327">
        <f t="shared" si="2349"/>
        <v>0</v>
      </c>
      <c r="S1383" s="327">
        <f t="shared" si="2349"/>
        <v>0</v>
      </c>
      <c r="T1383" s="327">
        <f t="shared" si="2349"/>
        <v>0</v>
      </c>
      <c r="U1383" s="327">
        <f t="shared" si="2349"/>
        <v>0</v>
      </c>
      <c r="V1383" s="327">
        <f t="shared" si="2349"/>
        <v>0</v>
      </c>
      <c r="W1383" s="327">
        <f t="shared" si="2349"/>
        <v>0</v>
      </c>
      <c r="X1383" s="327">
        <f t="shared" si="2349"/>
        <v>0</v>
      </c>
      <c r="Y1383" s="327">
        <f t="shared" si="2349"/>
        <v>0</v>
      </c>
      <c r="Z1383" s="327">
        <f t="shared" si="2349"/>
        <v>0</v>
      </c>
      <c r="AA1383" s="327">
        <f t="shared" si="2349"/>
        <v>0</v>
      </c>
      <c r="AB1383" s="327">
        <f t="shared" si="2349"/>
        <v>0</v>
      </c>
      <c r="AC1383" s="327">
        <f t="shared" si="2349"/>
        <v>0</v>
      </c>
      <c r="AD1383" s="327">
        <f t="shared" si="2349"/>
        <v>0</v>
      </c>
      <c r="AE1383" s="327">
        <f t="shared" si="2349"/>
        <v>0</v>
      </c>
      <c r="AF1383" s="327">
        <f t="shared" si="2349"/>
        <v>0</v>
      </c>
      <c r="AG1383" s="327">
        <f t="shared" si="2349"/>
        <v>0</v>
      </c>
      <c r="AH1383" s="327">
        <f t="shared" si="2349"/>
        <v>0</v>
      </c>
      <c r="AI1383" s="328">
        <f t="shared" si="2349"/>
        <v>0</v>
      </c>
    </row>
    <row r="1384" spans="1:35" ht="25.35" customHeight="1">
      <c r="A1384" s="177"/>
      <c r="B1384" s="158" t="s">
        <v>90</v>
      </c>
      <c r="C1384" s="175" t="s">
        <v>91</v>
      </c>
      <c r="D1384" s="310" t="s">
        <v>64</v>
      </c>
      <c r="E1384" s="176">
        <v>8</v>
      </c>
      <c r="F1384" s="159">
        <f>+IF(F1386=0,F1386,0)</f>
        <v>0</v>
      </c>
      <c r="G1384" s="159">
        <f t="shared" ref="G1384" si="2351">+IF(G1386=0,F1386,0)</f>
        <v>0</v>
      </c>
      <c r="H1384" s="159">
        <f t="shared" ref="H1384" si="2352">+IF(H1386=0,G1386,0)</f>
        <v>0</v>
      </c>
      <c r="I1384" s="159">
        <f t="shared" ref="I1384" si="2353">+IF(I1386=0,H1386,0)</f>
        <v>0</v>
      </c>
      <c r="J1384" s="159">
        <f>+IF(J1386=0,I1386,0)</f>
        <v>0</v>
      </c>
      <c r="K1384" s="159">
        <f t="shared" ref="K1384" si="2354">+IF(K1386=0,J1386,0)</f>
        <v>0</v>
      </c>
      <c r="L1384" s="159">
        <f t="shared" ref="L1384" si="2355">+IF(L1386=0,K1386,0)</f>
        <v>0</v>
      </c>
      <c r="M1384" s="159">
        <f t="shared" ref="M1384" si="2356">+IF(M1386=0,L1386,0)</f>
        <v>0</v>
      </c>
      <c r="N1384" s="159">
        <f t="shared" ref="N1384" si="2357">+IF(N1386=0,M1386,0)</f>
        <v>0</v>
      </c>
      <c r="O1384" s="159">
        <f t="shared" ref="O1384" si="2358">+IF(O1386=0,N1386,0)</f>
        <v>0</v>
      </c>
      <c r="P1384" s="159">
        <f t="shared" ref="P1384" si="2359">+IF(P1386=0,O1386,0)</f>
        <v>0</v>
      </c>
      <c r="Q1384" s="159">
        <f t="shared" ref="Q1384" si="2360">+IF(Q1386=0,P1386,0)</f>
        <v>0</v>
      </c>
      <c r="R1384" s="159">
        <f t="shared" ref="R1384" si="2361">+IF(R1386=0,Q1386,0)</f>
        <v>0</v>
      </c>
      <c r="S1384" s="159">
        <f t="shared" ref="S1384" si="2362">+IF(S1386=0,R1386,0)</f>
        <v>0</v>
      </c>
      <c r="T1384" s="159">
        <f t="shared" ref="T1384" si="2363">+IF(T1386=0,S1386,0)</f>
        <v>0</v>
      </c>
      <c r="U1384" s="159">
        <f t="shared" ref="U1384" si="2364">+IF(U1386=0,T1386,0)</f>
        <v>0</v>
      </c>
      <c r="V1384" s="159">
        <f t="shared" ref="V1384" si="2365">+IF(V1386=0,U1386,0)</f>
        <v>0</v>
      </c>
      <c r="W1384" s="159">
        <f t="shared" ref="W1384" si="2366">+IF(W1386=0,V1386,0)</f>
        <v>0</v>
      </c>
      <c r="X1384" s="159">
        <f t="shared" ref="X1384" si="2367">+IF(X1386=0,W1386,0)</f>
        <v>0</v>
      </c>
      <c r="Y1384" s="159">
        <f t="shared" ref="Y1384" si="2368">+IF(Y1386=0,X1386,0)</f>
        <v>0</v>
      </c>
      <c r="Z1384" s="159">
        <f t="shared" ref="Z1384" si="2369">+IF(Z1386=0,Y1386,0)</f>
        <v>0</v>
      </c>
      <c r="AA1384" s="159">
        <f t="shared" ref="AA1384" si="2370">+IF(AA1386=0,Z1386,0)</f>
        <v>0</v>
      </c>
      <c r="AB1384" s="159">
        <f t="shared" ref="AB1384" si="2371">+IF(AB1386=0,AA1386,0)</f>
        <v>0</v>
      </c>
      <c r="AC1384" s="159">
        <f t="shared" ref="AC1384" si="2372">+IF(AC1386=0,AB1386,0)</f>
        <v>0</v>
      </c>
      <c r="AD1384" s="159">
        <f t="shared" ref="AD1384" si="2373">+IF(AD1386=0,AC1386,0)</f>
        <v>0</v>
      </c>
      <c r="AE1384" s="159">
        <f t="shared" ref="AE1384" si="2374">+IF(AE1386=0,AD1386,0)</f>
        <v>0</v>
      </c>
      <c r="AF1384" s="159">
        <f t="shared" ref="AF1384" si="2375">+IF(AF1386=0,AE1386,0)</f>
        <v>0</v>
      </c>
      <c r="AG1384" s="159">
        <f t="shared" ref="AG1384" si="2376">+IF(AG1386=0,AF1386,0)</f>
        <v>0</v>
      </c>
      <c r="AH1384" s="159">
        <f t="shared" ref="AH1384" si="2377">+IF(AH1386=0,AG1386,0)</f>
        <v>0</v>
      </c>
      <c r="AI1384" s="201">
        <f t="shared" ref="AI1384" si="2378">+IF(AI1386=0,AH1386,0)</f>
        <v>0</v>
      </c>
    </row>
    <row r="1385" spans="1:35" s="293" customFormat="1" ht="25.35" customHeight="1">
      <c r="A1385" s="186" t="s">
        <v>65</v>
      </c>
      <c r="B1385" s="184" t="s">
        <v>90</v>
      </c>
      <c r="C1385" s="185" t="s">
        <v>91</v>
      </c>
      <c r="D1385" s="290" t="s">
        <v>66</v>
      </c>
      <c r="E1385" s="188"/>
      <c r="F1385" s="291"/>
      <c r="G1385" s="291"/>
      <c r="H1385" s="291"/>
      <c r="I1385" s="291"/>
      <c r="J1385" s="291"/>
      <c r="K1385" s="291"/>
      <c r="L1385" s="291"/>
      <c r="M1385" s="291"/>
      <c r="N1385" s="291"/>
      <c r="O1385" s="291"/>
      <c r="P1385" s="291"/>
      <c r="Q1385" s="291"/>
      <c r="R1385" s="291"/>
      <c r="S1385" s="291"/>
      <c r="T1385" s="291"/>
      <c r="U1385" s="291"/>
      <c r="V1385" s="291"/>
      <c r="W1385" s="291"/>
      <c r="X1385" s="291"/>
      <c r="Y1385" s="291"/>
      <c r="Z1385" s="291"/>
      <c r="AA1385" s="291"/>
      <c r="AB1385" s="291"/>
      <c r="AC1385" s="291"/>
      <c r="AD1385" s="291"/>
      <c r="AE1385" s="291"/>
      <c r="AF1385" s="291"/>
      <c r="AG1385" s="291"/>
      <c r="AH1385" s="291"/>
      <c r="AI1385" s="292"/>
    </row>
    <row r="1386" spans="1:35" ht="25.35" customHeight="1">
      <c r="A1386" s="150"/>
      <c r="B1386" s="158" t="s">
        <v>90</v>
      </c>
      <c r="C1386" s="175" t="s">
        <v>91</v>
      </c>
      <c r="D1386" s="179" t="s">
        <v>54</v>
      </c>
      <c r="E1386" s="180"/>
      <c r="F1386" s="160">
        <f>+IF(F1385=0,0,SUM($F1385:F1385))</f>
        <v>0</v>
      </c>
      <c r="G1386" s="160">
        <f>+IF(G1385=0,0,SUM($F1385:G1385))</f>
        <v>0</v>
      </c>
      <c r="H1386" s="160">
        <f>+IF(H1385=0,0,SUM($F1385:H1385))</f>
        <v>0</v>
      </c>
      <c r="I1386" s="160">
        <f>+IF(I1385=0,0,SUM($F1385:I1385))</f>
        <v>0</v>
      </c>
      <c r="J1386" s="160">
        <f>+IF(J1385=0,0,SUM($F1385:J1385))</f>
        <v>0</v>
      </c>
      <c r="K1386" s="160">
        <f>+IF(K1385=0,0,SUM($F1385:K1385))</f>
        <v>0</v>
      </c>
      <c r="L1386" s="160">
        <f>+IF(L1385=0,0,SUM($F1385:L1385))</f>
        <v>0</v>
      </c>
      <c r="M1386" s="160">
        <f>+IF(M1385=0,0,SUM($F1385:M1385))</f>
        <v>0</v>
      </c>
      <c r="N1386" s="160">
        <f>+IF(N1385=0,0,SUM($F1385:N1385))</f>
        <v>0</v>
      </c>
      <c r="O1386" s="160">
        <f>+IF(O1385=0,0,SUM($F1385:O1385))</f>
        <v>0</v>
      </c>
      <c r="P1386" s="160">
        <f>+IF(P1385=0,0,SUM($F1385:P1385))</f>
        <v>0</v>
      </c>
      <c r="Q1386" s="160">
        <f>+IF(Q1385=0,0,SUM($F1385:Q1385))</f>
        <v>0</v>
      </c>
      <c r="R1386" s="160">
        <f>+IF(R1385=0,0,SUM($F1385:R1385))</f>
        <v>0</v>
      </c>
      <c r="S1386" s="160">
        <f>+IF(S1385=0,0,SUM($F1385:S1385))</f>
        <v>0</v>
      </c>
      <c r="T1386" s="160">
        <f>+IF(T1385=0,0,SUM($F1385:T1385))</f>
        <v>0</v>
      </c>
      <c r="U1386" s="160">
        <f>+IF(U1385=0,0,SUM($F1385:U1385))</f>
        <v>0</v>
      </c>
      <c r="V1386" s="160">
        <f>+IF(V1385=0,0,SUM($F1385:V1385))</f>
        <v>0</v>
      </c>
      <c r="W1386" s="160">
        <f>+IF(W1385=0,0,SUM($F1385:W1385))</f>
        <v>0</v>
      </c>
      <c r="X1386" s="160">
        <f>+IF(X1385=0,0,SUM($F1385:X1385))</f>
        <v>0</v>
      </c>
      <c r="Y1386" s="160">
        <f>+IF(Y1385=0,0,SUM($F1385:Y1385))</f>
        <v>0</v>
      </c>
      <c r="Z1386" s="160">
        <f>+IF(Z1385=0,0,SUM($F1385:Z1385))</f>
        <v>0</v>
      </c>
      <c r="AA1386" s="160">
        <f>+IF(AA1385=0,0,SUM($F1385:AA1385))</f>
        <v>0</v>
      </c>
      <c r="AB1386" s="160">
        <f>+IF(AB1385=0,0,SUM($F1385:AB1385))</f>
        <v>0</v>
      </c>
      <c r="AC1386" s="160">
        <f>+IF(AC1385=0,0,SUM($F1385:AC1385))</f>
        <v>0</v>
      </c>
      <c r="AD1386" s="160">
        <f>+IF(AD1385=0,0,SUM($F1385:AD1385))</f>
        <v>0</v>
      </c>
      <c r="AE1386" s="160">
        <f>+IF(AE1385=0,0,SUM($F1385:AE1385))</f>
        <v>0</v>
      </c>
      <c r="AF1386" s="160">
        <f>+IF(AF1385=0,0,SUM($F1385:AF1385))</f>
        <v>0</v>
      </c>
      <c r="AG1386" s="160">
        <f>+IF(AG1385=0,0,SUM($F1385:AG1385))</f>
        <v>0</v>
      </c>
      <c r="AH1386" s="160">
        <f>+IF(AH1385=0,0,SUM($F1385:AH1385))</f>
        <v>0</v>
      </c>
      <c r="AI1386" s="202">
        <f>+IF(AI1385=0,0,SUM($F1385:AI1385))</f>
        <v>0</v>
      </c>
    </row>
    <row r="1387" spans="1:35" s="293" customFormat="1" ht="25.35" customHeight="1">
      <c r="A1387" s="189"/>
      <c r="B1387" s="190"/>
      <c r="C1387" s="187"/>
      <c r="D1387" s="294" t="s">
        <v>67</v>
      </c>
      <c r="E1387" s="188"/>
      <c r="F1387" s="295"/>
      <c r="G1387" s="295"/>
      <c r="H1387" s="295"/>
      <c r="I1387" s="295"/>
      <c r="J1387" s="295"/>
      <c r="K1387" s="295"/>
      <c r="L1387" s="295"/>
      <c r="M1387" s="295"/>
      <c r="N1387" s="295"/>
      <c r="O1387" s="295"/>
      <c r="P1387" s="295"/>
      <c r="Q1387" s="295"/>
      <c r="R1387" s="295"/>
      <c r="S1387" s="295"/>
      <c r="T1387" s="295"/>
      <c r="U1387" s="295"/>
      <c r="V1387" s="295"/>
      <c r="W1387" s="295"/>
      <c r="X1387" s="295"/>
      <c r="Y1387" s="295"/>
      <c r="Z1387" s="295"/>
      <c r="AA1387" s="295"/>
      <c r="AB1387" s="295"/>
      <c r="AC1387" s="295"/>
      <c r="AD1387" s="295"/>
      <c r="AE1387" s="295"/>
      <c r="AF1387" s="295"/>
      <c r="AG1387" s="295"/>
      <c r="AH1387" s="295"/>
      <c r="AI1387" s="296"/>
    </row>
    <row r="1388" spans="1:35" ht="25.35" customHeight="1">
      <c r="A1388" s="177"/>
      <c r="B1388" s="158" t="s">
        <v>90</v>
      </c>
      <c r="C1388" s="175" t="s">
        <v>91</v>
      </c>
      <c r="D1388" s="310" t="s">
        <v>64</v>
      </c>
      <c r="E1388" s="176">
        <v>8</v>
      </c>
      <c r="F1388" s="159">
        <f>+IF(F1390=0,F1390,0)</f>
        <v>0</v>
      </c>
      <c r="G1388" s="159">
        <f t="shared" ref="G1388" si="2379">+IF(G1390=0,F1390,0)</f>
        <v>0</v>
      </c>
      <c r="H1388" s="159">
        <f t="shared" ref="H1388" si="2380">+IF(H1390=0,G1390,0)</f>
        <v>0</v>
      </c>
      <c r="I1388" s="159">
        <f t="shared" ref="I1388" si="2381">+IF(I1390=0,H1390,0)</f>
        <v>0</v>
      </c>
      <c r="J1388" s="159">
        <f>+IF(J1390=0,I1390,0)</f>
        <v>0</v>
      </c>
      <c r="K1388" s="159">
        <f t="shared" ref="K1388" si="2382">+IF(K1390=0,J1390,0)</f>
        <v>0</v>
      </c>
      <c r="L1388" s="159">
        <f t="shared" ref="L1388" si="2383">+IF(L1390=0,K1390,0)</f>
        <v>0</v>
      </c>
      <c r="M1388" s="159">
        <f t="shared" ref="M1388" si="2384">+IF(M1390=0,L1390,0)</f>
        <v>0</v>
      </c>
      <c r="N1388" s="159">
        <f t="shared" ref="N1388" si="2385">+IF(N1390=0,M1390,0)</f>
        <v>0</v>
      </c>
      <c r="O1388" s="159">
        <f t="shared" ref="O1388" si="2386">+IF(O1390=0,N1390,0)</f>
        <v>0</v>
      </c>
      <c r="P1388" s="159">
        <f t="shared" ref="P1388" si="2387">+IF(P1390=0,O1390,0)</f>
        <v>0</v>
      </c>
      <c r="Q1388" s="159">
        <f t="shared" ref="Q1388" si="2388">+IF(Q1390=0,P1390,0)</f>
        <v>0</v>
      </c>
      <c r="R1388" s="159">
        <f t="shared" ref="R1388" si="2389">+IF(R1390=0,Q1390,0)</f>
        <v>0</v>
      </c>
      <c r="S1388" s="159">
        <f t="shared" ref="S1388" si="2390">+IF(S1390=0,R1390,0)</f>
        <v>0</v>
      </c>
      <c r="T1388" s="159">
        <f t="shared" ref="T1388" si="2391">+IF(T1390=0,S1390,0)</f>
        <v>0</v>
      </c>
      <c r="U1388" s="159">
        <f t="shared" ref="U1388" si="2392">+IF(U1390=0,T1390,0)</f>
        <v>0</v>
      </c>
      <c r="V1388" s="159">
        <f t="shared" ref="V1388" si="2393">+IF(V1390=0,U1390,0)</f>
        <v>0</v>
      </c>
      <c r="W1388" s="159">
        <f t="shared" ref="W1388" si="2394">+IF(W1390=0,V1390,0)</f>
        <v>0</v>
      </c>
      <c r="X1388" s="159">
        <f t="shared" ref="X1388" si="2395">+IF(X1390=0,W1390,0)</f>
        <v>0</v>
      </c>
      <c r="Y1388" s="159">
        <f t="shared" ref="Y1388" si="2396">+IF(Y1390=0,X1390,0)</f>
        <v>0</v>
      </c>
      <c r="Z1388" s="159">
        <f t="shared" ref="Z1388" si="2397">+IF(Z1390=0,Y1390,0)</f>
        <v>0</v>
      </c>
      <c r="AA1388" s="159">
        <f t="shared" ref="AA1388" si="2398">+IF(AA1390=0,Z1390,0)</f>
        <v>0</v>
      </c>
      <c r="AB1388" s="159">
        <f t="shared" ref="AB1388" si="2399">+IF(AB1390=0,AA1390,0)</f>
        <v>0</v>
      </c>
      <c r="AC1388" s="159">
        <f t="shared" ref="AC1388" si="2400">+IF(AC1390=0,AB1390,0)</f>
        <v>0</v>
      </c>
      <c r="AD1388" s="159">
        <f t="shared" ref="AD1388" si="2401">+IF(AD1390=0,AC1390,0)</f>
        <v>0</v>
      </c>
      <c r="AE1388" s="159">
        <f t="shared" ref="AE1388" si="2402">+IF(AE1390=0,AD1390,0)</f>
        <v>0</v>
      </c>
      <c r="AF1388" s="159">
        <f t="shared" ref="AF1388" si="2403">+IF(AF1390=0,AE1390,0)</f>
        <v>0</v>
      </c>
      <c r="AG1388" s="159">
        <f t="shared" ref="AG1388" si="2404">+IF(AG1390=0,AF1390,0)</f>
        <v>0</v>
      </c>
      <c r="AH1388" s="159">
        <f t="shared" ref="AH1388" si="2405">+IF(AH1390=0,AG1390,0)</f>
        <v>0</v>
      </c>
      <c r="AI1388" s="201">
        <f t="shared" ref="AI1388" si="2406">+IF(AI1390=0,AH1390,0)</f>
        <v>0</v>
      </c>
    </row>
    <row r="1389" spans="1:35" s="293" customFormat="1" ht="25.35" customHeight="1">
      <c r="A1389" s="186" t="s">
        <v>65</v>
      </c>
      <c r="B1389" s="184" t="s">
        <v>90</v>
      </c>
      <c r="C1389" s="185" t="s">
        <v>91</v>
      </c>
      <c r="D1389" s="290" t="s">
        <v>66</v>
      </c>
      <c r="E1389" s="188"/>
      <c r="F1389" s="291"/>
      <c r="G1389" s="291"/>
      <c r="H1389" s="291"/>
      <c r="I1389" s="291"/>
      <c r="J1389" s="291"/>
      <c r="K1389" s="291"/>
      <c r="L1389" s="291"/>
      <c r="M1389" s="291"/>
      <c r="N1389" s="291"/>
      <c r="O1389" s="291"/>
      <c r="P1389" s="291"/>
      <c r="Q1389" s="291"/>
      <c r="R1389" s="291"/>
      <c r="S1389" s="291"/>
      <c r="T1389" s="291"/>
      <c r="U1389" s="291"/>
      <c r="V1389" s="291"/>
      <c r="W1389" s="291"/>
      <c r="X1389" s="291"/>
      <c r="Y1389" s="291"/>
      <c r="Z1389" s="291"/>
      <c r="AA1389" s="291"/>
      <c r="AB1389" s="291"/>
      <c r="AC1389" s="291"/>
      <c r="AD1389" s="291"/>
      <c r="AE1389" s="291"/>
      <c r="AF1389" s="291"/>
      <c r="AG1389" s="291"/>
      <c r="AH1389" s="291"/>
      <c r="AI1389" s="292"/>
    </row>
    <row r="1390" spans="1:35" ht="25.35" customHeight="1">
      <c r="A1390" s="150"/>
      <c r="B1390" s="158" t="s">
        <v>90</v>
      </c>
      <c r="C1390" s="175" t="s">
        <v>91</v>
      </c>
      <c r="D1390" s="179" t="s">
        <v>54</v>
      </c>
      <c r="E1390" s="180"/>
      <c r="F1390" s="160">
        <f>+IF(F1389=0,0,SUM($F1389:F1389))</f>
        <v>0</v>
      </c>
      <c r="G1390" s="160">
        <f>+IF(G1389=0,0,SUM($F1389:G1389))</f>
        <v>0</v>
      </c>
      <c r="H1390" s="160">
        <f>+IF(H1389=0,0,SUM($F1389:H1389))</f>
        <v>0</v>
      </c>
      <c r="I1390" s="160">
        <f>+IF(I1389=0,0,SUM($F1389:I1389))</f>
        <v>0</v>
      </c>
      <c r="J1390" s="160">
        <f>+IF(J1389=0,0,SUM($F1389:J1389))</f>
        <v>0</v>
      </c>
      <c r="K1390" s="160">
        <f>+IF(K1389=0,0,SUM($F1389:K1389))</f>
        <v>0</v>
      </c>
      <c r="L1390" s="160">
        <f>+IF(L1389=0,0,SUM($F1389:L1389))</f>
        <v>0</v>
      </c>
      <c r="M1390" s="160">
        <f>+IF(M1389=0,0,SUM($F1389:M1389))</f>
        <v>0</v>
      </c>
      <c r="N1390" s="160">
        <f>+IF(N1389=0,0,SUM($F1389:N1389))</f>
        <v>0</v>
      </c>
      <c r="O1390" s="160">
        <f>+IF(O1389=0,0,SUM($F1389:O1389))</f>
        <v>0</v>
      </c>
      <c r="P1390" s="160">
        <f>+IF(P1389=0,0,SUM($F1389:P1389))</f>
        <v>0</v>
      </c>
      <c r="Q1390" s="160">
        <f>+IF(Q1389=0,0,SUM($F1389:Q1389))</f>
        <v>0</v>
      </c>
      <c r="R1390" s="160">
        <f>+IF(R1389=0,0,SUM($F1389:R1389))</f>
        <v>0</v>
      </c>
      <c r="S1390" s="160">
        <f>+IF(S1389=0,0,SUM($F1389:S1389))</f>
        <v>0</v>
      </c>
      <c r="T1390" s="160">
        <f>+IF(T1389=0,0,SUM($F1389:T1389))</f>
        <v>0</v>
      </c>
      <c r="U1390" s="160">
        <f>+IF(U1389=0,0,SUM($F1389:U1389))</f>
        <v>0</v>
      </c>
      <c r="V1390" s="160">
        <f>+IF(V1389=0,0,SUM($F1389:V1389))</f>
        <v>0</v>
      </c>
      <c r="W1390" s="160">
        <f>+IF(W1389=0,0,SUM($F1389:W1389))</f>
        <v>0</v>
      </c>
      <c r="X1390" s="160">
        <f>+IF(X1389=0,0,SUM($F1389:X1389))</f>
        <v>0</v>
      </c>
      <c r="Y1390" s="160">
        <f>+IF(Y1389=0,0,SUM($F1389:Y1389))</f>
        <v>0</v>
      </c>
      <c r="Z1390" s="160">
        <f>+IF(Z1389=0,0,SUM($F1389:Z1389))</f>
        <v>0</v>
      </c>
      <c r="AA1390" s="160">
        <f>+IF(AA1389=0,0,SUM($F1389:AA1389))</f>
        <v>0</v>
      </c>
      <c r="AB1390" s="160">
        <f>+IF(AB1389=0,0,SUM($F1389:AB1389))</f>
        <v>0</v>
      </c>
      <c r="AC1390" s="160">
        <f>+IF(AC1389=0,0,SUM($F1389:AC1389))</f>
        <v>0</v>
      </c>
      <c r="AD1390" s="160">
        <f>+IF(AD1389=0,0,SUM($F1389:AD1389))</f>
        <v>0</v>
      </c>
      <c r="AE1390" s="160">
        <f>+IF(AE1389=0,0,SUM($F1389:AE1389))</f>
        <v>0</v>
      </c>
      <c r="AF1390" s="160">
        <f>+IF(AF1389=0,0,SUM($F1389:AF1389))</f>
        <v>0</v>
      </c>
      <c r="AG1390" s="160">
        <f>+IF(AG1389=0,0,SUM($F1389:AG1389))</f>
        <v>0</v>
      </c>
      <c r="AH1390" s="160">
        <f>+IF(AH1389=0,0,SUM($F1389:AH1389))</f>
        <v>0</v>
      </c>
      <c r="AI1390" s="202">
        <f>+IF(AI1389=0,0,SUM($F1389:AI1389))</f>
        <v>0</v>
      </c>
    </row>
    <row r="1391" spans="1:35" s="293" customFormat="1" ht="25.35" customHeight="1">
      <c r="A1391" s="189"/>
      <c r="B1391" s="190"/>
      <c r="C1391" s="187"/>
      <c r="D1391" s="294" t="s">
        <v>67</v>
      </c>
      <c r="E1391" s="188"/>
      <c r="F1391" s="295"/>
      <c r="G1391" s="295"/>
      <c r="H1391" s="295"/>
      <c r="I1391" s="295"/>
      <c r="J1391" s="295"/>
      <c r="K1391" s="295"/>
      <c r="L1391" s="295"/>
      <c r="M1391" s="295"/>
      <c r="N1391" s="295"/>
      <c r="O1391" s="295"/>
      <c r="P1391" s="295"/>
      <c r="Q1391" s="295"/>
      <c r="R1391" s="295"/>
      <c r="S1391" s="295"/>
      <c r="T1391" s="295"/>
      <c r="U1391" s="295"/>
      <c r="V1391" s="295"/>
      <c r="W1391" s="295"/>
      <c r="X1391" s="295"/>
      <c r="Y1391" s="295"/>
      <c r="Z1391" s="295"/>
      <c r="AA1391" s="295"/>
      <c r="AB1391" s="295"/>
      <c r="AC1391" s="295"/>
      <c r="AD1391" s="295"/>
      <c r="AE1391" s="295"/>
      <c r="AF1391" s="295"/>
      <c r="AG1391" s="295"/>
      <c r="AH1391" s="295"/>
      <c r="AI1391" s="296"/>
    </row>
    <row r="1392" spans="1:35" ht="25.35" customHeight="1">
      <c r="A1392" s="177"/>
      <c r="B1392" s="158" t="s">
        <v>90</v>
      </c>
      <c r="C1392" s="175" t="s">
        <v>91</v>
      </c>
      <c r="D1392" s="310" t="s">
        <v>64</v>
      </c>
      <c r="E1392" s="176">
        <v>8</v>
      </c>
      <c r="F1392" s="159">
        <f>+IF(F1394=0,F1394,0)</f>
        <v>0</v>
      </c>
      <c r="G1392" s="159">
        <f t="shared" ref="G1392" si="2407">+IF(G1394=0,F1394,0)</f>
        <v>0</v>
      </c>
      <c r="H1392" s="159">
        <f t="shared" ref="H1392" si="2408">+IF(H1394=0,G1394,0)</f>
        <v>0</v>
      </c>
      <c r="I1392" s="159">
        <f t="shared" ref="I1392" si="2409">+IF(I1394=0,H1394,0)</f>
        <v>0</v>
      </c>
      <c r="J1392" s="159">
        <f>+IF(J1394=0,I1394,0)</f>
        <v>0</v>
      </c>
      <c r="K1392" s="159">
        <f t="shared" ref="K1392" si="2410">+IF(K1394=0,J1394,0)</f>
        <v>0</v>
      </c>
      <c r="L1392" s="159">
        <f t="shared" ref="L1392" si="2411">+IF(L1394=0,K1394,0)</f>
        <v>0</v>
      </c>
      <c r="M1392" s="159">
        <f t="shared" ref="M1392" si="2412">+IF(M1394=0,L1394,0)</f>
        <v>0</v>
      </c>
      <c r="N1392" s="159">
        <f t="shared" ref="N1392" si="2413">+IF(N1394=0,M1394,0)</f>
        <v>0</v>
      </c>
      <c r="O1392" s="159">
        <f t="shared" ref="O1392" si="2414">+IF(O1394=0,N1394,0)</f>
        <v>0</v>
      </c>
      <c r="P1392" s="159">
        <f t="shared" ref="P1392" si="2415">+IF(P1394=0,O1394,0)</f>
        <v>0</v>
      </c>
      <c r="Q1392" s="159">
        <f t="shared" ref="Q1392" si="2416">+IF(Q1394=0,P1394,0)</f>
        <v>0</v>
      </c>
      <c r="R1392" s="159">
        <f t="shared" ref="R1392" si="2417">+IF(R1394=0,Q1394,0)</f>
        <v>0</v>
      </c>
      <c r="S1392" s="159">
        <f t="shared" ref="S1392" si="2418">+IF(S1394=0,R1394,0)</f>
        <v>0</v>
      </c>
      <c r="T1392" s="159">
        <f t="shared" ref="T1392" si="2419">+IF(T1394=0,S1394,0)</f>
        <v>0</v>
      </c>
      <c r="U1392" s="159">
        <f t="shared" ref="U1392" si="2420">+IF(U1394=0,T1394,0)</f>
        <v>0</v>
      </c>
      <c r="V1392" s="159">
        <f t="shared" ref="V1392" si="2421">+IF(V1394=0,U1394,0)</f>
        <v>0</v>
      </c>
      <c r="W1392" s="159">
        <f t="shared" ref="W1392" si="2422">+IF(W1394=0,V1394,0)</f>
        <v>0</v>
      </c>
      <c r="X1392" s="159">
        <f t="shared" ref="X1392" si="2423">+IF(X1394=0,W1394,0)</f>
        <v>0</v>
      </c>
      <c r="Y1392" s="159">
        <f t="shared" ref="Y1392" si="2424">+IF(Y1394=0,X1394,0)</f>
        <v>0</v>
      </c>
      <c r="Z1392" s="159">
        <f t="shared" ref="Z1392" si="2425">+IF(Z1394=0,Y1394,0)</f>
        <v>0</v>
      </c>
      <c r="AA1392" s="159">
        <f t="shared" ref="AA1392" si="2426">+IF(AA1394=0,Z1394,0)</f>
        <v>0</v>
      </c>
      <c r="AB1392" s="159">
        <f t="shared" ref="AB1392" si="2427">+IF(AB1394=0,AA1394,0)</f>
        <v>0</v>
      </c>
      <c r="AC1392" s="159">
        <f t="shared" ref="AC1392" si="2428">+IF(AC1394=0,AB1394,0)</f>
        <v>0</v>
      </c>
      <c r="AD1392" s="159">
        <f t="shared" ref="AD1392" si="2429">+IF(AD1394=0,AC1394,0)</f>
        <v>0</v>
      </c>
      <c r="AE1392" s="159">
        <f t="shared" ref="AE1392" si="2430">+IF(AE1394=0,AD1394,0)</f>
        <v>0</v>
      </c>
      <c r="AF1392" s="159">
        <f t="shared" ref="AF1392" si="2431">+IF(AF1394=0,AE1394,0)</f>
        <v>0</v>
      </c>
      <c r="AG1392" s="159">
        <f t="shared" ref="AG1392" si="2432">+IF(AG1394=0,AF1394,0)</f>
        <v>0</v>
      </c>
      <c r="AH1392" s="159">
        <f t="shared" ref="AH1392" si="2433">+IF(AH1394=0,AG1394,0)</f>
        <v>0</v>
      </c>
      <c r="AI1392" s="201">
        <f t="shared" ref="AI1392" si="2434">+IF(AI1394=0,AH1394,0)</f>
        <v>0</v>
      </c>
    </row>
    <row r="1393" spans="1:35" s="293" customFormat="1" ht="25.35" customHeight="1">
      <c r="A1393" s="186" t="s">
        <v>65</v>
      </c>
      <c r="B1393" s="184" t="s">
        <v>90</v>
      </c>
      <c r="C1393" s="185" t="s">
        <v>91</v>
      </c>
      <c r="D1393" s="290" t="s">
        <v>66</v>
      </c>
      <c r="E1393" s="188"/>
      <c r="F1393" s="291"/>
      <c r="G1393" s="291"/>
      <c r="H1393" s="291"/>
      <c r="I1393" s="291"/>
      <c r="J1393" s="291"/>
      <c r="K1393" s="291"/>
      <c r="L1393" s="291"/>
      <c r="M1393" s="291"/>
      <c r="N1393" s="291"/>
      <c r="O1393" s="291"/>
      <c r="P1393" s="291"/>
      <c r="Q1393" s="291"/>
      <c r="R1393" s="291"/>
      <c r="S1393" s="291"/>
      <c r="T1393" s="291"/>
      <c r="U1393" s="291"/>
      <c r="V1393" s="291"/>
      <c r="W1393" s="291"/>
      <c r="X1393" s="291"/>
      <c r="Y1393" s="291"/>
      <c r="Z1393" s="291"/>
      <c r="AA1393" s="291"/>
      <c r="AB1393" s="291"/>
      <c r="AC1393" s="291"/>
      <c r="AD1393" s="291"/>
      <c r="AE1393" s="291"/>
      <c r="AF1393" s="291"/>
      <c r="AG1393" s="291"/>
      <c r="AH1393" s="291"/>
      <c r="AI1393" s="292"/>
    </row>
    <row r="1394" spans="1:35" ht="25.35" customHeight="1">
      <c r="A1394" s="150"/>
      <c r="B1394" s="158" t="s">
        <v>90</v>
      </c>
      <c r="C1394" s="175" t="s">
        <v>91</v>
      </c>
      <c r="D1394" s="179" t="s">
        <v>54</v>
      </c>
      <c r="E1394" s="180"/>
      <c r="F1394" s="160">
        <f>+IF(F1393=0,0,SUM($F1393:F1393))</f>
        <v>0</v>
      </c>
      <c r="G1394" s="160">
        <f>+IF(G1393=0,0,SUM($F1393:G1393))</f>
        <v>0</v>
      </c>
      <c r="H1394" s="160">
        <f>+IF(H1393=0,0,SUM($F1393:H1393))</f>
        <v>0</v>
      </c>
      <c r="I1394" s="160">
        <f>+IF(I1393=0,0,SUM($F1393:I1393))</f>
        <v>0</v>
      </c>
      <c r="J1394" s="160">
        <f>+IF(J1393=0,0,SUM($F1393:J1393))</f>
        <v>0</v>
      </c>
      <c r="K1394" s="160">
        <f>+IF(K1393=0,0,SUM($F1393:K1393))</f>
        <v>0</v>
      </c>
      <c r="L1394" s="160">
        <f>+IF(L1393=0,0,SUM($F1393:L1393))</f>
        <v>0</v>
      </c>
      <c r="M1394" s="160">
        <f>+IF(M1393=0,0,SUM($F1393:M1393))</f>
        <v>0</v>
      </c>
      <c r="N1394" s="160">
        <f>+IF(N1393=0,0,SUM($F1393:N1393))</f>
        <v>0</v>
      </c>
      <c r="O1394" s="160">
        <f>+IF(O1393=0,0,SUM($F1393:O1393))</f>
        <v>0</v>
      </c>
      <c r="P1394" s="160">
        <f>+IF(P1393=0,0,SUM($F1393:P1393))</f>
        <v>0</v>
      </c>
      <c r="Q1394" s="160">
        <f>+IF(Q1393=0,0,SUM($F1393:Q1393))</f>
        <v>0</v>
      </c>
      <c r="R1394" s="160">
        <f>+IF(R1393=0,0,SUM($F1393:R1393))</f>
        <v>0</v>
      </c>
      <c r="S1394" s="160">
        <f>+IF(S1393=0,0,SUM($F1393:S1393))</f>
        <v>0</v>
      </c>
      <c r="T1394" s="160">
        <f>+IF(T1393=0,0,SUM($F1393:T1393))</f>
        <v>0</v>
      </c>
      <c r="U1394" s="160">
        <f>+IF(U1393=0,0,SUM($F1393:U1393))</f>
        <v>0</v>
      </c>
      <c r="V1394" s="160">
        <f>+IF(V1393=0,0,SUM($F1393:V1393))</f>
        <v>0</v>
      </c>
      <c r="W1394" s="160">
        <f>+IF(W1393=0,0,SUM($F1393:W1393))</f>
        <v>0</v>
      </c>
      <c r="X1394" s="160">
        <f>+IF(X1393=0,0,SUM($F1393:X1393))</f>
        <v>0</v>
      </c>
      <c r="Y1394" s="160">
        <f>+IF(Y1393=0,0,SUM($F1393:Y1393))</f>
        <v>0</v>
      </c>
      <c r="Z1394" s="160">
        <f>+IF(Z1393=0,0,SUM($F1393:Z1393))</f>
        <v>0</v>
      </c>
      <c r="AA1394" s="160">
        <f>+IF(AA1393=0,0,SUM($F1393:AA1393))</f>
        <v>0</v>
      </c>
      <c r="AB1394" s="160">
        <f>+IF(AB1393=0,0,SUM($F1393:AB1393))</f>
        <v>0</v>
      </c>
      <c r="AC1394" s="160">
        <f>+IF(AC1393=0,0,SUM($F1393:AC1393))</f>
        <v>0</v>
      </c>
      <c r="AD1394" s="160">
        <f>+IF(AD1393=0,0,SUM($F1393:AD1393))</f>
        <v>0</v>
      </c>
      <c r="AE1394" s="160">
        <f>+IF(AE1393=0,0,SUM($F1393:AE1393))</f>
        <v>0</v>
      </c>
      <c r="AF1394" s="160">
        <f>+IF(AF1393=0,0,SUM($F1393:AF1393))</f>
        <v>0</v>
      </c>
      <c r="AG1394" s="160">
        <f>+IF(AG1393=0,0,SUM($F1393:AG1393))</f>
        <v>0</v>
      </c>
      <c r="AH1394" s="160">
        <f>+IF(AH1393=0,0,SUM($F1393:AH1393))</f>
        <v>0</v>
      </c>
      <c r="AI1394" s="202">
        <f>+IF(AI1393=0,0,SUM($F1393:AI1393))</f>
        <v>0</v>
      </c>
    </row>
    <row r="1395" spans="1:35" s="293" customFormat="1" ht="25.35" customHeight="1">
      <c r="A1395" s="189"/>
      <c r="B1395" s="190"/>
      <c r="C1395" s="187"/>
      <c r="D1395" s="294" t="s">
        <v>67</v>
      </c>
      <c r="E1395" s="188"/>
      <c r="F1395" s="295"/>
      <c r="G1395" s="295"/>
      <c r="H1395" s="295"/>
      <c r="I1395" s="295"/>
      <c r="J1395" s="295"/>
      <c r="K1395" s="295"/>
      <c r="L1395" s="295"/>
      <c r="M1395" s="295"/>
      <c r="N1395" s="295"/>
      <c r="O1395" s="295"/>
      <c r="P1395" s="295"/>
      <c r="Q1395" s="295"/>
      <c r="R1395" s="295"/>
      <c r="S1395" s="295"/>
      <c r="T1395" s="295"/>
      <c r="U1395" s="295"/>
      <c r="V1395" s="295"/>
      <c r="W1395" s="295"/>
      <c r="X1395" s="295"/>
      <c r="Y1395" s="295"/>
      <c r="Z1395" s="295"/>
      <c r="AA1395" s="295"/>
      <c r="AB1395" s="295"/>
      <c r="AC1395" s="295"/>
      <c r="AD1395" s="295"/>
      <c r="AE1395" s="295"/>
      <c r="AF1395" s="295"/>
      <c r="AG1395" s="295"/>
      <c r="AH1395" s="295"/>
      <c r="AI1395" s="296"/>
    </row>
    <row r="1396" spans="1:35" ht="25.35" customHeight="1">
      <c r="A1396" s="177"/>
      <c r="B1396" s="158" t="s">
        <v>90</v>
      </c>
      <c r="C1396" s="175" t="s">
        <v>91</v>
      </c>
      <c r="D1396" s="310" t="s">
        <v>64</v>
      </c>
      <c r="E1396" s="176">
        <v>8</v>
      </c>
      <c r="F1396" s="159">
        <f>+IF(F1398=0,F1398,0)</f>
        <v>0</v>
      </c>
      <c r="G1396" s="159">
        <f t="shared" ref="G1396" si="2435">+IF(G1398=0,F1398,0)</f>
        <v>0</v>
      </c>
      <c r="H1396" s="159">
        <f t="shared" ref="H1396" si="2436">+IF(H1398=0,G1398,0)</f>
        <v>0</v>
      </c>
      <c r="I1396" s="159">
        <f t="shared" ref="I1396" si="2437">+IF(I1398=0,H1398,0)</f>
        <v>0</v>
      </c>
      <c r="J1396" s="159">
        <f>+IF(J1398=0,I1398,0)</f>
        <v>0</v>
      </c>
      <c r="K1396" s="159">
        <f t="shared" ref="K1396" si="2438">+IF(K1398=0,J1398,0)</f>
        <v>0</v>
      </c>
      <c r="L1396" s="159">
        <f t="shared" ref="L1396" si="2439">+IF(L1398=0,K1398,0)</f>
        <v>0</v>
      </c>
      <c r="M1396" s="159">
        <f t="shared" ref="M1396" si="2440">+IF(M1398=0,L1398,0)</f>
        <v>0</v>
      </c>
      <c r="N1396" s="159">
        <f t="shared" ref="N1396" si="2441">+IF(N1398=0,M1398,0)</f>
        <v>0</v>
      </c>
      <c r="O1396" s="159">
        <f t="shared" ref="O1396" si="2442">+IF(O1398=0,N1398,0)</f>
        <v>0</v>
      </c>
      <c r="P1396" s="159">
        <f t="shared" ref="P1396" si="2443">+IF(P1398=0,O1398,0)</f>
        <v>0</v>
      </c>
      <c r="Q1396" s="159">
        <f t="shared" ref="Q1396" si="2444">+IF(Q1398=0,P1398,0)</f>
        <v>0</v>
      </c>
      <c r="R1396" s="159">
        <f t="shared" ref="R1396" si="2445">+IF(R1398=0,Q1398,0)</f>
        <v>0</v>
      </c>
      <c r="S1396" s="159">
        <f t="shared" ref="S1396" si="2446">+IF(S1398=0,R1398,0)</f>
        <v>0</v>
      </c>
      <c r="T1396" s="159">
        <f t="shared" ref="T1396" si="2447">+IF(T1398=0,S1398,0)</f>
        <v>0</v>
      </c>
      <c r="U1396" s="159">
        <f t="shared" ref="U1396" si="2448">+IF(U1398=0,T1398,0)</f>
        <v>0</v>
      </c>
      <c r="V1396" s="159">
        <f t="shared" ref="V1396" si="2449">+IF(V1398=0,U1398,0)</f>
        <v>0</v>
      </c>
      <c r="W1396" s="159">
        <f t="shared" ref="W1396" si="2450">+IF(W1398=0,V1398,0)</f>
        <v>0</v>
      </c>
      <c r="X1396" s="159">
        <f t="shared" ref="X1396" si="2451">+IF(X1398=0,W1398,0)</f>
        <v>0</v>
      </c>
      <c r="Y1396" s="159">
        <f t="shared" ref="Y1396" si="2452">+IF(Y1398=0,X1398,0)</f>
        <v>0</v>
      </c>
      <c r="Z1396" s="159">
        <f t="shared" ref="Z1396" si="2453">+IF(Z1398=0,Y1398,0)</f>
        <v>0</v>
      </c>
      <c r="AA1396" s="159">
        <f t="shared" ref="AA1396" si="2454">+IF(AA1398=0,Z1398,0)</f>
        <v>0</v>
      </c>
      <c r="AB1396" s="159">
        <f t="shared" ref="AB1396" si="2455">+IF(AB1398=0,AA1398,0)</f>
        <v>0</v>
      </c>
      <c r="AC1396" s="159">
        <f t="shared" ref="AC1396" si="2456">+IF(AC1398=0,AB1398,0)</f>
        <v>0</v>
      </c>
      <c r="AD1396" s="159">
        <f t="shared" ref="AD1396" si="2457">+IF(AD1398=0,AC1398,0)</f>
        <v>0</v>
      </c>
      <c r="AE1396" s="159">
        <f t="shared" ref="AE1396" si="2458">+IF(AE1398=0,AD1398,0)</f>
        <v>0</v>
      </c>
      <c r="AF1396" s="159">
        <f t="shared" ref="AF1396" si="2459">+IF(AF1398=0,AE1398,0)</f>
        <v>0</v>
      </c>
      <c r="AG1396" s="159">
        <f t="shared" ref="AG1396" si="2460">+IF(AG1398=0,AF1398,0)</f>
        <v>0</v>
      </c>
      <c r="AH1396" s="159">
        <f t="shared" ref="AH1396" si="2461">+IF(AH1398=0,AG1398,0)</f>
        <v>0</v>
      </c>
      <c r="AI1396" s="201">
        <f t="shared" ref="AI1396" si="2462">+IF(AI1398=0,AH1398,0)</f>
        <v>0</v>
      </c>
    </row>
    <row r="1397" spans="1:35" s="293" customFormat="1" ht="25.35" customHeight="1">
      <c r="A1397" s="186" t="s">
        <v>65</v>
      </c>
      <c r="B1397" s="184" t="s">
        <v>90</v>
      </c>
      <c r="C1397" s="185" t="s">
        <v>91</v>
      </c>
      <c r="D1397" s="290" t="s">
        <v>66</v>
      </c>
      <c r="E1397" s="188"/>
      <c r="F1397" s="291"/>
      <c r="G1397" s="291"/>
      <c r="H1397" s="291"/>
      <c r="I1397" s="291"/>
      <c r="J1397" s="291"/>
      <c r="K1397" s="291"/>
      <c r="L1397" s="291"/>
      <c r="M1397" s="291"/>
      <c r="N1397" s="291"/>
      <c r="O1397" s="291"/>
      <c r="P1397" s="291"/>
      <c r="Q1397" s="291"/>
      <c r="R1397" s="291"/>
      <c r="S1397" s="291"/>
      <c r="T1397" s="291"/>
      <c r="U1397" s="291"/>
      <c r="V1397" s="291"/>
      <c r="W1397" s="291"/>
      <c r="X1397" s="291"/>
      <c r="Y1397" s="291"/>
      <c r="Z1397" s="291"/>
      <c r="AA1397" s="291"/>
      <c r="AB1397" s="291"/>
      <c r="AC1397" s="291"/>
      <c r="AD1397" s="291"/>
      <c r="AE1397" s="291"/>
      <c r="AF1397" s="291"/>
      <c r="AG1397" s="291"/>
      <c r="AH1397" s="291"/>
      <c r="AI1397" s="292"/>
    </row>
    <row r="1398" spans="1:35" ht="25.35" customHeight="1">
      <c r="A1398" s="150"/>
      <c r="B1398" s="158" t="s">
        <v>90</v>
      </c>
      <c r="C1398" s="175" t="s">
        <v>91</v>
      </c>
      <c r="D1398" s="179" t="s">
        <v>54</v>
      </c>
      <c r="E1398" s="180"/>
      <c r="F1398" s="160">
        <f>+IF(F1397=0,0,SUM($F1397:F1397))</f>
        <v>0</v>
      </c>
      <c r="G1398" s="160">
        <f>+IF(G1397=0,0,SUM($F1397:G1397))</f>
        <v>0</v>
      </c>
      <c r="H1398" s="160">
        <f>+IF(H1397=0,0,SUM($F1397:H1397))</f>
        <v>0</v>
      </c>
      <c r="I1398" s="160">
        <f>+IF(I1397=0,0,SUM($F1397:I1397))</f>
        <v>0</v>
      </c>
      <c r="J1398" s="160">
        <f>+IF(J1397=0,0,SUM($F1397:J1397))</f>
        <v>0</v>
      </c>
      <c r="K1398" s="160">
        <f>+IF(K1397=0,0,SUM($F1397:K1397))</f>
        <v>0</v>
      </c>
      <c r="L1398" s="160">
        <f>+IF(L1397=0,0,SUM($F1397:L1397))</f>
        <v>0</v>
      </c>
      <c r="M1398" s="160">
        <f>+IF(M1397=0,0,SUM($F1397:M1397))</f>
        <v>0</v>
      </c>
      <c r="N1398" s="160">
        <f>+IF(N1397=0,0,SUM($F1397:N1397))</f>
        <v>0</v>
      </c>
      <c r="O1398" s="160">
        <f>+IF(O1397=0,0,SUM($F1397:O1397))</f>
        <v>0</v>
      </c>
      <c r="P1398" s="160">
        <f>+IF(P1397=0,0,SUM($F1397:P1397))</f>
        <v>0</v>
      </c>
      <c r="Q1398" s="160">
        <f>+IF(Q1397=0,0,SUM($F1397:Q1397))</f>
        <v>0</v>
      </c>
      <c r="R1398" s="160">
        <f>+IF(R1397=0,0,SUM($F1397:R1397))</f>
        <v>0</v>
      </c>
      <c r="S1398" s="160">
        <f>+IF(S1397=0,0,SUM($F1397:S1397))</f>
        <v>0</v>
      </c>
      <c r="T1398" s="160">
        <f>+IF(T1397=0,0,SUM($F1397:T1397))</f>
        <v>0</v>
      </c>
      <c r="U1398" s="160">
        <f>+IF(U1397=0,0,SUM($F1397:U1397))</f>
        <v>0</v>
      </c>
      <c r="V1398" s="160">
        <f>+IF(V1397=0,0,SUM($F1397:V1397))</f>
        <v>0</v>
      </c>
      <c r="W1398" s="160">
        <f>+IF(W1397=0,0,SUM($F1397:W1397))</f>
        <v>0</v>
      </c>
      <c r="X1398" s="160">
        <f>+IF(X1397=0,0,SUM($F1397:X1397))</f>
        <v>0</v>
      </c>
      <c r="Y1398" s="160">
        <f>+IF(Y1397=0,0,SUM($F1397:Y1397))</f>
        <v>0</v>
      </c>
      <c r="Z1398" s="160">
        <f>+IF(Z1397=0,0,SUM($F1397:Z1397))</f>
        <v>0</v>
      </c>
      <c r="AA1398" s="160">
        <f>+IF(AA1397=0,0,SUM($F1397:AA1397))</f>
        <v>0</v>
      </c>
      <c r="AB1398" s="160">
        <f>+IF(AB1397=0,0,SUM($F1397:AB1397))</f>
        <v>0</v>
      </c>
      <c r="AC1398" s="160">
        <f>+IF(AC1397=0,0,SUM($F1397:AC1397))</f>
        <v>0</v>
      </c>
      <c r="AD1398" s="160">
        <f>+IF(AD1397=0,0,SUM($F1397:AD1397))</f>
        <v>0</v>
      </c>
      <c r="AE1398" s="160">
        <f>+IF(AE1397=0,0,SUM($F1397:AE1397))</f>
        <v>0</v>
      </c>
      <c r="AF1398" s="160">
        <f>+IF(AF1397=0,0,SUM($F1397:AF1397))</f>
        <v>0</v>
      </c>
      <c r="AG1398" s="160">
        <f>+IF(AG1397=0,0,SUM($F1397:AG1397))</f>
        <v>0</v>
      </c>
      <c r="AH1398" s="160">
        <f>+IF(AH1397=0,0,SUM($F1397:AH1397))</f>
        <v>0</v>
      </c>
      <c r="AI1398" s="202">
        <f>+IF(AI1397=0,0,SUM($F1397:AI1397))</f>
        <v>0</v>
      </c>
    </row>
    <row r="1399" spans="1:35" s="293" customFormat="1" ht="25.35" customHeight="1">
      <c r="A1399" s="189"/>
      <c r="B1399" s="190"/>
      <c r="C1399" s="187"/>
      <c r="D1399" s="294" t="s">
        <v>67</v>
      </c>
      <c r="E1399" s="188"/>
      <c r="F1399" s="295"/>
      <c r="G1399" s="295"/>
      <c r="H1399" s="295"/>
      <c r="I1399" s="295"/>
      <c r="J1399" s="295"/>
      <c r="K1399" s="295"/>
      <c r="L1399" s="295"/>
      <c r="M1399" s="295"/>
      <c r="N1399" s="295"/>
      <c r="O1399" s="295"/>
      <c r="P1399" s="295"/>
      <c r="Q1399" s="295"/>
      <c r="R1399" s="295"/>
      <c r="S1399" s="295"/>
      <c r="T1399" s="295"/>
      <c r="U1399" s="295"/>
      <c r="V1399" s="295"/>
      <c r="W1399" s="295"/>
      <c r="X1399" s="295"/>
      <c r="Y1399" s="295"/>
      <c r="Z1399" s="295"/>
      <c r="AA1399" s="295"/>
      <c r="AB1399" s="295"/>
      <c r="AC1399" s="295"/>
      <c r="AD1399" s="295"/>
      <c r="AE1399" s="295"/>
      <c r="AF1399" s="295"/>
      <c r="AG1399" s="295"/>
      <c r="AH1399" s="295"/>
      <c r="AI1399" s="296"/>
    </row>
    <row r="1400" spans="1:35" ht="25.35" customHeight="1">
      <c r="A1400" s="177"/>
      <c r="B1400" s="158" t="s">
        <v>90</v>
      </c>
      <c r="C1400" s="175" t="s">
        <v>91</v>
      </c>
      <c r="D1400" s="310" t="s">
        <v>64</v>
      </c>
      <c r="E1400" s="176">
        <v>8</v>
      </c>
      <c r="F1400" s="159">
        <f>+IF(F1402=0,F1402,0)</f>
        <v>0</v>
      </c>
      <c r="G1400" s="159">
        <f t="shared" ref="G1400" si="2463">+IF(G1402=0,F1402,0)</f>
        <v>0</v>
      </c>
      <c r="H1400" s="159">
        <f t="shared" ref="H1400" si="2464">+IF(H1402=0,G1402,0)</f>
        <v>0</v>
      </c>
      <c r="I1400" s="159">
        <f t="shared" ref="I1400" si="2465">+IF(I1402=0,H1402,0)</f>
        <v>0</v>
      </c>
      <c r="J1400" s="159">
        <f>+IF(J1402=0,I1402,0)</f>
        <v>0</v>
      </c>
      <c r="K1400" s="159">
        <f t="shared" ref="K1400" si="2466">+IF(K1402=0,J1402,0)</f>
        <v>0</v>
      </c>
      <c r="L1400" s="159">
        <f t="shared" ref="L1400" si="2467">+IF(L1402=0,K1402,0)</f>
        <v>0</v>
      </c>
      <c r="M1400" s="159">
        <f t="shared" ref="M1400" si="2468">+IF(M1402=0,L1402,0)</f>
        <v>0</v>
      </c>
      <c r="N1400" s="159">
        <f t="shared" ref="N1400" si="2469">+IF(N1402=0,M1402,0)</f>
        <v>0</v>
      </c>
      <c r="O1400" s="159">
        <f t="shared" ref="O1400" si="2470">+IF(O1402=0,N1402,0)</f>
        <v>0</v>
      </c>
      <c r="P1400" s="159">
        <f t="shared" ref="P1400" si="2471">+IF(P1402=0,O1402,0)</f>
        <v>0</v>
      </c>
      <c r="Q1400" s="159">
        <f t="shared" ref="Q1400" si="2472">+IF(Q1402=0,P1402,0)</f>
        <v>0</v>
      </c>
      <c r="R1400" s="159">
        <f t="shared" ref="R1400" si="2473">+IF(R1402=0,Q1402,0)</f>
        <v>0</v>
      </c>
      <c r="S1400" s="159">
        <f t="shared" ref="S1400" si="2474">+IF(S1402=0,R1402,0)</f>
        <v>0</v>
      </c>
      <c r="T1400" s="159">
        <f t="shared" ref="T1400" si="2475">+IF(T1402=0,S1402,0)</f>
        <v>0</v>
      </c>
      <c r="U1400" s="159">
        <f t="shared" ref="U1400" si="2476">+IF(U1402=0,T1402,0)</f>
        <v>0</v>
      </c>
      <c r="V1400" s="159">
        <f t="shared" ref="V1400" si="2477">+IF(V1402=0,U1402,0)</f>
        <v>0</v>
      </c>
      <c r="W1400" s="159">
        <f t="shared" ref="W1400" si="2478">+IF(W1402=0,V1402,0)</f>
        <v>0</v>
      </c>
      <c r="X1400" s="159">
        <f t="shared" ref="X1400" si="2479">+IF(X1402=0,W1402,0)</f>
        <v>0</v>
      </c>
      <c r="Y1400" s="159">
        <f t="shared" ref="Y1400" si="2480">+IF(Y1402=0,X1402,0)</f>
        <v>0</v>
      </c>
      <c r="Z1400" s="159">
        <f t="shared" ref="Z1400" si="2481">+IF(Z1402=0,Y1402,0)</f>
        <v>0</v>
      </c>
      <c r="AA1400" s="159">
        <f t="shared" ref="AA1400" si="2482">+IF(AA1402=0,Z1402,0)</f>
        <v>0</v>
      </c>
      <c r="AB1400" s="159">
        <f t="shared" ref="AB1400" si="2483">+IF(AB1402=0,AA1402,0)</f>
        <v>0</v>
      </c>
      <c r="AC1400" s="159">
        <f t="shared" ref="AC1400" si="2484">+IF(AC1402=0,AB1402,0)</f>
        <v>0</v>
      </c>
      <c r="AD1400" s="159">
        <f t="shared" ref="AD1400" si="2485">+IF(AD1402=0,AC1402,0)</f>
        <v>0</v>
      </c>
      <c r="AE1400" s="159">
        <f t="shared" ref="AE1400" si="2486">+IF(AE1402=0,AD1402,0)</f>
        <v>0</v>
      </c>
      <c r="AF1400" s="159">
        <f t="shared" ref="AF1400" si="2487">+IF(AF1402=0,AE1402,0)</f>
        <v>0</v>
      </c>
      <c r="AG1400" s="159">
        <f t="shared" ref="AG1400" si="2488">+IF(AG1402=0,AF1402,0)</f>
        <v>0</v>
      </c>
      <c r="AH1400" s="159">
        <f t="shared" ref="AH1400" si="2489">+IF(AH1402=0,AG1402,0)</f>
        <v>0</v>
      </c>
      <c r="AI1400" s="201">
        <f t="shared" ref="AI1400" si="2490">+IF(AI1402=0,AH1402,0)</f>
        <v>0</v>
      </c>
    </row>
    <row r="1401" spans="1:35" s="293" customFormat="1" ht="25.35" customHeight="1">
      <c r="A1401" s="186" t="s">
        <v>65</v>
      </c>
      <c r="B1401" s="184" t="s">
        <v>90</v>
      </c>
      <c r="C1401" s="185" t="s">
        <v>91</v>
      </c>
      <c r="D1401" s="290" t="s">
        <v>66</v>
      </c>
      <c r="E1401" s="188"/>
      <c r="F1401" s="291"/>
      <c r="G1401" s="291"/>
      <c r="H1401" s="291"/>
      <c r="I1401" s="291"/>
      <c r="J1401" s="291"/>
      <c r="K1401" s="291"/>
      <c r="L1401" s="291"/>
      <c r="M1401" s="291"/>
      <c r="N1401" s="291"/>
      <c r="O1401" s="291"/>
      <c r="P1401" s="291"/>
      <c r="Q1401" s="291"/>
      <c r="R1401" s="291"/>
      <c r="S1401" s="291"/>
      <c r="T1401" s="291"/>
      <c r="U1401" s="291"/>
      <c r="V1401" s="291"/>
      <c r="W1401" s="291"/>
      <c r="X1401" s="291"/>
      <c r="Y1401" s="291"/>
      <c r="Z1401" s="291"/>
      <c r="AA1401" s="291"/>
      <c r="AB1401" s="291"/>
      <c r="AC1401" s="291"/>
      <c r="AD1401" s="291"/>
      <c r="AE1401" s="291"/>
      <c r="AF1401" s="291"/>
      <c r="AG1401" s="291"/>
      <c r="AH1401" s="291"/>
      <c r="AI1401" s="292"/>
    </row>
    <row r="1402" spans="1:35" ht="25.35" customHeight="1">
      <c r="A1402" s="150"/>
      <c r="B1402" s="158" t="s">
        <v>90</v>
      </c>
      <c r="C1402" s="175" t="s">
        <v>91</v>
      </c>
      <c r="D1402" s="179" t="s">
        <v>54</v>
      </c>
      <c r="E1402" s="180"/>
      <c r="F1402" s="160">
        <f>+IF(F1401=0,0,SUM($F1401:F1401))</f>
        <v>0</v>
      </c>
      <c r="G1402" s="160">
        <f>+IF(G1401=0,0,SUM($F1401:G1401))</f>
        <v>0</v>
      </c>
      <c r="H1402" s="160">
        <f>+IF(H1401=0,0,SUM($F1401:H1401))</f>
        <v>0</v>
      </c>
      <c r="I1402" s="160">
        <f>+IF(I1401=0,0,SUM($F1401:I1401))</f>
        <v>0</v>
      </c>
      <c r="J1402" s="160">
        <f>+IF(J1401=0,0,SUM($F1401:J1401))</f>
        <v>0</v>
      </c>
      <c r="K1402" s="160">
        <f>+IF(K1401=0,0,SUM($F1401:K1401))</f>
        <v>0</v>
      </c>
      <c r="L1402" s="160">
        <f>+IF(L1401=0,0,SUM($F1401:L1401))</f>
        <v>0</v>
      </c>
      <c r="M1402" s="160">
        <f>+IF(M1401=0,0,SUM($F1401:M1401))</f>
        <v>0</v>
      </c>
      <c r="N1402" s="160">
        <f>+IF(N1401=0,0,SUM($F1401:N1401))</f>
        <v>0</v>
      </c>
      <c r="O1402" s="160">
        <f>+IF(O1401=0,0,SUM($F1401:O1401))</f>
        <v>0</v>
      </c>
      <c r="P1402" s="160">
        <f>+IF(P1401=0,0,SUM($F1401:P1401))</f>
        <v>0</v>
      </c>
      <c r="Q1402" s="160">
        <f>+IF(Q1401=0,0,SUM($F1401:Q1401))</f>
        <v>0</v>
      </c>
      <c r="R1402" s="160">
        <f>+IF(R1401=0,0,SUM($F1401:R1401))</f>
        <v>0</v>
      </c>
      <c r="S1402" s="160">
        <f>+IF(S1401=0,0,SUM($F1401:S1401))</f>
        <v>0</v>
      </c>
      <c r="T1402" s="160">
        <f>+IF(T1401=0,0,SUM($F1401:T1401))</f>
        <v>0</v>
      </c>
      <c r="U1402" s="160">
        <f>+IF(U1401=0,0,SUM($F1401:U1401))</f>
        <v>0</v>
      </c>
      <c r="V1402" s="160">
        <f>+IF(V1401=0,0,SUM($F1401:V1401))</f>
        <v>0</v>
      </c>
      <c r="W1402" s="160">
        <f>+IF(W1401=0,0,SUM($F1401:W1401))</f>
        <v>0</v>
      </c>
      <c r="X1402" s="160">
        <f>+IF(X1401=0,0,SUM($F1401:X1401))</f>
        <v>0</v>
      </c>
      <c r="Y1402" s="160">
        <f>+IF(Y1401=0,0,SUM($F1401:Y1401))</f>
        <v>0</v>
      </c>
      <c r="Z1402" s="160">
        <f>+IF(Z1401=0,0,SUM($F1401:Z1401))</f>
        <v>0</v>
      </c>
      <c r="AA1402" s="160">
        <f>+IF(AA1401=0,0,SUM($F1401:AA1401))</f>
        <v>0</v>
      </c>
      <c r="AB1402" s="160">
        <f>+IF(AB1401=0,0,SUM($F1401:AB1401))</f>
        <v>0</v>
      </c>
      <c r="AC1402" s="160">
        <f>+IF(AC1401=0,0,SUM($F1401:AC1401))</f>
        <v>0</v>
      </c>
      <c r="AD1402" s="160">
        <f>+IF(AD1401=0,0,SUM($F1401:AD1401))</f>
        <v>0</v>
      </c>
      <c r="AE1402" s="160">
        <f>+IF(AE1401=0,0,SUM($F1401:AE1401))</f>
        <v>0</v>
      </c>
      <c r="AF1402" s="160">
        <f>+IF(AF1401=0,0,SUM($F1401:AF1401))</f>
        <v>0</v>
      </c>
      <c r="AG1402" s="160">
        <f>+IF(AG1401=0,0,SUM($F1401:AG1401))</f>
        <v>0</v>
      </c>
      <c r="AH1402" s="160">
        <f>+IF(AH1401=0,0,SUM($F1401:AH1401))</f>
        <v>0</v>
      </c>
      <c r="AI1402" s="202">
        <f>+IF(AI1401=0,0,SUM($F1401:AI1401))</f>
        <v>0</v>
      </c>
    </row>
    <row r="1403" spans="1:35" s="293" customFormat="1" ht="25.35" customHeight="1">
      <c r="A1403" s="189"/>
      <c r="B1403" s="190"/>
      <c r="C1403" s="187"/>
      <c r="D1403" s="294" t="s">
        <v>67</v>
      </c>
      <c r="E1403" s="188"/>
      <c r="F1403" s="295"/>
      <c r="G1403" s="295"/>
      <c r="H1403" s="295"/>
      <c r="I1403" s="295"/>
      <c r="J1403" s="295"/>
      <c r="K1403" s="295"/>
      <c r="L1403" s="295"/>
      <c r="M1403" s="295"/>
      <c r="N1403" s="295"/>
      <c r="O1403" s="295"/>
      <c r="P1403" s="295"/>
      <c r="Q1403" s="295"/>
      <c r="R1403" s="295"/>
      <c r="S1403" s="295"/>
      <c r="T1403" s="295"/>
      <c r="U1403" s="295"/>
      <c r="V1403" s="295"/>
      <c r="W1403" s="295"/>
      <c r="X1403" s="295"/>
      <c r="Y1403" s="295"/>
      <c r="Z1403" s="295"/>
      <c r="AA1403" s="295"/>
      <c r="AB1403" s="295"/>
      <c r="AC1403" s="295"/>
      <c r="AD1403" s="295"/>
      <c r="AE1403" s="295"/>
      <c r="AF1403" s="295"/>
      <c r="AG1403" s="295"/>
      <c r="AH1403" s="295"/>
      <c r="AI1403" s="296"/>
    </row>
    <row r="1404" spans="1:35" ht="36.6" customHeight="1">
      <c r="A1404" s="177"/>
      <c r="B1404" s="158" t="s">
        <v>90</v>
      </c>
      <c r="C1404" s="175" t="s">
        <v>91</v>
      </c>
      <c r="D1404" s="310" t="s">
        <v>64</v>
      </c>
      <c r="E1404" s="176">
        <v>8</v>
      </c>
      <c r="F1404" s="159">
        <f>+IF(F1406=0,F1406,0)</f>
        <v>0</v>
      </c>
      <c r="G1404" s="159">
        <f t="shared" ref="G1404" si="2491">+IF(G1406=0,F1406,0)</f>
        <v>0</v>
      </c>
      <c r="H1404" s="159">
        <f t="shared" ref="H1404" si="2492">+IF(H1406=0,G1406,0)</f>
        <v>0</v>
      </c>
      <c r="I1404" s="159">
        <f t="shared" ref="I1404" si="2493">+IF(I1406=0,H1406,0)</f>
        <v>0</v>
      </c>
      <c r="J1404" s="159">
        <f>+IF(J1406=0,I1406,0)</f>
        <v>0</v>
      </c>
      <c r="K1404" s="159">
        <f t="shared" ref="K1404" si="2494">+IF(K1406=0,J1406,0)</f>
        <v>0</v>
      </c>
      <c r="L1404" s="159">
        <f t="shared" ref="L1404" si="2495">+IF(L1406=0,K1406,0)</f>
        <v>0</v>
      </c>
      <c r="M1404" s="159">
        <f t="shared" ref="M1404" si="2496">+IF(M1406=0,L1406,0)</f>
        <v>0</v>
      </c>
      <c r="N1404" s="159">
        <f t="shared" ref="N1404" si="2497">+IF(N1406=0,M1406,0)</f>
        <v>0</v>
      </c>
      <c r="O1404" s="159">
        <f t="shared" ref="O1404" si="2498">+IF(O1406=0,N1406,0)</f>
        <v>0</v>
      </c>
      <c r="P1404" s="159">
        <f t="shared" ref="P1404" si="2499">+IF(P1406=0,O1406,0)</f>
        <v>0</v>
      </c>
      <c r="Q1404" s="159">
        <f t="shared" ref="Q1404" si="2500">+IF(Q1406=0,P1406,0)</f>
        <v>0</v>
      </c>
      <c r="R1404" s="159">
        <f t="shared" ref="R1404" si="2501">+IF(R1406=0,Q1406,0)</f>
        <v>0</v>
      </c>
      <c r="S1404" s="159">
        <f t="shared" ref="S1404" si="2502">+IF(S1406=0,R1406,0)</f>
        <v>0</v>
      </c>
      <c r="T1404" s="159">
        <f t="shared" ref="T1404" si="2503">+IF(T1406=0,S1406,0)</f>
        <v>0</v>
      </c>
      <c r="U1404" s="159">
        <f t="shared" ref="U1404" si="2504">+IF(U1406=0,T1406,0)</f>
        <v>0</v>
      </c>
      <c r="V1404" s="159">
        <f t="shared" ref="V1404" si="2505">+IF(V1406=0,U1406,0)</f>
        <v>0</v>
      </c>
      <c r="W1404" s="159">
        <f t="shared" ref="W1404" si="2506">+IF(W1406=0,V1406,0)</f>
        <v>0</v>
      </c>
      <c r="X1404" s="159">
        <f t="shared" ref="X1404" si="2507">+IF(X1406=0,W1406,0)</f>
        <v>0</v>
      </c>
      <c r="Y1404" s="159">
        <f t="shared" ref="Y1404" si="2508">+IF(Y1406=0,X1406,0)</f>
        <v>0</v>
      </c>
      <c r="Z1404" s="159">
        <f t="shared" ref="Z1404" si="2509">+IF(Z1406=0,Y1406,0)</f>
        <v>0</v>
      </c>
      <c r="AA1404" s="159">
        <f t="shared" ref="AA1404" si="2510">+IF(AA1406=0,Z1406,0)</f>
        <v>0</v>
      </c>
      <c r="AB1404" s="159">
        <f t="shared" ref="AB1404" si="2511">+IF(AB1406=0,AA1406,0)</f>
        <v>0</v>
      </c>
      <c r="AC1404" s="159">
        <f t="shared" ref="AC1404" si="2512">+IF(AC1406=0,AB1406,0)</f>
        <v>0</v>
      </c>
      <c r="AD1404" s="159">
        <f t="shared" ref="AD1404" si="2513">+IF(AD1406=0,AC1406,0)</f>
        <v>0</v>
      </c>
      <c r="AE1404" s="159">
        <f t="shared" ref="AE1404" si="2514">+IF(AE1406=0,AD1406,0)</f>
        <v>0</v>
      </c>
      <c r="AF1404" s="159">
        <f t="shared" ref="AF1404" si="2515">+IF(AF1406=0,AE1406,0)</f>
        <v>0</v>
      </c>
      <c r="AG1404" s="159">
        <f t="shared" ref="AG1404" si="2516">+IF(AG1406=0,AF1406,0)</f>
        <v>0</v>
      </c>
      <c r="AH1404" s="159">
        <f t="shared" ref="AH1404" si="2517">+IF(AH1406=0,AG1406,0)</f>
        <v>0</v>
      </c>
      <c r="AI1404" s="201">
        <f t="shared" ref="AI1404" si="2518">+IF(AI1406=0,AH1406,0)</f>
        <v>0</v>
      </c>
    </row>
    <row r="1405" spans="1:35" s="293" customFormat="1" ht="25.35" customHeight="1">
      <c r="A1405" s="186" t="s">
        <v>65</v>
      </c>
      <c r="B1405" s="184" t="s">
        <v>90</v>
      </c>
      <c r="C1405" s="185" t="s">
        <v>91</v>
      </c>
      <c r="D1405" s="290" t="s">
        <v>66</v>
      </c>
      <c r="E1405" s="188"/>
      <c r="F1405" s="291"/>
      <c r="G1405" s="291"/>
      <c r="H1405" s="291"/>
      <c r="I1405" s="291"/>
      <c r="J1405" s="291"/>
      <c r="K1405" s="291"/>
      <c r="L1405" s="291"/>
      <c r="M1405" s="291"/>
      <c r="N1405" s="291"/>
      <c r="O1405" s="291"/>
      <c r="P1405" s="291"/>
      <c r="Q1405" s="291"/>
      <c r="R1405" s="291"/>
      <c r="S1405" s="291"/>
      <c r="T1405" s="291"/>
      <c r="U1405" s="291"/>
      <c r="V1405" s="291"/>
      <c r="W1405" s="291"/>
      <c r="X1405" s="291"/>
      <c r="Y1405" s="291"/>
      <c r="Z1405" s="291"/>
      <c r="AA1405" s="291"/>
      <c r="AB1405" s="291"/>
      <c r="AC1405" s="291"/>
      <c r="AD1405" s="291"/>
      <c r="AE1405" s="291"/>
      <c r="AF1405" s="291"/>
      <c r="AG1405" s="291"/>
      <c r="AH1405" s="291"/>
      <c r="AI1405" s="292"/>
    </row>
    <row r="1406" spans="1:35" ht="25.35" customHeight="1">
      <c r="A1406" s="150"/>
      <c r="B1406" s="158" t="s">
        <v>90</v>
      </c>
      <c r="C1406" s="175" t="s">
        <v>91</v>
      </c>
      <c r="D1406" s="179" t="s">
        <v>54</v>
      </c>
      <c r="E1406" s="180"/>
      <c r="F1406" s="160">
        <f>+IF(F1405=0,0,SUM($F1405:F1405))</f>
        <v>0</v>
      </c>
      <c r="G1406" s="160">
        <f>+IF(G1405=0,0,SUM($F1405:G1405))</f>
        <v>0</v>
      </c>
      <c r="H1406" s="160">
        <f>+IF(H1405=0,0,SUM($F1405:H1405))</f>
        <v>0</v>
      </c>
      <c r="I1406" s="160">
        <f>+IF(I1405=0,0,SUM($F1405:I1405))</f>
        <v>0</v>
      </c>
      <c r="J1406" s="160">
        <f>+IF(J1405=0,0,SUM($F1405:J1405))</f>
        <v>0</v>
      </c>
      <c r="K1406" s="160">
        <f>+IF(K1405=0,0,SUM($F1405:K1405))</f>
        <v>0</v>
      </c>
      <c r="L1406" s="160">
        <f>+IF(L1405=0,0,SUM($F1405:L1405))</f>
        <v>0</v>
      </c>
      <c r="M1406" s="160">
        <f>+IF(M1405=0,0,SUM($F1405:M1405))</f>
        <v>0</v>
      </c>
      <c r="N1406" s="160">
        <f>+IF(N1405=0,0,SUM($F1405:N1405))</f>
        <v>0</v>
      </c>
      <c r="O1406" s="160">
        <f>+IF(O1405=0,0,SUM($F1405:O1405))</f>
        <v>0</v>
      </c>
      <c r="P1406" s="160">
        <f>+IF(P1405=0,0,SUM($F1405:P1405))</f>
        <v>0</v>
      </c>
      <c r="Q1406" s="160">
        <f>+IF(Q1405=0,0,SUM($F1405:Q1405))</f>
        <v>0</v>
      </c>
      <c r="R1406" s="160">
        <f>+IF(R1405=0,0,SUM($F1405:R1405))</f>
        <v>0</v>
      </c>
      <c r="S1406" s="160">
        <f>+IF(S1405=0,0,SUM($F1405:S1405))</f>
        <v>0</v>
      </c>
      <c r="T1406" s="160">
        <f>+IF(T1405=0,0,SUM($F1405:T1405))</f>
        <v>0</v>
      </c>
      <c r="U1406" s="160">
        <f>+IF(U1405=0,0,SUM($F1405:U1405))</f>
        <v>0</v>
      </c>
      <c r="V1406" s="160">
        <f>+IF(V1405=0,0,SUM($F1405:V1405))</f>
        <v>0</v>
      </c>
      <c r="W1406" s="160">
        <f>+IF(W1405=0,0,SUM($F1405:W1405))</f>
        <v>0</v>
      </c>
      <c r="X1406" s="160">
        <f>+IF(X1405=0,0,SUM($F1405:X1405))</f>
        <v>0</v>
      </c>
      <c r="Y1406" s="160">
        <f>+IF(Y1405=0,0,SUM($F1405:Y1405))</f>
        <v>0</v>
      </c>
      <c r="Z1406" s="160">
        <f>+IF(Z1405=0,0,SUM($F1405:Z1405))</f>
        <v>0</v>
      </c>
      <c r="AA1406" s="160">
        <f>+IF(AA1405=0,0,SUM($F1405:AA1405))</f>
        <v>0</v>
      </c>
      <c r="AB1406" s="160">
        <f>+IF(AB1405=0,0,SUM($F1405:AB1405))</f>
        <v>0</v>
      </c>
      <c r="AC1406" s="160">
        <f>+IF(AC1405=0,0,SUM($F1405:AC1405))</f>
        <v>0</v>
      </c>
      <c r="AD1406" s="160">
        <f>+IF(AD1405=0,0,SUM($F1405:AD1405))</f>
        <v>0</v>
      </c>
      <c r="AE1406" s="160">
        <f>+IF(AE1405=0,0,SUM($F1405:AE1405))</f>
        <v>0</v>
      </c>
      <c r="AF1406" s="160">
        <f>+IF(AF1405=0,0,SUM($F1405:AF1405))</f>
        <v>0</v>
      </c>
      <c r="AG1406" s="160">
        <f>+IF(AG1405=0,0,SUM($F1405:AG1405))</f>
        <v>0</v>
      </c>
      <c r="AH1406" s="160">
        <f>+IF(AH1405=0,0,SUM($F1405:AH1405))</f>
        <v>0</v>
      </c>
      <c r="AI1406" s="202">
        <f>+IF(AI1405=0,0,SUM($F1405:AI1405))</f>
        <v>0</v>
      </c>
    </row>
    <row r="1407" spans="1:35" s="293" customFormat="1" ht="25.35" customHeight="1">
      <c r="A1407" s="189"/>
      <c r="B1407" s="190"/>
      <c r="C1407" s="187"/>
      <c r="D1407" s="294" t="s">
        <v>67</v>
      </c>
      <c r="E1407" s="188"/>
      <c r="F1407" s="295"/>
      <c r="G1407" s="295"/>
      <c r="H1407" s="295"/>
      <c r="I1407" s="295"/>
      <c r="J1407" s="295"/>
      <c r="K1407" s="295"/>
      <c r="L1407" s="295"/>
      <c r="M1407" s="295"/>
      <c r="N1407" s="295"/>
      <c r="O1407" s="295"/>
      <c r="P1407" s="295"/>
      <c r="Q1407" s="295"/>
      <c r="R1407" s="295"/>
      <c r="S1407" s="295"/>
      <c r="T1407" s="295"/>
      <c r="U1407" s="295"/>
      <c r="V1407" s="295"/>
      <c r="W1407" s="295"/>
      <c r="X1407" s="295"/>
      <c r="Y1407" s="295"/>
      <c r="Z1407" s="295"/>
      <c r="AA1407" s="295"/>
      <c r="AB1407" s="295"/>
      <c r="AC1407" s="295"/>
      <c r="AD1407" s="295"/>
      <c r="AE1407" s="295"/>
      <c r="AF1407" s="295"/>
      <c r="AG1407" s="295"/>
      <c r="AH1407" s="295"/>
      <c r="AI1407" s="296"/>
    </row>
    <row r="1408" spans="1:35" ht="25.35" customHeight="1">
      <c r="A1408" s="177"/>
      <c r="B1408" s="158" t="s">
        <v>90</v>
      </c>
      <c r="C1408" s="175" t="s">
        <v>91</v>
      </c>
      <c r="D1408" s="310" t="s">
        <v>64</v>
      </c>
      <c r="E1408" s="176">
        <v>8</v>
      </c>
      <c r="F1408" s="159">
        <f>+IF(F1410=0,F1410,0)</f>
        <v>0</v>
      </c>
      <c r="G1408" s="159">
        <f t="shared" ref="G1408" si="2519">+IF(G1410=0,F1410,0)</f>
        <v>0</v>
      </c>
      <c r="H1408" s="159">
        <f t="shared" ref="H1408" si="2520">+IF(H1410=0,G1410,0)</f>
        <v>0</v>
      </c>
      <c r="I1408" s="159">
        <f t="shared" ref="I1408" si="2521">+IF(I1410=0,H1410,0)</f>
        <v>0</v>
      </c>
      <c r="J1408" s="159">
        <f>+IF(J1410=0,I1410,0)</f>
        <v>0</v>
      </c>
      <c r="K1408" s="159">
        <f t="shared" ref="K1408" si="2522">+IF(K1410=0,J1410,0)</f>
        <v>0</v>
      </c>
      <c r="L1408" s="159">
        <f t="shared" ref="L1408" si="2523">+IF(L1410=0,K1410,0)</f>
        <v>0</v>
      </c>
      <c r="M1408" s="159">
        <f t="shared" ref="M1408" si="2524">+IF(M1410=0,L1410,0)</f>
        <v>0</v>
      </c>
      <c r="N1408" s="159">
        <f t="shared" ref="N1408" si="2525">+IF(N1410=0,M1410,0)</f>
        <v>0</v>
      </c>
      <c r="O1408" s="159">
        <f t="shared" ref="O1408" si="2526">+IF(O1410=0,N1410,0)</f>
        <v>0</v>
      </c>
      <c r="P1408" s="159">
        <f t="shared" ref="P1408" si="2527">+IF(P1410=0,O1410,0)</f>
        <v>0</v>
      </c>
      <c r="Q1408" s="159">
        <f t="shared" ref="Q1408" si="2528">+IF(Q1410=0,P1410,0)</f>
        <v>0</v>
      </c>
      <c r="R1408" s="159">
        <f t="shared" ref="R1408" si="2529">+IF(R1410=0,Q1410,0)</f>
        <v>0</v>
      </c>
      <c r="S1408" s="159">
        <f t="shared" ref="S1408" si="2530">+IF(S1410=0,R1410,0)</f>
        <v>0</v>
      </c>
      <c r="T1408" s="159">
        <f t="shared" ref="T1408" si="2531">+IF(T1410=0,S1410,0)</f>
        <v>0</v>
      </c>
      <c r="U1408" s="159">
        <f t="shared" ref="U1408" si="2532">+IF(U1410=0,T1410,0)</f>
        <v>0</v>
      </c>
      <c r="V1408" s="159">
        <f t="shared" ref="V1408" si="2533">+IF(V1410=0,U1410,0)</f>
        <v>0</v>
      </c>
      <c r="W1408" s="159">
        <f t="shared" ref="W1408" si="2534">+IF(W1410=0,V1410,0)</f>
        <v>0</v>
      </c>
      <c r="X1408" s="159">
        <f t="shared" ref="X1408" si="2535">+IF(X1410=0,W1410,0)</f>
        <v>0</v>
      </c>
      <c r="Y1408" s="159">
        <f t="shared" ref="Y1408" si="2536">+IF(Y1410=0,X1410,0)</f>
        <v>0</v>
      </c>
      <c r="Z1408" s="159">
        <f t="shared" ref="Z1408" si="2537">+IF(Z1410=0,Y1410,0)</f>
        <v>0</v>
      </c>
      <c r="AA1408" s="159">
        <f t="shared" ref="AA1408" si="2538">+IF(AA1410=0,Z1410,0)</f>
        <v>0</v>
      </c>
      <c r="AB1408" s="159">
        <f t="shared" ref="AB1408" si="2539">+IF(AB1410=0,AA1410,0)</f>
        <v>0</v>
      </c>
      <c r="AC1408" s="159">
        <f t="shared" ref="AC1408" si="2540">+IF(AC1410=0,AB1410,0)</f>
        <v>0</v>
      </c>
      <c r="AD1408" s="159">
        <f t="shared" ref="AD1408" si="2541">+IF(AD1410=0,AC1410,0)</f>
        <v>0</v>
      </c>
      <c r="AE1408" s="159">
        <f t="shared" ref="AE1408" si="2542">+IF(AE1410=0,AD1410,0)</f>
        <v>0</v>
      </c>
      <c r="AF1408" s="159">
        <f t="shared" ref="AF1408" si="2543">+IF(AF1410=0,AE1410,0)</f>
        <v>0</v>
      </c>
      <c r="AG1408" s="159">
        <f t="shared" ref="AG1408" si="2544">+IF(AG1410=0,AF1410,0)</f>
        <v>0</v>
      </c>
      <c r="AH1408" s="159">
        <f t="shared" ref="AH1408" si="2545">+IF(AH1410=0,AG1410,0)</f>
        <v>0</v>
      </c>
      <c r="AI1408" s="201">
        <f t="shared" ref="AI1408" si="2546">+IF(AI1410=0,AH1410,0)</f>
        <v>0</v>
      </c>
    </row>
    <row r="1409" spans="1:35" s="293" customFormat="1" ht="25.35" customHeight="1">
      <c r="A1409" s="186" t="s">
        <v>65</v>
      </c>
      <c r="B1409" s="184" t="s">
        <v>90</v>
      </c>
      <c r="C1409" s="185" t="s">
        <v>91</v>
      </c>
      <c r="D1409" s="290" t="s">
        <v>66</v>
      </c>
      <c r="E1409" s="188"/>
      <c r="F1409" s="291"/>
      <c r="G1409" s="291"/>
      <c r="H1409" s="291"/>
      <c r="I1409" s="291"/>
      <c r="J1409" s="291"/>
      <c r="K1409" s="291"/>
      <c r="L1409" s="291"/>
      <c r="M1409" s="291"/>
      <c r="N1409" s="291"/>
      <c r="O1409" s="291"/>
      <c r="P1409" s="291"/>
      <c r="Q1409" s="291"/>
      <c r="R1409" s="291"/>
      <c r="S1409" s="291"/>
      <c r="T1409" s="291"/>
      <c r="U1409" s="291"/>
      <c r="V1409" s="291"/>
      <c r="W1409" s="291"/>
      <c r="X1409" s="291"/>
      <c r="Y1409" s="291"/>
      <c r="Z1409" s="291"/>
      <c r="AA1409" s="291"/>
      <c r="AB1409" s="291"/>
      <c r="AC1409" s="291"/>
      <c r="AD1409" s="291"/>
      <c r="AE1409" s="291"/>
      <c r="AF1409" s="291"/>
      <c r="AG1409" s="291"/>
      <c r="AH1409" s="291"/>
      <c r="AI1409" s="292"/>
    </row>
    <row r="1410" spans="1:35" ht="25.35" customHeight="1">
      <c r="A1410" s="150"/>
      <c r="B1410" s="158" t="s">
        <v>90</v>
      </c>
      <c r="C1410" s="175" t="s">
        <v>91</v>
      </c>
      <c r="D1410" s="179" t="s">
        <v>54</v>
      </c>
      <c r="E1410" s="180"/>
      <c r="F1410" s="160">
        <f>+IF(F1409=0,0,SUM($F1409:F1409))</f>
        <v>0</v>
      </c>
      <c r="G1410" s="160">
        <f>+IF(G1409=0,0,SUM($F1409:G1409))</f>
        <v>0</v>
      </c>
      <c r="H1410" s="160">
        <f>+IF(H1409=0,0,SUM($F1409:H1409))</f>
        <v>0</v>
      </c>
      <c r="I1410" s="160">
        <f>+IF(I1409=0,0,SUM($F1409:I1409))</f>
        <v>0</v>
      </c>
      <c r="J1410" s="160">
        <f>+IF(J1409=0,0,SUM($F1409:J1409))</f>
        <v>0</v>
      </c>
      <c r="K1410" s="160">
        <f>+IF(K1409=0,0,SUM($F1409:K1409))</f>
        <v>0</v>
      </c>
      <c r="L1410" s="160">
        <f>+IF(L1409=0,0,SUM($F1409:L1409))</f>
        <v>0</v>
      </c>
      <c r="M1410" s="160">
        <f>+IF(M1409=0,0,SUM($F1409:M1409))</f>
        <v>0</v>
      </c>
      <c r="N1410" s="160">
        <f>+IF(N1409=0,0,SUM($F1409:N1409))</f>
        <v>0</v>
      </c>
      <c r="O1410" s="160">
        <f>+IF(O1409=0,0,SUM($F1409:O1409))</f>
        <v>0</v>
      </c>
      <c r="P1410" s="160">
        <f>+IF(P1409=0,0,SUM($F1409:P1409))</f>
        <v>0</v>
      </c>
      <c r="Q1410" s="160">
        <f>+IF(Q1409=0,0,SUM($F1409:Q1409))</f>
        <v>0</v>
      </c>
      <c r="R1410" s="160">
        <f>+IF(R1409=0,0,SUM($F1409:R1409))</f>
        <v>0</v>
      </c>
      <c r="S1410" s="160">
        <f>+IF(S1409=0,0,SUM($F1409:S1409))</f>
        <v>0</v>
      </c>
      <c r="T1410" s="160">
        <f>+IF(T1409=0,0,SUM($F1409:T1409))</f>
        <v>0</v>
      </c>
      <c r="U1410" s="160">
        <f>+IF(U1409=0,0,SUM($F1409:U1409))</f>
        <v>0</v>
      </c>
      <c r="V1410" s="160">
        <f>+IF(V1409=0,0,SUM($F1409:V1409))</f>
        <v>0</v>
      </c>
      <c r="W1410" s="160">
        <f>+IF(W1409=0,0,SUM($F1409:W1409))</f>
        <v>0</v>
      </c>
      <c r="X1410" s="160">
        <f>+IF(X1409=0,0,SUM($F1409:X1409))</f>
        <v>0</v>
      </c>
      <c r="Y1410" s="160">
        <f>+IF(Y1409=0,0,SUM($F1409:Y1409))</f>
        <v>0</v>
      </c>
      <c r="Z1410" s="160">
        <f>+IF(Z1409=0,0,SUM($F1409:Z1409))</f>
        <v>0</v>
      </c>
      <c r="AA1410" s="160">
        <f>+IF(AA1409=0,0,SUM($F1409:AA1409))</f>
        <v>0</v>
      </c>
      <c r="AB1410" s="160">
        <f>+IF(AB1409=0,0,SUM($F1409:AB1409))</f>
        <v>0</v>
      </c>
      <c r="AC1410" s="160">
        <f>+IF(AC1409=0,0,SUM($F1409:AC1409))</f>
        <v>0</v>
      </c>
      <c r="AD1410" s="160">
        <f>+IF(AD1409=0,0,SUM($F1409:AD1409))</f>
        <v>0</v>
      </c>
      <c r="AE1410" s="160">
        <f>+IF(AE1409=0,0,SUM($F1409:AE1409))</f>
        <v>0</v>
      </c>
      <c r="AF1410" s="160">
        <f>+IF(AF1409=0,0,SUM($F1409:AF1409))</f>
        <v>0</v>
      </c>
      <c r="AG1410" s="160">
        <f>+IF(AG1409=0,0,SUM($F1409:AG1409))</f>
        <v>0</v>
      </c>
      <c r="AH1410" s="160">
        <f>+IF(AH1409=0,0,SUM($F1409:AH1409))</f>
        <v>0</v>
      </c>
      <c r="AI1410" s="202">
        <f>+IF(AI1409=0,0,SUM($F1409:AI1409))</f>
        <v>0</v>
      </c>
    </row>
    <row r="1411" spans="1:35" s="293" customFormat="1" ht="25.35" customHeight="1">
      <c r="A1411" s="189"/>
      <c r="B1411" s="190"/>
      <c r="C1411" s="187"/>
      <c r="D1411" s="294" t="s">
        <v>67</v>
      </c>
      <c r="E1411" s="188"/>
      <c r="F1411" s="295"/>
      <c r="G1411" s="295"/>
      <c r="H1411" s="295"/>
      <c r="I1411" s="295"/>
      <c r="J1411" s="295"/>
      <c r="K1411" s="295"/>
      <c r="L1411" s="295"/>
      <c r="M1411" s="295"/>
      <c r="N1411" s="295"/>
      <c r="O1411" s="295"/>
      <c r="P1411" s="295"/>
      <c r="Q1411" s="295"/>
      <c r="R1411" s="295"/>
      <c r="S1411" s="295"/>
      <c r="T1411" s="295"/>
      <c r="U1411" s="295"/>
      <c r="V1411" s="295"/>
      <c r="W1411" s="295"/>
      <c r="X1411" s="295"/>
      <c r="Y1411" s="295"/>
      <c r="Z1411" s="295"/>
      <c r="AA1411" s="295"/>
      <c r="AB1411" s="295"/>
      <c r="AC1411" s="295"/>
      <c r="AD1411" s="295"/>
      <c r="AE1411" s="295"/>
      <c r="AF1411" s="295"/>
      <c r="AG1411" s="295"/>
      <c r="AH1411" s="295"/>
      <c r="AI1411" s="296"/>
    </row>
    <row r="1412" spans="1:35" s="316" customFormat="1" ht="25.35" customHeight="1">
      <c r="A1412" s="311"/>
      <c r="B1412" s="312"/>
      <c r="C1412" s="313"/>
      <c r="D1412" s="329"/>
      <c r="E1412" s="315"/>
      <c r="F1412" s="327"/>
      <c r="G1412" s="327"/>
      <c r="H1412" s="327"/>
      <c r="I1412" s="327"/>
      <c r="J1412" s="327"/>
      <c r="K1412" s="327"/>
      <c r="L1412" s="327"/>
      <c r="M1412" s="327"/>
      <c r="N1412" s="327"/>
      <c r="O1412" s="327"/>
      <c r="P1412" s="327"/>
      <c r="Q1412" s="327"/>
      <c r="R1412" s="327"/>
      <c r="S1412" s="327"/>
      <c r="T1412" s="327"/>
      <c r="U1412" s="327"/>
      <c r="V1412" s="327"/>
      <c r="W1412" s="327"/>
      <c r="X1412" s="327"/>
      <c r="Y1412" s="327"/>
      <c r="Z1412" s="327"/>
      <c r="AA1412" s="327"/>
      <c r="AB1412" s="327"/>
      <c r="AC1412" s="327"/>
      <c r="AD1412" s="327"/>
      <c r="AE1412" s="327"/>
      <c r="AF1412" s="327"/>
      <c r="AG1412" s="327"/>
      <c r="AH1412" s="327"/>
      <c r="AI1412" s="328"/>
    </row>
    <row r="1413" spans="1:35" s="332" customFormat="1" ht="25.35" customHeight="1">
      <c r="A1413" s="317"/>
      <c r="B1413" s="318" t="s">
        <v>90</v>
      </c>
      <c r="C1413" s="319" t="s">
        <v>91</v>
      </c>
      <c r="D1413" s="320" t="s">
        <v>104</v>
      </c>
      <c r="E1413" s="321">
        <v>5</v>
      </c>
      <c r="F1413" s="330">
        <f>+F1417+F1421+F1425+F1429+F1433+F1437</f>
        <v>0</v>
      </c>
      <c r="G1413" s="330">
        <f>+G1417+G1421+G1425+G1429+G1433+G1437</f>
        <v>0</v>
      </c>
      <c r="H1413" s="330">
        <f t="shared" ref="G1413:AI1416" si="2547">+H1417+H1421+H1425+H1429+H1433+H1437</f>
        <v>0</v>
      </c>
      <c r="I1413" s="330">
        <f t="shared" si="2547"/>
        <v>0</v>
      </c>
      <c r="J1413" s="330">
        <f t="shared" si="2547"/>
        <v>0</v>
      </c>
      <c r="K1413" s="330">
        <f t="shared" si="2547"/>
        <v>0</v>
      </c>
      <c r="L1413" s="330">
        <f t="shared" si="2547"/>
        <v>0</v>
      </c>
      <c r="M1413" s="330">
        <f t="shared" si="2547"/>
        <v>0</v>
      </c>
      <c r="N1413" s="330">
        <f t="shared" si="2547"/>
        <v>0</v>
      </c>
      <c r="O1413" s="330">
        <f t="shared" si="2547"/>
        <v>0</v>
      </c>
      <c r="P1413" s="330">
        <f t="shared" si="2547"/>
        <v>0</v>
      </c>
      <c r="Q1413" s="330">
        <f t="shared" si="2547"/>
        <v>0</v>
      </c>
      <c r="R1413" s="330">
        <f t="shared" si="2547"/>
        <v>0</v>
      </c>
      <c r="S1413" s="330">
        <f t="shared" si="2547"/>
        <v>0</v>
      </c>
      <c r="T1413" s="330">
        <f t="shared" si="2547"/>
        <v>0</v>
      </c>
      <c r="U1413" s="330">
        <f t="shared" si="2547"/>
        <v>0</v>
      </c>
      <c r="V1413" s="330">
        <f t="shared" si="2547"/>
        <v>0</v>
      </c>
      <c r="W1413" s="330">
        <f t="shared" si="2547"/>
        <v>0</v>
      </c>
      <c r="X1413" s="330">
        <f t="shared" si="2547"/>
        <v>0</v>
      </c>
      <c r="Y1413" s="330">
        <f t="shared" si="2547"/>
        <v>0</v>
      </c>
      <c r="Z1413" s="330">
        <f t="shared" si="2547"/>
        <v>0</v>
      </c>
      <c r="AA1413" s="330">
        <f t="shared" si="2547"/>
        <v>0</v>
      </c>
      <c r="AB1413" s="330">
        <f t="shared" si="2547"/>
        <v>0</v>
      </c>
      <c r="AC1413" s="330">
        <f t="shared" si="2547"/>
        <v>0</v>
      </c>
      <c r="AD1413" s="330">
        <f t="shared" si="2547"/>
        <v>0</v>
      </c>
      <c r="AE1413" s="330">
        <f t="shared" si="2547"/>
        <v>0</v>
      </c>
      <c r="AF1413" s="330">
        <f t="shared" si="2547"/>
        <v>0</v>
      </c>
      <c r="AG1413" s="330">
        <f t="shared" si="2547"/>
        <v>0</v>
      </c>
      <c r="AH1413" s="330">
        <f t="shared" si="2547"/>
        <v>0</v>
      </c>
      <c r="AI1413" s="331">
        <f t="shared" si="2547"/>
        <v>0</v>
      </c>
    </row>
    <row r="1414" spans="1:35" s="316" customFormat="1" ht="25.35" customHeight="1">
      <c r="A1414" s="311"/>
      <c r="B1414" s="318" t="s">
        <v>90</v>
      </c>
      <c r="C1414" s="319" t="s">
        <v>91</v>
      </c>
      <c r="D1414" s="323" t="s">
        <v>99</v>
      </c>
      <c r="E1414" s="315"/>
      <c r="F1414" s="330">
        <f t="shared" ref="F1414:U1416" si="2548">+F1418+F1422+F1426+F1430+F1434+F1438</f>
        <v>0</v>
      </c>
      <c r="G1414" s="330">
        <f t="shared" si="2548"/>
        <v>0</v>
      </c>
      <c r="H1414" s="330">
        <f t="shared" si="2548"/>
        <v>0</v>
      </c>
      <c r="I1414" s="330">
        <f t="shared" si="2548"/>
        <v>0</v>
      </c>
      <c r="J1414" s="330">
        <f t="shared" si="2548"/>
        <v>0</v>
      </c>
      <c r="K1414" s="330">
        <f t="shared" si="2548"/>
        <v>0</v>
      </c>
      <c r="L1414" s="330">
        <f t="shared" si="2548"/>
        <v>0</v>
      </c>
      <c r="M1414" s="330">
        <f t="shared" si="2548"/>
        <v>0</v>
      </c>
      <c r="N1414" s="330">
        <f t="shared" si="2548"/>
        <v>0</v>
      </c>
      <c r="O1414" s="330">
        <f t="shared" si="2548"/>
        <v>0</v>
      </c>
      <c r="P1414" s="330">
        <f t="shared" si="2548"/>
        <v>0</v>
      </c>
      <c r="Q1414" s="330">
        <f t="shared" si="2548"/>
        <v>0</v>
      </c>
      <c r="R1414" s="330">
        <f t="shared" si="2548"/>
        <v>0</v>
      </c>
      <c r="S1414" s="330">
        <f t="shared" si="2548"/>
        <v>0</v>
      </c>
      <c r="T1414" s="330">
        <f t="shared" si="2548"/>
        <v>0</v>
      </c>
      <c r="U1414" s="330">
        <f t="shared" si="2548"/>
        <v>0</v>
      </c>
      <c r="V1414" s="330">
        <f t="shared" si="2547"/>
        <v>0</v>
      </c>
      <c r="W1414" s="330">
        <f t="shared" si="2547"/>
        <v>0</v>
      </c>
      <c r="X1414" s="330">
        <f t="shared" si="2547"/>
        <v>0</v>
      </c>
      <c r="Y1414" s="330">
        <f t="shared" si="2547"/>
        <v>0</v>
      </c>
      <c r="Z1414" s="330">
        <f t="shared" si="2547"/>
        <v>0</v>
      </c>
      <c r="AA1414" s="330">
        <f t="shared" si="2547"/>
        <v>0</v>
      </c>
      <c r="AB1414" s="330">
        <f t="shared" si="2547"/>
        <v>0</v>
      </c>
      <c r="AC1414" s="330">
        <f t="shared" si="2547"/>
        <v>0</v>
      </c>
      <c r="AD1414" s="330">
        <f t="shared" si="2547"/>
        <v>0</v>
      </c>
      <c r="AE1414" s="330">
        <f t="shared" si="2547"/>
        <v>0</v>
      </c>
      <c r="AF1414" s="330">
        <f t="shared" si="2547"/>
        <v>0</v>
      </c>
      <c r="AG1414" s="330">
        <f t="shared" si="2547"/>
        <v>0</v>
      </c>
      <c r="AH1414" s="330">
        <f t="shared" si="2547"/>
        <v>0</v>
      </c>
      <c r="AI1414" s="331">
        <f t="shared" si="2547"/>
        <v>0</v>
      </c>
    </row>
    <row r="1415" spans="1:35" s="316" customFormat="1" ht="25.35" customHeight="1">
      <c r="A1415" s="311"/>
      <c r="B1415" s="318" t="s">
        <v>90</v>
      </c>
      <c r="C1415" s="319" t="s">
        <v>91</v>
      </c>
      <c r="D1415" s="323" t="s">
        <v>54</v>
      </c>
      <c r="E1415" s="315"/>
      <c r="F1415" s="330">
        <f t="shared" si="2548"/>
        <v>0</v>
      </c>
      <c r="G1415" s="330">
        <f t="shared" si="2547"/>
        <v>0</v>
      </c>
      <c r="H1415" s="330">
        <f t="shared" si="2547"/>
        <v>0</v>
      </c>
      <c r="I1415" s="330">
        <f t="shared" si="2547"/>
        <v>0</v>
      </c>
      <c r="J1415" s="330">
        <f t="shared" si="2547"/>
        <v>0</v>
      </c>
      <c r="K1415" s="330">
        <f t="shared" si="2547"/>
        <v>0</v>
      </c>
      <c r="L1415" s="330">
        <f t="shared" si="2547"/>
        <v>0</v>
      </c>
      <c r="M1415" s="330">
        <f t="shared" si="2547"/>
        <v>0</v>
      </c>
      <c r="N1415" s="330">
        <f t="shared" si="2547"/>
        <v>0</v>
      </c>
      <c r="O1415" s="330">
        <f t="shared" si="2547"/>
        <v>0</v>
      </c>
      <c r="P1415" s="330">
        <f t="shared" si="2547"/>
        <v>0</v>
      </c>
      <c r="Q1415" s="330">
        <f t="shared" si="2547"/>
        <v>0</v>
      </c>
      <c r="R1415" s="330">
        <f t="shared" si="2547"/>
        <v>0</v>
      </c>
      <c r="S1415" s="330">
        <f t="shared" si="2547"/>
        <v>0</v>
      </c>
      <c r="T1415" s="330">
        <f t="shared" si="2547"/>
        <v>0</v>
      </c>
      <c r="U1415" s="330">
        <f t="shared" si="2547"/>
        <v>0</v>
      </c>
      <c r="V1415" s="330">
        <f t="shared" si="2547"/>
        <v>0</v>
      </c>
      <c r="W1415" s="330">
        <f t="shared" si="2547"/>
        <v>0</v>
      </c>
      <c r="X1415" s="330">
        <f t="shared" si="2547"/>
        <v>0</v>
      </c>
      <c r="Y1415" s="330">
        <f t="shared" si="2547"/>
        <v>0</v>
      </c>
      <c r="Z1415" s="330">
        <f t="shared" si="2547"/>
        <v>0</v>
      </c>
      <c r="AA1415" s="330">
        <f t="shared" si="2547"/>
        <v>0</v>
      </c>
      <c r="AB1415" s="330">
        <f t="shared" si="2547"/>
        <v>0</v>
      </c>
      <c r="AC1415" s="330">
        <f t="shared" si="2547"/>
        <v>0</v>
      </c>
      <c r="AD1415" s="330">
        <f t="shared" si="2547"/>
        <v>0</v>
      </c>
      <c r="AE1415" s="330">
        <f t="shared" si="2547"/>
        <v>0</v>
      </c>
      <c r="AF1415" s="330">
        <f t="shared" si="2547"/>
        <v>0</v>
      </c>
      <c r="AG1415" s="330">
        <f t="shared" si="2547"/>
        <v>0</v>
      </c>
      <c r="AH1415" s="330">
        <f t="shared" si="2547"/>
        <v>0</v>
      </c>
      <c r="AI1415" s="331">
        <f t="shared" si="2547"/>
        <v>0</v>
      </c>
    </row>
    <row r="1416" spans="1:35" s="316" customFormat="1" ht="25.35" customHeight="1">
      <c r="A1416" s="311"/>
      <c r="B1416" s="318" t="s">
        <v>90</v>
      </c>
      <c r="C1416" s="319" t="s">
        <v>91</v>
      </c>
      <c r="D1416" s="323" t="s">
        <v>57</v>
      </c>
      <c r="E1416" s="315"/>
      <c r="F1416" s="330">
        <f t="shared" si="2548"/>
        <v>0</v>
      </c>
      <c r="G1416" s="330">
        <f t="shared" si="2547"/>
        <v>0</v>
      </c>
      <c r="H1416" s="330">
        <f t="shared" si="2547"/>
        <v>0</v>
      </c>
      <c r="I1416" s="330">
        <f t="shared" si="2547"/>
        <v>0</v>
      </c>
      <c r="J1416" s="330">
        <f t="shared" si="2547"/>
        <v>0</v>
      </c>
      <c r="K1416" s="330">
        <f t="shared" si="2547"/>
        <v>0</v>
      </c>
      <c r="L1416" s="330">
        <f t="shared" si="2547"/>
        <v>0</v>
      </c>
      <c r="M1416" s="330">
        <f t="shared" si="2547"/>
        <v>0</v>
      </c>
      <c r="N1416" s="330">
        <f t="shared" si="2547"/>
        <v>0</v>
      </c>
      <c r="O1416" s="330">
        <f t="shared" si="2547"/>
        <v>0</v>
      </c>
      <c r="P1416" s="330">
        <f t="shared" si="2547"/>
        <v>0</v>
      </c>
      <c r="Q1416" s="330">
        <f t="shared" si="2547"/>
        <v>0</v>
      </c>
      <c r="R1416" s="330">
        <f t="shared" si="2547"/>
        <v>0</v>
      </c>
      <c r="S1416" s="330">
        <f t="shared" si="2547"/>
        <v>0</v>
      </c>
      <c r="T1416" s="330">
        <f t="shared" si="2547"/>
        <v>0</v>
      </c>
      <c r="U1416" s="330">
        <f t="shared" si="2547"/>
        <v>0</v>
      </c>
      <c r="V1416" s="330">
        <f t="shared" si="2547"/>
        <v>0</v>
      </c>
      <c r="W1416" s="330">
        <f t="shared" si="2547"/>
        <v>0</v>
      </c>
      <c r="X1416" s="330">
        <f t="shared" si="2547"/>
        <v>0</v>
      </c>
      <c r="Y1416" s="330">
        <f t="shared" si="2547"/>
        <v>0</v>
      </c>
      <c r="Z1416" s="330">
        <f t="shared" si="2547"/>
        <v>0</v>
      </c>
      <c r="AA1416" s="330">
        <f t="shared" si="2547"/>
        <v>0</v>
      </c>
      <c r="AB1416" s="330">
        <f t="shared" si="2547"/>
        <v>0</v>
      </c>
      <c r="AC1416" s="330">
        <f t="shared" si="2547"/>
        <v>0</v>
      </c>
      <c r="AD1416" s="330">
        <f t="shared" si="2547"/>
        <v>0</v>
      </c>
      <c r="AE1416" s="330">
        <f t="shared" si="2547"/>
        <v>0</v>
      </c>
      <c r="AF1416" s="330">
        <f t="shared" si="2547"/>
        <v>0</v>
      </c>
      <c r="AG1416" s="330">
        <f t="shared" si="2547"/>
        <v>0</v>
      </c>
      <c r="AH1416" s="330">
        <f t="shared" si="2547"/>
        <v>0</v>
      </c>
      <c r="AI1416" s="331">
        <f t="shared" si="2547"/>
        <v>0</v>
      </c>
    </row>
    <row r="1417" spans="1:35" ht="25.35" customHeight="1">
      <c r="A1417" s="177"/>
      <c r="B1417" s="158" t="s">
        <v>90</v>
      </c>
      <c r="C1417" s="175" t="s">
        <v>91</v>
      </c>
      <c r="D1417" s="310" t="s">
        <v>64</v>
      </c>
      <c r="E1417" s="176">
        <v>5</v>
      </c>
      <c r="F1417" s="159">
        <f>+IF(F1419=0,F1419,0)</f>
        <v>0</v>
      </c>
      <c r="G1417" s="159">
        <f t="shared" ref="G1417" si="2549">+IF(G1419=0,F1419,0)</f>
        <v>0</v>
      </c>
      <c r="H1417" s="159">
        <f t="shared" ref="H1417" si="2550">+IF(H1419=0,G1419,0)</f>
        <v>0</v>
      </c>
      <c r="I1417" s="159">
        <f t="shared" ref="I1417" si="2551">+IF(I1419=0,H1419,0)</f>
        <v>0</v>
      </c>
      <c r="J1417" s="159">
        <f>+IF(J1419=0,I1419,0)</f>
        <v>0</v>
      </c>
      <c r="K1417" s="159">
        <f t="shared" ref="K1417" si="2552">+IF(K1419=0,J1419,0)</f>
        <v>0</v>
      </c>
      <c r="L1417" s="159">
        <f t="shared" ref="L1417" si="2553">+IF(L1419=0,K1419,0)</f>
        <v>0</v>
      </c>
      <c r="M1417" s="159">
        <f t="shared" ref="M1417" si="2554">+IF(M1419=0,L1419,0)</f>
        <v>0</v>
      </c>
      <c r="N1417" s="159">
        <f t="shared" ref="N1417" si="2555">+IF(N1419=0,M1419,0)</f>
        <v>0</v>
      </c>
      <c r="O1417" s="159">
        <f t="shared" ref="O1417" si="2556">+IF(O1419=0,N1419,0)</f>
        <v>0</v>
      </c>
      <c r="P1417" s="159">
        <f t="shared" ref="P1417" si="2557">+IF(P1419=0,O1419,0)</f>
        <v>0</v>
      </c>
      <c r="Q1417" s="159">
        <f t="shared" ref="Q1417" si="2558">+IF(Q1419=0,P1419,0)</f>
        <v>0</v>
      </c>
      <c r="R1417" s="159">
        <f t="shared" ref="R1417" si="2559">+IF(R1419=0,Q1419,0)</f>
        <v>0</v>
      </c>
      <c r="S1417" s="159">
        <f t="shared" ref="S1417" si="2560">+IF(S1419=0,R1419,0)</f>
        <v>0</v>
      </c>
      <c r="T1417" s="159">
        <f t="shared" ref="T1417" si="2561">+IF(T1419=0,S1419,0)</f>
        <v>0</v>
      </c>
      <c r="U1417" s="159">
        <f t="shared" ref="U1417" si="2562">+IF(U1419=0,T1419,0)</f>
        <v>0</v>
      </c>
      <c r="V1417" s="159">
        <f t="shared" ref="V1417" si="2563">+IF(V1419=0,U1419,0)</f>
        <v>0</v>
      </c>
      <c r="W1417" s="159">
        <f t="shared" ref="W1417" si="2564">+IF(W1419=0,V1419,0)</f>
        <v>0</v>
      </c>
      <c r="X1417" s="159">
        <f t="shared" ref="X1417" si="2565">+IF(X1419=0,W1419,0)</f>
        <v>0</v>
      </c>
      <c r="Y1417" s="159">
        <f t="shared" ref="Y1417" si="2566">+IF(Y1419=0,X1419,0)</f>
        <v>0</v>
      </c>
      <c r="Z1417" s="159">
        <f t="shared" ref="Z1417" si="2567">+IF(Z1419=0,Y1419,0)</f>
        <v>0</v>
      </c>
      <c r="AA1417" s="159">
        <f t="shared" ref="AA1417" si="2568">+IF(AA1419=0,Z1419,0)</f>
        <v>0</v>
      </c>
      <c r="AB1417" s="159">
        <f t="shared" ref="AB1417" si="2569">+IF(AB1419=0,AA1419,0)</f>
        <v>0</v>
      </c>
      <c r="AC1417" s="159">
        <f t="shared" ref="AC1417" si="2570">+IF(AC1419=0,AB1419,0)</f>
        <v>0</v>
      </c>
      <c r="AD1417" s="159">
        <f t="shared" ref="AD1417" si="2571">+IF(AD1419=0,AC1419,0)</f>
        <v>0</v>
      </c>
      <c r="AE1417" s="159">
        <f t="shared" ref="AE1417" si="2572">+IF(AE1419=0,AD1419,0)</f>
        <v>0</v>
      </c>
      <c r="AF1417" s="159">
        <f t="shared" ref="AF1417" si="2573">+IF(AF1419=0,AE1419,0)</f>
        <v>0</v>
      </c>
      <c r="AG1417" s="159">
        <f t="shared" ref="AG1417" si="2574">+IF(AG1419=0,AF1419,0)</f>
        <v>0</v>
      </c>
      <c r="AH1417" s="159">
        <f t="shared" ref="AH1417" si="2575">+IF(AH1419=0,AG1419,0)</f>
        <v>0</v>
      </c>
      <c r="AI1417" s="201">
        <f t="shared" ref="AI1417" si="2576">+IF(AI1419=0,AH1419,0)</f>
        <v>0</v>
      </c>
    </row>
    <row r="1418" spans="1:35" s="293" customFormat="1" ht="25.35" customHeight="1">
      <c r="A1418" s="186" t="s">
        <v>65</v>
      </c>
      <c r="B1418" s="184" t="s">
        <v>90</v>
      </c>
      <c r="C1418" s="185" t="s">
        <v>91</v>
      </c>
      <c r="D1418" s="290" t="s">
        <v>66</v>
      </c>
      <c r="E1418" s="188"/>
      <c r="F1418" s="291"/>
      <c r="G1418" s="291"/>
      <c r="H1418" s="291"/>
      <c r="I1418" s="291"/>
      <c r="J1418" s="291"/>
      <c r="K1418" s="291"/>
      <c r="L1418" s="291"/>
      <c r="M1418" s="291"/>
      <c r="N1418" s="291"/>
      <c r="O1418" s="291"/>
      <c r="P1418" s="291"/>
      <c r="Q1418" s="291"/>
      <c r="R1418" s="291"/>
      <c r="S1418" s="291"/>
      <c r="T1418" s="291"/>
      <c r="U1418" s="291"/>
      <c r="V1418" s="291"/>
      <c r="W1418" s="291"/>
      <c r="X1418" s="291"/>
      <c r="Y1418" s="291"/>
      <c r="Z1418" s="291"/>
      <c r="AA1418" s="291"/>
      <c r="AB1418" s="291"/>
      <c r="AC1418" s="291"/>
      <c r="AD1418" s="291"/>
      <c r="AE1418" s="291"/>
      <c r="AF1418" s="291"/>
      <c r="AG1418" s="291"/>
      <c r="AH1418" s="291"/>
      <c r="AI1418" s="292"/>
    </row>
    <row r="1419" spans="1:35" ht="25.35" customHeight="1">
      <c r="A1419" s="150"/>
      <c r="B1419" s="158" t="s">
        <v>90</v>
      </c>
      <c r="C1419" s="175" t="s">
        <v>91</v>
      </c>
      <c r="D1419" s="179" t="s">
        <v>54</v>
      </c>
      <c r="E1419" s="180"/>
      <c r="F1419" s="160">
        <f>+IF(F1418=0,0,SUM($F1418:F1418))</f>
        <v>0</v>
      </c>
      <c r="G1419" s="160">
        <f>+IF(G1418=0,0,SUM($F1418:G1418))</f>
        <v>0</v>
      </c>
      <c r="H1419" s="160">
        <f>+IF(H1418=0,0,SUM($F1418:H1418))</f>
        <v>0</v>
      </c>
      <c r="I1419" s="160">
        <f>+IF(I1418=0,0,SUM($F1418:I1418))</f>
        <v>0</v>
      </c>
      <c r="J1419" s="160">
        <f>+IF(J1418=0,0,SUM($F1418:J1418))</f>
        <v>0</v>
      </c>
      <c r="K1419" s="160">
        <f>+IF(K1418=0,0,SUM($F1418:K1418))</f>
        <v>0</v>
      </c>
      <c r="L1419" s="160">
        <f>+IF(L1418=0,0,SUM($F1418:L1418))</f>
        <v>0</v>
      </c>
      <c r="M1419" s="160">
        <f>+IF(M1418=0,0,SUM($F1418:M1418))</f>
        <v>0</v>
      </c>
      <c r="N1419" s="160">
        <f>+IF(N1418=0,0,SUM($F1418:N1418))</f>
        <v>0</v>
      </c>
      <c r="O1419" s="160">
        <f>+IF(O1418=0,0,SUM($F1418:O1418))</f>
        <v>0</v>
      </c>
      <c r="P1419" s="160">
        <f>+IF(P1418=0,0,SUM($F1418:P1418))</f>
        <v>0</v>
      </c>
      <c r="Q1419" s="160">
        <f>+IF(Q1418=0,0,SUM($F1418:Q1418))</f>
        <v>0</v>
      </c>
      <c r="R1419" s="160">
        <f>+IF(R1418=0,0,SUM($F1418:R1418))</f>
        <v>0</v>
      </c>
      <c r="S1419" s="160">
        <f>+IF(S1418=0,0,SUM($F1418:S1418))</f>
        <v>0</v>
      </c>
      <c r="T1419" s="160">
        <f>+IF(T1418=0,0,SUM($F1418:T1418))</f>
        <v>0</v>
      </c>
      <c r="U1419" s="160">
        <f>+IF(U1418=0,0,SUM($F1418:U1418))</f>
        <v>0</v>
      </c>
      <c r="V1419" s="160">
        <f>+IF(V1418=0,0,SUM($F1418:V1418))</f>
        <v>0</v>
      </c>
      <c r="W1419" s="160">
        <f>+IF(W1418=0,0,SUM($F1418:W1418))</f>
        <v>0</v>
      </c>
      <c r="X1419" s="160">
        <f>+IF(X1418=0,0,SUM($F1418:X1418))</f>
        <v>0</v>
      </c>
      <c r="Y1419" s="160">
        <f>+IF(Y1418=0,0,SUM($F1418:Y1418))</f>
        <v>0</v>
      </c>
      <c r="Z1419" s="160">
        <f>+IF(Z1418=0,0,SUM($F1418:Z1418))</f>
        <v>0</v>
      </c>
      <c r="AA1419" s="160">
        <f>+IF(AA1418=0,0,SUM($F1418:AA1418))</f>
        <v>0</v>
      </c>
      <c r="AB1419" s="160">
        <f>+IF(AB1418=0,0,SUM($F1418:AB1418))</f>
        <v>0</v>
      </c>
      <c r="AC1419" s="160">
        <f>+IF(AC1418=0,0,SUM($F1418:AC1418))</f>
        <v>0</v>
      </c>
      <c r="AD1419" s="160">
        <f>+IF(AD1418=0,0,SUM($F1418:AD1418))</f>
        <v>0</v>
      </c>
      <c r="AE1419" s="160">
        <f>+IF(AE1418=0,0,SUM($F1418:AE1418))</f>
        <v>0</v>
      </c>
      <c r="AF1419" s="160">
        <f>+IF(AF1418=0,0,SUM($F1418:AF1418))</f>
        <v>0</v>
      </c>
      <c r="AG1419" s="160">
        <f>+IF(AG1418=0,0,SUM($F1418:AG1418))</f>
        <v>0</v>
      </c>
      <c r="AH1419" s="160">
        <f>+IF(AH1418=0,0,SUM($F1418:AH1418))</f>
        <v>0</v>
      </c>
      <c r="AI1419" s="202">
        <f>+IF(AI1418=0,0,SUM($F1418:AI1418))</f>
        <v>0</v>
      </c>
    </row>
    <row r="1420" spans="1:35" s="293" customFormat="1" ht="25.35" customHeight="1">
      <c r="A1420" s="189"/>
      <c r="B1420" s="190"/>
      <c r="C1420" s="187"/>
      <c r="D1420" s="294" t="s">
        <v>67</v>
      </c>
      <c r="E1420" s="188"/>
      <c r="F1420" s="295"/>
      <c r="G1420" s="295"/>
      <c r="H1420" s="295"/>
      <c r="I1420" s="295"/>
      <c r="J1420" s="295"/>
      <c r="K1420" s="295"/>
      <c r="L1420" s="295"/>
      <c r="M1420" s="295"/>
      <c r="N1420" s="295"/>
      <c r="O1420" s="295"/>
      <c r="P1420" s="295"/>
      <c r="Q1420" s="295"/>
      <c r="R1420" s="295"/>
      <c r="S1420" s="295"/>
      <c r="T1420" s="295"/>
      <c r="U1420" s="295"/>
      <c r="V1420" s="295"/>
      <c r="W1420" s="295"/>
      <c r="X1420" s="295"/>
      <c r="Y1420" s="295"/>
      <c r="Z1420" s="295"/>
      <c r="AA1420" s="295"/>
      <c r="AB1420" s="295"/>
      <c r="AC1420" s="295"/>
      <c r="AD1420" s="295"/>
      <c r="AE1420" s="295"/>
      <c r="AF1420" s="295"/>
      <c r="AG1420" s="295"/>
      <c r="AH1420" s="295"/>
      <c r="AI1420" s="296"/>
    </row>
    <row r="1421" spans="1:35" ht="25.35" customHeight="1">
      <c r="A1421" s="177"/>
      <c r="B1421" s="158" t="s">
        <v>90</v>
      </c>
      <c r="C1421" s="175" t="s">
        <v>91</v>
      </c>
      <c r="D1421" s="310" t="s">
        <v>64</v>
      </c>
      <c r="E1421" s="176">
        <v>5</v>
      </c>
      <c r="F1421" s="159">
        <f>+IF(F1423=0,F1423,0)</f>
        <v>0</v>
      </c>
      <c r="G1421" s="159">
        <f t="shared" ref="G1421" si="2577">+IF(G1423=0,F1423,0)</f>
        <v>0</v>
      </c>
      <c r="H1421" s="159">
        <f t="shared" ref="H1421" si="2578">+IF(H1423=0,G1423,0)</f>
        <v>0</v>
      </c>
      <c r="I1421" s="159">
        <f t="shared" ref="I1421" si="2579">+IF(I1423=0,H1423,0)</f>
        <v>0</v>
      </c>
      <c r="J1421" s="159">
        <f>+IF(J1423=0,I1423,0)</f>
        <v>0</v>
      </c>
      <c r="K1421" s="159">
        <f t="shared" ref="K1421" si="2580">+IF(K1423=0,J1423,0)</f>
        <v>0</v>
      </c>
      <c r="L1421" s="159">
        <f t="shared" ref="L1421" si="2581">+IF(L1423=0,K1423,0)</f>
        <v>0</v>
      </c>
      <c r="M1421" s="159">
        <f t="shared" ref="M1421" si="2582">+IF(M1423=0,L1423,0)</f>
        <v>0</v>
      </c>
      <c r="N1421" s="159">
        <f t="shared" ref="N1421" si="2583">+IF(N1423=0,M1423,0)</f>
        <v>0</v>
      </c>
      <c r="O1421" s="159">
        <f t="shared" ref="O1421" si="2584">+IF(O1423=0,N1423,0)</f>
        <v>0</v>
      </c>
      <c r="P1421" s="159">
        <f t="shared" ref="P1421" si="2585">+IF(P1423=0,O1423,0)</f>
        <v>0</v>
      </c>
      <c r="Q1421" s="159">
        <f t="shared" ref="Q1421" si="2586">+IF(Q1423=0,P1423,0)</f>
        <v>0</v>
      </c>
      <c r="R1421" s="159">
        <f t="shared" ref="R1421" si="2587">+IF(R1423=0,Q1423,0)</f>
        <v>0</v>
      </c>
      <c r="S1421" s="159">
        <f t="shared" ref="S1421" si="2588">+IF(S1423=0,R1423,0)</f>
        <v>0</v>
      </c>
      <c r="T1421" s="159">
        <f t="shared" ref="T1421" si="2589">+IF(T1423=0,S1423,0)</f>
        <v>0</v>
      </c>
      <c r="U1421" s="159">
        <f t="shared" ref="U1421" si="2590">+IF(U1423=0,T1423,0)</f>
        <v>0</v>
      </c>
      <c r="V1421" s="159">
        <f t="shared" ref="V1421" si="2591">+IF(V1423=0,U1423,0)</f>
        <v>0</v>
      </c>
      <c r="W1421" s="159">
        <f t="shared" ref="W1421" si="2592">+IF(W1423=0,V1423,0)</f>
        <v>0</v>
      </c>
      <c r="X1421" s="159">
        <f t="shared" ref="X1421" si="2593">+IF(X1423=0,W1423,0)</f>
        <v>0</v>
      </c>
      <c r="Y1421" s="159">
        <f t="shared" ref="Y1421" si="2594">+IF(Y1423=0,X1423,0)</f>
        <v>0</v>
      </c>
      <c r="Z1421" s="159">
        <f t="shared" ref="Z1421" si="2595">+IF(Z1423=0,Y1423,0)</f>
        <v>0</v>
      </c>
      <c r="AA1421" s="159">
        <f t="shared" ref="AA1421" si="2596">+IF(AA1423=0,Z1423,0)</f>
        <v>0</v>
      </c>
      <c r="AB1421" s="159">
        <f t="shared" ref="AB1421" si="2597">+IF(AB1423=0,AA1423,0)</f>
        <v>0</v>
      </c>
      <c r="AC1421" s="159">
        <f t="shared" ref="AC1421" si="2598">+IF(AC1423=0,AB1423,0)</f>
        <v>0</v>
      </c>
      <c r="AD1421" s="159">
        <f t="shared" ref="AD1421" si="2599">+IF(AD1423=0,AC1423,0)</f>
        <v>0</v>
      </c>
      <c r="AE1421" s="159">
        <f t="shared" ref="AE1421" si="2600">+IF(AE1423=0,AD1423,0)</f>
        <v>0</v>
      </c>
      <c r="AF1421" s="159">
        <f t="shared" ref="AF1421" si="2601">+IF(AF1423=0,AE1423,0)</f>
        <v>0</v>
      </c>
      <c r="AG1421" s="159">
        <f t="shared" ref="AG1421" si="2602">+IF(AG1423=0,AF1423,0)</f>
        <v>0</v>
      </c>
      <c r="AH1421" s="159">
        <f t="shared" ref="AH1421" si="2603">+IF(AH1423=0,AG1423,0)</f>
        <v>0</v>
      </c>
      <c r="AI1421" s="201">
        <f t="shared" ref="AI1421" si="2604">+IF(AI1423=0,AH1423,0)</f>
        <v>0</v>
      </c>
    </row>
    <row r="1422" spans="1:35" s="293" customFormat="1" ht="25.35" customHeight="1">
      <c r="A1422" s="186" t="s">
        <v>65</v>
      </c>
      <c r="B1422" s="184" t="s">
        <v>90</v>
      </c>
      <c r="C1422" s="185" t="s">
        <v>91</v>
      </c>
      <c r="D1422" s="290" t="s">
        <v>66</v>
      </c>
      <c r="E1422" s="188"/>
      <c r="F1422" s="291"/>
      <c r="G1422" s="291"/>
      <c r="H1422" s="291"/>
      <c r="I1422" s="291"/>
      <c r="J1422" s="291"/>
      <c r="K1422" s="291"/>
      <c r="L1422" s="291"/>
      <c r="M1422" s="291"/>
      <c r="N1422" s="291"/>
      <c r="O1422" s="291"/>
      <c r="P1422" s="291"/>
      <c r="Q1422" s="291"/>
      <c r="R1422" s="291"/>
      <c r="S1422" s="291"/>
      <c r="T1422" s="291"/>
      <c r="U1422" s="291"/>
      <c r="V1422" s="291"/>
      <c r="W1422" s="291"/>
      <c r="X1422" s="291"/>
      <c r="Y1422" s="291"/>
      <c r="Z1422" s="291"/>
      <c r="AA1422" s="291"/>
      <c r="AB1422" s="291"/>
      <c r="AC1422" s="291"/>
      <c r="AD1422" s="291"/>
      <c r="AE1422" s="291"/>
      <c r="AF1422" s="291"/>
      <c r="AG1422" s="291"/>
      <c r="AH1422" s="291"/>
      <c r="AI1422" s="292"/>
    </row>
    <row r="1423" spans="1:35" ht="25.35" customHeight="1">
      <c r="A1423" s="150"/>
      <c r="B1423" s="158" t="s">
        <v>90</v>
      </c>
      <c r="C1423" s="175" t="s">
        <v>91</v>
      </c>
      <c r="D1423" s="179" t="s">
        <v>54</v>
      </c>
      <c r="E1423" s="180"/>
      <c r="F1423" s="160">
        <f>+IF(F1422=0,0,SUM($F1422:F1422))</f>
        <v>0</v>
      </c>
      <c r="G1423" s="160">
        <f>+IF(G1422=0,0,SUM($F1422:G1422))</f>
        <v>0</v>
      </c>
      <c r="H1423" s="160">
        <f>+IF(H1422=0,0,SUM($F1422:H1422))</f>
        <v>0</v>
      </c>
      <c r="I1423" s="160">
        <f>+IF(I1422=0,0,SUM($F1422:I1422))</f>
        <v>0</v>
      </c>
      <c r="J1423" s="160">
        <f>+IF(J1422=0,0,SUM($F1422:J1422))</f>
        <v>0</v>
      </c>
      <c r="K1423" s="160">
        <f>+IF(K1422=0,0,SUM($F1422:K1422))</f>
        <v>0</v>
      </c>
      <c r="L1423" s="160">
        <f>+IF(L1422=0,0,SUM($F1422:L1422))</f>
        <v>0</v>
      </c>
      <c r="M1423" s="160">
        <f>+IF(M1422=0,0,SUM($F1422:M1422))</f>
        <v>0</v>
      </c>
      <c r="N1423" s="160">
        <f>+IF(N1422=0,0,SUM($F1422:N1422))</f>
        <v>0</v>
      </c>
      <c r="O1423" s="160">
        <f>+IF(O1422=0,0,SUM($F1422:O1422))</f>
        <v>0</v>
      </c>
      <c r="P1423" s="160">
        <f>+IF(P1422=0,0,SUM($F1422:P1422))</f>
        <v>0</v>
      </c>
      <c r="Q1423" s="160">
        <f>+IF(Q1422=0,0,SUM($F1422:Q1422))</f>
        <v>0</v>
      </c>
      <c r="R1423" s="160">
        <f>+IF(R1422=0,0,SUM($F1422:R1422))</f>
        <v>0</v>
      </c>
      <c r="S1423" s="160">
        <f>+IF(S1422=0,0,SUM($F1422:S1422))</f>
        <v>0</v>
      </c>
      <c r="T1423" s="160">
        <f>+IF(T1422=0,0,SUM($F1422:T1422))</f>
        <v>0</v>
      </c>
      <c r="U1423" s="160">
        <f>+IF(U1422=0,0,SUM($F1422:U1422))</f>
        <v>0</v>
      </c>
      <c r="V1423" s="160">
        <f>+IF(V1422=0,0,SUM($F1422:V1422))</f>
        <v>0</v>
      </c>
      <c r="W1423" s="160">
        <f>+IF(W1422=0,0,SUM($F1422:W1422))</f>
        <v>0</v>
      </c>
      <c r="X1423" s="160">
        <f>+IF(X1422=0,0,SUM($F1422:X1422))</f>
        <v>0</v>
      </c>
      <c r="Y1423" s="160">
        <f>+IF(Y1422=0,0,SUM($F1422:Y1422))</f>
        <v>0</v>
      </c>
      <c r="Z1423" s="160">
        <f>+IF(Z1422=0,0,SUM($F1422:Z1422))</f>
        <v>0</v>
      </c>
      <c r="AA1423" s="160">
        <f>+IF(AA1422=0,0,SUM($F1422:AA1422))</f>
        <v>0</v>
      </c>
      <c r="AB1423" s="160">
        <f>+IF(AB1422=0,0,SUM($F1422:AB1422))</f>
        <v>0</v>
      </c>
      <c r="AC1423" s="160">
        <f>+IF(AC1422=0,0,SUM($F1422:AC1422))</f>
        <v>0</v>
      </c>
      <c r="AD1423" s="160">
        <f>+IF(AD1422=0,0,SUM($F1422:AD1422))</f>
        <v>0</v>
      </c>
      <c r="AE1423" s="160">
        <f>+IF(AE1422=0,0,SUM($F1422:AE1422))</f>
        <v>0</v>
      </c>
      <c r="AF1423" s="160">
        <f>+IF(AF1422=0,0,SUM($F1422:AF1422))</f>
        <v>0</v>
      </c>
      <c r="AG1423" s="160">
        <f>+IF(AG1422=0,0,SUM($F1422:AG1422))</f>
        <v>0</v>
      </c>
      <c r="AH1423" s="160">
        <f>+IF(AH1422=0,0,SUM($F1422:AH1422))</f>
        <v>0</v>
      </c>
      <c r="AI1423" s="202">
        <f>+IF(AI1422=0,0,SUM($F1422:AI1422))</f>
        <v>0</v>
      </c>
    </row>
    <row r="1424" spans="1:35" s="293" customFormat="1" ht="25.35" customHeight="1">
      <c r="A1424" s="189"/>
      <c r="B1424" s="190"/>
      <c r="C1424" s="187"/>
      <c r="D1424" s="294" t="s">
        <v>67</v>
      </c>
      <c r="E1424" s="188"/>
      <c r="F1424" s="295"/>
      <c r="G1424" s="295"/>
      <c r="H1424" s="295"/>
      <c r="I1424" s="295"/>
      <c r="J1424" s="295"/>
      <c r="K1424" s="295"/>
      <c r="L1424" s="295"/>
      <c r="M1424" s="295"/>
      <c r="N1424" s="295"/>
      <c r="O1424" s="295"/>
      <c r="P1424" s="295"/>
      <c r="Q1424" s="295"/>
      <c r="R1424" s="295"/>
      <c r="S1424" s="295"/>
      <c r="T1424" s="295"/>
      <c r="U1424" s="295"/>
      <c r="V1424" s="295"/>
      <c r="W1424" s="295"/>
      <c r="X1424" s="295"/>
      <c r="Y1424" s="295"/>
      <c r="Z1424" s="295"/>
      <c r="AA1424" s="295"/>
      <c r="AB1424" s="295"/>
      <c r="AC1424" s="295"/>
      <c r="AD1424" s="295"/>
      <c r="AE1424" s="295"/>
      <c r="AF1424" s="295"/>
      <c r="AG1424" s="295"/>
      <c r="AH1424" s="295"/>
      <c r="AI1424" s="296"/>
    </row>
    <row r="1425" spans="1:35" ht="25.35" customHeight="1">
      <c r="A1425" s="177"/>
      <c r="B1425" s="158" t="s">
        <v>90</v>
      </c>
      <c r="C1425" s="175" t="s">
        <v>91</v>
      </c>
      <c r="D1425" s="310" t="s">
        <v>64</v>
      </c>
      <c r="E1425" s="176">
        <v>5</v>
      </c>
      <c r="F1425" s="159">
        <f>+IF(F1427=0,F1427,0)</f>
        <v>0</v>
      </c>
      <c r="G1425" s="159">
        <f t="shared" ref="G1425" si="2605">+IF(G1427=0,F1427,0)</f>
        <v>0</v>
      </c>
      <c r="H1425" s="159">
        <f t="shared" ref="H1425" si="2606">+IF(H1427=0,G1427,0)</f>
        <v>0</v>
      </c>
      <c r="I1425" s="159">
        <f t="shared" ref="I1425" si="2607">+IF(I1427=0,H1427,0)</f>
        <v>0</v>
      </c>
      <c r="J1425" s="159">
        <f>+IF(J1427=0,I1427,0)</f>
        <v>0</v>
      </c>
      <c r="K1425" s="159">
        <f t="shared" ref="K1425" si="2608">+IF(K1427=0,J1427,0)</f>
        <v>0</v>
      </c>
      <c r="L1425" s="159">
        <f t="shared" ref="L1425" si="2609">+IF(L1427=0,K1427,0)</f>
        <v>0</v>
      </c>
      <c r="M1425" s="159">
        <f t="shared" ref="M1425" si="2610">+IF(M1427=0,L1427,0)</f>
        <v>0</v>
      </c>
      <c r="N1425" s="159">
        <f t="shared" ref="N1425" si="2611">+IF(N1427=0,M1427,0)</f>
        <v>0</v>
      </c>
      <c r="O1425" s="159">
        <f t="shared" ref="O1425" si="2612">+IF(O1427=0,N1427,0)</f>
        <v>0</v>
      </c>
      <c r="P1425" s="159">
        <f t="shared" ref="P1425" si="2613">+IF(P1427=0,O1427,0)</f>
        <v>0</v>
      </c>
      <c r="Q1425" s="159">
        <f t="shared" ref="Q1425" si="2614">+IF(Q1427=0,P1427,0)</f>
        <v>0</v>
      </c>
      <c r="R1425" s="159">
        <f t="shared" ref="R1425" si="2615">+IF(R1427=0,Q1427,0)</f>
        <v>0</v>
      </c>
      <c r="S1425" s="159">
        <f t="shared" ref="S1425" si="2616">+IF(S1427=0,R1427,0)</f>
        <v>0</v>
      </c>
      <c r="T1425" s="159">
        <f t="shared" ref="T1425" si="2617">+IF(T1427=0,S1427,0)</f>
        <v>0</v>
      </c>
      <c r="U1425" s="159">
        <f t="shared" ref="U1425" si="2618">+IF(U1427=0,T1427,0)</f>
        <v>0</v>
      </c>
      <c r="V1425" s="159">
        <f t="shared" ref="V1425" si="2619">+IF(V1427=0,U1427,0)</f>
        <v>0</v>
      </c>
      <c r="W1425" s="159">
        <f t="shared" ref="W1425" si="2620">+IF(W1427=0,V1427,0)</f>
        <v>0</v>
      </c>
      <c r="X1425" s="159">
        <f t="shared" ref="X1425" si="2621">+IF(X1427=0,W1427,0)</f>
        <v>0</v>
      </c>
      <c r="Y1425" s="159">
        <f t="shared" ref="Y1425" si="2622">+IF(Y1427=0,X1427,0)</f>
        <v>0</v>
      </c>
      <c r="Z1425" s="159">
        <f t="shared" ref="Z1425" si="2623">+IF(Z1427=0,Y1427,0)</f>
        <v>0</v>
      </c>
      <c r="AA1425" s="159">
        <f t="shared" ref="AA1425" si="2624">+IF(AA1427=0,Z1427,0)</f>
        <v>0</v>
      </c>
      <c r="AB1425" s="159">
        <f t="shared" ref="AB1425" si="2625">+IF(AB1427=0,AA1427,0)</f>
        <v>0</v>
      </c>
      <c r="AC1425" s="159">
        <f t="shared" ref="AC1425" si="2626">+IF(AC1427=0,AB1427,0)</f>
        <v>0</v>
      </c>
      <c r="AD1425" s="159">
        <f t="shared" ref="AD1425" si="2627">+IF(AD1427=0,AC1427,0)</f>
        <v>0</v>
      </c>
      <c r="AE1425" s="159">
        <f t="shared" ref="AE1425" si="2628">+IF(AE1427=0,AD1427,0)</f>
        <v>0</v>
      </c>
      <c r="AF1425" s="159">
        <f t="shared" ref="AF1425" si="2629">+IF(AF1427=0,AE1427,0)</f>
        <v>0</v>
      </c>
      <c r="AG1425" s="159">
        <f t="shared" ref="AG1425" si="2630">+IF(AG1427=0,AF1427,0)</f>
        <v>0</v>
      </c>
      <c r="AH1425" s="159">
        <f t="shared" ref="AH1425" si="2631">+IF(AH1427=0,AG1427,0)</f>
        <v>0</v>
      </c>
      <c r="AI1425" s="201">
        <f t="shared" ref="AI1425" si="2632">+IF(AI1427=0,AH1427,0)</f>
        <v>0</v>
      </c>
    </row>
    <row r="1426" spans="1:35" s="293" customFormat="1" ht="25.35" customHeight="1">
      <c r="A1426" s="186" t="s">
        <v>65</v>
      </c>
      <c r="B1426" s="184" t="s">
        <v>90</v>
      </c>
      <c r="C1426" s="185" t="s">
        <v>91</v>
      </c>
      <c r="D1426" s="290" t="s">
        <v>66</v>
      </c>
      <c r="E1426" s="188"/>
      <c r="F1426" s="291"/>
      <c r="G1426" s="291"/>
      <c r="H1426" s="291"/>
      <c r="I1426" s="291"/>
      <c r="J1426" s="291"/>
      <c r="K1426" s="291"/>
      <c r="L1426" s="291"/>
      <c r="M1426" s="291"/>
      <c r="N1426" s="291"/>
      <c r="O1426" s="291"/>
      <c r="P1426" s="291"/>
      <c r="Q1426" s="291"/>
      <c r="R1426" s="291"/>
      <c r="S1426" s="291"/>
      <c r="T1426" s="291"/>
      <c r="U1426" s="291"/>
      <c r="V1426" s="291"/>
      <c r="W1426" s="291"/>
      <c r="X1426" s="291"/>
      <c r="Y1426" s="291"/>
      <c r="Z1426" s="291"/>
      <c r="AA1426" s="291"/>
      <c r="AB1426" s="291"/>
      <c r="AC1426" s="291"/>
      <c r="AD1426" s="291"/>
      <c r="AE1426" s="291"/>
      <c r="AF1426" s="291"/>
      <c r="AG1426" s="291"/>
      <c r="AH1426" s="291"/>
      <c r="AI1426" s="292"/>
    </row>
    <row r="1427" spans="1:35" ht="25.35" customHeight="1">
      <c r="A1427" s="150"/>
      <c r="B1427" s="158" t="s">
        <v>90</v>
      </c>
      <c r="C1427" s="175" t="s">
        <v>91</v>
      </c>
      <c r="D1427" s="179" t="s">
        <v>54</v>
      </c>
      <c r="E1427" s="180"/>
      <c r="F1427" s="160">
        <f>+IF(F1426=0,0,SUM($F1426:F1426))</f>
        <v>0</v>
      </c>
      <c r="G1427" s="160">
        <f>+IF(G1426=0,0,SUM($F1426:G1426))</f>
        <v>0</v>
      </c>
      <c r="H1427" s="160">
        <f>+IF(H1426=0,0,SUM($F1426:H1426))</f>
        <v>0</v>
      </c>
      <c r="I1427" s="160">
        <f>+IF(I1426=0,0,SUM($F1426:I1426))</f>
        <v>0</v>
      </c>
      <c r="J1427" s="160">
        <f>+IF(J1426=0,0,SUM($F1426:J1426))</f>
        <v>0</v>
      </c>
      <c r="K1427" s="160">
        <f>+IF(K1426=0,0,SUM($F1426:K1426))</f>
        <v>0</v>
      </c>
      <c r="L1427" s="160">
        <f>+IF(L1426=0,0,SUM($F1426:L1426))</f>
        <v>0</v>
      </c>
      <c r="M1427" s="160">
        <f>+IF(M1426=0,0,SUM($F1426:M1426))</f>
        <v>0</v>
      </c>
      <c r="N1427" s="160">
        <f>+IF(N1426=0,0,SUM($F1426:N1426))</f>
        <v>0</v>
      </c>
      <c r="O1427" s="160">
        <f>+IF(O1426=0,0,SUM($F1426:O1426))</f>
        <v>0</v>
      </c>
      <c r="P1427" s="160">
        <f>+IF(P1426=0,0,SUM($F1426:P1426))</f>
        <v>0</v>
      </c>
      <c r="Q1427" s="160">
        <f>+IF(Q1426=0,0,SUM($F1426:Q1426))</f>
        <v>0</v>
      </c>
      <c r="R1427" s="160">
        <f>+IF(R1426=0,0,SUM($F1426:R1426))</f>
        <v>0</v>
      </c>
      <c r="S1427" s="160">
        <f>+IF(S1426=0,0,SUM($F1426:S1426))</f>
        <v>0</v>
      </c>
      <c r="T1427" s="160">
        <f>+IF(T1426=0,0,SUM($F1426:T1426))</f>
        <v>0</v>
      </c>
      <c r="U1427" s="160">
        <f>+IF(U1426=0,0,SUM($F1426:U1426))</f>
        <v>0</v>
      </c>
      <c r="V1427" s="160">
        <f>+IF(V1426=0,0,SUM($F1426:V1426))</f>
        <v>0</v>
      </c>
      <c r="W1427" s="160">
        <f>+IF(W1426=0,0,SUM($F1426:W1426))</f>
        <v>0</v>
      </c>
      <c r="X1427" s="160">
        <f>+IF(X1426=0,0,SUM($F1426:X1426))</f>
        <v>0</v>
      </c>
      <c r="Y1427" s="160">
        <f>+IF(Y1426=0,0,SUM($F1426:Y1426))</f>
        <v>0</v>
      </c>
      <c r="Z1427" s="160">
        <f>+IF(Z1426=0,0,SUM($F1426:Z1426))</f>
        <v>0</v>
      </c>
      <c r="AA1427" s="160">
        <f>+IF(AA1426=0,0,SUM($F1426:AA1426))</f>
        <v>0</v>
      </c>
      <c r="AB1427" s="160">
        <f>+IF(AB1426=0,0,SUM($F1426:AB1426))</f>
        <v>0</v>
      </c>
      <c r="AC1427" s="160">
        <f>+IF(AC1426=0,0,SUM($F1426:AC1426))</f>
        <v>0</v>
      </c>
      <c r="AD1427" s="160">
        <f>+IF(AD1426=0,0,SUM($F1426:AD1426))</f>
        <v>0</v>
      </c>
      <c r="AE1427" s="160">
        <f>+IF(AE1426=0,0,SUM($F1426:AE1426))</f>
        <v>0</v>
      </c>
      <c r="AF1427" s="160">
        <f>+IF(AF1426=0,0,SUM($F1426:AF1426))</f>
        <v>0</v>
      </c>
      <c r="AG1427" s="160">
        <f>+IF(AG1426=0,0,SUM($F1426:AG1426))</f>
        <v>0</v>
      </c>
      <c r="AH1427" s="160">
        <f>+IF(AH1426=0,0,SUM($F1426:AH1426))</f>
        <v>0</v>
      </c>
      <c r="AI1427" s="202">
        <f>+IF(AI1426=0,0,SUM($F1426:AI1426))</f>
        <v>0</v>
      </c>
    </row>
    <row r="1428" spans="1:35" s="293" customFormat="1" ht="25.35" customHeight="1">
      <c r="A1428" s="189"/>
      <c r="B1428" s="190"/>
      <c r="C1428" s="187"/>
      <c r="D1428" s="294" t="s">
        <v>67</v>
      </c>
      <c r="E1428" s="188"/>
      <c r="F1428" s="295"/>
      <c r="G1428" s="295"/>
      <c r="H1428" s="295"/>
      <c r="I1428" s="295"/>
      <c r="J1428" s="295"/>
      <c r="K1428" s="295"/>
      <c r="L1428" s="295"/>
      <c r="M1428" s="295"/>
      <c r="N1428" s="295"/>
      <c r="O1428" s="295"/>
      <c r="P1428" s="295"/>
      <c r="Q1428" s="295"/>
      <c r="R1428" s="295"/>
      <c r="S1428" s="295"/>
      <c r="T1428" s="295"/>
      <c r="U1428" s="295"/>
      <c r="V1428" s="295"/>
      <c r="W1428" s="295"/>
      <c r="X1428" s="295"/>
      <c r="Y1428" s="295"/>
      <c r="Z1428" s="295"/>
      <c r="AA1428" s="295"/>
      <c r="AB1428" s="295"/>
      <c r="AC1428" s="295"/>
      <c r="AD1428" s="295"/>
      <c r="AE1428" s="295"/>
      <c r="AF1428" s="295"/>
      <c r="AG1428" s="295"/>
      <c r="AH1428" s="295"/>
      <c r="AI1428" s="296"/>
    </row>
    <row r="1429" spans="1:35" ht="25.35" customHeight="1">
      <c r="A1429" s="177"/>
      <c r="B1429" s="158" t="s">
        <v>90</v>
      </c>
      <c r="C1429" s="175" t="s">
        <v>91</v>
      </c>
      <c r="D1429" s="310" t="s">
        <v>64</v>
      </c>
      <c r="E1429" s="176">
        <v>5</v>
      </c>
      <c r="F1429" s="159">
        <f>+IF(F1431=0,F1431,0)</f>
        <v>0</v>
      </c>
      <c r="G1429" s="159">
        <f t="shared" ref="G1429" si="2633">+IF(G1431=0,F1431,0)</f>
        <v>0</v>
      </c>
      <c r="H1429" s="159">
        <f t="shared" ref="H1429" si="2634">+IF(H1431=0,G1431,0)</f>
        <v>0</v>
      </c>
      <c r="I1429" s="159">
        <f t="shared" ref="I1429" si="2635">+IF(I1431=0,H1431,0)</f>
        <v>0</v>
      </c>
      <c r="J1429" s="159">
        <f>+IF(J1431=0,I1431,0)</f>
        <v>0</v>
      </c>
      <c r="K1429" s="159">
        <f t="shared" ref="K1429" si="2636">+IF(K1431=0,J1431,0)</f>
        <v>0</v>
      </c>
      <c r="L1429" s="159">
        <f t="shared" ref="L1429" si="2637">+IF(L1431=0,K1431,0)</f>
        <v>0</v>
      </c>
      <c r="M1429" s="159">
        <f t="shared" ref="M1429" si="2638">+IF(M1431=0,L1431,0)</f>
        <v>0</v>
      </c>
      <c r="N1429" s="159">
        <f t="shared" ref="N1429" si="2639">+IF(N1431=0,M1431,0)</f>
        <v>0</v>
      </c>
      <c r="O1429" s="159">
        <f t="shared" ref="O1429" si="2640">+IF(O1431=0,N1431,0)</f>
        <v>0</v>
      </c>
      <c r="P1429" s="159">
        <f t="shared" ref="P1429" si="2641">+IF(P1431=0,O1431,0)</f>
        <v>0</v>
      </c>
      <c r="Q1429" s="159">
        <f t="shared" ref="Q1429" si="2642">+IF(Q1431=0,P1431,0)</f>
        <v>0</v>
      </c>
      <c r="R1429" s="159">
        <f t="shared" ref="R1429" si="2643">+IF(R1431=0,Q1431,0)</f>
        <v>0</v>
      </c>
      <c r="S1429" s="159">
        <f t="shared" ref="S1429" si="2644">+IF(S1431=0,R1431,0)</f>
        <v>0</v>
      </c>
      <c r="T1429" s="159">
        <f t="shared" ref="T1429" si="2645">+IF(T1431=0,S1431,0)</f>
        <v>0</v>
      </c>
      <c r="U1429" s="159">
        <f t="shared" ref="U1429" si="2646">+IF(U1431=0,T1431,0)</f>
        <v>0</v>
      </c>
      <c r="V1429" s="159">
        <f t="shared" ref="V1429" si="2647">+IF(V1431=0,U1431,0)</f>
        <v>0</v>
      </c>
      <c r="W1429" s="159">
        <f t="shared" ref="W1429" si="2648">+IF(W1431=0,V1431,0)</f>
        <v>0</v>
      </c>
      <c r="X1429" s="159">
        <f t="shared" ref="X1429" si="2649">+IF(X1431=0,W1431,0)</f>
        <v>0</v>
      </c>
      <c r="Y1429" s="159">
        <f t="shared" ref="Y1429" si="2650">+IF(Y1431=0,X1431,0)</f>
        <v>0</v>
      </c>
      <c r="Z1429" s="159">
        <f t="shared" ref="Z1429" si="2651">+IF(Z1431=0,Y1431,0)</f>
        <v>0</v>
      </c>
      <c r="AA1429" s="159">
        <f t="shared" ref="AA1429" si="2652">+IF(AA1431=0,Z1431,0)</f>
        <v>0</v>
      </c>
      <c r="AB1429" s="159">
        <f t="shared" ref="AB1429" si="2653">+IF(AB1431=0,AA1431,0)</f>
        <v>0</v>
      </c>
      <c r="AC1429" s="159">
        <f t="shared" ref="AC1429" si="2654">+IF(AC1431=0,AB1431,0)</f>
        <v>0</v>
      </c>
      <c r="AD1429" s="159">
        <f t="shared" ref="AD1429" si="2655">+IF(AD1431=0,AC1431,0)</f>
        <v>0</v>
      </c>
      <c r="AE1429" s="159">
        <f t="shared" ref="AE1429" si="2656">+IF(AE1431=0,AD1431,0)</f>
        <v>0</v>
      </c>
      <c r="AF1429" s="159">
        <f t="shared" ref="AF1429" si="2657">+IF(AF1431=0,AE1431,0)</f>
        <v>0</v>
      </c>
      <c r="AG1429" s="159">
        <f t="shared" ref="AG1429" si="2658">+IF(AG1431=0,AF1431,0)</f>
        <v>0</v>
      </c>
      <c r="AH1429" s="159">
        <f t="shared" ref="AH1429" si="2659">+IF(AH1431=0,AG1431,0)</f>
        <v>0</v>
      </c>
      <c r="AI1429" s="201">
        <f t="shared" ref="AI1429" si="2660">+IF(AI1431=0,AH1431,0)</f>
        <v>0</v>
      </c>
    </row>
    <row r="1430" spans="1:35" s="293" customFormat="1" ht="25.35" customHeight="1">
      <c r="A1430" s="186" t="s">
        <v>65</v>
      </c>
      <c r="B1430" s="184" t="s">
        <v>90</v>
      </c>
      <c r="C1430" s="185" t="s">
        <v>91</v>
      </c>
      <c r="D1430" s="290" t="s">
        <v>66</v>
      </c>
      <c r="E1430" s="188"/>
      <c r="F1430" s="291"/>
      <c r="G1430" s="291"/>
      <c r="H1430" s="291"/>
      <c r="I1430" s="291"/>
      <c r="J1430" s="291"/>
      <c r="K1430" s="291"/>
      <c r="L1430" s="291"/>
      <c r="M1430" s="291"/>
      <c r="N1430" s="291"/>
      <c r="O1430" s="291"/>
      <c r="P1430" s="291"/>
      <c r="Q1430" s="291"/>
      <c r="R1430" s="291"/>
      <c r="S1430" s="291"/>
      <c r="T1430" s="291"/>
      <c r="U1430" s="291"/>
      <c r="V1430" s="291"/>
      <c r="W1430" s="291"/>
      <c r="X1430" s="291"/>
      <c r="Y1430" s="291"/>
      <c r="Z1430" s="291"/>
      <c r="AA1430" s="291"/>
      <c r="AB1430" s="291"/>
      <c r="AC1430" s="291"/>
      <c r="AD1430" s="291"/>
      <c r="AE1430" s="291"/>
      <c r="AF1430" s="291"/>
      <c r="AG1430" s="291"/>
      <c r="AH1430" s="291"/>
      <c r="AI1430" s="292"/>
    </row>
    <row r="1431" spans="1:35" ht="25.35" customHeight="1">
      <c r="A1431" s="150"/>
      <c r="B1431" s="158" t="s">
        <v>90</v>
      </c>
      <c r="C1431" s="175" t="s">
        <v>91</v>
      </c>
      <c r="D1431" s="179" t="s">
        <v>54</v>
      </c>
      <c r="E1431" s="180"/>
      <c r="F1431" s="160">
        <f>+IF(F1430=0,0,SUM($F1430:F1430))</f>
        <v>0</v>
      </c>
      <c r="G1431" s="160">
        <f>+IF(G1430=0,0,SUM($F1430:G1430))</f>
        <v>0</v>
      </c>
      <c r="H1431" s="160">
        <f>+IF(H1430=0,0,SUM($F1430:H1430))</f>
        <v>0</v>
      </c>
      <c r="I1431" s="160">
        <f>+IF(I1430=0,0,SUM($F1430:I1430))</f>
        <v>0</v>
      </c>
      <c r="J1431" s="160">
        <f>+IF(J1430=0,0,SUM($F1430:J1430))</f>
        <v>0</v>
      </c>
      <c r="K1431" s="160">
        <f>+IF(K1430=0,0,SUM($F1430:K1430))</f>
        <v>0</v>
      </c>
      <c r="L1431" s="160">
        <f>+IF(L1430=0,0,SUM($F1430:L1430))</f>
        <v>0</v>
      </c>
      <c r="M1431" s="160">
        <f>+IF(M1430=0,0,SUM($F1430:M1430))</f>
        <v>0</v>
      </c>
      <c r="N1431" s="160">
        <f>+IF(N1430=0,0,SUM($F1430:N1430))</f>
        <v>0</v>
      </c>
      <c r="O1431" s="160">
        <f>+IF(O1430=0,0,SUM($F1430:O1430))</f>
        <v>0</v>
      </c>
      <c r="P1431" s="160">
        <f>+IF(P1430=0,0,SUM($F1430:P1430))</f>
        <v>0</v>
      </c>
      <c r="Q1431" s="160">
        <f>+IF(Q1430=0,0,SUM($F1430:Q1430))</f>
        <v>0</v>
      </c>
      <c r="R1431" s="160">
        <f>+IF(R1430=0,0,SUM($F1430:R1430))</f>
        <v>0</v>
      </c>
      <c r="S1431" s="160">
        <f>+IF(S1430=0,0,SUM($F1430:S1430))</f>
        <v>0</v>
      </c>
      <c r="T1431" s="160">
        <f>+IF(T1430=0,0,SUM($F1430:T1430))</f>
        <v>0</v>
      </c>
      <c r="U1431" s="160">
        <f>+IF(U1430=0,0,SUM($F1430:U1430))</f>
        <v>0</v>
      </c>
      <c r="V1431" s="160">
        <f>+IF(V1430=0,0,SUM($F1430:V1430))</f>
        <v>0</v>
      </c>
      <c r="W1431" s="160">
        <f>+IF(W1430=0,0,SUM($F1430:W1430))</f>
        <v>0</v>
      </c>
      <c r="X1431" s="160">
        <f>+IF(X1430=0,0,SUM($F1430:X1430))</f>
        <v>0</v>
      </c>
      <c r="Y1431" s="160">
        <f>+IF(Y1430=0,0,SUM($F1430:Y1430))</f>
        <v>0</v>
      </c>
      <c r="Z1431" s="160">
        <f>+IF(Z1430=0,0,SUM($F1430:Z1430))</f>
        <v>0</v>
      </c>
      <c r="AA1431" s="160">
        <f>+IF(AA1430=0,0,SUM($F1430:AA1430))</f>
        <v>0</v>
      </c>
      <c r="AB1431" s="160">
        <f>+IF(AB1430=0,0,SUM($F1430:AB1430))</f>
        <v>0</v>
      </c>
      <c r="AC1431" s="160">
        <f>+IF(AC1430=0,0,SUM($F1430:AC1430))</f>
        <v>0</v>
      </c>
      <c r="AD1431" s="160">
        <f>+IF(AD1430=0,0,SUM($F1430:AD1430))</f>
        <v>0</v>
      </c>
      <c r="AE1431" s="160">
        <f>+IF(AE1430=0,0,SUM($F1430:AE1430))</f>
        <v>0</v>
      </c>
      <c r="AF1431" s="160">
        <f>+IF(AF1430=0,0,SUM($F1430:AF1430))</f>
        <v>0</v>
      </c>
      <c r="AG1431" s="160">
        <f>+IF(AG1430=0,0,SUM($F1430:AG1430))</f>
        <v>0</v>
      </c>
      <c r="AH1431" s="160">
        <f>+IF(AH1430=0,0,SUM($F1430:AH1430))</f>
        <v>0</v>
      </c>
      <c r="AI1431" s="202">
        <f>+IF(AI1430=0,0,SUM($F1430:AI1430))</f>
        <v>0</v>
      </c>
    </row>
    <row r="1432" spans="1:35" s="293" customFormat="1" ht="25.35" customHeight="1">
      <c r="A1432" s="189"/>
      <c r="B1432" s="190"/>
      <c r="C1432" s="187"/>
      <c r="D1432" s="294" t="s">
        <v>67</v>
      </c>
      <c r="E1432" s="188"/>
      <c r="F1432" s="295"/>
      <c r="G1432" s="295"/>
      <c r="H1432" s="295"/>
      <c r="I1432" s="295"/>
      <c r="J1432" s="295"/>
      <c r="K1432" s="295"/>
      <c r="L1432" s="295"/>
      <c r="M1432" s="295"/>
      <c r="N1432" s="295"/>
      <c r="O1432" s="295"/>
      <c r="P1432" s="295"/>
      <c r="Q1432" s="295"/>
      <c r="R1432" s="295"/>
      <c r="S1432" s="295"/>
      <c r="T1432" s="295"/>
      <c r="U1432" s="295"/>
      <c r="V1432" s="295"/>
      <c r="W1432" s="295"/>
      <c r="X1432" s="295"/>
      <c r="Y1432" s="295"/>
      <c r="Z1432" s="295"/>
      <c r="AA1432" s="295"/>
      <c r="AB1432" s="295"/>
      <c r="AC1432" s="295"/>
      <c r="AD1432" s="295"/>
      <c r="AE1432" s="295"/>
      <c r="AF1432" s="295"/>
      <c r="AG1432" s="295"/>
      <c r="AH1432" s="295"/>
      <c r="AI1432" s="296"/>
    </row>
    <row r="1433" spans="1:35" ht="25.35" customHeight="1">
      <c r="A1433" s="177"/>
      <c r="B1433" s="158" t="s">
        <v>90</v>
      </c>
      <c r="C1433" s="175" t="s">
        <v>91</v>
      </c>
      <c r="D1433" s="310" t="s">
        <v>64</v>
      </c>
      <c r="E1433" s="176">
        <v>5</v>
      </c>
      <c r="F1433" s="159">
        <f>+IF(F1435=0,F1435,0)</f>
        <v>0</v>
      </c>
      <c r="G1433" s="159">
        <f t="shared" ref="G1433" si="2661">+IF(G1435=0,F1435,0)</f>
        <v>0</v>
      </c>
      <c r="H1433" s="159">
        <f t="shared" ref="H1433" si="2662">+IF(H1435=0,G1435,0)</f>
        <v>0</v>
      </c>
      <c r="I1433" s="159">
        <f t="shared" ref="I1433" si="2663">+IF(I1435=0,H1435,0)</f>
        <v>0</v>
      </c>
      <c r="J1433" s="159">
        <f>+IF(J1435=0,I1435,0)</f>
        <v>0</v>
      </c>
      <c r="K1433" s="159">
        <f t="shared" ref="K1433" si="2664">+IF(K1435=0,J1435,0)</f>
        <v>0</v>
      </c>
      <c r="L1433" s="159">
        <f t="shared" ref="L1433" si="2665">+IF(L1435=0,K1435,0)</f>
        <v>0</v>
      </c>
      <c r="M1433" s="159">
        <f t="shared" ref="M1433" si="2666">+IF(M1435=0,L1435,0)</f>
        <v>0</v>
      </c>
      <c r="N1433" s="159">
        <f t="shared" ref="N1433" si="2667">+IF(N1435=0,M1435,0)</f>
        <v>0</v>
      </c>
      <c r="O1433" s="159">
        <f t="shared" ref="O1433" si="2668">+IF(O1435=0,N1435,0)</f>
        <v>0</v>
      </c>
      <c r="P1433" s="159">
        <f t="shared" ref="P1433" si="2669">+IF(P1435=0,O1435,0)</f>
        <v>0</v>
      </c>
      <c r="Q1433" s="159">
        <f t="shared" ref="Q1433" si="2670">+IF(Q1435=0,P1435,0)</f>
        <v>0</v>
      </c>
      <c r="R1433" s="159">
        <f t="shared" ref="R1433" si="2671">+IF(R1435=0,Q1435,0)</f>
        <v>0</v>
      </c>
      <c r="S1433" s="159">
        <f t="shared" ref="S1433" si="2672">+IF(S1435=0,R1435,0)</f>
        <v>0</v>
      </c>
      <c r="T1433" s="159">
        <f t="shared" ref="T1433" si="2673">+IF(T1435=0,S1435,0)</f>
        <v>0</v>
      </c>
      <c r="U1433" s="159">
        <f t="shared" ref="U1433" si="2674">+IF(U1435=0,T1435,0)</f>
        <v>0</v>
      </c>
      <c r="V1433" s="159">
        <f t="shared" ref="V1433" si="2675">+IF(V1435=0,U1435,0)</f>
        <v>0</v>
      </c>
      <c r="W1433" s="159">
        <f t="shared" ref="W1433" si="2676">+IF(W1435=0,V1435,0)</f>
        <v>0</v>
      </c>
      <c r="X1433" s="159">
        <f t="shared" ref="X1433" si="2677">+IF(X1435=0,W1435,0)</f>
        <v>0</v>
      </c>
      <c r="Y1433" s="159">
        <f t="shared" ref="Y1433" si="2678">+IF(Y1435=0,X1435,0)</f>
        <v>0</v>
      </c>
      <c r="Z1433" s="159">
        <f t="shared" ref="Z1433" si="2679">+IF(Z1435=0,Y1435,0)</f>
        <v>0</v>
      </c>
      <c r="AA1433" s="159">
        <f t="shared" ref="AA1433" si="2680">+IF(AA1435=0,Z1435,0)</f>
        <v>0</v>
      </c>
      <c r="AB1433" s="159">
        <f t="shared" ref="AB1433" si="2681">+IF(AB1435=0,AA1435,0)</f>
        <v>0</v>
      </c>
      <c r="AC1433" s="159">
        <f t="shared" ref="AC1433" si="2682">+IF(AC1435=0,AB1435,0)</f>
        <v>0</v>
      </c>
      <c r="AD1433" s="159">
        <f t="shared" ref="AD1433" si="2683">+IF(AD1435=0,AC1435,0)</f>
        <v>0</v>
      </c>
      <c r="AE1433" s="159">
        <f t="shared" ref="AE1433" si="2684">+IF(AE1435=0,AD1435,0)</f>
        <v>0</v>
      </c>
      <c r="AF1433" s="159">
        <f t="shared" ref="AF1433" si="2685">+IF(AF1435=0,AE1435,0)</f>
        <v>0</v>
      </c>
      <c r="AG1433" s="159">
        <f t="shared" ref="AG1433" si="2686">+IF(AG1435=0,AF1435,0)</f>
        <v>0</v>
      </c>
      <c r="AH1433" s="159">
        <f t="shared" ref="AH1433" si="2687">+IF(AH1435=0,AG1435,0)</f>
        <v>0</v>
      </c>
      <c r="AI1433" s="201">
        <f t="shared" ref="AI1433" si="2688">+IF(AI1435=0,AH1435,0)</f>
        <v>0</v>
      </c>
    </row>
    <row r="1434" spans="1:35" s="293" customFormat="1" ht="25.35" customHeight="1">
      <c r="A1434" s="186" t="s">
        <v>65</v>
      </c>
      <c r="B1434" s="184" t="s">
        <v>90</v>
      </c>
      <c r="C1434" s="185" t="s">
        <v>91</v>
      </c>
      <c r="D1434" s="290" t="s">
        <v>66</v>
      </c>
      <c r="E1434" s="188"/>
      <c r="F1434" s="291"/>
      <c r="G1434" s="291"/>
      <c r="H1434" s="291"/>
      <c r="I1434" s="291"/>
      <c r="J1434" s="291"/>
      <c r="K1434" s="291"/>
      <c r="L1434" s="291"/>
      <c r="M1434" s="291"/>
      <c r="N1434" s="291"/>
      <c r="O1434" s="291"/>
      <c r="P1434" s="291"/>
      <c r="Q1434" s="291"/>
      <c r="R1434" s="291"/>
      <c r="S1434" s="291"/>
      <c r="T1434" s="291"/>
      <c r="U1434" s="291"/>
      <c r="V1434" s="291"/>
      <c r="W1434" s="291"/>
      <c r="X1434" s="291"/>
      <c r="Y1434" s="291"/>
      <c r="Z1434" s="291"/>
      <c r="AA1434" s="291"/>
      <c r="AB1434" s="291"/>
      <c r="AC1434" s="291"/>
      <c r="AD1434" s="291"/>
      <c r="AE1434" s="291"/>
      <c r="AF1434" s="291"/>
      <c r="AG1434" s="291"/>
      <c r="AH1434" s="291"/>
      <c r="AI1434" s="292"/>
    </row>
    <row r="1435" spans="1:35" ht="25.35" customHeight="1">
      <c r="A1435" s="150"/>
      <c r="B1435" s="158" t="s">
        <v>90</v>
      </c>
      <c r="C1435" s="175" t="s">
        <v>91</v>
      </c>
      <c r="D1435" s="179" t="s">
        <v>54</v>
      </c>
      <c r="E1435" s="180"/>
      <c r="F1435" s="160">
        <f>+IF(F1434=0,0,SUM($F1434:F1434))</f>
        <v>0</v>
      </c>
      <c r="G1435" s="160">
        <f>+IF(G1434=0,0,SUM($F1434:G1434))</f>
        <v>0</v>
      </c>
      <c r="H1435" s="160">
        <f>+IF(H1434=0,0,SUM($F1434:H1434))</f>
        <v>0</v>
      </c>
      <c r="I1435" s="160">
        <f>+IF(I1434=0,0,SUM($F1434:I1434))</f>
        <v>0</v>
      </c>
      <c r="J1435" s="160">
        <f>+IF(J1434=0,0,SUM($F1434:J1434))</f>
        <v>0</v>
      </c>
      <c r="K1435" s="160">
        <f>+IF(K1434=0,0,SUM($F1434:K1434))</f>
        <v>0</v>
      </c>
      <c r="L1435" s="160">
        <f>+IF(L1434=0,0,SUM($F1434:L1434))</f>
        <v>0</v>
      </c>
      <c r="M1435" s="160">
        <f>+IF(M1434=0,0,SUM($F1434:M1434))</f>
        <v>0</v>
      </c>
      <c r="N1435" s="160">
        <f>+IF(N1434=0,0,SUM($F1434:N1434))</f>
        <v>0</v>
      </c>
      <c r="O1435" s="160">
        <f>+IF(O1434=0,0,SUM($F1434:O1434))</f>
        <v>0</v>
      </c>
      <c r="P1435" s="160">
        <f>+IF(P1434=0,0,SUM($F1434:P1434))</f>
        <v>0</v>
      </c>
      <c r="Q1435" s="160">
        <f>+IF(Q1434=0,0,SUM($F1434:Q1434))</f>
        <v>0</v>
      </c>
      <c r="R1435" s="160">
        <f>+IF(R1434=0,0,SUM($F1434:R1434))</f>
        <v>0</v>
      </c>
      <c r="S1435" s="160">
        <f>+IF(S1434=0,0,SUM($F1434:S1434))</f>
        <v>0</v>
      </c>
      <c r="T1435" s="160">
        <f>+IF(T1434=0,0,SUM($F1434:T1434))</f>
        <v>0</v>
      </c>
      <c r="U1435" s="160">
        <f>+IF(U1434=0,0,SUM($F1434:U1434))</f>
        <v>0</v>
      </c>
      <c r="V1435" s="160">
        <f>+IF(V1434=0,0,SUM($F1434:V1434))</f>
        <v>0</v>
      </c>
      <c r="W1435" s="160">
        <f>+IF(W1434=0,0,SUM($F1434:W1434))</f>
        <v>0</v>
      </c>
      <c r="X1435" s="160">
        <f>+IF(X1434=0,0,SUM($F1434:X1434))</f>
        <v>0</v>
      </c>
      <c r="Y1435" s="160">
        <f>+IF(Y1434=0,0,SUM($F1434:Y1434))</f>
        <v>0</v>
      </c>
      <c r="Z1435" s="160">
        <f>+IF(Z1434=0,0,SUM($F1434:Z1434))</f>
        <v>0</v>
      </c>
      <c r="AA1435" s="160">
        <f>+IF(AA1434=0,0,SUM($F1434:AA1434))</f>
        <v>0</v>
      </c>
      <c r="AB1435" s="160">
        <f>+IF(AB1434=0,0,SUM($F1434:AB1434))</f>
        <v>0</v>
      </c>
      <c r="AC1435" s="160">
        <f>+IF(AC1434=0,0,SUM($F1434:AC1434))</f>
        <v>0</v>
      </c>
      <c r="AD1435" s="160">
        <f>+IF(AD1434=0,0,SUM($F1434:AD1434))</f>
        <v>0</v>
      </c>
      <c r="AE1435" s="160">
        <f>+IF(AE1434=0,0,SUM($F1434:AE1434))</f>
        <v>0</v>
      </c>
      <c r="AF1435" s="160">
        <f>+IF(AF1434=0,0,SUM($F1434:AF1434))</f>
        <v>0</v>
      </c>
      <c r="AG1435" s="160">
        <f>+IF(AG1434=0,0,SUM($F1434:AG1434))</f>
        <v>0</v>
      </c>
      <c r="AH1435" s="160">
        <f>+IF(AH1434=0,0,SUM($F1434:AH1434))</f>
        <v>0</v>
      </c>
      <c r="AI1435" s="202">
        <f>+IF(AI1434=0,0,SUM($F1434:AI1434))</f>
        <v>0</v>
      </c>
    </row>
    <row r="1436" spans="1:35" s="293" customFormat="1" ht="25.35" customHeight="1">
      <c r="A1436" s="189"/>
      <c r="B1436" s="190"/>
      <c r="C1436" s="187"/>
      <c r="D1436" s="294" t="s">
        <v>67</v>
      </c>
      <c r="E1436" s="188"/>
      <c r="F1436" s="295"/>
      <c r="G1436" s="295"/>
      <c r="H1436" s="295"/>
      <c r="I1436" s="295"/>
      <c r="J1436" s="295"/>
      <c r="K1436" s="295"/>
      <c r="L1436" s="295"/>
      <c r="M1436" s="295"/>
      <c r="N1436" s="295"/>
      <c r="O1436" s="295"/>
      <c r="P1436" s="295"/>
      <c r="Q1436" s="295"/>
      <c r="R1436" s="295"/>
      <c r="S1436" s="295"/>
      <c r="T1436" s="295"/>
      <c r="U1436" s="295"/>
      <c r="V1436" s="295"/>
      <c r="W1436" s="295"/>
      <c r="X1436" s="295"/>
      <c r="Y1436" s="295"/>
      <c r="Z1436" s="295"/>
      <c r="AA1436" s="295"/>
      <c r="AB1436" s="295"/>
      <c r="AC1436" s="295"/>
      <c r="AD1436" s="295"/>
      <c r="AE1436" s="295"/>
      <c r="AF1436" s="295"/>
      <c r="AG1436" s="295"/>
      <c r="AH1436" s="295"/>
      <c r="AI1436" s="296"/>
    </row>
    <row r="1437" spans="1:35" ht="25.35" customHeight="1">
      <c r="A1437" s="177"/>
      <c r="B1437" s="158" t="s">
        <v>90</v>
      </c>
      <c r="C1437" s="175" t="s">
        <v>91</v>
      </c>
      <c r="D1437" s="310" t="s">
        <v>64</v>
      </c>
      <c r="E1437" s="176">
        <v>5</v>
      </c>
      <c r="F1437" s="159">
        <f>+IF(F1439=0,F1439,0)</f>
        <v>0</v>
      </c>
      <c r="G1437" s="159">
        <f t="shared" ref="G1437" si="2689">+IF(G1439=0,F1439,0)</f>
        <v>0</v>
      </c>
      <c r="H1437" s="159">
        <f t="shared" ref="H1437" si="2690">+IF(H1439=0,G1439,0)</f>
        <v>0</v>
      </c>
      <c r="I1437" s="159">
        <f t="shared" ref="I1437" si="2691">+IF(I1439=0,H1439,0)</f>
        <v>0</v>
      </c>
      <c r="J1437" s="159">
        <f>+IF(J1439=0,I1439,0)</f>
        <v>0</v>
      </c>
      <c r="K1437" s="159">
        <f t="shared" ref="K1437" si="2692">+IF(K1439=0,J1439,0)</f>
        <v>0</v>
      </c>
      <c r="L1437" s="159">
        <f t="shared" ref="L1437" si="2693">+IF(L1439=0,K1439,0)</f>
        <v>0</v>
      </c>
      <c r="M1437" s="159">
        <f t="shared" ref="M1437" si="2694">+IF(M1439=0,L1439,0)</f>
        <v>0</v>
      </c>
      <c r="N1437" s="159">
        <f t="shared" ref="N1437" si="2695">+IF(N1439=0,M1439,0)</f>
        <v>0</v>
      </c>
      <c r="O1437" s="159">
        <f t="shared" ref="O1437" si="2696">+IF(O1439=0,N1439,0)</f>
        <v>0</v>
      </c>
      <c r="P1437" s="159">
        <f t="shared" ref="P1437" si="2697">+IF(P1439=0,O1439,0)</f>
        <v>0</v>
      </c>
      <c r="Q1437" s="159">
        <f t="shared" ref="Q1437" si="2698">+IF(Q1439=0,P1439,0)</f>
        <v>0</v>
      </c>
      <c r="R1437" s="159">
        <f t="shared" ref="R1437" si="2699">+IF(R1439=0,Q1439,0)</f>
        <v>0</v>
      </c>
      <c r="S1437" s="159">
        <f t="shared" ref="S1437" si="2700">+IF(S1439=0,R1439,0)</f>
        <v>0</v>
      </c>
      <c r="T1437" s="159">
        <f t="shared" ref="T1437" si="2701">+IF(T1439=0,S1439,0)</f>
        <v>0</v>
      </c>
      <c r="U1437" s="159">
        <f t="shared" ref="U1437" si="2702">+IF(U1439=0,T1439,0)</f>
        <v>0</v>
      </c>
      <c r="V1437" s="159">
        <f t="shared" ref="V1437" si="2703">+IF(V1439=0,U1439,0)</f>
        <v>0</v>
      </c>
      <c r="W1437" s="159">
        <f t="shared" ref="W1437" si="2704">+IF(W1439=0,V1439,0)</f>
        <v>0</v>
      </c>
      <c r="X1437" s="159">
        <f t="shared" ref="X1437" si="2705">+IF(X1439=0,W1439,0)</f>
        <v>0</v>
      </c>
      <c r="Y1437" s="159">
        <f t="shared" ref="Y1437" si="2706">+IF(Y1439=0,X1439,0)</f>
        <v>0</v>
      </c>
      <c r="Z1437" s="159">
        <f t="shared" ref="Z1437" si="2707">+IF(Z1439=0,Y1439,0)</f>
        <v>0</v>
      </c>
      <c r="AA1437" s="159">
        <f t="shared" ref="AA1437" si="2708">+IF(AA1439=0,Z1439,0)</f>
        <v>0</v>
      </c>
      <c r="AB1437" s="159">
        <f t="shared" ref="AB1437" si="2709">+IF(AB1439=0,AA1439,0)</f>
        <v>0</v>
      </c>
      <c r="AC1437" s="159">
        <f t="shared" ref="AC1437" si="2710">+IF(AC1439=0,AB1439,0)</f>
        <v>0</v>
      </c>
      <c r="AD1437" s="159">
        <f t="shared" ref="AD1437" si="2711">+IF(AD1439=0,AC1439,0)</f>
        <v>0</v>
      </c>
      <c r="AE1437" s="159">
        <f t="shared" ref="AE1437" si="2712">+IF(AE1439=0,AD1439,0)</f>
        <v>0</v>
      </c>
      <c r="AF1437" s="159">
        <f t="shared" ref="AF1437" si="2713">+IF(AF1439=0,AE1439,0)</f>
        <v>0</v>
      </c>
      <c r="AG1437" s="159">
        <f t="shared" ref="AG1437" si="2714">+IF(AG1439=0,AF1439,0)</f>
        <v>0</v>
      </c>
      <c r="AH1437" s="159">
        <f t="shared" ref="AH1437" si="2715">+IF(AH1439=0,AG1439,0)</f>
        <v>0</v>
      </c>
      <c r="AI1437" s="201">
        <f t="shared" ref="AI1437" si="2716">+IF(AI1439=0,AH1439,0)</f>
        <v>0</v>
      </c>
    </row>
    <row r="1438" spans="1:35" s="293" customFormat="1" ht="25.35" customHeight="1">
      <c r="A1438" s="186" t="s">
        <v>65</v>
      </c>
      <c r="B1438" s="184" t="s">
        <v>90</v>
      </c>
      <c r="C1438" s="185" t="s">
        <v>91</v>
      </c>
      <c r="D1438" s="290" t="s">
        <v>66</v>
      </c>
      <c r="E1438" s="188"/>
      <c r="F1438" s="291"/>
      <c r="G1438" s="291"/>
      <c r="H1438" s="291"/>
      <c r="I1438" s="291"/>
      <c r="J1438" s="291"/>
      <c r="K1438" s="291"/>
      <c r="L1438" s="291"/>
      <c r="M1438" s="291"/>
      <c r="N1438" s="291"/>
      <c r="O1438" s="291"/>
      <c r="P1438" s="291"/>
      <c r="Q1438" s="291"/>
      <c r="R1438" s="291"/>
      <c r="S1438" s="291"/>
      <c r="T1438" s="291"/>
      <c r="U1438" s="291"/>
      <c r="V1438" s="291"/>
      <c r="W1438" s="291"/>
      <c r="X1438" s="291"/>
      <c r="Y1438" s="291"/>
      <c r="Z1438" s="291"/>
      <c r="AA1438" s="291"/>
      <c r="AB1438" s="291"/>
      <c r="AC1438" s="291"/>
      <c r="AD1438" s="291"/>
      <c r="AE1438" s="291"/>
      <c r="AF1438" s="291"/>
      <c r="AG1438" s="291"/>
      <c r="AH1438" s="291"/>
      <c r="AI1438" s="292"/>
    </row>
    <row r="1439" spans="1:35" ht="25.35" customHeight="1">
      <c r="A1439" s="150"/>
      <c r="B1439" s="158" t="s">
        <v>90</v>
      </c>
      <c r="C1439" s="175" t="s">
        <v>91</v>
      </c>
      <c r="D1439" s="179" t="s">
        <v>54</v>
      </c>
      <c r="E1439" s="180"/>
      <c r="F1439" s="160">
        <f>+IF(F1438=0,0,SUM($F1438:F1438))</f>
        <v>0</v>
      </c>
      <c r="G1439" s="160">
        <f>+IF(G1438=0,0,SUM($F1438:G1438))</f>
        <v>0</v>
      </c>
      <c r="H1439" s="160">
        <f>+IF(H1438=0,0,SUM($F1438:H1438))</f>
        <v>0</v>
      </c>
      <c r="I1439" s="160">
        <f>+IF(I1438=0,0,SUM($F1438:I1438))</f>
        <v>0</v>
      </c>
      <c r="J1439" s="160">
        <f>+IF(J1438=0,0,SUM($F1438:J1438))</f>
        <v>0</v>
      </c>
      <c r="K1439" s="160">
        <f>+IF(K1438=0,0,SUM($F1438:K1438))</f>
        <v>0</v>
      </c>
      <c r="L1439" s="160">
        <f>+IF(L1438=0,0,SUM($F1438:L1438))</f>
        <v>0</v>
      </c>
      <c r="M1439" s="160">
        <f>+IF(M1438=0,0,SUM($F1438:M1438))</f>
        <v>0</v>
      </c>
      <c r="N1439" s="160">
        <f>+IF(N1438=0,0,SUM($F1438:N1438))</f>
        <v>0</v>
      </c>
      <c r="O1439" s="160">
        <f>+IF(O1438=0,0,SUM($F1438:O1438))</f>
        <v>0</v>
      </c>
      <c r="P1439" s="160">
        <f>+IF(P1438=0,0,SUM($F1438:P1438))</f>
        <v>0</v>
      </c>
      <c r="Q1439" s="160">
        <f>+IF(Q1438=0,0,SUM($F1438:Q1438))</f>
        <v>0</v>
      </c>
      <c r="R1439" s="160">
        <f>+IF(R1438=0,0,SUM($F1438:R1438))</f>
        <v>0</v>
      </c>
      <c r="S1439" s="160">
        <f>+IF(S1438=0,0,SUM($F1438:S1438))</f>
        <v>0</v>
      </c>
      <c r="T1439" s="160">
        <f>+IF(T1438=0,0,SUM($F1438:T1438))</f>
        <v>0</v>
      </c>
      <c r="U1439" s="160">
        <f>+IF(U1438=0,0,SUM($F1438:U1438))</f>
        <v>0</v>
      </c>
      <c r="V1439" s="160">
        <f>+IF(V1438=0,0,SUM($F1438:V1438))</f>
        <v>0</v>
      </c>
      <c r="W1439" s="160">
        <f>+IF(W1438=0,0,SUM($F1438:W1438))</f>
        <v>0</v>
      </c>
      <c r="X1439" s="160">
        <f>+IF(X1438=0,0,SUM($F1438:X1438))</f>
        <v>0</v>
      </c>
      <c r="Y1439" s="160">
        <f>+IF(Y1438=0,0,SUM($F1438:Y1438))</f>
        <v>0</v>
      </c>
      <c r="Z1439" s="160">
        <f>+IF(Z1438=0,0,SUM($F1438:Z1438))</f>
        <v>0</v>
      </c>
      <c r="AA1439" s="160">
        <f>+IF(AA1438=0,0,SUM($F1438:AA1438))</f>
        <v>0</v>
      </c>
      <c r="AB1439" s="160">
        <f>+IF(AB1438=0,0,SUM($F1438:AB1438))</f>
        <v>0</v>
      </c>
      <c r="AC1439" s="160">
        <f>+IF(AC1438=0,0,SUM($F1438:AC1438))</f>
        <v>0</v>
      </c>
      <c r="AD1439" s="160">
        <f>+IF(AD1438=0,0,SUM($F1438:AD1438))</f>
        <v>0</v>
      </c>
      <c r="AE1439" s="160">
        <f>+IF(AE1438=0,0,SUM($F1438:AE1438))</f>
        <v>0</v>
      </c>
      <c r="AF1439" s="160">
        <f>+IF(AF1438=0,0,SUM($F1438:AF1438))</f>
        <v>0</v>
      </c>
      <c r="AG1439" s="160">
        <f>+IF(AG1438=0,0,SUM($F1438:AG1438))</f>
        <v>0</v>
      </c>
      <c r="AH1439" s="160">
        <f>+IF(AH1438=0,0,SUM($F1438:AH1438))</f>
        <v>0</v>
      </c>
      <c r="AI1439" s="202">
        <f>+IF(AI1438=0,0,SUM($F1438:AI1438))</f>
        <v>0</v>
      </c>
    </row>
    <row r="1440" spans="1:35" s="293" customFormat="1" ht="24.95" customHeight="1">
      <c r="A1440" s="189"/>
      <c r="B1440" s="190"/>
      <c r="C1440" s="187"/>
      <c r="D1440" s="294" t="s">
        <v>67</v>
      </c>
      <c r="E1440" s="188"/>
      <c r="F1440" s="295"/>
      <c r="G1440" s="295"/>
      <c r="H1440" s="295"/>
      <c r="I1440" s="295"/>
      <c r="J1440" s="295"/>
      <c r="K1440" s="295"/>
      <c r="L1440" s="295"/>
      <c r="M1440" s="295"/>
      <c r="N1440" s="295"/>
      <c r="O1440" s="295"/>
      <c r="P1440" s="295"/>
      <c r="Q1440" s="295"/>
      <c r="R1440" s="295"/>
      <c r="S1440" s="295"/>
      <c r="T1440" s="295"/>
      <c r="U1440" s="295"/>
      <c r="V1440" s="295"/>
      <c r="W1440" s="295"/>
      <c r="X1440" s="295"/>
      <c r="Y1440" s="295"/>
      <c r="Z1440" s="295"/>
      <c r="AA1440" s="295"/>
      <c r="AB1440" s="295"/>
      <c r="AC1440" s="295"/>
      <c r="AD1440" s="295"/>
      <c r="AE1440" s="295"/>
      <c r="AF1440" s="295"/>
      <c r="AG1440" s="295"/>
      <c r="AH1440" s="295"/>
      <c r="AI1440" s="296"/>
    </row>
    <row r="1441" spans="1:35" ht="25.35" customHeight="1">
      <c r="B1441" s="344"/>
      <c r="C1441" s="345"/>
      <c r="D1441" s="346"/>
      <c r="E1441" s="347"/>
      <c r="F1441" s="348"/>
      <c r="G1441" s="348"/>
      <c r="H1441" s="348"/>
      <c r="I1441" s="348"/>
      <c r="J1441" s="348"/>
      <c r="K1441" s="348"/>
      <c r="L1441" s="348"/>
      <c r="M1441" s="348"/>
      <c r="N1441" s="348"/>
      <c r="O1441" s="348"/>
      <c r="P1441" s="348"/>
      <c r="Q1441" s="348"/>
      <c r="R1441" s="348"/>
      <c r="S1441" s="348"/>
      <c r="T1441" s="348"/>
      <c r="U1441" s="348"/>
      <c r="V1441" s="348"/>
      <c r="W1441" s="348"/>
      <c r="X1441" s="348"/>
      <c r="Y1441" s="348"/>
      <c r="Z1441" s="348"/>
      <c r="AA1441" s="348"/>
      <c r="AB1441" s="348"/>
      <c r="AC1441" s="348"/>
      <c r="AD1441" s="348"/>
      <c r="AE1441" s="348"/>
      <c r="AF1441" s="348"/>
      <c r="AG1441" s="348"/>
      <c r="AH1441" s="348"/>
      <c r="AI1441" s="349"/>
    </row>
    <row r="1442" spans="1:35" ht="25.35" customHeight="1">
      <c r="A1442" s="169"/>
      <c r="B1442" s="165"/>
      <c r="C1442" s="166"/>
      <c r="D1442" s="170" t="s">
        <v>105</v>
      </c>
      <c r="E1442" s="167"/>
      <c r="F1442" s="168">
        <f t="shared" ref="F1442:AI1442" si="2717">+F1451+F1460+F1469+F1478+F1603+F1652+F1661+F1683</f>
        <v>0</v>
      </c>
      <c r="G1442" s="168">
        <f t="shared" si="2717"/>
        <v>0</v>
      </c>
      <c r="H1442" s="168">
        <f t="shared" si="2717"/>
        <v>0</v>
      </c>
      <c r="I1442" s="168">
        <f t="shared" si="2717"/>
        <v>254003.55490624934</v>
      </c>
      <c r="J1442" s="168">
        <f t="shared" si="2717"/>
        <v>508007.10981249862</v>
      </c>
      <c r="K1442" s="168">
        <f t="shared" si="2717"/>
        <v>527967.56099735037</v>
      </c>
      <c r="L1442" s="168">
        <f t="shared" si="2717"/>
        <v>527967.56099735037</v>
      </c>
      <c r="M1442" s="168">
        <f t="shared" si="2717"/>
        <v>527967.56099735037</v>
      </c>
      <c r="N1442" s="168">
        <f t="shared" si="2717"/>
        <v>527967.56099735037</v>
      </c>
      <c r="O1442" s="168">
        <f t="shared" si="2717"/>
        <v>741479.39761392458</v>
      </c>
      <c r="P1442" s="168">
        <f t="shared" si="2717"/>
        <v>741479.39761392458</v>
      </c>
      <c r="Q1442" s="168">
        <f t="shared" si="2717"/>
        <v>741479.39761392458</v>
      </c>
      <c r="R1442" s="168">
        <f t="shared" si="2717"/>
        <v>741479.39761392458</v>
      </c>
      <c r="S1442" s="168">
        <f t="shared" si="2717"/>
        <v>741479.39761392458</v>
      </c>
      <c r="T1442" s="168">
        <f t="shared" si="2717"/>
        <v>1055935.1219947007</v>
      </c>
      <c r="U1442" s="168">
        <f t="shared" si="2717"/>
        <v>1055935.1219947007</v>
      </c>
      <c r="V1442" s="168">
        <f t="shared" si="2717"/>
        <v>1055935.1219947007</v>
      </c>
      <c r="W1442" s="168">
        <f t="shared" si="2717"/>
        <v>1055935.1219947007</v>
      </c>
      <c r="X1442" s="168">
        <f t="shared" si="2717"/>
        <v>1055935.1219947007</v>
      </c>
      <c r="Y1442" s="168">
        <f t="shared" si="2717"/>
        <v>1055935.1219947007</v>
      </c>
      <c r="Z1442" s="168">
        <f t="shared" si="2717"/>
        <v>1055935.1219947007</v>
      </c>
      <c r="AA1442" s="168">
        <f t="shared" si="2717"/>
        <v>1055935.1219947007</v>
      </c>
      <c r="AB1442" s="168">
        <f t="shared" si="2717"/>
        <v>1464733.7280818636</v>
      </c>
      <c r="AC1442" s="168">
        <f t="shared" si="2717"/>
        <v>1486298.5563528205</v>
      </c>
      <c r="AD1442" s="168">
        <f t="shared" si="2717"/>
        <v>1486298.5563528205</v>
      </c>
      <c r="AE1442" s="168">
        <f t="shared" si="2717"/>
        <v>1486298.5563528205</v>
      </c>
      <c r="AF1442" s="168">
        <f t="shared" si="2717"/>
        <v>1189038.8450822565</v>
      </c>
      <c r="AG1442" s="168">
        <f t="shared" si="2717"/>
        <v>1189038.8450822562</v>
      </c>
      <c r="AH1442" s="168">
        <f t="shared" si="2717"/>
        <v>891779.13381169224</v>
      </c>
      <c r="AI1442" s="204">
        <f t="shared" si="2717"/>
        <v>891779.13381169224</v>
      </c>
    </row>
    <row r="1443" spans="1:35" ht="25.35" customHeight="1">
      <c r="A1443" s="169"/>
      <c r="B1443" s="165"/>
      <c r="C1443" s="166" t="s">
        <v>106</v>
      </c>
      <c r="D1443" s="170" t="s">
        <v>107</v>
      </c>
      <c r="E1443" s="167">
        <v>40</v>
      </c>
      <c r="F1443" s="168">
        <f t="shared" ref="F1443:AI1443" si="2718">+F1452+F1461+F1470+F1479+F1604+F1653+F1662+F1684</f>
        <v>0</v>
      </c>
      <c r="G1443" s="168">
        <f t="shared" si="2718"/>
        <v>0</v>
      </c>
      <c r="H1443" s="168">
        <f t="shared" si="2718"/>
        <v>254003.55490624934</v>
      </c>
      <c r="I1443" s="168">
        <f t="shared" si="2718"/>
        <v>508007.10981249862</v>
      </c>
      <c r="J1443" s="168">
        <f t="shared" si="2718"/>
        <v>527967.56099735037</v>
      </c>
      <c r="K1443" s="168">
        <f t="shared" si="2718"/>
        <v>527967.56099735037</v>
      </c>
      <c r="L1443" s="168">
        <f t="shared" si="2718"/>
        <v>527967.56099735037</v>
      </c>
      <c r="M1443" s="168">
        <f t="shared" si="2718"/>
        <v>527967.56099735037</v>
      </c>
      <c r="N1443" s="168">
        <f t="shared" si="2718"/>
        <v>741479.39761392458</v>
      </c>
      <c r="O1443" s="168">
        <f t="shared" si="2718"/>
        <v>741479.39761392458</v>
      </c>
      <c r="P1443" s="168">
        <f t="shared" si="2718"/>
        <v>741479.39761392458</v>
      </c>
      <c r="Q1443" s="168">
        <f t="shared" si="2718"/>
        <v>741479.39761392458</v>
      </c>
      <c r="R1443" s="168">
        <f t="shared" si="2718"/>
        <v>741479.39761392458</v>
      </c>
      <c r="S1443" s="168">
        <f t="shared" si="2718"/>
        <v>1055935.1219947007</v>
      </c>
      <c r="T1443" s="168">
        <f t="shared" si="2718"/>
        <v>1055935.1219947007</v>
      </c>
      <c r="U1443" s="168">
        <f t="shared" si="2718"/>
        <v>1055935.1219947007</v>
      </c>
      <c r="V1443" s="168">
        <f t="shared" si="2718"/>
        <v>1055935.1219947007</v>
      </c>
      <c r="W1443" s="168">
        <f t="shared" si="2718"/>
        <v>1055935.1219947007</v>
      </c>
      <c r="X1443" s="168">
        <f t="shared" si="2718"/>
        <v>1055935.1219947007</v>
      </c>
      <c r="Y1443" s="168">
        <f t="shared" si="2718"/>
        <v>1055935.1219947007</v>
      </c>
      <c r="Z1443" s="168">
        <f t="shared" si="2718"/>
        <v>1055935.1219947007</v>
      </c>
      <c r="AA1443" s="168">
        <f t="shared" si="2718"/>
        <v>1464733.7280818636</v>
      </c>
      <c r="AB1443" s="168">
        <f t="shared" si="2718"/>
        <v>1486298.5563528205</v>
      </c>
      <c r="AC1443" s="168">
        <f t="shared" si="2718"/>
        <v>1486298.5563528205</v>
      </c>
      <c r="AD1443" s="168">
        <f t="shared" si="2718"/>
        <v>1486298.5563528205</v>
      </c>
      <c r="AE1443" s="168">
        <f t="shared" si="2718"/>
        <v>1189038.8450822565</v>
      </c>
      <c r="AF1443" s="168">
        <f t="shared" si="2718"/>
        <v>1189038.8450822562</v>
      </c>
      <c r="AG1443" s="168">
        <f t="shared" si="2718"/>
        <v>891779.13381169224</v>
      </c>
      <c r="AH1443" s="168">
        <f t="shared" si="2718"/>
        <v>891779.13381169224</v>
      </c>
      <c r="AI1443" s="204">
        <f t="shared" si="2718"/>
        <v>0</v>
      </c>
    </row>
    <row r="1444" spans="1:35" ht="25.35" customHeight="1">
      <c r="A1444" s="169"/>
      <c r="B1444" s="165"/>
      <c r="C1444" s="166" t="s">
        <v>106</v>
      </c>
      <c r="D1444" s="170" t="s">
        <v>108</v>
      </c>
      <c r="E1444" s="167">
        <v>20</v>
      </c>
      <c r="F1444" s="168">
        <f t="shared" ref="F1444:AI1444" si="2719">+F1453+F1462+F1471+F1480+F1605+F1654+F1663+F1685</f>
        <v>0</v>
      </c>
      <c r="G1444" s="168">
        <f t="shared" si="2719"/>
        <v>0</v>
      </c>
      <c r="H1444" s="168">
        <f t="shared" si="2719"/>
        <v>254003.55490624934</v>
      </c>
      <c r="I1444" s="168">
        <f t="shared" si="2719"/>
        <v>508007.10981249862</v>
      </c>
      <c r="J1444" s="168">
        <f t="shared" si="2719"/>
        <v>527967.56099735037</v>
      </c>
      <c r="K1444" s="168">
        <f t="shared" si="2719"/>
        <v>527967.56099735037</v>
      </c>
      <c r="L1444" s="168">
        <f t="shared" si="2719"/>
        <v>527967.56099735037</v>
      </c>
      <c r="M1444" s="168">
        <f t="shared" si="2719"/>
        <v>527967.56099735037</v>
      </c>
      <c r="N1444" s="168">
        <f t="shared" si="2719"/>
        <v>741479.39761392458</v>
      </c>
      <c r="O1444" s="168">
        <f t="shared" si="2719"/>
        <v>741479.39761392458</v>
      </c>
      <c r="P1444" s="168">
        <f t="shared" si="2719"/>
        <v>741479.39761392458</v>
      </c>
      <c r="Q1444" s="168">
        <f t="shared" si="2719"/>
        <v>741479.39761392458</v>
      </c>
      <c r="R1444" s="168">
        <f t="shared" si="2719"/>
        <v>741479.39761392458</v>
      </c>
      <c r="S1444" s="168">
        <f t="shared" si="2719"/>
        <v>1055935.1219947007</v>
      </c>
      <c r="T1444" s="168">
        <f t="shared" si="2719"/>
        <v>1055935.1219947007</v>
      </c>
      <c r="U1444" s="168">
        <f t="shared" si="2719"/>
        <v>1055935.1219947007</v>
      </c>
      <c r="V1444" s="168">
        <f t="shared" si="2719"/>
        <v>1055935.1219947007</v>
      </c>
      <c r="W1444" s="168">
        <f t="shared" si="2719"/>
        <v>1055935.1219947007</v>
      </c>
      <c r="X1444" s="168">
        <f t="shared" si="2719"/>
        <v>1055935.1219947007</v>
      </c>
      <c r="Y1444" s="168">
        <f t="shared" si="2719"/>
        <v>1055935.1219947007</v>
      </c>
      <c r="Z1444" s="168">
        <f t="shared" si="2719"/>
        <v>1055935.1219947007</v>
      </c>
      <c r="AA1444" s="168">
        <f t="shared" si="2719"/>
        <v>1464733.7280818636</v>
      </c>
      <c r="AB1444" s="168">
        <f t="shared" si="2719"/>
        <v>1486298.5563528205</v>
      </c>
      <c r="AC1444" s="168">
        <f t="shared" si="2719"/>
        <v>1486298.5563528205</v>
      </c>
      <c r="AD1444" s="168">
        <f t="shared" si="2719"/>
        <v>1486298.5563528205</v>
      </c>
      <c r="AE1444" s="168">
        <f t="shared" si="2719"/>
        <v>1189038.8450822565</v>
      </c>
      <c r="AF1444" s="168">
        <f t="shared" si="2719"/>
        <v>1189038.8450822562</v>
      </c>
      <c r="AG1444" s="168">
        <f t="shared" si="2719"/>
        <v>891779.13381169224</v>
      </c>
      <c r="AH1444" s="168">
        <f t="shared" si="2719"/>
        <v>891779.13381169224</v>
      </c>
      <c r="AI1444" s="204">
        <f t="shared" si="2719"/>
        <v>0</v>
      </c>
    </row>
    <row r="1445" spans="1:35" ht="25.35" customHeight="1">
      <c r="A1445" s="169"/>
      <c r="B1445" s="165"/>
      <c r="C1445" s="166" t="s">
        <v>109</v>
      </c>
      <c r="D1445" s="170" t="s">
        <v>57</v>
      </c>
      <c r="E1445" s="167">
        <v>20</v>
      </c>
      <c r="F1445" s="168">
        <f t="shared" ref="F1445:AI1445" si="2720">+F1454+F1463+F1472+F1481+F1606+F1655+F1664+F1686</f>
        <v>0</v>
      </c>
      <c r="G1445" s="168">
        <f t="shared" si="2720"/>
        <v>0</v>
      </c>
      <c r="H1445" s="168">
        <f t="shared" si="2720"/>
        <v>0</v>
      </c>
      <c r="I1445" s="168">
        <f t="shared" si="2720"/>
        <v>0</v>
      </c>
      <c r="J1445" s="168">
        <f t="shared" si="2720"/>
        <v>0</v>
      </c>
      <c r="K1445" s="168">
        <f t="shared" si="2720"/>
        <v>0</v>
      </c>
      <c r="L1445" s="168">
        <f t="shared" si="2720"/>
        <v>0</v>
      </c>
      <c r="M1445" s="168">
        <f t="shared" si="2720"/>
        <v>0</v>
      </c>
      <c r="N1445" s="168">
        <f t="shared" si="2720"/>
        <v>0</v>
      </c>
      <c r="O1445" s="168">
        <f t="shared" si="2720"/>
        <v>0</v>
      </c>
      <c r="P1445" s="168">
        <f t="shared" si="2720"/>
        <v>0</v>
      </c>
      <c r="Q1445" s="168">
        <f t="shared" si="2720"/>
        <v>0</v>
      </c>
      <c r="R1445" s="168">
        <f t="shared" si="2720"/>
        <v>0</v>
      </c>
      <c r="S1445" s="168">
        <f t="shared" si="2720"/>
        <v>0</v>
      </c>
      <c r="T1445" s="168">
        <f t="shared" si="2720"/>
        <v>0</v>
      </c>
      <c r="U1445" s="168">
        <f t="shared" si="2720"/>
        <v>0</v>
      </c>
      <c r="V1445" s="168">
        <f t="shared" si="2720"/>
        <v>0</v>
      </c>
      <c r="W1445" s="168">
        <f t="shared" si="2720"/>
        <v>0</v>
      </c>
      <c r="X1445" s="168">
        <f t="shared" si="2720"/>
        <v>0</v>
      </c>
      <c r="Y1445" s="168">
        <f t="shared" si="2720"/>
        <v>0</v>
      </c>
      <c r="Z1445" s="168">
        <f t="shared" si="2720"/>
        <v>0</v>
      </c>
      <c r="AA1445" s="168">
        <f t="shared" si="2720"/>
        <v>0</v>
      </c>
      <c r="AB1445" s="168">
        <f t="shared" si="2720"/>
        <v>0</v>
      </c>
      <c r="AC1445" s="168">
        <f t="shared" si="2720"/>
        <v>0</v>
      </c>
      <c r="AD1445" s="168">
        <f t="shared" si="2720"/>
        <v>0</v>
      </c>
      <c r="AE1445" s="168">
        <f t="shared" si="2720"/>
        <v>0</v>
      </c>
      <c r="AF1445" s="168">
        <f t="shared" si="2720"/>
        <v>0</v>
      </c>
      <c r="AG1445" s="168">
        <f t="shared" si="2720"/>
        <v>0</v>
      </c>
      <c r="AH1445" s="168">
        <f t="shared" si="2720"/>
        <v>0</v>
      </c>
      <c r="AI1445" s="204">
        <f t="shared" si="2720"/>
        <v>0</v>
      </c>
    </row>
    <row r="1446" spans="1:35" ht="25.35" customHeight="1">
      <c r="B1446" s="344"/>
      <c r="C1446" s="345"/>
      <c r="D1446" s="346"/>
      <c r="E1446" s="347"/>
      <c r="F1446" s="348"/>
      <c r="G1446" s="348"/>
      <c r="H1446" s="348"/>
      <c r="I1446" s="348"/>
      <c r="J1446" s="348"/>
      <c r="K1446" s="348"/>
      <c r="L1446" s="348"/>
      <c r="M1446" s="348"/>
      <c r="N1446" s="348"/>
      <c r="O1446" s="348"/>
      <c r="P1446" s="348"/>
      <c r="Q1446" s="348"/>
      <c r="R1446" s="348"/>
      <c r="S1446" s="348"/>
      <c r="T1446" s="348"/>
      <c r="U1446" s="348"/>
      <c r="V1446" s="348"/>
      <c r="W1446" s="348"/>
      <c r="X1446" s="348"/>
      <c r="Y1446" s="348"/>
      <c r="Z1446" s="348"/>
      <c r="AA1446" s="348"/>
      <c r="AB1446" s="348"/>
      <c r="AC1446" s="348"/>
      <c r="AD1446" s="348"/>
      <c r="AE1446" s="348"/>
      <c r="AF1446" s="348"/>
      <c r="AG1446" s="348"/>
      <c r="AH1446" s="348"/>
      <c r="AI1446" s="349"/>
    </row>
    <row r="1447" spans="1:35" ht="25.35" customHeight="1">
      <c r="A1447" s="169"/>
      <c r="B1447" s="165" t="s">
        <v>110</v>
      </c>
      <c r="C1447" s="166" t="s">
        <v>109</v>
      </c>
      <c r="D1447" s="153" t="s">
        <v>111</v>
      </c>
      <c r="E1447" s="167">
        <v>8</v>
      </c>
      <c r="F1447" s="168">
        <f>+F1670</f>
        <v>0</v>
      </c>
      <c r="G1447" s="168">
        <f t="shared" ref="G1447:AI1450" si="2721">+G1670</f>
        <v>0</v>
      </c>
      <c r="H1447" s="168">
        <f t="shared" si="2721"/>
        <v>0</v>
      </c>
      <c r="I1447" s="168">
        <f t="shared" si="2721"/>
        <v>0</v>
      </c>
      <c r="J1447" s="168">
        <f t="shared" si="2721"/>
        <v>0</v>
      </c>
      <c r="K1447" s="168">
        <f t="shared" si="2721"/>
        <v>0</v>
      </c>
      <c r="L1447" s="168">
        <f t="shared" si="2721"/>
        <v>0</v>
      </c>
      <c r="M1447" s="168">
        <f t="shared" si="2721"/>
        <v>0</v>
      </c>
      <c r="N1447" s="168">
        <f t="shared" si="2721"/>
        <v>0</v>
      </c>
      <c r="O1447" s="168">
        <f t="shared" si="2721"/>
        <v>0</v>
      </c>
      <c r="P1447" s="168">
        <f t="shared" si="2721"/>
        <v>0</v>
      </c>
      <c r="Q1447" s="168">
        <f t="shared" si="2721"/>
        <v>0</v>
      </c>
      <c r="R1447" s="168">
        <f t="shared" si="2721"/>
        <v>0</v>
      </c>
      <c r="S1447" s="168">
        <f t="shared" si="2721"/>
        <v>0</v>
      </c>
      <c r="T1447" s="168">
        <f t="shared" si="2721"/>
        <v>0</v>
      </c>
      <c r="U1447" s="168">
        <f t="shared" si="2721"/>
        <v>0</v>
      </c>
      <c r="V1447" s="168">
        <f t="shared" si="2721"/>
        <v>0</v>
      </c>
      <c r="W1447" s="168">
        <f t="shared" si="2721"/>
        <v>0</v>
      </c>
      <c r="X1447" s="168">
        <f t="shared" si="2721"/>
        <v>0</v>
      </c>
      <c r="Y1447" s="168">
        <f t="shared" si="2721"/>
        <v>0</v>
      </c>
      <c r="Z1447" s="168">
        <f t="shared" si="2721"/>
        <v>0</v>
      </c>
      <c r="AA1447" s="168">
        <f t="shared" si="2721"/>
        <v>0</v>
      </c>
      <c r="AB1447" s="168">
        <f t="shared" si="2721"/>
        <v>0</v>
      </c>
      <c r="AC1447" s="168">
        <f t="shared" si="2721"/>
        <v>0</v>
      </c>
      <c r="AD1447" s="168">
        <f t="shared" si="2721"/>
        <v>0</v>
      </c>
      <c r="AE1447" s="168">
        <f t="shared" si="2721"/>
        <v>0</v>
      </c>
      <c r="AF1447" s="168">
        <f t="shared" si="2721"/>
        <v>0</v>
      </c>
      <c r="AG1447" s="168">
        <f t="shared" si="2721"/>
        <v>0</v>
      </c>
      <c r="AH1447" s="168">
        <f t="shared" si="2721"/>
        <v>0</v>
      </c>
      <c r="AI1447" s="204">
        <f t="shared" si="2721"/>
        <v>0</v>
      </c>
    </row>
    <row r="1448" spans="1:35" ht="25.35" customHeight="1">
      <c r="A1448" s="169"/>
      <c r="B1448" s="165"/>
      <c r="C1448" s="166" t="s">
        <v>106</v>
      </c>
      <c r="D1448" s="170" t="s">
        <v>112</v>
      </c>
      <c r="E1448" s="167">
        <v>40</v>
      </c>
      <c r="F1448" s="168">
        <f t="shared" ref="F1448:U1450" si="2722">+F1671</f>
        <v>0</v>
      </c>
      <c r="G1448" s="168">
        <f t="shared" si="2722"/>
        <v>0</v>
      </c>
      <c r="H1448" s="168">
        <f t="shared" si="2722"/>
        <v>0</v>
      </c>
      <c r="I1448" s="168">
        <f t="shared" si="2722"/>
        <v>0</v>
      </c>
      <c r="J1448" s="168">
        <f t="shared" si="2722"/>
        <v>0</v>
      </c>
      <c r="K1448" s="168">
        <f t="shared" si="2722"/>
        <v>0</v>
      </c>
      <c r="L1448" s="168">
        <f t="shared" si="2722"/>
        <v>0</v>
      </c>
      <c r="M1448" s="168">
        <f t="shared" si="2722"/>
        <v>0</v>
      </c>
      <c r="N1448" s="168">
        <f t="shared" si="2722"/>
        <v>0</v>
      </c>
      <c r="O1448" s="168">
        <f t="shared" si="2722"/>
        <v>0</v>
      </c>
      <c r="P1448" s="168">
        <f t="shared" si="2722"/>
        <v>0</v>
      </c>
      <c r="Q1448" s="168">
        <f t="shared" si="2722"/>
        <v>0</v>
      </c>
      <c r="R1448" s="168">
        <f t="shared" si="2722"/>
        <v>0</v>
      </c>
      <c r="S1448" s="168">
        <f t="shared" si="2722"/>
        <v>0</v>
      </c>
      <c r="T1448" s="168">
        <f t="shared" si="2722"/>
        <v>0</v>
      </c>
      <c r="U1448" s="168">
        <f t="shared" si="2722"/>
        <v>0</v>
      </c>
      <c r="V1448" s="168">
        <f t="shared" si="2721"/>
        <v>0</v>
      </c>
      <c r="W1448" s="168">
        <f t="shared" si="2721"/>
        <v>0</v>
      </c>
      <c r="X1448" s="168">
        <f t="shared" si="2721"/>
        <v>0</v>
      </c>
      <c r="Y1448" s="168">
        <f t="shared" si="2721"/>
        <v>0</v>
      </c>
      <c r="Z1448" s="168">
        <f t="shared" si="2721"/>
        <v>0</v>
      </c>
      <c r="AA1448" s="168">
        <f t="shared" si="2721"/>
        <v>0</v>
      </c>
      <c r="AB1448" s="168">
        <f t="shared" si="2721"/>
        <v>0</v>
      </c>
      <c r="AC1448" s="168">
        <f t="shared" si="2721"/>
        <v>0</v>
      </c>
      <c r="AD1448" s="168">
        <f t="shared" si="2721"/>
        <v>0</v>
      </c>
      <c r="AE1448" s="168">
        <f t="shared" si="2721"/>
        <v>0</v>
      </c>
      <c r="AF1448" s="168">
        <f t="shared" si="2721"/>
        <v>0</v>
      </c>
      <c r="AG1448" s="168">
        <f t="shared" si="2721"/>
        <v>0</v>
      </c>
      <c r="AH1448" s="168">
        <f t="shared" si="2721"/>
        <v>0</v>
      </c>
      <c r="AI1448" s="204">
        <f t="shared" si="2721"/>
        <v>0</v>
      </c>
    </row>
    <row r="1449" spans="1:35" ht="25.35" customHeight="1">
      <c r="A1449" s="169"/>
      <c r="B1449" s="165"/>
      <c r="C1449" s="166" t="s">
        <v>106</v>
      </c>
      <c r="D1449" s="170" t="s">
        <v>113</v>
      </c>
      <c r="E1449" s="167">
        <v>20</v>
      </c>
      <c r="F1449" s="168">
        <f t="shared" si="2722"/>
        <v>0</v>
      </c>
      <c r="G1449" s="168">
        <f t="shared" si="2721"/>
        <v>0</v>
      </c>
      <c r="H1449" s="168">
        <f t="shared" si="2721"/>
        <v>0</v>
      </c>
      <c r="I1449" s="168">
        <f t="shared" si="2721"/>
        <v>0</v>
      </c>
      <c r="J1449" s="168">
        <f t="shared" si="2721"/>
        <v>0</v>
      </c>
      <c r="K1449" s="168">
        <f t="shared" si="2721"/>
        <v>0</v>
      </c>
      <c r="L1449" s="168">
        <f t="shared" si="2721"/>
        <v>0</v>
      </c>
      <c r="M1449" s="168">
        <f t="shared" si="2721"/>
        <v>0</v>
      </c>
      <c r="N1449" s="168">
        <f t="shared" si="2721"/>
        <v>0</v>
      </c>
      <c r="O1449" s="168">
        <f t="shared" si="2721"/>
        <v>0</v>
      </c>
      <c r="P1449" s="168">
        <f t="shared" si="2721"/>
        <v>0</v>
      </c>
      <c r="Q1449" s="168">
        <f t="shared" si="2721"/>
        <v>0</v>
      </c>
      <c r="R1449" s="168">
        <f t="shared" si="2721"/>
        <v>0</v>
      </c>
      <c r="S1449" s="168">
        <f t="shared" si="2721"/>
        <v>0</v>
      </c>
      <c r="T1449" s="168">
        <f t="shared" si="2721"/>
        <v>0</v>
      </c>
      <c r="U1449" s="168">
        <f t="shared" si="2721"/>
        <v>0</v>
      </c>
      <c r="V1449" s="168">
        <f t="shared" si="2721"/>
        <v>0</v>
      </c>
      <c r="W1449" s="168">
        <f t="shared" si="2721"/>
        <v>0</v>
      </c>
      <c r="X1449" s="168">
        <f t="shared" si="2721"/>
        <v>0</v>
      </c>
      <c r="Y1449" s="168">
        <f t="shared" si="2721"/>
        <v>0</v>
      </c>
      <c r="Z1449" s="168">
        <f t="shared" si="2721"/>
        <v>0</v>
      </c>
      <c r="AA1449" s="168">
        <f t="shared" si="2721"/>
        <v>0</v>
      </c>
      <c r="AB1449" s="168">
        <f t="shared" si="2721"/>
        <v>0</v>
      </c>
      <c r="AC1449" s="168">
        <f t="shared" si="2721"/>
        <v>0</v>
      </c>
      <c r="AD1449" s="168">
        <f t="shared" si="2721"/>
        <v>0</v>
      </c>
      <c r="AE1449" s="168">
        <f t="shared" si="2721"/>
        <v>0</v>
      </c>
      <c r="AF1449" s="168">
        <f t="shared" si="2721"/>
        <v>0</v>
      </c>
      <c r="AG1449" s="168">
        <f t="shared" si="2721"/>
        <v>0</v>
      </c>
      <c r="AH1449" s="168">
        <f t="shared" si="2721"/>
        <v>0</v>
      </c>
      <c r="AI1449" s="204">
        <f t="shared" si="2721"/>
        <v>0</v>
      </c>
    </row>
    <row r="1450" spans="1:35" ht="25.35" customHeight="1">
      <c r="A1450" s="169"/>
      <c r="B1450" s="165"/>
      <c r="C1450" s="166" t="s">
        <v>109</v>
      </c>
      <c r="D1450" s="170" t="s">
        <v>57</v>
      </c>
      <c r="E1450" s="167">
        <v>20</v>
      </c>
      <c r="F1450" s="168">
        <f t="shared" si="2722"/>
        <v>0</v>
      </c>
      <c r="G1450" s="168">
        <f t="shared" si="2721"/>
        <v>0</v>
      </c>
      <c r="H1450" s="168">
        <f t="shared" si="2721"/>
        <v>0</v>
      </c>
      <c r="I1450" s="168">
        <f t="shared" si="2721"/>
        <v>0</v>
      </c>
      <c r="J1450" s="168">
        <f t="shared" si="2721"/>
        <v>0</v>
      </c>
      <c r="K1450" s="168">
        <f t="shared" si="2721"/>
        <v>0</v>
      </c>
      <c r="L1450" s="168">
        <f t="shared" si="2721"/>
        <v>0</v>
      </c>
      <c r="M1450" s="168">
        <f t="shared" si="2721"/>
        <v>0</v>
      </c>
      <c r="N1450" s="168">
        <f t="shared" si="2721"/>
        <v>0</v>
      </c>
      <c r="O1450" s="168">
        <f t="shared" si="2721"/>
        <v>0</v>
      </c>
      <c r="P1450" s="168">
        <f t="shared" si="2721"/>
        <v>0</v>
      </c>
      <c r="Q1450" s="168">
        <f t="shared" si="2721"/>
        <v>0</v>
      </c>
      <c r="R1450" s="168">
        <f t="shared" si="2721"/>
        <v>0</v>
      </c>
      <c r="S1450" s="168">
        <f t="shared" si="2721"/>
        <v>0</v>
      </c>
      <c r="T1450" s="168">
        <f t="shared" si="2721"/>
        <v>0</v>
      </c>
      <c r="U1450" s="168">
        <f t="shared" si="2721"/>
        <v>0</v>
      </c>
      <c r="V1450" s="168">
        <f t="shared" si="2721"/>
        <v>0</v>
      </c>
      <c r="W1450" s="168">
        <f t="shared" si="2721"/>
        <v>0</v>
      </c>
      <c r="X1450" s="168">
        <f t="shared" si="2721"/>
        <v>0</v>
      </c>
      <c r="Y1450" s="168">
        <f t="shared" si="2721"/>
        <v>0</v>
      </c>
      <c r="Z1450" s="168">
        <f t="shared" si="2721"/>
        <v>0</v>
      </c>
      <c r="AA1450" s="168">
        <f t="shared" si="2721"/>
        <v>0</v>
      </c>
      <c r="AB1450" s="168">
        <f t="shared" si="2721"/>
        <v>0</v>
      </c>
      <c r="AC1450" s="168">
        <f t="shared" si="2721"/>
        <v>0</v>
      </c>
      <c r="AD1450" s="168">
        <f t="shared" si="2721"/>
        <v>0</v>
      </c>
      <c r="AE1450" s="168">
        <f t="shared" si="2721"/>
        <v>0</v>
      </c>
      <c r="AF1450" s="168">
        <f t="shared" si="2721"/>
        <v>0</v>
      </c>
      <c r="AG1450" s="168">
        <f t="shared" si="2721"/>
        <v>0</v>
      </c>
      <c r="AH1450" s="168">
        <f t="shared" si="2721"/>
        <v>0</v>
      </c>
      <c r="AI1450" s="204">
        <f t="shared" si="2721"/>
        <v>0</v>
      </c>
    </row>
    <row r="1451" spans="1:35" s="1" customFormat="1" ht="34.35" customHeight="1">
      <c r="A1451" s="317"/>
      <c r="B1451" s="318" t="s">
        <v>114</v>
      </c>
      <c r="C1451" s="319" t="s">
        <v>115</v>
      </c>
      <c r="D1451" s="320" t="s">
        <v>116</v>
      </c>
      <c r="E1451" s="321">
        <v>8</v>
      </c>
      <c r="F1451" s="330">
        <f>+F1455</f>
        <v>0</v>
      </c>
      <c r="G1451" s="330">
        <f t="shared" ref="G1451:AI1454" si="2723">+G1455</f>
        <v>0</v>
      </c>
      <c r="H1451" s="330">
        <f t="shared" si="2723"/>
        <v>0</v>
      </c>
      <c r="I1451" s="330">
        <f t="shared" si="2723"/>
        <v>0</v>
      </c>
      <c r="J1451" s="330">
        <f t="shared" si="2723"/>
        <v>0</v>
      </c>
      <c r="K1451" s="330">
        <f t="shared" si="2723"/>
        <v>0</v>
      </c>
      <c r="L1451" s="330">
        <f t="shared" si="2723"/>
        <v>0</v>
      </c>
      <c r="M1451" s="330">
        <f t="shared" si="2723"/>
        <v>0</v>
      </c>
      <c r="N1451" s="330">
        <f t="shared" si="2723"/>
        <v>0</v>
      </c>
      <c r="O1451" s="330">
        <f t="shared" si="2723"/>
        <v>0</v>
      </c>
      <c r="P1451" s="330">
        <f t="shared" si="2723"/>
        <v>0</v>
      </c>
      <c r="Q1451" s="330">
        <f t="shared" si="2723"/>
        <v>0</v>
      </c>
      <c r="R1451" s="330">
        <f t="shared" si="2723"/>
        <v>0</v>
      </c>
      <c r="S1451" s="330">
        <f t="shared" si="2723"/>
        <v>0</v>
      </c>
      <c r="T1451" s="330">
        <f t="shared" si="2723"/>
        <v>0</v>
      </c>
      <c r="U1451" s="330">
        <f t="shared" si="2723"/>
        <v>0</v>
      </c>
      <c r="V1451" s="330">
        <f t="shared" si="2723"/>
        <v>0</v>
      </c>
      <c r="W1451" s="330">
        <f t="shared" si="2723"/>
        <v>0</v>
      </c>
      <c r="X1451" s="330">
        <f t="shared" si="2723"/>
        <v>0</v>
      </c>
      <c r="Y1451" s="330">
        <f t="shared" si="2723"/>
        <v>0</v>
      </c>
      <c r="Z1451" s="330">
        <f t="shared" si="2723"/>
        <v>0</v>
      </c>
      <c r="AA1451" s="330">
        <f t="shared" si="2723"/>
        <v>0</v>
      </c>
      <c r="AB1451" s="330">
        <f t="shared" si="2723"/>
        <v>0</v>
      </c>
      <c r="AC1451" s="330">
        <f t="shared" si="2723"/>
        <v>0</v>
      </c>
      <c r="AD1451" s="330">
        <f t="shared" si="2723"/>
        <v>0</v>
      </c>
      <c r="AE1451" s="330">
        <f t="shared" si="2723"/>
        <v>0</v>
      </c>
      <c r="AF1451" s="330">
        <f t="shared" si="2723"/>
        <v>0</v>
      </c>
      <c r="AG1451" s="330">
        <f t="shared" si="2723"/>
        <v>0</v>
      </c>
      <c r="AH1451" s="330">
        <f t="shared" si="2723"/>
        <v>0</v>
      </c>
      <c r="AI1451" s="331">
        <f t="shared" si="2723"/>
        <v>0</v>
      </c>
    </row>
    <row r="1452" spans="1:35" ht="25.35" customHeight="1">
      <c r="A1452" s="311"/>
      <c r="B1452" s="318" t="s">
        <v>114</v>
      </c>
      <c r="C1452" s="319" t="s">
        <v>115</v>
      </c>
      <c r="D1452" s="323" t="s">
        <v>117</v>
      </c>
      <c r="E1452" s="315"/>
      <c r="F1452" s="330">
        <f t="shared" ref="F1452:U1454" si="2724">+F1456</f>
        <v>0</v>
      </c>
      <c r="G1452" s="330">
        <f t="shared" si="2724"/>
        <v>0</v>
      </c>
      <c r="H1452" s="330">
        <f t="shared" si="2724"/>
        <v>0</v>
      </c>
      <c r="I1452" s="330">
        <f t="shared" si="2724"/>
        <v>0</v>
      </c>
      <c r="J1452" s="330">
        <f t="shared" si="2724"/>
        <v>0</v>
      </c>
      <c r="K1452" s="330">
        <f t="shared" si="2724"/>
        <v>0</v>
      </c>
      <c r="L1452" s="330">
        <f t="shared" si="2724"/>
        <v>0</v>
      </c>
      <c r="M1452" s="330">
        <f t="shared" si="2724"/>
        <v>0</v>
      </c>
      <c r="N1452" s="330">
        <f t="shared" si="2724"/>
        <v>0</v>
      </c>
      <c r="O1452" s="330">
        <f t="shared" si="2724"/>
        <v>0</v>
      </c>
      <c r="P1452" s="330">
        <f t="shared" si="2724"/>
        <v>0</v>
      </c>
      <c r="Q1452" s="330">
        <f t="shared" si="2724"/>
        <v>0</v>
      </c>
      <c r="R1452" s="330">
        <f t="shared" si="2724"/>
        <v>0</v>
      </c>
      <c r="S1452" s="330">
        <f t="shared" si="2724"/>
        <v>0</v>
      </c>
      <c r="T1452" s="330">
        <f t="shared" si="2724"/>
        <v>0</v>
      </c>
      <c r="U1452" s="330">
        <f t="shared" si="2724"/>
        <v>0</v>
      </c>
      <c r="V1452" s="330">
        <f t="shared" si="2723"/>
        <v>0</v>
      </c>
      <c r="W1452" s="330">
        <f t="shared" si="2723"/>
        <v>0</v>
      </c>
      <c r="X1452" s="330">
        <f t="shared" si="2723"/>
        <v>0</v>
      </c>
      <c r="Y1452" s="330">
        <f t="shared" si="2723"/>
        <v>0</v>
      </c>
      <c r="Z1452" s="330">
        <f t="shared" si="2723"/>
        <v>0</v>
      </c>
      <c r="AA1452" s="330">
        <f t="shared" si="2723"/>
        <v>0</v>
      </c>
      <c r="AB1452" s="330">
        <f t="shared" si="2723"/>
        <v>0</v>
      </c>
      <c r="AC1452" s="330">
        <f t="shared" si="2723"/>
        <v>0</v>
      </c>
      <c r="AD1452" s="330">
        <f t="shared" si="2723"/>
        <v>0</v>
      </c>
      <c r="AE1452" s="330">
        <f t="shared" si="2723"/>
        <v>0</v>
      </c>
      <c r="AF1452" s="330">
        <f t="shared" si="2723"/>
        <v>0</v>
      </c>
      <c r="AG1452" s="330">
        <f t="shared" si="2723"/>
        <v>0</v>
      </c>
      <c r="AH1452" s="330">
        <f t="shared" si="2723"/>
        <v>0</v>
      </c>
      <c r="AI1452" s="331">
        <f t="shared" si="2723"/>
        <v>0</v>
      </c>
    </row>
    <row r="1453" spans="1:35" ht="25.35" customHeight="1">
      <c r="A1453" s="311"/>
      <c r="B1453" s="318" t="s">
        <v>114</v>
      </c>
      <c r="C1453" s="319" t="s">
        <v>115</v>
      </c>
      <c r="D1453" s="323" t="s">
        <v>54</v>
      </c>
      <c r="E1453" s="315"/>
      <c r="F1453" s="330">
        <f t="shared" si="2724"/>
        <v>0</v>
      </c>
      <c r="G1453" s="330">
        <f t="shared" si="2723"/>
        <v>0</v>
      </c>
      <c r="H1453" s="330">
        <f t="shared" si="2723"/>
        <v>0</v>
      </c>
      <c r="I1453" s="330">
        <f t="shared" si="2723"/>
        <v>0</v>
      </c>
      <c r="J1453" s="330">
        <f t="shared" si="2723"/>
        <v>0</v>
      </c>
      <c r="K1453" s="330">
        <f t="shared" si="2723"/>
        <v>0</v>
      </c>
      <c r="L1453" s="330">
        <f t="shared" si="2723"/>
        <v>0</v>
      </c>
      <c r="M1453" s="330">
        <f t="shared" si="2723"/>
        <v>0</v>
      </c>
      <c r="N1453" s="330">
        <f t="shared" si="2723"/>
        <v>0</v>
      </c>
      <c r="O1453" s="330">
        <f t="shared" si="2723"/>
        <v>0</v>
      </c>
      <c r="P1453" s="330">
        <f t="shared" si="2723"/>
        <v>0</v>
      </c>
      <c r="Q1453" s="330">
        <f t="shared" si="2723"/>
        <v>0</v>
      </c>
      <c r="R1453" s="330">
        <f t="shared" si="2723"/>
        <v>0</v>
      </c>
      <c r="S1453" s="330">
        <f t="shared" si="2723"/>
        <v>0</v>
      </c>
      <c r="T1453" s="330">
        <f t="shared" si="2723"/>
        <v>0</v>
      </c>
      <c r="U1453" s="330">
        <f t="shared" si="2723"/>
        <v>0</v>
      </c>
      <c r="V1453" s="330">
        <f t="shared" si="2723"/>
        <v>0</v>
      </c>
      <c r="W1453" s="330">
        <f t="shared" si="2723"/>
        <v>0</v>
      </c>
      <c r="X1453" s="330">
        <f t="shared" si="2723"/>
        <v>0</v>
      </c>
      <c r="Y1453" s="330">
        <f t="shared" si="2723"/>
        <v>0</v>
      </c>
      <c r="Z1453" s="330">
        <f t="shared" si="2723"/>
        <v>0</v>
      </c>
      <c r="AA1453" s="330">
        <f t="shared" si="2723"/>
        <v>0</v>
      </c>
      <c r="AB1453" s="330">
        <f t="shared" si="2723"/>
        <v>0</v>
      </c>
      <c r="AC1453" s="330">
        <f t="shared" si="2723"/>
        <v>0</v>
      </c>
      <c r="AD1453" s="330">
        <f t="shared" si="2723"/>
        <v>0</v>
      </c>
      <c r="AE1453" s="330">
        <f t="shared" si="2723"/>
        <v>0</v>
      </c>
      <c r="AF1453" s="330">
        <f t="shared" si="2723"/>
        <v>0</v>
      </c>
      <c r="AG1453" s="330">
        <f t="shared" si="2723"/>
        <v>0</v>
      </c>
      <c r="AH1453" s="330">
        <f t="shared" si="2723"/>
        <v>0</v>
      </c>
      <c r="AI1453" s="331">
        <f t="shared" si="2723"/>
        <v>0</v>
      </c>
    </row>
    <row r="1454" spans="1:35" ht="25.35" customHeight="1">
      <c r="A1454" s="311"/>
      <c r="B1454" s="318" t="s">
        <v>114</v>
      </c>
      <c r="C1454" s="319" t="s">
        <v>115</v>
      </c>
      <c r="D1454" s="323" t="s">
        <v>57</v>
      </c>
      <c r="E1454" s="315"/>
      <c r="F1454" s="330">
        <f t="shared" si="2724"/>
        <v>0</v>
      </c>
      <c r="G1454" s="330">
        <f t="shared" si="2723"/>
        <v>0</v>
      </c>
      <c r="H1454" s="330">
        <f t="shared" si="2723"/>
        <v>0</v>
      </c>
      <c r="I1454" s="330">
        <f t="shared" si="2723"/>
        <v>0</v>
      </c>
      <c r="J1454" s="330">
        <f t="shared" si="2723"/>
        <v>0</v>
      </c>
      <c r="K1454" s="330">
        <f t="shared" si="2723"/>
        <v>0</v>
      </c>
      <c r="L1454" s="330">
        <f t="shared" si="2723"/>
        <v>0</v>
      </c>
      <c r="M1454" s="330">
        <f t="shared" si="2723"/>
        <v>0</v>
      </c>
      <c r="N1454" s="330">
        <f t="shared" si="2723"/>
        <v>0</v>
      </c>
      <c r="O1454" s="330">
        <f t="shared" si="2723"/>
        <v>0</v>
      </c>
      <c r="P1454" s="330">
        <f t="shared" si="2723"/>
        <v>0</v>
      </c>
      <c r="Q1454" s="330">
        <f t="shared" si="2723"/>
        <v>0</v>
      </c>
      <c r="R1454" s="330">
        <f t="shared" si="2723"/>
        <v>0</v>
      </c>
      <c r="S1454" s="330">
        <f t="shared" si="2723"/>
        <v>0</v>
      </c>
      <c r="T1454" s="330">
        <f t="shared" si="2723"/>
        <v>0</v>
      </c>
      <c r="U1454" s="330">
        <f t="shared" si="2723"/>
        <v>0</v>
      </c>
      <c r="V1454" s="330">
        <f t="shared" si="2723"/>
        <v>0</v>
      </c>
      <c r="W1454" s="330">
        <f t="shared" si="2723"/>
        <v>0</v>
      </c>
      <c r="X1454" s="330">
        <f t="shared" si="2723"/>
        <v>0</v>
      </c>
      <c r="Y1454" s="330">
        <f t="shared" si="2723"/>
        <v>0</v>
      </c>
      <c r="Z1454" s="330">
        <f t="shared" si="2723"/>
        <v>0</v>
      </c>
      <c r="AA1454" s="330">
        <f t="shared" si="2723"/>
        <v>0</v>
      </c>
      <c r="AB1454" s="330">
        <f t="shared" si="2723"/>
        <v>0</v>
      </c>
      <c r="AC1454" s="330">
        <f t="shared" si="2723"/>
        <v>0</v>
      </c>
      <c r="AD1454" s="330">
        <f t="shared" si="2723"/>
        <v>0</v>
      </c>
      <c r="AE1454" s="330">
        <f t="shared" si="2723"/>
        <v>0</v>
      </c>
      <c r="AF1454" s="330">
        <f t="shared" si="2723"/>
        <v>0</v>
      </c>
      <c r="AG1454" s="330">
        <f t="shared" si="2723"/>
        <v>0</v>
      </c>
      <c r="AH1454" s="330">
        <f t="shared" si="2723"/>
        <v>0</v>
      </c>
      <c r="AI1454" s="331">
        <f t="shared" si="2723"/>
        <v>0</v>
      </c>
    </row>
    <row r="1455" spans="1:35" ht="25.35" customHeight="1">
      <c r="A1455" s="177"/>
      <c r="B1455" s="158" t="s">
        <v>114</v>
      </c>
      <c r="C1455" s="175" t="s">
        <v>115</v>
      </c>
      <c r="D1455" s="310" t="s">
        <v>64</v>
      </c>
      <c r="E1455" s="176">
        <v>8</v>
      </c>
      <c r="F1455" s="159">
        <f>+IF(F1457=0,F1457,0)</f>
        <v>0</v>
      </c>
      <c r="G1455" s="159">
        <f t="shared" ref="G1455" si="2725">+IF(G1457=0,F1457,0)</f>
        <v>0</v>
      </c>
      <c r="H1455" s="159">
        <f t="shared" ref="H1455" si="2726">+IF(H1457=0,G1457,0)</f>
        <v>0</v>
      </c>
      <c r="I1455" s="159">
        <f t="shared" ref="I1455" si="2727">+IF(I1457=0,H1457,0)</f>
        <v>0</v>
      </c>
      <c r="J1455" s="159">
        <f>+IF(J1457=0,I1457,0)</f>
        <v>0</v>
      </c>
      <c r="K1455" s="159">
        <f t="shared" ref="K1455" si="2728">+IF(K1457=0,J1457,0)</f>
        <v>0</v>
      </c>
      <c r="L1455" s="159">
        <f t="shared" ref="L1455" si="2729">+IF(L1457=0,K1457,0)</f>
        <v>0</v>
      </c>
      <c r="M1455" s="159">
        <f t="shared" ref="M1455" si="2730">+IF(M1457=0,L1457,0)</f>
        <v>0</v>
      </c>
      <c r="N1455" s="159">
        <f t="shared" ref="N1455" si="2731">+IF(N1457=0,M1457,0)</f>
        <v>0</v>
      </c>
      <c r="O1455" s="159">
        <f t="shared" ref="O1455" si="2732">+IF(O1457=0,N1457,0)</f>
        <v>0</v>
      </c>
      <c r="P1455" s="159">
        <f t="shared" ref="P1455" si="2733">+IF(P1457=0,O1457,0)</f>
        <v>0</v>
      </c>
      <c r="Q1455" s="159">
        <f t="shared" ref="Q1455" si="2734">+IF(Q1457=0,P1457,0)</f>
        <v>0</v>
      </c>
      <c r="R1455" s="159">
        <f t="shared" ref="R1455" si="2735">+IF(R1457=0,Q1457,0)</f>
        <v>0</v>
      </c>
      <c r="S1455" s="159">
        <f t="shared" ref="S1455" si="2736">+IF(S1457=0,R1457,0)</f>
        <v>0</v>
      </c>
      <c r="T1455" s="159">
        <f t="shared" ref="T1455" si="2737">+IF(T1457=0,S1457,0)</f>
        <v>0</v>
      </c>
      <c r="U1455" s="159">
        <f t="shared" ref="U1455" si="2738">+IF(U1457=0,T1457,0)</f>
        <v>0</v>
      </c>
      <c r="V1455" s="159">
        <f t="shared" ref="V1455" si="2739">+IF(V1457=0,U1457,0)</f>
        <v>0</v>
      </c>
      <c r="W1455" s="159">
        <f t="shared" ref="W1455" si="2740">+IF(W1457=0,V1457,0)</f>
        <v>0</v>
      </c>
      <c r="X1455" s="159">
        <f t="shared" ref="X1455" si="2741">+IF(X1457=0,W1457,0)</f>
        <v>0</v>
      </c>
      <c r="Y1455" s="159">
        <f t="shared" ref="Y1455" si="2742">+IF(Y1457=0,X1457,0)</f>
        <v>0</v>
      </c>
      <c r="Z1455" s="159">
        <f t="shared" ref="Z1455" si="2743">+IF(Z1457=0,Y1457,0)</f>
        <v>0</v>
      </c>
      <c r="AA1455" s="159">
        <f t="shared" ref="AA1455" si="2744">+IF(AA1457=0,Z1457,0)</f>
        <v>0</v>
      </c>
      <c r="AB1455" s="159">
        <f t="shared" ref="AB1455" si="2745">+IF(AB1457=0,AA1457,0)</f>
        <v>0</v>
      </c>
      <c r="AC1455" s="159">
        <f t="shared" ref="AC1455" si="2746">+IF(AC1457=0,AB1457,0)</f>
        <v>0</v>
      </c>
      <c r="AD1455" s="159">
        <f t="shared" ref="AD1455" si="2747">+IF(AD1457=0,AC1457,0)</f>
        <v>0</v>
      </c>
      <c r="AE1455" s="159">
        <f t="shared" ref="AE1455" si="2748">+IF(AE1457=0,AD1457,0)</f>
        <v>0</v>
      </c>
      <c r="AF1455" s="159">
        <f t="shared" ref="AF1455" si="2749">+IF(AF1457=0,AE1457,0)</f>
        <v>0</v>
      </c>
      <c r="AG1455" s="159">
        <f t="shared" ref="AG1455" si="2750">+IF(AG1457=0,AF1457,0)</f>
        <v>0</v>
      </c>
      <c r="AH1455" s="159">
        <f t="shared" ref="AH1455" si="2751">+IF(AH1457=0,AG1457,0)</f>
        <v>0</v>
      </c>
      <c r="AI1455" s="201">
        <f t="shared" ref="AI1455" si="2752">+IF(AI1457=0,AH1457,0)</f>
        <v>0</v>
      </c>
    </row>
    <row r="1456" spans="1:35" s="293" customFormat="1" ht="25.35" customHeight="1">
      <c r="A1456" s="186" t="s">
        <v>65</v>
      </c>
      <c r="B1456" s="184" t="s">
        <v>114</v>
      </c>
      <c r="C1456" s="185" t="s">
        <v>115</v>
      </c>
      <c r="D1456" s="290" t="s">
        <v>66</v>
      </c>
      <c r="E1456" s="188"/>
      <c r="F1456" s="291"/>
      <c r="G1456" s="291"/>
      <c r="H1456" s="291"/>
      <c r="I1456" s="291"/>
      <c r="J1456" s="291"/>
      <c r="K1456" s="291"/>
      <c r="L1456" s="291"/>
      <c r="M1456" s="291"/>
      <c r="N1456" s="291"/>
      <c r="O1456" s="291"/>
      <c r="P1456" s="291"/>
      <c r="Q1456" s="291"/>
      <c r="R1456" s="291"/>
      <c r="S1456" s="291"/>
      <c r="T1456" s="291"/>
      <c r="U1456" s="291"/>
      <c r="V1456" s="291"/>
      <c r="W1456" s="291"/>
      <c r="X1456" s="291"/>
      <c r="Y1456" s="291"/>
      <c r="Z1456" s="291"/>
      <c r="AA1456" s="291"/>
      <c r="AB1456" s="291"/>
      <c r="AC1456" s="291"/>
      <c r="AD1456" s="291"/>
      <c r="AE1456" s="291"/>
      <c r="AF1456" s="291"/>
      <c r="AG1456" s="291"/>
      <c r="AH1456" s="291"/>
      <c r="AI1456" s="292"/>
    </row>
    <row r="1457" spans="1:35" ht="25.35" customHeight="1">
      <c r="A1457" s="150"/>
      <c r="B1457" s="158" t="s">
        <v>114</v>
      </c>
      <c r="C1457" s="175" t="s">
        <v>115</v>
      </c>
      <c r="D1457" s="179" t="s">
        <v>54</v>
      </c>
      <c r="E1457" s="180"/>
      <c r="F1457" s="160">
        <f>+IF(F1456=0,0,SUM($F1456:F1456))</f>
        <v>0</v>
      </c>
      <c r="G1457" s="160">
        <f>+IF(G1456=0,0,SUM($F1456:G1456))</f>
        <v>0</v>
      </c>
      <c r="H1457" s="160">
        <f>+IF(H1456=0,0,SUM($F1456:H1456))</f>
        <v>0</v>
      </c>
      <c r="I1457" s="160">
        <f>+IF(I1456=0,0,SUM($F1456:I1456))</f>
        <v>0</v>
      </c>
      <c r="J1457" s="160">
        <f>+IF(J1456=0,0,SUM($F1456:J1456))</f>
        <v>0</v>
      </c>
      <c r="K1457" s="160">
        <f>+IF(K1456=0,0,SUM($F1456:K1456))</f>
        <v>0</v>
      </c>
      <c r="L1457" s="160">
        <f>+IF(L1456=0,0,SUM($F1456:L1456))</f>
        <v>0</v>
      </c>
      <c r="M1457" s="160">
        <f>+IF(M1456=0,0,SUM($F1456:M1456))</f>
        <v>0</v>
      </c>
      <c r="N1457" s="160">
        <f>+IF(N1456=0,0,SUM($F1456:N1456))</f>
        <v>0</v>
      </c>
      <c r="O1457" s="160">
        <f>+IF(O1456=0,0,SUM($F1456:O1456))</f>
        <v>0</v>
      </c>
      <c r="P1457" s="160">
        <f>+IF(P1456=0,0,SUM($F1456:P1456))</f>
        <v>0</v>
      </c>
      <c r="Q1457" s="160">
        <f>+IF(Q1456=0,0,SUM($F1456:Q1456))</f>
        <v>0</v>
      </c>
      <c r="R1457" s="160">
        <f>+IF(R1456=0,0,SUM($F1456:R1456))</f>
        <v>0</v>
      </c>
      <c r="S1457" s="160">
        <f>+IF(S1456=0,0,SUM($F1456:S1456))</f>
        <v>0</v>
      </c>
      <c r="T1457" s="160">
        <f>+IF(T1456=0,0,SUM($F1456:T1456))</f>
        <v>0</v>
      </c>
      <c r="U1457" s="160">
        <f>+IF(U1456=0,0,SUM($F1456:U1456))</f>
        <v>0</v>
      </c>
      <c r="V1457" s="160">
        <f>+IF(V1456=0,0,SUM($F1456:V1456))</f>
        <v>0</v>
      </c>
      <c r="W1457" s="160">
        <f>+IF(W1456=0,0,SUM($F1456:W1456))</f>
        <v>0</v>
      </c>
      <c r="X1457" s="160">
        <f>+IF(X1456=0,0,SUM($F1456:X1456))</f>
        <v>0</v>
      </c>
      <c r="Y1457" s="160">
        <f>+IF(Y1456=0,0,SUM($F1456:Y1456))</f>
        <v>0</v>
      </c>
      <c r="Z1457" s="160">
        <f>+IF(Z1456=0,0,SUM($F1456:Z1456))</f>
        <v>0</v>
      </c>
      <c r="AA1457" s="160">
        <f>+IF(AA1456=0,0,SUM($F1456:AA1456))</f>
        <v>0</v>
      </c>
      <c r="AB1457" s="160">
        <f>+IF(AB1456=0,0,SUM($F1456:AB1456))</f>
        <v>0</v>
      </c>
      <c r="AC1457" s="160">
        <f>+IF(AC1456=0,0,SUM($F1456:AC1456))</f>
        <v>0</v>
      </c>
      <c r="AD1457" s="160">
        <f>+IF(AD1456=0,0,SUM($F1456:AD1456))</f>
        <v>0</v>
      </c>
      <c r="AE1457" s="160">
        <f>+IF(AE1456=0,0,SUM($F1456:AE1456))</f>
        <v>0</v>
      </c>
      <c r="AF1457" s="160">
        <f>+IF(AF1456=0,0,SUM($F1456:AF1456))</f>
        <v>0</v>
      </c>
      <c r="AG1457" s="160">
        <f>+IF(AG1456=0,0,SUM($F1456:AG1456))</f>
        <v>0</v>
      </c>
      <c r="AH1457" s="160">
        <f>+IF(AH1456=0,0,SUM($F1456:AH1456))</f>
        <v>0</v>
      </c>
      <c r="AI1457" s="202">
        <f>+IF(AI1456=0,0,SUM($F1456:AI1456))</f>
        <v>0</v>
      </c>
    </row>
    <row r="1458" spans="1:35" s="293" customFormat="1" ht="25.35" customHeight="1">
      <c r="A1458" s="189"/>
      <c r="B1458" s="190"/>
      <c r="C1458" s="187"/>
      <c r="D1458" s="294" t="s">
        <v>67</v>
      </c>
      <c r="E1458" s="188"/>
      <c r="F1458" s="295"/>
      <c r="G1458" s="295"/>
      <c r="H1458" s="295"/>
      <c r="I1458" s="295"/>
      <c r="J1458" s="295"/>
      <c r="K1458" s="295"/>
      <c r="L1458" s="295"/>
      <c r="M1458" s="295"/>
      <c r="N1458" s="295"/>
      <c r="O1458" s="295"/>
      <c r="P1458" s="295"/>
      <c r="Q1458" s="295"/>
      <c r="R1458" s="295"/>
      <c r="S1458" s="295"/>
      <c r="T1458" s="295"/>
      <c r="U1458" s="295"/>
      <c r="V1458" s="295"/>
      <c r="W1458" s="295"/>
      <c r="X1458" s="295"/>
      <c r="Y1458" s="295"/>
      <c r="Z1458" s="295"/>
      <c r="AA1458" s="295"/>
      <c r="AB1458" s="295"/>
      <c r="AC1458" s="295"/>
      <c r="AD1458" s="295"/>
      <c r="AE1458" s="295"/>
      <c r="AF1458" s="295"/>
      <c r="AG1458" s="295"/>
      <c r="AH1458" s="295"/>
      <c r="AI1458" s="296"/>
    </row>
    <row r="1459" spans="1:35" s="316" customFormat="1" ht="25.35" customHeight="1">
      <c r="A1459" s="311"/>
      <c r="B1459" s="312"/>
      <c r="C1459" s="313"/>
      <c r="D1459" s="329"/>
      <c r="E1459" s="315"/>
      <c r="F1459" s="327"/>
      <c r="G1459" s="327"/>
      <c r="H1459" s="327"/>
      <c r="I1459" s="327"/>
      <c r="J1459" s="327"/>
      <c r="K1459" s="327"/>
      <c r="L1459" s="327"/>
      <c r="M1459" s="327"/>
      <c r="N1459" s="327"/>
      <c r="O1459" s="327"/>
      <c r="P1459" s="327"/>
      <c r="Q1459" s="327"/>
      <c r="R1459" s="327"/>
      <c r="S1459" s="327"/>
      <c r="T1459" s="327"/>
      <c r="U1459" s="327"/>
      <c r="V1459" s="327"/>
      <c r="W1459" s="327"/>
      <c r="X1459" s="327"/>
      <c r="Y1459" s="327"/>
      <c r="Z1459" s="327"/>
      <c r="AA1459" s="327"/>
      <c r="AB1459" s="327"/>
      <c r="AC1459" s="327"/>
      <c r="AD1459" s="327"/>
      <c r="AE1459" s="327"/>
      <c r="AF1459" s="327"/>
      <c r="AG1459" s="327"/>
      <c r="AH1459" s="327"/>
      <c r="AI1459" s="328"/>
    </row>
    <row r="1460" spans="1:35" s="332" customFormat="1" ht="38.450000000000003" customHeight="1">
      <c r="A1460" s="317"/>
      <c r="B1460" s="318" t="s">
        <v>114</v>
      </c>
      <c r="C1460" s="319" t="s">
        <v>118</v>
      </c>
      <c r="D1460" s="320" t="s">
        <v>119</v>
      </c>
      <c r="E1460" s="321">
        <v>40</v>
      </c>
      <c r="F1460" s="330">
        <f>+F1464</f>
        <v>0</v>
      </c>
      <c r="G1460" s="330">
        <f t="shared" ref="G1460:AI1463" si="2753">+G1464</f>
        <v>0</v>
      </c>
      <c r="H1460" s="330">
        <f t="shared" si="2753"/>
        <v>0</v>
      </c>
      <c r="I1460" s="330">
        <f t="shared" si="2753"/>
        <v>0</v>
      </c>
      <c r="J1460" s="330">
        <f t="shared" si="2753"/>
        <v>0</v>
      </c>
      <c r="K1460" s="330">
        <f t="shared" si="2753"/>
        <v>0</v>
      </c>
      <c r="L1460" s="330">
        <f t="shared" si="2753"/>
        <v>0</v>
      </c>
      <c r="M1460" s="330">
        <f t="shared" si="2753"/>
        <v>0</v>
      </c>
      <c r="N1460" s="330">
        <f t="shared" si="2753"/>
        <v>0</v>
      </c>
      <c r="O1460" s="330">
        <f t="shared" si="2753"/>
        <v>0</v>
      </c>
      <c r="P1460" s="330">
        <f t="shared" si="2753"/>
        <v>0</v>
      </c>
      <c r="Q1460" s="330">
        <f t="shared" si="2753"/>
        <v>0</v>
      </c>
      <c r="R1460" s="330">
        <f t="shared" si="2753"/>
        <v>0</v>
      </c>
      <c r="S1460" s="330">
        <f t="shared" si="2753"/>
        <v>0</v>
      </c>
      <c r="T1460" s="330">
        <f t="shared" si="2753"/>
        <v>0</v>
      </c>
      <c r="U1460" s="330">
        <f t="shared" si="2753"/>
        <v>0</v>
      </c>
      <c r="V1460" s="330">
        <f t="shared" si="2753"/>
        <v>0</v>
      </c>
      <c r="W1460" s="330">
        <f t="shared" si="2753"/>
        <v>0</v>
      </c>
      <c r="X1460" s="330">
        <f t="shared" si="2753"/>
        <v>0</v>
      </c>
      <c r="Y1460" s="330">
        <f t="shared" si="2753"/>
        <v>0</v>
      </c>
      <c r="Z1460" s="330">
        <f t="shared" si="2753"/>
        <v>0</v>
      </c>
      <c r="AA1460" s="330">
        <f t="shared" si="2753"/>
        <v>0</v>
      </c>
      <c r="AB1460" s="330">
        <f t="shared" si="2753"/>
        <v>0</v>
      </c>
      <c r="AC1460" s="330">
        <f t="shared" si="2753"/>
        <v>0</v>
      </c>
      <c r="AD1460" s="330">
        <f t="shared" si="2753"/>
        <v>0</v>
      </c>
      <c r="AE1460" s="330">
        <f t="shared" si="2753"/>
        <v>0</v>
      </c>
      <c r="AF1460" s="330">
        <f t="shared" si="2753"/>
        <v>0</v>
      </c>
      <c r="AG1460" s="330">
        <f t="shared" si="2753"/>
        <v>0</v>
      </c>
      <c r="AH1460" s="330">
        <f t="shared" si="2753"/>
        <v>0</v>
      </c>
      <c r="AI1460" s="331">
        <f t="shared" si="2753"/>
        <v>0</v>
      </c>
    </row>
    <row r="1461" spans="1:35" s="316" customFormat="1" ht="25.35" customHeight="1">
      <c r="A1461" s="311"/>
      <c r="B1461" s="318" t="s">
        <v>114</v>
      </c>
      <c r="C1461" s="319" t="s">
        <v>118</v>
      </c>
      <c r="D1461" s="323" t="s">
        <v>120</v>
      </c>
      <c r="E1461" s="315"/>
      <c r="F1461" s="330">
        <f t="shared" ref="F1461:U1463" si="2754">+F1465</f>
        <v>0</v>
      </c>
      <c r="G1461" s="330">
        <f t="shared" si="2754"/>
        <v>0</v>
      </c>
      <c r="H1461" s="330">
        <f t="shared" si="2754"/>
        <v>0</v>
      </c>
      <c r="I1461" s="330">
        <f t="shared" si="2754"/>
        <v>0</v>
      </c>
      <c r="J1461" s="330">
        <f t="shared" si="2754"/>
        <v>0</v>
      </c>
      <c r="K1461" s="330">
        <f t="shared" si="2754"/>
        <v>0</v>
      </c>
      <c r="L1461" s="330">
        <f t="shared" si="2754"/>
        <v>0</v>
      </c>
      <c r="M1461" s="330">
        <f t="shared" si="2754"/>
        <v>0</v>
      </c>
      <c r="N1461" s="330">
        <f t="shared" si="2754"/>
        <v>0</v>
      </c>
      <c r="O1461" s="330">
        <f t="shared" si="2754"/>
        <v>0</v>
      </c>
      <c r="P1461" s="330">
        <f t="shared" si="2754"/>
        <v>0</v>
      </c>
      <c r="Q1461" s="330">
        <f t="shared" si="2754"/>
        <v>0</v>
      </c>
      <c r="R1461" s="330">
        <f t="shared" si="2754"/>
        <v>0</v>
      </c>
      <c r="S1461" s="330">
        <f t="shared" si="2754"/>
        <v>0</v>
      </c>
      <c r="T1461" s="330">
        <f t="shared" si="2754"/>
        <v>0</v>
      </c>
      <c r="U1461" s="330">
        <f t="shared" si="2754"/>
        <v>0</v>
      </c>
      <c r="V1461" s="330">
        <f t="shared" si="2753"/>
        <v>0</v>
      </c>
      <c r="W1461" s="330">
        <f t="shared" si="2753"/>
        <v>0</v>
      </c>
      <c r="X1461" s="330">
        <f t="shared" si="2753"/>
        <v>0</v>
      </c>
      <c r="Y1461" s="330">
        <f t="shared" si="2753"/>
        <v>0</v>
      </c>
      <c r="Z1461" s="330">
        <f t="shared" si="2753"/>
        <v>0</v>
      </c>
      <c r="AA1461" s="330">
        <f t="shared" si="2753"/>
        <v>0</v>
      </c>
      <c r="AB1461" s="330">
        <f t="shared" si="2753"/>
        <v>0</v>
      </c>
      <c r="AC1461" s="330">
        <f t="shared" si="2753"/>
        <v>0</v>
      </c>
      <c r="AD1461" s="330">
        <f t="shared" si="2753"/>
        <v>0</v>
      </c>
      <c r="AE1461" s="330">
        <f t="shared" si="2753"/>
        <v>0</v>
      </c>
      <c r="AF1461" s="330">
        <f t="shared" si="2753"/>
        <v>0</v>
      </c>
      <c r="AG1461" s="330">
        <f t="shared" si="2753"/>
        <v>0</v>
      </c>
      <c r="AH1461" s="330">
        <f t="shared" si="2753"/>
        <v>0</v>
      </c>
      <c r="AI1461" s="331">
        <f t="shared" si="2753"/>
        <v>0</v>
      </c>
    </row>
    <row r="1462" spans="1:35" s="316" customFormat="1" ht="25.35" customHeight="1">
      <c r="A1462" s="311"/>
      <c r="B1462" s="318" t="s">
        <v>114</v>
      </c>
      <c r="C1462" s="319" t="s">
        <v>118</v>
      </c>
      <c r="D1462" s="323" t="s">
        <v>54</v>
      </c>
      <c r="E1462" s="315"/>
      <c r="F1462" s="330">
        <f t="shared" si="2754"/>
        <v>0</v>
      </c>
      <c r="G1462" s="330">
        <f t="shared" si="2753"/>
        <v>0</v>
      </c>
      <c r="H1462" s="330">
        <f t="shared" si="2753"/>
        <v>0</v>
      </c>
      <c r="I1462" s="330">
        <f t="shared" si="2753"/>
        <v>0</v>
      </c>
      <c r="J1462" s="330">
        <f t="shared" si="2753"/>
        <v>0</v>
      </c>
      <c r="K1462" s="330">
        <f t="shared" si="2753"/>
        <v>0</v>
      </c>
      <c r="L1462" s="330">
        <f t="shared" si="2753"/>
        <v>0</v>
      </c>
      <c r="M1462" s="330">
        <f t="shared" si="2753"/>
        <v>0</v>
      </c>
      <c r="N1462" s="330">
        <f t="shared" si="2753"/>
        <v>0</v>
      </c>
      <c r="O1462" s="330">
        <f t="shared" si="2753"/>
        <v>0</v>
      </c>
      <c r="P1462" s="330">
        <f t="shared" si="2753"/>
        <v>0</v>
      </c>
      <c r="Q1462" s="330">
        <f t="shared" si="2753"/>
        <v>0</v>
      </c>
      <c r="R1462" s="330">
        <f t="shared" si="2753"/>
        <v>0</v>
      </c>
      <c r="S1462" s="330">
        <f t="shared" si="2753"/>
        <v>0</v>
      </c>
      <c r="T1462" s="330">
        <f t="shared" si="2753"/>
        <v>0</v>
      </c>
      <c r="U1462" s="330">
        <f t="shared" si="2753"/>
        <v>0</v>
      </c>
      <c r="V1462" s="330">
        <f t="shared" si="2753"/>
        <v>0</v>
      </c>
      <c r="W1462" s="330">
        <f t="shared" si="2753"/>
        <v>0</v>
      </c>
      <c r="X1462" s="330">
        <f t="shared" si="2753"/>
        <v>0</v>
      </c>
      <c r="Y1462" s="330">
        <f t="shared" si="2753"/>
        <v>0</v>
      </c>
      <c r="Z1462" s="330">
        <f t="shared" si="2753"/>
        <v>0</v>
      </c>
      <c r="AA1462" s="330">
        <f t="shared" si="2753"/>
        <v>0</v>
      </c>
      <c r="AB1462" s="330">
        <f t="shared" si="2753"/>
        <v>0</v>
      </c>
      <c r="AC1462" s="330">
        <f t="shared" si="2753"/>
        <v>0</v>
      </c>
      <c r="AD1462" s="330">
        <f t="shared" si="2753"/>
        <v>0</v>
      </c>
      <c r="AE1462" s="330">
        <f t="shared" si="2753"/>
        <v>0</v>
      </c>
      <c r="AF1462" s="330">
        <f t="shared" si="2753"/>
        <v>0</v>
      </c>
      <c r="AG1462" s="330">
        <f t="shared" si="2753"/>
        <v>0</v>
      </c>
      <c r="AH1462" s="330">
        <f t="shared" si="2753"/>
        <v>0</v>
      </c>
      <c r="AI1462" s="331">
        <f t="shared" si="2753"/>
        <v>0</v>
      </c>
    </row>
    <row r="1463" spans="1:35" s="316" customFormat="1" ht="25.35" customHeight="1">
      <c r="A1463" s="311"/>
      <c r="B1463" s="318" t="s">
        <v>114</v>
      </c>
      <c r="C1463" s="319" t="s">
        <v>118</v>
      </c>
      <c r="D1463" s="323" t="s">
        <v>57</v>
      </c>
      <c r="E1463" s="315"/>
      <c r="F1463" s="330">
        <f t="shared" si="2754"/>
        <v>0</v>
      </c>
      <c r="G1463" s="330">
        <f t="shared" si="2753"/>
        <v>0</v>
      </c>
      <c r="H1463" s="330">
        <f t="shared" si="2753"/>
        <v>0</v>
      </c>
      <c r="I1463" s="330">
        <f t="shared" si="2753"/>
        <v>0</v>
      </c>
      <c r="J1463" s="330">
        <f t="shared" si="2753"/>
        <v>0</v>
      </c>
      <c r="K1463" s="330">
        <f t="shared" si="2753"/>
        <v>0</v>
      </c>
      <c r="L1463" s="330">
        <f t="shared" si="2753"/>
        <v>0</v>
      </c>
      <c r="M1463" s="330">
        <f t="shared" si="2753"/>
        <v>0</v>
      </c>
      <c r="N1463" s="330">
        <f t="shared" si="2753"/>
        <v>0</v>
      </c>
      <c r="O1463" s="330">
        <f t="shared" si="2753"/>
        <v>0</v>
      </c>
      <c r="P1463" s="330">
        <f t="shared" si="2753"/>
        <v>0</v>
      </c>
      <c r="Q1463" s="330">
        <f t="shared" si="2753"/>
        <v>0</v>
      </c>
      <c r="R1463" s="330">
        <f t="shared" si="2753"/>
        <v>0</v>
      </c>
      <c r="S1463" s="330">
        <f t="shared" si="2753"/>
        <v>0</v>
      </c>
      <c r="T1463" s="330">
        <f t="shared" si="2753"/>
        <v>0</v>
      </c>
      <c r="U1463" s="330">
        <f t="shared" si="2753"/>
        <v>0</v>
      </c>
      <c r="V1463" s="330">
        <f t="shared" si="2753"/>
        <v>0</v>
      </c>
      <c r="W1463" s="330">
        <f t="shared" si="2753"/>
        <v>0</v>
      </c>
      <c r="X1463" s="330">
        <f t="shared" si="2753"/>
        <v>0</v>
      </c>
      <c r="Y1463" s="330">
        <f t="shared" si="2753"/>
        <v>0</v>
      </c>
      <c r="Z1463" s="330">
        <f t="shared" si="2753"/>
        <v>0</v>
      </c>
      <c r="AA1463" s="330">
        <f t="shared" si="2753"/>
        <v>0</v>
      </c>
      <c r="AB1463" s="330">
        <f t="shared" si="2753"/>
        <v>0</v>
      </c>
      <c r="AC1463" s="330">
        <f t="shared" si="2753"/>
        <v>0</v>
      </c>
      <c r="AD1463" s="330">
        <f t="shared" si="2753"/>
        <v>0</v>
      </c>
      <c r="AE1463" s="330">
        <f t="shared" si="2753"/>
        <v>0</v>
      </c>
      <c r="AF1463" s="330">
        <f t="shared" si="2753"/>
        <v>0</v>
      </c>
      <c r="AG1463" s="330">
        <f t="shared" si="2753"/>
        <v>0</v>
      </c>
      <c r="AH1463" s="330">
        <f t="shared" si="2753"/>
        <v>0</v>
      </c>
      <c r="AI1463" s="331">
        <f t="shared" si="2753"/>
        <v>0</v>
      </c>
    </row>
    <row r="1464" spans="1:35" ht="25.35" customHeight="1">
      <c r="A1464" s="177"/>
      <c r="B1464" s="158" t="s">
        <v>114</v>
      </c>
      <c r="C1464" s="175" t="s">
        <v>118</v>
      </c>
      <c r="D1464" s="310" t="s">
        <v>64</v>
      </c>
      <c r="E1464" s="176">
        <v>40</v>
      </c>
      <c r="F1464" s="159">
        <f>+IF(F1466=0,F1466,0)</f>
        <v>0</v>
      </c>
      <c r="G1464" s="159">
        <f t="shared" ref="G1464" si="2755">+IF(G1466=0,F1466,0)</f>
        <v>0</v>
      </c>
      <c r="H1464" s="159">
        <f t="shared" ref="H1464" si="2756">+IF(H1466=0,G1466,0)</f>
        <v>0</v>
      </c>
      <c r="I1464" s="159">
        <f t="shared" ref="I1464" si="2757">+IF(I1466=0,H1466,0)</f>
        <v>0</v>
      </c>
      <c r="J1464" s="159">
        <f>+IF(J1466=0,I1466,0)</f>
        <v>0</v>
      </c>
      <c r="K1464" s="159">
        <f t="shared" ref="K1464" si="2758">+IF(K1466=0,J1466,0)</f>
        <v>0</v>
      </c>
      <c r="L1464" s="159">
        <f t="shared" ref="L1464" si="2759">+IF(L1466=0,K1466,0)</f>
        <v>0</v>
      </c>
      <c r="M1464" s="159">
        <f t="shared" ref="M1464" si="2760">+IF(M1466=0,L1466,0)</f>
        <v>0</v>
      </c>
      <c r="N1464" s="159">
        <f t="shared" ref="N1464" si="2761">+IF(N1466=0,M1466,0)</f>
        <v>0</v>
      </c>
      <c r="O1464" s="159">
        <f t="shared" ref="O1464" si="2762">+IF(O1466=0,N1466,0)</f>
        <v>0</v>
      </c>
      <c r="P1464" s="159">
        <f t="shared" ref="P1464" si="2763">+IF(P1466=0,O1466,0)</f>
        <v>0</v>
      </c>
      <c r="Q1464" s="159">
        <f t="shared" ref="Q1464" si="2764">+IF(Q1466=0,P1466,0)</f>
        <v>0</v>
      </c>
      <c r="R1464" s="159">
        <f t="shared" ref="R1464" si="2765">+IF(R1466=0,Q1466,0)</f>
        <v>0</v>
      </c>
      <c r="S1464" s="159">
        <f t="shared" ref="S1464" si="2766">+IF(S1466=0,R1466,0)</f>
        <v>0</v>
      </c>
      <c r="T1464" s="159">
        <f t="shared" ref="T1464" si="2767">+IF(T1466=0,S1466,0)</f>
        <v>0</v>
      </c>
      <c r="U1464" s="159">
        <f t="shared" ref="U1464" si="2768">+IF(U1466=0,T1466,0)</f>
        <v>0</v>
      </c>
      <c r="V1464" s="159">
        <f t="shared" ref="V1464" si="2769">+IF(V1466=0,U1466,0)</f>
        <v>0</v>
      </c>
      <c r="W1464" s="159">
        <f t="shared" ref="W1464" si="2770">+IF(W1466=0,V1466,0)</f>
        <v>0</v>
      </c>
      <c r="X1464" s="159">
        <f t="shared" ref="X1464" si="2771">+IF(X1466=0,W1466,0)</f>
        <v>0</v>
      </c>
      <c r="Y1464" s="159">
        <f t="shared" ref="Y1464" si="2772">+IF(Y1466=0,X1466,0)</f>
        <v>0</v>
      </c>
      <c r="Z1464" s="159">
        <f t="shared" ref="Z1464" si="2773">+IF(Z1466=0,Y1466,0)</f>
        <v>0</v>
      </c>
      <c r="AA1464" s="159">
        <f t="shared" ref="AA1464" si="2774">+IF(AA1466=0,Z1466,0)</f>
        <v>0</v>
      </c>
      <c r="AB1464" s="159">
        <f t="shared" ref="AB1464" si="2775">+IF(AB1466=0,AA1466,0)</f>
        <v>0</v>
      </c>
      <c r="AC1464" s="159">
        <f t="shared" ref="AC1464" si="2776">+IF(AC1466=0,AB1466,0)</f>
        <v>0</v>
      </c>
      <c r="AD1464" s="159">
        <f t="shared" ref="AD1464" si="2777">+IF(AD1466=0,AC1466,0)</f>
        <v>0</v>
      </c>
      <c r="AE1464" s="159">
        <f t="shared" ref="AE1464" si="2778">+IF(AE1466=0,AD1466,0)</f>
        <v>0</v>
      </c>
      <c r="AF1464" s="159">
        <f t="shared" ref="AF1464" si="2779">+IF(AF1466=0,AE1466,0)</f>
        <v>0</v>
      </c>
      <c r="AG1464" s="159">
        <f t="shared" ref="AG1464" si="2780">+IF(AG1466=0,AF1466,0)</f>
        <v>0</v>
      </c>
      <c r="AH1464" s="159">
        <f t="shared" ref="AH1464" si="2781">+IF(AH1466=0,AG1466,0)</f>
        <v>0</v>
      </c>
      <c r="AI1464" s="201">
        <f t="shared" ref="AI1464" si="2782">+IF(AI1466=0,AH1466,0)</f>
        <v>0</v>
      </c>
    </row>
    <row r="1465" spans="1:35" s="293" customFormat="1" ht="25.35" customHeight="1">
      <c r="A1465" s="186" t="s">
        <v>65</v>
      </c>
      <c r="B1465" s="184" t="s">
        <v>114</v>
      </c>
      <c r="C1465" s="185" t="s">
        <v>118</v>
      </c>
      <c r="D1465" s="290" t="s">
        <v>66</v>
      </c>
      <c r="E1465" s="188"/>
      <c r="F1465" s="291"/>
      <c r="G1465" s="291"/>
      <c r="H1465" s="291"/>
      <c r="I1465" s="291"/>
      <c r="J1465" s="291"/>
      <c r="K1465" s="291"/>
      <c r="L1465" s="291"/>
      <c r="M1465" s="291"/>
      <c r="N1465" s="291"/>
      <c r="O1465" s="291"/>
      <c r="P1465" s="291"/>
      <c r="Q1465" s="291"/>
      <c r="R1465" s="291"/>
      <c r="S1465" s="291"/>
      <c r="T1465" s="291"/>
      <c r="U1465" s="291"/>
      <c r="V1465" s="291"/>
      <c r="W1465" s="291"/>
      <c r="X1465" s="291"/>
      <c r="Y1465" s="291"/>
      <c r="Z1465" s="291"/>
      <c r="AA1465" s="291"/>
      <c r="AB1465" s="291"/>
      <c r="AC1465" s="291"/>
      <c r="AD1465" s="291"/>
      <c r="AE1465" s="291"/>
      <c r="AF1465" s="291"/>
      <c r="AG1465" s="291"/>
      <c r="AH1465" s="291"/>
      <c r="AI1465" s="292"/>
    </row>
    <row r="1466" spans="1:35" ht="25.35" customHeight="1">
      <c r="A1466" s="150"/>
      <c r="B1466" s="158" t="s">
        <v>114</v>
      </c>
      <c r="C1466" s="175" t="s">
        <v>118</v>
      </c>
      <c r="D1466" s="179" t="s">
        <v>54</v>
      </c>
      <c r="E1466" s="180"/>
      <c r="F1466" s="160">
        <f>+IF(F1465=0,0,SUM($F1465:F1465))</f>
        <v>0</v>
      </c>
      <c r="G1466" s="160">
        <f>+IF(G1465=0,0,SUM($F1465:G1465))</f>
        <v>0</v>
      </c>
      <c r="H1466" s="160">
        <f>+IF(H1465=0,0,SUM($F1465:H1465))</f>
        <v>0</v>
      </c>
      <c r="I1466" s="160">
        <f>+IF(I1465=0,0,SUM($F1465:I1465))</f>
        <v>0</v>
      </c>
      <c r="J1466" s="160">
        <f>+IF(J1465=0,0,SUM($F1465:J1465))</f>
        <v>0</v>
      </c>
      <c r="K1466" s="160">
        <f>+IF(K1465=0,0,SUM($F1465:K1465))</f>
        <v>0</v>
      </c>
      <c r="L1466" s="160">
        <f>+IF(L1465=0,0,SUM($F1465:L1465))</f>
        <v>0</v>
      </c>
      <c r="M1466" s="160">
        <f>+IF(M1465=0,0,SUM($F1465:M1465))</f>
        <v>0</v>
      </c>
      <c r="N1466" s="160">
        <f>+IF(N1465=0,0,SUM($F1465:N1465))</f>
        <v>0</v>
      </c>
      <c r="O1466" s="160">
        <f>+IF(O1465=0,0,SUM($F1465:O1465))</f>
        <v>0</v>
      </c>
      <c r="P1466" s="160">
        <f>+IF(P1465=0,0,SUM($F1465:P1465))</f>
        <v>0</v>
      </c>
      <c r="Q1466" s="160">
        <f>+IF(Q1465=0,0,SUM($F1465:Q1465))</f>
        <v>0</v>
      </c>
      <c r="R1466" s="160">
        <f>+IF(R1465=0,0,SUM($F1465:R1465))</f>
        <v>0</v>
      </c>
      <c r="S1466" s="160">
        <f>+IF(S1465=0,0,SUM($F1465:S1465))</f>
        <v>0</v>
      </c>
      <c r="T1466" s="160">
        <f>+IF(T1465=0,0,SUM($F1465:T1465))</f>
        <v>0</v>
      </c>
      <c r="U1466" s="160">
        <f>+IF(U1465=0,0,SUM($F1465:U1465))</f>
        <v>0</v>
      </c>
      <c r="V1466" s="160">
        <f>+IF(V1465=0,0,SUM($F1465:V1465))</f>
        <v>0</v>
      </c>
      <c r="W1466" s="160">
        <f>+IF(W1465=0,0,SUM($F1465:W1465))</f>
        <v>0</v>
      </c>
      <c r="X1466" s="160">
        <f>+IF(X1465=0,0,SUM($F1465:X1465))</f>
        <v>0</v>
      </c>
      <c r="Y1466" s="160">
        <f>+IF(Y1465=0,0,SUM($F1465:Y1465))</f>
        <v>0</v>
      </c>
      <c r="Z1466" s="160">
        <f>+IF(Z1465=0,0,SUM($F1465:Z1465))</f>
        <v>0</v>
      </c>
      <c r="AA1466" s="160">
        <f>+IF(AA1465=0,0,SUM($F1465:AA1465))</f>
        <v>0</v>
      </c>
      <c r="AB1466" s="160">
        <f>+IF(AB1465=0,0,SUM($F1465:AB1465))</f>
        <v>0</v>
      </c>
      <c r="AC1466" s="160">
        <f>+IF(AC1465=0,0,SUM($F1465:AC1465))</f>
        <v>0</v>
      </c>
      <c r="AD1466" s="160">
        <f>+IF(AD1465=0,0,SUM($F1465:AD1465))</f>
        <v>0</v>
      </c>
      <c r="AE1466" s="160">
        <f>+IF(AE1465=0,0,SUM($F1465:AE1465))</f>
        <v>0</v>
      </c>
      <c r="AF1466" s="160">
        <f>+IF(AF1465=0,0,SUM($F1465:AF1465))</f>
        <v>0</v>
      </c>
      <c r="AG1466" s="160">
        <f>+IF(AG1465=0,0,SUM($F1465:AG1465))</f>
        <v>0</v>
      </c>
      <c r="AH1466" s="160">
        <f>+IF(AH1465=0,0,SUM($F1465:AH1465))</f>
        <v>0</v>
      </c>
      <c r="AI1466" s="202">
        <f>+IF(AI1465=0,0,SUM($F1465:AI1465))</f>
        <v>0</v>
      </c>
    </row>
    <row r="1467" spans="1:35" s="293" customFormat="1" ht="25.35" customHeight="1">
      <c r="A1467" s="189"/>
      <c r="B1467" s="190"/>
      <c r="C1467" s="187"/>
      <c r="D1467" s="294" t="s">
        <v>67</v>
      </c>
      <c r="E1467" s="188"/>
      <c r="F1467" s="295"/>
      <c r="G1467" s="295"/>
      <c r="H1467" s="295"/>
      <c r="I1467" s="295"/>
      <c r="J1467" s="295"/>
      <c r="K1467" s="295"/>
      <c r="L1467" s="295"/>
      <c r="M1467" s="295"/>
      <c r="N1467" s="295"/>
      <c r="O1467" s="295"/>
      <c r="P1467" s="295"/>
      <c r="Q1467" s="295"/>
      <c r="R1467" s="295"/>
      <c r="S1467" s="295"/>
      <c r="T1467" s="295"/>
      <c r="U1467" s="295"/>
      <c r="V1467" s="295"/>
      <c r="W1467" s="295"/>
      <c r="X1467" s="295"/>
      <c r="Y1467" s="295"/>
      <c r="Z1467" s="295"/>
      <c r="AA1467" s="295"/>
      <c r="AB1467" s="295"/>
      <c r="AC1467" s="295"/>
      <c r="AD1467" s="295"/>
      <c r="AE1467" s="295"/>
      <c r="AF1467" s="295"/>
      <c r="AG1467" s="295"/>
      <c r="AH1467" s="295"/>
      <c r="AI1467" s="296"/>
    </row>
    <row r="1468" spans="1:35" s="316" customFormat="1" ht="25.35" customHeight="1">
      <c r="A1468" s="311"/>
      <c r="B1468" s="312"/>
      <c r="C1468" s="313"/>
      <c r="D1468" s="329"/>
      <c r="E1468" s="315"/>
      <c r="F1468" s="327"/>
      <c r="G1468" s="327"/>
      <c r="H1468" s="327"/>
      <c r="I1468" s="327"/>
      <c r="J1468" s="327"/>
      <c r="K1468" s="327"/>
      <c r="L1468" s="327"/>
      <c r="M1468" s="327"/>
      <c r="N1468" s="327"/>
      <c r="O1468" s="327"/>
      <c r="P1468" s="327"/>
      <c r="Q1468" s="327"/>
      <c r="R1468" s="327"/>
      <c r="S1468" s="327"/>
      <c r="T1468" s="327"/>
      <c r="U1468" s="327"/>
      <c r="V1468" s="327"/>
      <c r="W1468" s="327"/>
      <c r="X1468" s="327"/>
      <c r="Y1468" s="327"/>
      <c r="Z1468" s="327"/>
      <c r="AA1468" s="327"/>
      <c r="AB1468" s="327"/>
      <c r="AC1468" s="327"/>
      <c r="AD1468" s="327"/>
      <c r="AE1468" s="327"/>
      <c r="AF1468" s="327"/>
      <c r="AG1468" s="327"/>
      <c r="AH1468" s="327"/>
      <c r="AI1468" s="328"/>
    </row>
    <row r="1469" spans="1:35" s="332" customFormat="1" ht="46.35" customHeight="1">
      <c r="A1469" s="317"/>
      <c r="B1469" s="318" t="s">
        <v>114</v>
      </c>
      <c r="C1469" s="319" t="s">
        <v>118</v>
      </c>
      <c r="D1469" s="320" t="s">
        <v>121</v>
      </c>
      <c r="E1469" s="321">
        <v>20</v>
      </c>
      <c r="F1469" s="330">
        <f>+F1473</f>
        <v>0</v>
      </c>
      <c r="G1469" s="330">
        <f t="shared" ref="G1469:AI1472" si="2783">+G1473</f>
        <v>0</v>
      </c>
      <c r="H1469" s="330">
        <f t="shared" si="2783"/>
        <v>0</v>
      </c>
      <c r="I1469" s="330">
        <f t="shared" si="2783"/>
        <v>0</v>
      </c>
      <c r="J1469" s="330">
        <f t="shared" si="2783"/>
        <v>0</v>
      </c>
      <c r="K1469" s="330">
        <f t="shared" si="2783"/>
        <v>0</v>
      </c>
      <c r="L1469" s="330">
        <f t="shared" si="2783"/>
        <v>0</v>
      </c>
      <c r="M1469" s="330">
        <f t="shared" si="2783"/>
        <v>0</v>
      </c>
      <c r="N1469" s="330">
        <f t="shared" si="2783"/>
        <v>0</v>
      </c>
      <c r="O1469" s="330">
        <f t="shared" si="2783"/>
        <v>0</v>
      </c>
      <c r="P1469" s="330">
        <f t="shared" si="2783"/>
        <v>0</v>
      </c>
      <c r="Q1469" s="330">
        <f t="shared" si="2783"/>
        <v>0</v>
      </c>
      <c r="R1469" s="330">
        <f t="shared" si="2783"/>
        <v>0</v>
      </c>
      <c r="S1469" s="330">
        <f t="shared" si="2783"/>
        <v>0</v>
      </c>
      <c r="T1469" s="330">
        <f t="shared" si="2783"/>
        <v>0</v>
      </c>
      <c r="U1469" s="330">
        <f t="shared" si="2783"/>
        <v>0</v>
      </c>
      <c r="V1469" s="330">
        <f t="shared" si="2783"/>
        <v>0</v>
      </c>
      <c r="W1469" s="330">
        <f t="shared" si="2783"/>
        <v>0</v>
      </c>
      <c r="X1469" s="330">
        <f t="shared" si="2783"/>
        <v>0</v>
      </c>
      <c r="Y1469" s="330">
        <f t="shared" si="2783"/>
        <v>0</v>
      </c>
      <c r="Z1469" s="330">
        <f t="shared" si="2783"/>
        <v>0</v>
      </c>
      <c r="AA1469" s="330">
        <f t="shared" si="2783"/>
        <v>0</v>
      </c>
      <c r="AB1469" s="330">
        <f t="shared" si="2783"/>
        <v>0</v>
      </c>
      <c r="AC1469" s="330">
        <f t="shared" si="2783"/>
        <v>0</v>
      </c>
      <c r="AD1469" s="330">
        <f t="shared" si="2783"/>
        <v>0</v>
      </c>
      <c r="AE1469" s="330">
        <f t="shared" si="2783"/>
        <v>0</v>
      </c>
      <c r="AF1469" s="330">
        <f t="shared" si="2783"/>
        <v>0</v>
      </c>
      <c r="AG1469" s="330">
        <f t="shared" si="2783"/>
        <v>0</v>
      </c>
      <c r="AH1469" s="330">
        <f t="shared" si="2783"/>
        <v>0</v>
      </c>
      <c r="AI1469" s="331">
        <f t="shared" si="2783"/>
        <v>0</v>
      </c>
    </row>
    <row r="1470" spans="1:35" s="316" customFormat="1" ht="25.35" customHeight="1">
      <c r="A1470" s="311"/>
      <c r="B1470" s="318" t="s">
        <v>114</v>
      </c>
      <c r="C1470" s="319" t="s">
        <v>118</v>
      </c>
      <c r="D1470" s="323" t="s">
        <v>122</v>
      </c>
      <c r="E1470" s="315"/>
      <c r="F1470" s="330">
        <f t="shared" ref="F1470:U1472" si="2784">+F1474</f>
        <v>0</v>
      </c>
      <c r="G1470" s="330">
        <f t="shared" si="2784"/>
        <v>0</v>
      </c>
      <c r="H1470" s="330">
        <f t="shared" si="2784"/>
        <v>0</v>
      </c>
      <c r="I1470" s="330">
        <f t="shared" si="2784"/>
        <v>0</v>
      </c>
      <c r="J1470" s="330">
        <f t="shared" si="2784"/>
        <v>0</v>
      </c>
      <c r="K1470" s="330">
        <f t="shared" si="2784"/>
        <v>0</v>
      </c>
      <c r="L1470" s="330">
        <f t="shared" si="2784"/>
        <v>0</v>
      </c>
      <c r="M1470" s="330">
        <f t="shared" si="2784"/>
        <v>0</v>
      </c>
      <c r="N1470" s="330">
        <f t="shared" si="2784"/>
        <v>0</v>
      </c>
      <c r="O1470" s="330">
        <f t="shared" si="2784"/>
        <v>0</v>
      </c>
      <c r="P1470" s="330">
        <f t="shared" si="2784"/>
        <v>0</v>
      </c>
      <c r="Q1470" s="330">
        <f t="shared" si="2784"/>
        <v>0</v>
      </c>
      <c r="R1470" s="330">
        <f t="shared" si="2784"/>
        <v>0</v>
      </c>
      <c r="S1470" s="330">
        <f t="shared" si="2784"/>
        <v>0</v>
      </c>
      <c r="T1470" s="330">
        <f t="shared" si="2784"/>
        <v>0</v>
      </c>
      <c r="U1470" s="330">
        <f t="shared" si="2784"/>
        <v>0</v>
      </c>
      <c r="V1470" s="330">
        <f t="shared" si="2783"/>
        <v>0</v>
      </c>
      <c r="W1470" s="330">
        <f t="shared" si="2783"/>
        <v>0</v>
      </c>
      <c r="X1470" s="330">
        <f t="shared" si="2783"/>
        <v>0</v>
      </c>
      <c r="Y1470" s="330">
        <f t="shared" si="2783"/>
        <v>0</v>
      </c>
      <c r="Z1470" s="330">
        <f t="shared" si="2783"/>
        <v>0</v>
      </c>
      <c r="AA1470" s="330">
        <f t="shared" si="2783"/>
        <v>0</v>
      </c>
      <c r="AB1470" s="330">
        <f t="shared" si="2783"/>
        <v>0</v>
      </c>
      <c r="AC1470" s="330">
        <f t="shared" si="2783"/>
        <v>0</v>
      </c>
      <c r="AD1470" s="330">
        <f t="shared" si="2783"/>
        <v>0</v>
      </c>
      <c r="AE1470" s="330">
        <f t="shared" si="2783"/>
        <v>0</v>
      </c>
      <c r="AF1470" s="330">
        <f t="shared" si="2783"/>
        <v>0</v>
      </c>
      <c r="AG1470" s="330">
        <f t="shared" si="2783"/>
        <v>0</v>
      </c>
      <c r="AH1470" s="330">
        <f t="shared" si="2783"/>
        <v>0</v>
      </c>
      <c r="AI1470" s="331">
        <f t="shared" si="2783"/>
        <v>0</v>
      </c>
    </row>
    <row r="1471" spans="1:35" s="316" customFormat="1" ht="25.35" customHeight="1">
      <c r="A1471" s="311"/>
      <c r="B1471" s="318" t="s">
        <v>114</v>
      </c>
      <c r="C1471" s="319" t="s">
        <v>118</v>
      </c>
      <c r="D1471" s="323" t="s">
        <v>54</v>
      </c>
      <c r="E1471" s="315"/>
      <c r="F1471" s="330">
        <f t="shared" si="2784"/>
        <v>0</v>
      </c>
      <c r="G1471" s="330">
        <f t="shared" si="2783"/>
        <v>0</v>
      </c>
      <c r="H1471" s="330">
        <f t="shared" si="2783"/>
        <v>0</v>
      </c>
      <c r="I1471" s="330">
        <f t="shared" si="2783"/>
        <v>0</v>
      </c>
      <c r="J1471" s="330">
        <f t="shared" si="2783"/>
        <v>0</v>
      </c>
      <c r="K1471" s="330">
        <f t="shared" si="2783"/>
        <v>0</v>
      </c>
      <c r="L1471" s="330">
        <f t="shared" si="2783"/>
        <v>0</v>
      </c>
      <c r="M1471" s="330">
        <f t="shared" si="2783"/>
        <v>0</v>
      </c>
      <c r="N1471" s="330">
        <f t="shared" si="2783"/>
        <v>0</v>
      </c>
      <c r="O1471" s="330">
        <f t="shared" si="2783"/>
        <v>0</v>
      </c>
      <c r="P1471" s="330">
        <f t="shared" si="2783"/>
        <v>0</v>
      </c>
      <c r="Q1471" s="330">
        <f t="shared" si="2783"/>
        <v>0</v>
      </c>
      <c r="R1471" s="330">
        <f t="shared" si="2783"/>
        <v>0</v>
      </c>
      <c r="S1471" s="330">
        <f t="shared" si="2783"/>
        <v>0</v>
      </c>
      <c r="T1471" s="330">
        <f t="shared" si="2783"/>
        <v>0</v>
      </c>
      <c r="U1471" s="330">
        <f t="shared" si="2783"/>
        <v>0</v>
      </c>
      <c r="V1471" s="330">
        <f t="shared" si="2783"/>
        <v>0</v>
      </c>
      <c r="W1471" s="330">
        <f t="shared" si="2783"/>
        <v>0</v>
      </c>
      <c r="X1471" s="330">
        <f t="shared" si="2783"/>
        <v>0</v>
      </c>
      <c r="Y1471" s="330">
        <f t="shared" si="2783"/>
        <v>0</v>
      </c>
      <c r="Z1471" s="330">
        <f t="shared" si="2783"/>
        <v>0</v>
      </c>
      <c r="AA1471" s="330">
        <f t="shared" si="2783"/>
        <v>0</v>
      </c>
      <c r="AB1471" s="330">
        <f t="shared" si="2783"/>
        <v>0</v>
      </c>
      <c r="AC1471" s="330">
        <f t="shared" si="2783"/>
        <v>0</v>
      </c>
      <c r="AD1471" s="330">
        <f t="shared" si="2783"/>
        <v>0</v>
      </c>
      <c r="AE1471" s="330">
        <f t="shared" si="2783"/>
        <v>0</v>
      </c>
      <c r="AF1471" s="330">
        <f t="shared" si="2783"/>
        <v>0</v>
      </c>
      <c r="AG1471" s="330">
        <f t="shared" si="2783"/>
        <v>0</v>
      </c>
      <c r="AH1471" s="330">
        <f t="shared" si="2783"/>
        <v>0</v>
      </c>
      <c r="AI1471" s="331">
        <f t="shared" si="2783"/>
        <v>0</v>
      </c>
    </row>
    <row r="1472" spans="1:35" s="316" customFormat="1" ht="25.35" customHeight="1">
      <c r="A1472" s="311"/>
      <c r="B1472" s="318" t="s">
        <v>114</v>
      </c>
      <c r="C1472" s="319" t="s">
        <v>118</v>
      </c>
      <c r="D1472" s="323" t="s">
        <v>57</v>
      </c>
      <c r="E1472" s="315"/>
      <c r="F1472" s="330">
        <f t="shared" si="2784"/>
        <v>0</v>
      </c>
      <c r="G1472" s="330">
        <f t="shared" si="2783"/>
        <v>0</v>
      </c>
      <c r="H1472" s="330">
        <f t="shared" si="2783"/>
        <v>0</v>
      </c>
      <c r="I1472" s="330">
        <f t="shared" si="2783"/>
        <v>0</v>
      </c>
      <c r="J1472" s="330">
        <f t="shared" si="2783"/>
        <v>0</v>
      </c>
      <c r="K1472" s="330">
        <f t="shared" si="2783"/>
        <v>0</v>
      </c>
      <c r="L1472" s="330">
        <f t="shared" si="2783"/>
        <v>0</v>
      </c>
      <c r="M1472" s="330">
        <f t="shared" si="2783"/>
        <v>0</v>
      </c>
      <c r="N1472" s="330">
        <f t="shared" si="2783"/>
        <v>0</v>
      </c>
      <c r="O1472" s="330">
        <f t="shared" si="2783"/>
        <v>0</v>
      </c>
      <c r="P1472" s="330">
        <f t="shared" si="2783"/>
        <v>0</v>
      </c>
      <c r="Q1472" s="330">
        <f t="shared" si="2783"/>
        <v>0</v>
      </c>
      <c r="R1472" s="330">
        <f t="shared" si="2783"/>
        <v>0</v>
      </c>
      <c r="S1472" s="330">
        <f t="shared" si="2783"/>
        <v>0</v>
      </c>
      <c r="T1472" s="330">
        <f t="shared" si="2783"/>
        <v>0</v>
      </c>
      <c r="U1472" s="330">
        <f t="shared" si="2783"/>
        <v>0</v>
      </c>
      <c r="V1472" s="330">
        <f t="shared" si="2783"/>
        <v>0</v>
      </c>
      <c r="W1472" s="330">
        <f t="shared" si="2783"/>
        <v>0</v>
      </c>
      <c r="X1472" s="330">
        <f t="shared" si="2783"/>
        <v>0</v>
      </c>
      <c r="Y1472" s="330">
        <f t="shared" si="2783"/>
        <v>0</v>
      </c>
      <c r="Z1472" s="330">
        <f t="shared" si="2783"/>
        <v>0</v>
      </c>
      <c r="AA1472" s="330">
        <f t="shared" si="2783"/>
        <v>0</v>
      </c>
      <c r="AB1472" s="330">
        <f t="shared" si="2783"/>
        <v>0</v>
      </c>
      <c r="AC1472" s="330">
        <f t="shared" si="2783"/>
        <v>0</v>
      </c>
      <c r="AD1472" s="330">
        <f t="shared" si="2783"/>
        <v>0</v>
      </c>
      <c r="AE1472" s="330">
        <f t="shared" si="2783"/>
        <v>0</v>
      </c>
      <c r="AF1472" s="330">
        <f t="shared" si="2783"/>
        <v>0</v>
      </c>
      <c r="AG1472" s="330">
        <f t="shared" si="2783"/>
        <v>0</v>
      </c>
      <c r="AH1472" s="330">
        <f t="shared" si="2783"/>
        <v>0</v>
      </c>
      <c r="AI1472" s="331">
        <f t="shared" si="2783"/>
        <v>0</v>
      </c>
    </row>
    <row r="1473" spans="1:35" ht="25.35" customHeight="1">
      <c r="A1473" s="177"/>
      <c r="B1473" s="158" t="s">
        <v>114</v>
      </c>
      <c r="C1473" s="175" t="s">
        <v>118</v>
      </c>
      <c r="D1473" s="310" t="s">
        <v>64</v>
      </c>
      <c r="E1473" s="176">
        <v>20</v>
      </c>
      <c r="F1473" s="159">
        <f>+IF(F1475=0,F1475,0)</f>
        <v>0</v>
      </c>
      <c r="G1473" s="159">
        <f t="shared" ref="G1473" si="2785">+IF(G1475=0,F1475,0)</f>
        <v>0</v>
      </c>
      <c r="H1473" s="159">
        <f t="shared" ref="H1473" si="2786">+IF(H1475=0,G1475,0)</f>
        <v>0</v>
      </c>
      <c r="I1473" s="159">
        <f t="shared" ref="I1473" si="2787">+IF(I1475=0,H1475,0)</f>
        <v>0</v>
      </c>
      <c r="J1473" s="159">
        <f>+IF(J1475=0,I1475,0)</f>
        <v>0</v>
      </c>
      <c r="K1473" s="159">
        <f t="shared" ref="K1473" si="2788">+IF(K1475=0,J1475,0)</f>
        <v>0</v>
      </c>
      <c r="L1473" s="159">
        <f t="shared" ref="L1473" si="2789">+IF(L1475=0,K1475,0)</f>
        <v>0</v>
      </c>
      <c r="M1473" s="159">
        <f t="shared" ref="M1473" si="2790">+IF(M1475=0,L1475,0)</f>
        <v>0</v>
      </c>
      <c r="N1473" s="159">
        <f t="shared" ref="N1473" si="2791">+IF(N1475=0,M1475,0)</f>
        <v>0</v>
      </c>
      <c r="O1473" s="159">
        <f t="shared" ref="O1473" si="2792">+IF(O1475=0,N1475,0)</f>
        <v>0</v>
      </c>
      <c r="P1473" s="159">
        <f t="shared" ref="P1473" si="2793">+IF(P1475=0,O1475,0)</f>
        <v>0</v>
      </c>
      <c r="Q1473" s="159">
        <f t="shared" ref="Q1473" si="2794">+IF(Q1475=0,P1475,0)</f>
        <v>0</v>
      </c>
      <c r="R1473" s="159">
        <f t="shared" ref="R1473" si="2795">+IF(R1475=0,Q1475,0)</f>
        <v>0</v>
      </c>
      <c r="S1473" s="159">
        <f t="shared" ref="S1473" si="2796">+IF(S1475=0,R1475,0)</f>
        <v>0</v>
      </c>
      <c r="T1473" s="159">
        <f t="shared" ref="T1473" si="2797">+IF(T1475=0,S1475,0)</f>
        <v>0</v>
      </c>
      <c r="U1473" s="159">
        <f t="shared" ref="U1473" si="2798">+IF(U1475=0,T1475,0)</f>
        <v>0</v>
      </c>
      <c r="V1473" s="159">
        <f t="shared" ref="V1473" si="2799">+IF(V1475=0,U1475,0)</f>
        <v>0</v>
      </c>
      <c r="W1473" s="159">
        <f t="shared" ref="W1473" si="2800">+IF(W1475=0,V1475,0)</f>
        <v>0</v>
      </c>
      <c r="X1473" s="159">
        <f t="shared" ref="X1473" si="2801">+IF(X1475=0,W1475,0)</f>
        <v>0</v>
      </c>
      <c r="Y1473" s="159">
        <f t="shared" ref="Y1473" si="2802">+IF(Y1475=0,X1475,0)</f>
        <v>0</v>
      </c>
      <c r="Z1473" s="159">
        <f t="shared" ref="Z1473" si="2803">+IF(Z1475=0,Y1475,0)</f>
        <v>0</v>
      </c>
      <c r="AA1473" s="159">
        <f t="shared" ref="AA1473" si="2804">+IF(AA1475=0,Z1475,0)</f>
        <v>0</v>
      </c>
      <c r="AB1473" s="159">
        <f t="shared" ref="AB1473" si="2805">+IF(AB1475=0,AA1475,0)</f>
        <v>0</v>
      </c>
      <c r="AC1473" s="159">
        <f t="shared" ref="AC1473" si="2806">+IF(AC1475=0,AB1475,0)</f>
        <v>0</v>
      </c>
      <c r="AD1473" s="159">
        <f t="shared" ref="AD1473" si="2807">+IF(AD1475=0,AC1475,0)</f>
        <v>0</v>
      </c>
      <c r="AE1473" s="159">
        <f t="shared" ref="AE1473" si="2808">+IF(AE1475=0,AD1475,0)</f>
        <v>0</v>
      </c>
      <c r="AF1473" s="159">
        <f t="shared" ref="AF1473" si="2809">+IF(AF1475=0,AE1475,0)</f>
        <v>0</v>
      </c>
      <c r="AG1473" s="159">
        <f t="shared" ref="AG1473" si="2810">+IF(AG1475=0,AF1475,0)</f>
        <v>0</v>
      </c>
      <c r="AH1473" s="159">
        <f t="shared" ref="AH1473" si="2811">+IF(AH1475=0,AG1475,0)</f>
        <v>0</v>
      </c>
      <c r="AI1473" s="201">
        <f t="shared" ref="AI1473" si="2812">+IF(AI1475=0,AH1475,0)</f>
        <v>0</v>
      </c>
    </row>
    <row r="1474" spans="1:35" s="293" customFormat="1" ht="25.35" customHeight="1">
      <c r="A1474" s="186" t="s">
        <v>65</v>
      </c>
      <c r="B1474" s="184" t="s">
        <v>114</v>
      </c>
      <c r="C1474" s="185" t="s">
        <v>118</v>
      </c>
      <c r="D1474" s="290" t="s">
        <v>66</v>
      </c>
      <c r="E1474" s="188"/>
      <c r="F1474" s="291"/>
      <c r="G1474" s="291"/>
      <c r="H1474" s="291"/>
      <c r="I1474" s="291"/>
      <c r="J1474" s="291"/>
      <c r="K1474" s="291"/>
      <c r="L1474" s="291"/>
      <c r="M1474" s="291"/>
      <c r="N1474" s="291"/>
      <c r="O1474" s="291"/>
      <c r="P1474" s="291"/>
      <c r="Q1474" s="291"/>
      <c r="R1474" s="291"/>
      <c r="S1474" s="291"/>
      <c r="T1474" s="291"/>
      <c r="U1474" s="291"/>
      <c r="V1474" s="291"/>
      <c r="W1474" s="291"/>
      <c r="X1474" s="291"/>
      <c r="Y1474" s="291"/>
      <c r="Z1474" s="291"/>
      <c r="AA1474" s="291"/>
      <c r="AB1474" s="291"/>
      <c r="AC1474" s="291"/>
      <c r="AD1474" s="291"/>
      <c r="AE1474" s="291"/>
      <c r="AF1474" s="291"/>
      <c r="AG1474" s="291"/>
      <c r="AH1474" s="291"/>
      <c r="AI1474" s="292"/>
    </row>
    <row r="1475" spans="1:35" ht="25.35" customHeight="1">
      <c r="A1475" s="150"/>
      <c r="B1475" s="158" t="s">
        <v>114</v>
      </c>
      <c r="C1475" s="175" t="s">
        <v>118</v>
      </c>
      <c r="D1475" s="179" t="s">
        <v>54</v>
      </c>
      <c r="E1475" s="180"/>
      <c r="F1475" s="160">
        <f>+IF(F1474=0,0,SUM($F1474:F1474))</f>
        <v>0</v>
      </c>
      <c r="G1475" s="160">
        <f>+IF(G1474=0,0,SUM($F1474:G1474))</f>
        <v>0</v>
      </c>
      <c r="H1475" s="160">
        <f>+IF(H1474=0,0,SUM($F1474:H1474))</f>
        <v>0</v>
      </c>
      <c r="I1475" s="160">
        <f>+IF(I1474=0,0,SUM($F1474:I1474))</f>
        <v>0</v>
      </c>
      <c r="J1475" s="160">
        <f>+IF(J1474=0,0,SUM($F1474:J1474))</f>
        <v>0</v>
      </c>
      <c r="K1475" s="160">
        <f>+IF(K1474=0,0,SUM($F1474:K1474))</f>
        <v>0</v>
      </c>
      <c r="L1475" s="160">
        <f>+IF(L1474=0,0,SUM($F1474:L1474))</f>
        <v>0</v>
      </c>
      <c r="M1475" s="160">
        <f>+IF(M1474=0,0,SUM($F1474:M1474))</f>
        <v>0</v>
      </c>
      <c r="N1475" s="160">
        <f>+IF(N1474=0,0,SUM($F1474:N1474))</f>
        <v>0</v>
      </c>
      <c r="O1475" s="160">
        <f>+IF(O1474=0,0,SUM($F1474:O1474))</f>
        <v>0</v>
      </c>
      <c r="P1475" s="160">
        <f>+IF(P1474=0,0,SUM($F1474:P1474))</f>
        <v>0</v>
      </c>
      <c r="Q1475" s="160">
        <f>+IF(Q1474=0,0,SUM($F1474:Q1474))</f>
        <v>0</v>
      </c>
      <c r="R1475" s="160">
        <f>+IF(R1474=0,0,SUM($F1474:R1474))</f>
        <v>0</v>
      </c>
      <c r="S1475" s="160">
        <f>+IF(S1474=0,0,SUM($F1474:S1474))</f>
        <v>0</v>
      </c>
      <c r="T1475" s="160">
        <f>+IF(T1474=0,0,SUM($F1474:T1474))</f>
        <v>0</v>
      </c>
      <c r="U1475" s="160">
        <f>+IF(U1474=0,0,SUM($F1474:U1474))</f>
        <v>0</v>
      </c>
      <c r="V1475" s="160">
        <f>+IF(V1474=0,0,SUM($F1474:V1474))</f>
        <v>0</v>
      </c>
      <c r="W1475" s="160">
        <f>+IF(W1474=0,0,SUM($F1474:W1474))</f>
        <v>0</v>
      </c>
      <c r="X1475" s="160">
        <f>+IF(X1474=0,0,SUM($F1474:X1474))</f>
        <v>0</v>
      </c>
      <c r="Y1475" s="160">
        <f>+IF(Y1474=0,0,SUM($F1474:Y1474))</f>
        <v>0</v>
      </c>
      <c r="Z1475" s="160">
        <f>+IF(Z1474=0,0,SUM($F1474:Z1474))</f>
        <v>0</v>
      </c>
      <c r="AA1475" s="160">
        <f>+IF(AA1474=0,0,SUM($F1474:AA1474))</f>
        <v>0</v>
      </c>
      <c r="AB1475" s="160">
        <f>+IF(AB1474=0,0,SUM($F1474:AB1474))</f>
        <v>0</v>
      </c>
      <c r="AC1475" s="160">
        <f>+IF(AC1474=0,0,SUM($F1474:AC1474))</f>
        <v>0</v>
      </c>
      <c r="AD1475" s="160">
        <f>+IF(AD1474=0,0,SUM($F1474:AD1474))</f>
        <v>0</v>
      </c>
      <c r="AE1475" s="160">
        <f>+IF(AE1474=0,0,SUM($F1474:AE1474))</f>
        <v>0</v>
      </c>
      <c r="AF1475" s="160">
        <f>+IF(AF1474=0,0,SUM($F1474:AF1474))</f>
        <v>0</v>
      </c>
      <c r="AG1475" s="160">
        <f>+IF(AG1474=0,0,SUM($F1474:AG1474))</f>
        <v>0</v>
      </c>
      <c r="AH1475" s="160">
        <f>+IF(AH1474=0,0,SUM($F1474:AH1474))</f>
        <v>0</v>
      </c>
      <c r="AI1475" s="202">
        <f>+IF(AI1474=0,0,SUM($F1474:AI1474))</f>
        <v>0</v>
      </c>
    </row>
    <row r="1476" spans="1:35" s="293" customFormat="1" ht="25.35" customHeight="1">
      <c r="A1476" s="189"/>
      <c r="B1476" s="190"/>
      <c r="C1476" s="187"/>
      <c r="D1476" s="294" t="s">
        <v>67</v>
      </c>
      <c r="E1476" s="188"/>
      <c r="F1476" s="295"/>
      <c r="G1476" s="295"/>
      <c r="H1476" s="295"/>
      <c r="I1476" s="295"/>
      <c r="J1476" s="295"/>
      <c r="K1476" s="295"/>
      <c r="L1476" s="295"/>
      <c r="M1476" s="295"/>
      <c r="N1476" s="295"/>
      <c r="O1476" s="295"/>
      <c r="P1476" s="295"/>
      <c r="Q1476" s="295"/>
      <c r="R1476" s="295"/>
      <c r="S1476" s="295"/>
      <c r="T1476" s="295"/>
      <c r="U1476" s="295"/>
      <c r="V1476" s="295"/>
      <c r="W1476" s="295"/>
      <c r="X1476" s="295"/>
      <c r="Y1476" s="295"/>
      <c r="Z1476" s="295"/>
      <c r="AA1476" s="295"/>
      <c r="AB1476" s="295"/>
      <c r="AC1476" s="295"/>
      <c r="AD1476" s="295"/>
      <c r="AE1476" s="295"/>
      <c r="AF1476" s="295"/>
      <c r="AG1476" s="295"/>
      <c r="AH1476" s="295"/>
      <c r="AI1476" s="296"/>
    </row>
    <row r="1477" spans="1:35" s="316" customFormat="1" ht="25.35" customHeight="1">
      <c r="A1477" s="311"/>
      <c r="B1477" s="312"/>
      <c r="C1477" s="313"/>
      <c r="D1477" s="329"/>
      <c r="E1477" s="315"/>
      <c r="F1477" s="327"/>
      <c r="G1477" s="327"/>
      <c r="H1477" s="327"/>
      <c r="I1477" s="327"/>
      <c r="J1477" s="327"/>
      <c r="K1477" s="327"/>
      <c r="L1477" s="327"/>
      <c r="M1477" s="327"/>
      <c r="N1477" s="327"/>
      <c r="O1477" s="327"/>
      <c r="P1477" s="327"/>
      <c r="Q1477" s="327"/>
      <c r="R1477" s="327"/>
      <c r="S1477" s="327"/>
      <c r="T1477" s="327"/>
      <c r="U1477" s="327"/>
      <c r="V1477" s="327"/>
      <c r="W1477" s="327"/>
      <c r="X1477" s="327"/>
      <c r="Y1477" s="327"/>
      <c r="Z1477" s="327"/>
      <c r="AA1477" s="327"/>
      <c r="AB1477" s="327"/>
      <c r="AC1477" s="327"/>
      <c r="AD1477" s="327"/>
      <c r="AE1477" s="327"/>
      <c r="AF1477" s="327"/>
      <c r="AG1477" s="327"/>
      <c r="AH1477" s="327"/>
      <c r="AI1477" s="328"/>
    </row>
    <row r="1478" spans="1:35" s="332" customFormat="1" ht="34.700000000000003" customHeight="1">
      <c r="A1478" s="317"/>
      <c r="B1478" s="318"/>
      <c r="C1478" s="319" t="s">
        <v>115</v>
      </c>
      <c r="D1478" s="320" t="s">
        <v>123</v>
      </c>
      <c r="E1478" s="321">
        <v>20</v>
      </c>
      <c r="F1478" s="330">
        <f>+F1482+F1486+F1490+F1494+F1498+F1502+F1506+F1510+F1514+F1518+F1522+F1526+F1530+F1534+F1538+F1542+F1546+F1550+F1554+F1558+F1562+F1566+F1570+F1574+F1578+F1582+F1586+F1590+F1594+F1598</f>
        <v>0</v>
      </c>
      <c r="G1478" s="330">
        <f t="shared" ref="G1478:AI1480" si="2813">+G1482+G1486+G1490+G1494+G1498+G1502+G1506+G1510+G1514+G1518+G1522+G1526+G1530+G1534+G1538+G1542+G1546+G1550+G1554+G1558+G1562+G1566+G1570+G1574+G1578+G1582+G1586+G1590+G1594+G1598</f>
        <v>0</v>
      </c>
      <c r="H1478" s="330">
        <f t="shared" si="2813"/>
        <v>0</v>
      </c>
      <c r="I1478" s="330">
        <f t="shared" si="2813"/>
        <v>254003.55490624934</v>
      </c>
      <c r="J1478" s="330">
        <f t="shared" si="2813"/>
        <v>508007.10981249862</v>
      </c>
      <c r="K1478" s="330">
        <f t="shared" si="2813"/>
        <v>527967.56099735037</v>
      </c>
      <c r="L1478" s="330">
        <f t="shared" si="2813"/>
        <v>527967.56099735037</v>
      </c>
      <c r="M1478" s="330">
        <f t="shared" si="2813"/>
        <v>527967.56099735037</v>
      </c>
      <c r="N1478" s="330">
        <f t="shared" si="2813"/>
        <v>527967.56099735037</v>
      </c>
      <c r="O1478" s="330">
        <f t="shared" si="2813"/>
        <v>741479.39761392458</v>
      </c>
      <c r="P1478" s="330">
        <f t="shared" si="2813"/>
        <v>741479.39761392458</v>
      </c>
      <c r="Q1478" s="330">
        <f t="shared" si="2813"/>
        <v>741479.39761392458</v>
      </c>
      <c r="R1478" s="330">
        <f t="shared" si="2813"/>
        <v>741479.39761392458</v>
      </c>
      <c r="S1478" s="330">
        <f t="shared" si="2813"/>
        <v>741479.39761392458</v>
      </c>
      <c r="T1478" s="330">
        <f t="shared" si="2813"/>
        <v>1055935.1219947007</v>
      </c>
      <c r="U1478" s="330">
        <f t="shared" si="2813"/>
        <v>1055935.1219947007</v>
      </c>
      <c r="V1478" s="330">
        <f t="shared" si="2813"/>
        <v>1055935.1219947007</v>
      </c>
      <c r="W1478" s="330">
        <f t="shared" si="2813"/>
        <v>1055935.1219947007</v>
      </c>
      <c r="X1478" s="330">
        <f t="shared" si="2813"/>
        <v>1055935.1219947007</v>
      </c>
      <c r="Y1478" s="330">
        <f t="shared" si="2813"/>
        <v>1055935.1219947007</v>
      </c>
      <c r="Z1478" s="330">
        <f t="shared" si="2813"/>
        <v>1055935.1219947007</v>
      </c>
      <c r="AA1478" s="330">
        <f t="shared" si="2813"/>
        <v>1055935.1219947007</v>
      </c>
      <c r="AB1478" s="330">
        <f t="shared" si="2813"/>
        <v>1464733.7280818636</v>
      </c>
      <c r="AC1478" s="330">
        <f t="shared" si="2813"/>
        <v>1486298.5563528205</v>
      </c>
      <c r="AD1478" s="330">
        <f t="shared" si="2813"/>
        <v>1486298.5563528205</v>
      </c>
      <c r="AE1478" s="330">
        <f t="shared" si="2813"/>
        <v>1486298.5563528205</v>
      </c>
      <c r="AF1478" s="330">
        <f t="shared" si="2813"/>
        <v>1189038.8450822565</v>
      </c>
      <c r="AG1478" s="330">
        <f t="shared" si="2813"/>
        <v>1189038.8450822562</v>
      </c>
      <c r="AH1478" s="330">
        <f t="shared" si="2813"/>
        <v>891779.13381169224</v>
      </c>
      <c r="AI1478" s="330">
        <f t="shared" si="2813"/>
        <v>891779.13381169224</v>
      </c>
    </row>
    <row r="1479" spans="1:35" s="316" customFormat="1" ht="45" customHeight="1">
      <c r="A1479" s="311"/>
      <c r="B1479" s="318" t="s">
        <v>114</v>
      </c>
      <c r="C1479" s="319" t="s">
        <v>115</v>
      </c>
      <c r="D1479" s="323" t="s">
        <v>124</v>
      </c>
      <c r="E1479" s="315"/>
      <c r="F1479" s="330">
        <f t="shared" ref="F1479:U1480" si="2814">+F1483+F1487+F1491+F1495+F1499+F1503+F1507+F1511+F1515+F1519+F1523+F1527+F1531+F1535+F1539+F1543+F1547+F1551+F1555+F1559+F1563+F1567+F1571+F1575+F1579+F1583+F1587+F1591+F1595+F1599</f>
        <v>0</v>
      </c>
      <c r="G1479" s="330">
        <f t="shared" si="2814"/>
        <v>0</v>
      </c>
      <c r="H1479" s="330">
        <f t="shared" si="2814"/>
        <v>254003.55490624934</v>
      </c>
      <c r="I1479" s="330">
        <f t="shared" si="2814"/>
        <v>508007.10981249862</v>
      </c>
      <c r="J1479" s="330">
        <f t="shared" si="2814"/>
        <v>527967.56099735037</v>
      </c>
      <c r="K1479" s="330">
        <f t="shared" si="2814"/>
        <v>527967.56099735037</v>
      </c>
      <c r="L1479" s="330">
        <f t="shared" si="2814"/>
        <v>527967.56099735037</v>
      </c>
      <c r="M1479" s="330">
        <f t="shared" si="2814"/>
        <v>527967.56099735037</v>
      </c>
      <c r="N1479" s="330">
        <f t="shared" si="2814"/>
        <v>741479.39761392458</v>
      </c>
      <c r="O1479" s="330">
        <f t="shared" si="2814"/>
        <v>741479.39761392458</v>
      </c>
      <c r="P1479" s="330">
        <f t="shared" si="2814"/>
        <v>741479.39761392458</v>
      </c>
      <c r="Q1479" s="330">
        <f t="shared" si="2814"/>
        <v>741479.39761392458</v>
      </c>
      <c r="R1479" s="330">
        <f t="shared" si="2814"/>
        <v>741479.39761392458</v>
      </c>
      <c r="S1479" s="330">
        <f t="shared" si="2814"/>
        <v>1055935.1219947007</v>
      </c>
      <c r="T1479" s="330">
        <f t="shared" si="2814"/>
        <v>1055935.1219947007</v>
      </c>
      <c r="U1479" s="330">
        <f t="shared" si="2814"/>
        <v>1055935.1219947007</v>
      </c>
      <c r="V1479" s="330">
        <f t="shared" si="2813"/>
        <v>1055935.1219947007</v>
      </c>
      <c r="W1479" s="330">
        <f t="shared" si="2813"/>
        <v>1055935.1219947007</v>
      </c>
      <c r="X1479" s="330">
        <f t="shared" si="2813"/>
        <v>1055935.1219947007</v>
      </c>
      <c r="Y1479" s="330">
        <f t="shared" si="2813"/>
        <v>1055935.1219947007</v>
      </c>
      <c r="Z1479" s="330">
        <f t="shared" si="2813"/>
        <v>1055935.1219947007</v>
      </c>
      <c r="AA1479" s="330">
        <f t="shared" si="2813"/>
        <v>1464733.7280818636</v>
      </c>
      <c r="AB1479" s="330">
        <f t="shared" si="2813"/>
        <v>1486298.5563528205</v>
      </c>
      <c r="AC1479" s="330">
        <f t="shared" si="2813"/>
        <v>1486298.5563528205</v>
      </c>
      <c r="AD1479" s="330">
        <f t="shared" si="2813"/>
        <v>1486298.5563528205</v>
      </c>
      <c r="AE1479" s="330">
        <f t="shared" si="2813"/>
        <v>1189038.8450822565</v>
      </c>
      <c r="AF1479" s="330">
        <f t="shared" si="2813"/>
        <v>1189038.8450822562</v>
      </c>
      <c r="AG1479" s="330">
        <f t="shared" si="2813"/>
        <v>891779.13381169224</v>
      </c>
      <c r="AH1479" s="330">
        <f t="shared" si="2813"/>
        <v>891779.13381169224</v>
      </c>
      <c r="AI1479" s="330">
        <f t="shared" si="2813"/>
        <v>0</v>
      </c>
    </row>
    <row r="1480" spans="1:35" s="316" customFormat="1" ht="25.35" customHeight="1">
      <c r="A1480" s="311"/>
      <c r="B1480" s="318" t="s">
        <v>114</v>
      </c>
      <c r="C1480" s="319" t="s">
        <v>115</v>
      </c>
      <c r="D1480" s="323" t="s">
        <v>54</v>
      </c>
      <c r="E1480" s="315"/>
      <c r="F1480" s="330">
        <f t="shared" si="2814"/>
        <v>0</v>
      </c>
      <c r="G1480" s="330">
        <f t="shared" si="2813"/>
        <v>0</v>
      </c>
      <c r="H1480" s="330">
        <f t="shared" si="2813"/>
        <v>254003.55490624934</v>
      </c>
      <c r="I1480" s="330">
        <f t="shared" si="2813"/>
        <v>508007.10981249862</v>
      </c>
      <c r="J1480" s="330">
        <f t="shared" si="2813"/>
        <v>527967.56099735037</v>
      </c>
      <c r="K1480" s="330">
        <f t="shared" si="2813"/>
        <v>527967.56099735037</v>
      </c>
      <c r="L1480" s="330">
        <f t="shared" si="2813"/>
        <v>527967.56099735037</v>
      </c>
      <c r="M1480" s="330">
        <f t="shared" si="2813"/>
        <v>527967.56099735037</v>
      </c>
      <c r="N1480" s="330">
        <f t="shared" si="2813"/>
        <v>741479.39761392458</v>
      </c>
      <c r="O1480" s="330">
        <f t="shared" si="2813"/>
        <v>741479.39761392458</v>
      </c>
      <c r="P1480" s="330">
        <f t="shared" si="2813"/>
        <v>741479.39761392458</v>
      </c>
      <c r="Q1480" s="330">
        <f t="shared" si="2813"/>
        <v>741479.39761392458</v>
      </c>
      <c r="R1480" s="330">
        <f t="shared" si="2813"/>
        <v>741479.39761392458</v>
      </c>
      <c r="S1480" s="330">
        <f t="shared" si="2813"/>
        <v>1055935.1219947007</v>
      </c>
      <c r="T1480" s="330">
        <f t="shared" si="2813"/>
        <v>1055935.1219947007</v>
      </c>
      <c r="U1480" s="330">
        <f t="shared" si="2813"/>
        <v>1055935.1219947007</v>
      </c>
      <c r="V1480" s="330">
        <f t="shared" si="2813"/>
        <v>1055935.1219947007</v>
      </c>
      <c r="W1480" s="330">
        <f t="shared" si="2813"/>
        <v>1055935.1219947007</v>
      </c>
      <c r="X1480" s="330">
        <f t="shared" si="2813"/>
        <v>1055935.1219947007</v>
      </c>
      <c r="Y1480" s="330">
        <f t="shared" si="2813"/>
        <v>1055935.1219947007</v>
      </c>
      <c r="Z1480" s="330">
        <f t="shared" si="2813"/>
        <v>1055935.1219947007</v>
      </c>
      <c r="AA1480" s="330">
        <f t="shared" si="2813"/>
        <v>1464733.7280818636</v>
      </c>
      <c r="AB1480" s="330">
        <f t="shared" si="2813"/>
        <v>1486298.5563528205</v>
      </c>
      <c r="AC1480" s="330">
        <f t="shared" si="2813"/>
        <v>1486298.5563528205</v>
      </c>
      <c r="AD1480" s="330">
        <f t="shared" si="2813"/>
        <v>1486298.5563528205</v>
      </c>
      <c r="AE1480" s="330">
        <f t="shared" si="2813"/>
        <v>1189038.8450822565</v>
      </c>
      <c r="AF1480" s="330">
        <f t="shared" si="2813"/>
        <v>1189038.8450822562</v>
      </c>
      <c r="AG1480" s="330">
        <f t="shared" si="2813"/>
        <v>891779.13381169224</v>
      </c>
      <c r="AH1480" s="330">
        <f t="shared" si="2813"/>
        <v>891779.13381169224</v>
      </c>
      <c r="AI1480" s="330">
        <f t="shared" si="2813"/>
        <v>0</v>
      </c>
    </row>
    <row r="1481" spans="1:35" s="316" customFormat="1" ht="25.35" customHeight="1">
      <c r="A1481" s="311"/>
      <c r="B1481" s="318" t="s">
        <v>114</v>
      </c>
      <c r="C1481" s="319" t="s">
        <v>115</v>
      </c>
      <c r="D1481" s="323" t="s">
        <v>57</v>
      </c>
      <c r="E1481" s="315"/>
      <c r="F1481" s="330">
        <f t="shared" ref="F1481" si="2815">+F1485+F1489+F1493+F1497+F1501+F1505+F1509+F1513+F1517+F1521+F1525+F1529+F1533+F1537+F1541+F1545+F1549+F1553+F1557+F1561+F1565+F1569+F1573+F1577+F1581+F1585+F1589+F1593+F1597</f>
        <v>0</v>
      </c>
      <c r="G1481" s="330">
        <f t="shared" ref="G1481:AI1481" si="2816">+G1485+G1489+G1493+G1497+G1501+G1505+G1509+G1513+G1517+G1521+G1525+G1529+G1533+G1537+G1541+G1545+G1549+G1553+G1557+G1561+G1565+G1569+G1573+G1577+G1581+G1585+G1589+G1593+G1597</f>
        <v>0</v>
      </c>
      <c r="H1481" s="330">
        <f t="shared" si="2816"/>
        <v>0</v>
      </c>
      <c r="I1481" s="330">
        <f t="shared" si="2816"/>
        <v>0</v>
      </c>
      <c r="J1481" s="330">
        <f t="shared" si="2816"/>
        <v>0</v>
      </c>
      <c r="K1481" s="330">
        <f t="shared" si="2816"/>
        <v>0</v>
      </c>
      <c r="L1481" s="330">
        <f t="shared" si="2816"/>
        <v>0</v>
      </c>
      <c r="M1481" s="330">
        <f t="shared" si="2816"/>
        <v>0</v>
      </c>
      <c r="N1481" s="330">
        <f t="shared" si="2816"/>
        <v>0</v>
      </c>
      <c r="O1481" s="330">
        <f t="shared" si="2816"/>
        <v>0</v>
      </c>
      <c r="P1481" s="330">
        <f t="shared" si="2816"/>
        <v>0</v>
      </c>
      <c r="Q1481" s="330">
        <f t="shared" si="2816"/>
        <v>0</v>
      </c>
      <c r="R1481" s="330">
        <f t="shared" si="2816"/>
        <v>0</v>
      </c>
      <c r="S1481" s="330">
        <f t="shared" si="2816"/>
        <v>0</v>
      </c>
      <c r="T1481" s="330">
        <f t="shared" si="2816"/>
        <v>0</v>
      </c>
      <c r="U1481" s="330">
        <f t="shared" si="2816"/>
        <v>0</v>
      </c>
      <c r="V1481" s="330">
        <f t="shared" si="2816"/>
        <v>0</v>
      </c>
      <c r="W1481" s="330">
        <f t="shared" si="2816"/>
        <v>0</v>
      </c>
      <c r="X1481" s="330">
        <f t="shared" si="2816"/>
        <v>0</v>
      </c>
      <c r="Y1481" s="330">
        <f t="shared" si="2816"/>
        <v>0</v>
      </c>
      <c r="Z1481" s="330">
        <f t="shared" si="2816"/>
        <v>0</v>
      </c>
      <c r="AA1481" s="330">
        <f t="shared" si="2816"/>
        <v>0</v>
      </c>
      <c r="AB1481" s="330">
        <f t="shared" si="2816"/>
        <v>0</v>
      </c>
      <c r="AC1481" s="330">
        <f t="shared" si="2816"/>
        <v>0</v>
      </c>
      <c r="AD1481" s="330">
        <f t="shared" si="2816"/>
        <v>0</v>
      </c>
      <c r="AE1481" s="330">
        <f t="shared" si="2816"/>
        <v>0</v>
      </c>
      <c r="AF1481" s="330">
        <f t="shared" si="2816"/>
        <v>0</v>
      </c>
      <c r="AG1481" s="330">
        <f t="shared" si="2816"/>
        <v>0</v>
      </c>
      <c r="AH1481" s="330">
        <f t="shared" si="2816"/>
        <v>0</v>
      </c>
      <c r="AI1481" s="330">
        <f t="shared" si="2816"/>
        <v>0</v>
      </c>
    </row>
    <row r="1482" spans="1:35" ht="14.45">
      <c r="A1482" s="177"/>
      <c r="B1482" s="158" t="s">
        <v>114</v>
      </c>
      <c r="C1482" s="175" t="s">
        <v>115</v>
      </c>
      <c r="D1482" s="310" t="s">
        <v>64</v>
      </c>
      <c r="E1482" s="176">
        <v>20</v>
      </c>
      <c r="F1482" s="159">
        <f>+IF(F1484=0,F1484,0)</f>
        <v>0</v>
      </c>
      <c r="G1482" s="159">
        <f t="shared" ref="G1482" si="2817">+IF(G1484=0,F1484,0)</f>
        <v>0</v>
      </c>
      <c r="H1482" s="159">
        <f t="shared" ref="H1482" si="2818">+IF(H1484=0,G1484,0)</f>
        <v>0</v>
      </c>
      <c r="I1482" s="159">
        <f t="shared" ref="I1482" si="2819">+IF(I1484=0,H1484,0)</f>
        <v>254003.55490624934</v>
      </c>
      <c r="J1482" s="159">
        <f>+IF(J1484=0,I1484,0)</f>
        <v>0</v>
      </c>
      <c r="K1482" s="159">
        <f t="shared" ref="K1482" si="2820">+IF(K1484=0,J1484,0)</f>
        <v>0</v>
      </c>
      <c r="L1482" s="159">
        <f t="shared" ref="L1482" si="2821">+IF(L1484=0,K1484,0)</f>
        <v>0</v>
      </c>
      <c r="M1482" s="159">
        <f t="shared" ref="M1482" si="2822">+IF(M1484=0,L1484,0)</f>
        <v>0</v>
      </c>
      <c r="N1482" s="159">
        <f t="shared" ref="N1482" si="2823">+IF(N1484=0,M1484,0)</f>
        <v>0</v>
      </c>
      <c r="O1482" s="159">
        <f t="shared" ref="O1482" si="2824">+IF(O1484=0,N1484,0)</f>
        <v>0</v>
      </c>
      <c r="P1482" s="159">
        <f t="shared" ref="P1482" si="2825">+IF(P1484=0,O1484,0)</f>
        <v>0</v>
      </c>
      <c r="Q1482" s="159">
        <f t="shared" ref="Q1482" si="2826">+IF(Q1484=0,P1484,0)</f>
        <v>0</v>
      </c>
      <c r="R1482" s="159">
        <f t="shared" ref="R1482" si="2827">+IF(R1484=0,Q1484,0)</f>
        <v>0</v>
      </c>
      <c r="S1482" s="159">
        <f t="shared" ref="S1482" si="2828">+IF(S1484=0,R1484,0)</f>
        <v>0</v>
      </c>
      <c r="T1482" s="159">
        <f t="shared" ref="T1482" si="2829">+IF(T1484=0,S1484,0)</f>
        <v>0</v>
      </c>
      <c r="U1482" s="159">
        <f t="shared" ref="U1482" si="2830">+IF(U1484=0,T1484,0)</f>
        <v>0</v>
      </c>
      <c r="V1482" s="159">
        <f t="shared" ref="V1482" si="2831">+IF(V1484=0,U1484,0)</f>
        <v>0</v>
      </c>
      <c r="W1482" s="159">
        <f t="shared" ref="W1482" si="2832">+IF(W1484=0,V1484,0)</f>
        <v>0</v>
      </c>
      <c r="X1482" s="159">
        <f t="shared" ref="X1482" si="2833">+IF(X1484=0,W1484,0)</f>
        <v>0</v>
      </c>
      <c r="Y1482" s="159">
        <f t="shared" ref="Y1482" si="2834">+IF(Y1484=0,X1484,0)</f>
        <v>0</v>
      </c>
      <c r="Z1482" s="159">
        <f t="shared" ref="Z1482" si="2835">+IF(Z1484=0,Y1484,0)</f>
        <v>0</v>
      </c>
      <c r="AA1482" s="159">
        <f t="shared" ref="AA1482" si="2836">+IF(AA1484=0,Z1484,0)</f>
        <v>0</v>
      </c>
      <c r="AB1482" s="159">
        <f t="shared" ref="AB1482" si="2837">+IF(AB1484=0,AA1484,0)</f>
        <v>0</v>
      </c>
      <c r="AC1482" s="159">
        <f t="shared" ref="AC1482" si="2838">+IF(AC1484=0,AB1484,0)</f>
        <v>0</v>
      </c>
      <c r="AD1482" s="159">
        <f t="shared" ref="AD1482" si="2839">+IF(AD1484=0,AC1484,0)</f>
        <v>0</v>
      </c>
      <c r="AE1482" s="159">
        <f t="shared" ref="AE1482" si="2840">+IF(AE1484=0,AD1484,0)</f>
        <v>0</v>
      </c>
      <c r="AF1482" s="159">
        <f t="shared" ref="AF1482" si="2841">+IF(AF1484=0,AE1484,0)</f>
        <v>0</v>
      </c>
      <c r="AG1482" s="159">
        <f t="shared" ref="AG1482" si="2842">+IF(AG1484=0,AF1484,0)</f>
        <v>0</v>
      </c>
      <c r="AH1482" s="159">
        <f t="shared" ref="AH1482" si="2843">+IF(AH1484=0,AG1484,0)</f>
        <v>0</v>
      </c>
      <c r="AI1482" s="201">
        <f t="shared" ref="AI1482" si="2844">+IF(AI1484=0,AH1484,0)</f>
        <v>0</v>
      </c>
    </row>
    <row r="1483" spans="1:35" s="293" customFormat="1" ht="25.35" customHeight="1">
      <c r="A1483" s="186" t="s">
        <v>65</v>
      </c>
      <c r="B1483" s="184" t="s">
        <v>114</v>
      </c>
      <c r="C1483" s="185" t="s">
        <v>115</v>
      </c>
      <c r="D1483" s="290" t="s">
        <v>66</v>
      </c>
      <c r="E1483" s="188"/>
      <c r="F1483" s="291"/>
      <c r="G1483" s="291"/>
      <c r="H1483" s="291">
        <v>254003.55490624934</v>
      </c>
      <c r="I1483" s="291"/>
      <c r="J1483" s="291"/>
      <c r="K1483" s="291"/>
      <c r="L1483" s="291"/>
      <c r="M1483" s="291"/>
      <c r="N1483" s="291"/>
      <c r="O1483" s="291"/>
      <c r="P1483" s="291"/>
      <c r="Q1483" s="291"/>
      <c r="R1483" s="291"/>
      <c r="S1483" s="291"/>
      <c r="T1483" s="291"/>
      <c r="U1483" s="291"/>
      <c r="V1483" s="291"/>
      <c r="W1483" s="291"/>
      <c r="X1483" s="291"/>
      <c r="Y1483" s="291"/>
      <c r="Z1483" s="291"/>
      <c r="AA1483" s="291"/>
      <c r="AB1483" s="291"/>
      <c r="AC1483" s="291"/>
      <c r="AD1483" s="291"/>
      <c r="AE1483" s="291"/>
      <c r="AF1483" s="291"/>
      <c r="AG1483" s="291"/>
      <c r="AH1483" s="291"/>
      <c r="AI1483" s="292"/>
    </row>
    <row r="1484" spans="1:35" ht="25.35" customHeight="1">
      <c r="A1484" s="150"/>
      <c r="B1484" s="158" t="s">
        <v>114</v>
      </c>
      <c r="C1484" s="175" t="s">
        <v>115</v>
      </c>
      <c r="D1484" s="179" t="s">
        <v>54</v>
      </c>
      <c r="E1484" s="180"/>
      <c r="F1484" s="160">
        <f>+IF(F1483=0,0,SUM($F1483:F1483))</f>
        <v>0</v>
      </c>
      <c r="G1484" s="160">
        <f>+IF(G1483=0,0,SUM($F1483:G1483))</f>
        <v>0</v>
      </c>
      <c r="H1484" s="160">
        <f>+IF(H1483=0,0,SUM($F1483:H1483))</f>
        <v>254003.55490624934</v>
      </c>
      <c r="I1484" s="160">
        <f>+IF(I1483=0,0,SUM($F1483:I1483))</f>
        <v>0</v>
      </c>
      <c r="J1484" s="160">
        <f>+IF(J1483=0,0,SUM($F1483:J1483))</f>
        <v>0</v>
      </c>
      <c r="K1484" s="160">
        <f>+IF(K1483=0,0,SUM($F1483:K1483))</f>
        <v>0</v>
      </c>
      <c r="L1484" s="160">
        <f>+IF(L1483=0,0,SUM($F1483:L1483))</f>
        <v>0</v>
      </c>
      <c r="M1484" s="160">
        <f>+IF(M1483=0,0,SUM($F1483:M1483))</f>
        <v>0</v>
      </c>
      <c r="N1484" s="160">
        <f>+IF(N1483=0,0,SUM($F1483:N1483))</f>
        <v>0</v>
      </c>
      <c r="O1484" s="160">
        <f>+IF(O1483=0,0,SUM($F1483:O1483))</f>
        <v>0</v>
      </c>
      <c r="P1484" s="160">
        <f>+IF(P1483=0,0,SUM($F1483:P1483))</f>
        <v>0</v>
      </c>
      <c r="Q1484" s="160">
        <f>+IF(Q1483=0,0,SUM($F1483:Q1483))</f>
        <v>0</v>
      </c>
      <c r="R1484" s="160">
        <f>+IF(R1483=0,0,SUM($F1483:R1483))</f>
        <v>0</v>
      </c>
      <c r="S1484" s="160">
        <f>+IF(S1483=0,0,SUM($F1483:S1483))</f>
        <v>0</v>
      </c>
      <c r="T1484" s="160">
        <f>+IF(T1483=0,0,SUM($F1483:T1483))</f>
        <v>0</v>
      </c>
      <c r="U1484" s="160">
        <f>+IF(U1483=0,0,SUM($F1483:U1483))</f>
        <v>0</v>
      </c>
      <c r="V1484" s="160">
        <f>+IF(V1483=0,0,SUM($F1483:V1483))</f>
        <v>0</v>
      </c>
      <c r="W1484" s="160">
        <f>+IF(W1483=0,0,SUM($F1483:W1483))</f>
        <v>0</v>
      </c>
      <c r="X1484" s="160">
        <f>+IF(X1483=0,0,SUM($F1483:X1483))</f>
        <v>0</v>
      </c>
      <c r="Y1484" s="160">
        <f>+IF(Y1483=0,0,SUM($F1483:Y1483))</f>
        <v>0</v>
      </c>
      <c r="Z1484" s="160">
        <f>+IF(Z1483=0,0,SUM($F1483:Z1483))</f>
        <v>0</v>
      </c>
      <c r="AA1484" s="160">
        <f>+IF(AA1483=0,0,SUM($F1483:AA1483))</f>
        <v>0</v>
      </c>
      <c r="AB1484" s="160">
        <f>+IF(AB1483=0,0,SUM($F1483:AB1483))</f>
        <v>0</v>
      </c>
      <c r="AC1484" s="160">
        <f>+IF(AC1483=0,0,SUM($F1483:AC1483))</f>
        <v>0</v>
      </c>
      <c r="AD1484" s="160">
        <f>+IF(AD1483=0,0,SUM($F1483:AD1483))</f>
        <v>0</v>
      </c>
      <c r="AE1484" s="160">
        <f>+IF(AE1483=0,0,SUM($F1483:AE1483))</f>
        <v>0</v>
      </c>
      <c r="AF1484" s="160">
        <f>+IF(AF1483=0,0,SUM($F1483:AF1483))</f>
        <v>0</v>
      </c>
      <c r="AG1484" s="160">
        <f>+IF(AG1483=0,0,SUM($F1483:AG1483))</f>
        <v>0</v>
      </c>
      <c r="AH1484" s="160">
        <f>+IF(AH1483=0,0,SUM($F1483:AH1483))</f>
        <v>0</v>
      </c>
      <c r="AI1484" s="202">
        <f>+IF(AI1483=0,0,SUM($F1483:AI1483))</f>
        <v>0</v>
      </c>
    </row>
    <row r="1485" spans="1:35" s="293" customFormat="1" ht="25.35" customHeight="1">
      <c r="A1485" s="189"/>
      <c r="B1485" s="190"/>
      <c r="C1485" s="187"/>
      <c r="D1485" s="294" t="s">
        <v>67</v>
      </c>
      <c r="E1485" s="188"/>
      <c r="F1485" s="295"/>
      <c r="G1485" s="295"/>
      <c r="H1485" s="295"/>
      <c r="I1485" s="295"/>
      <c r="J1485" s="295"/>
      <c r="K1485" s="295"/>
      <c r="L1485" s="295"/>
      <c r="M1485" s="295"/>
      <c r="N1485" s="295"/>
      <c r="O1485" s="295"/>
      <c r="P1485" s="295"/>
      <c r="Q1485" s="295"/>
      <c r="R1485" s="295"/>
      <c r="S1485" s="295"/>
      <c r="T1485" s="295"/>
      <c r="U1485" s="295"/>
      <c r="V1485" s="295"/>
      <c r="W1485" s="295"/>
      <c r="X1485" s="295"/>
      <c r="Y1485" s="295"/>
      <c r="Z1485" s="295"/>
      <c r="AA1485" s="295"/>
      <c r="AB1485" s="295"/>
      <c r="AC1485" s="295"/>
      <c r="AD1485" s="295"/>
      <c r="AE1485" s="295"/>
      <c r="AF1485" s="295"/>
      <c r="AG1485" s="295"/>
      <c r="AH1485" s="295"/>
      <c r="AI1485" s="296"/>
    </row>
    <row r="1486" spans="1:35" ht="25.35" customHeight="1">
      <c r="A1486" s="177"/>
      <c r="B1486" s="158" t="s">
        <v>114</v>
      </c>
      <c r="C1486" s="175" t="s">
        <v>115</v>
      </c>
      <c r="D1486" s="310" t="s">
        <v>64</v>
      </c>
      <c r="E1486" s="176">
        <v>20</v>
      </c>
      <c r="F1486" s="159">
        <f>+IF(F1488=0,F1488,0)</f>
        <v>0</v>
      </c>
      <c r="G1486" s="159">
        <f t="shared" ref="G1486" si="2845">+IF(G1488=0,F1488,0)</f>
        <v>0</v>
      </c>
      <c r="H1486" s="159">
        <f t="shared" ref="H1486" si="2846">+IF(H1488=0,G1488,0)</f>
        <v>0</v>
      </c>
      <c r="I1486" s="159">
        <f t="shared" ref="I1486" si="2847">+IF(I1488=0,H1488,0)</f>
        <v>0</v>
      </c>
      <c r="J1486" s="159">
        <f>+IF(J1488=0,I1488,0)</f>
        <v>508007.10981249862</v>
      </c>
      <c r="K1486" s="159">
        <f t="shared" ref="K1486" si="2848">+IF(K1488=0,J1488,0)</f>
        <v>0</v>
      </c>
      <c r="L1486" s="159">
        <f t="shared" ref="L1486" si="2849">+IF(L1488=0,K1488,0)</f>
        <v>0</v>
      </c>
      <c r="M1486" s="159">
        <f t="shared" ref="M1486" si="2850">+IF(M1488=0,L1488,0)</f>
        <v>0</v>
      </c>
      <c r="N1486" s="159">
        <f t="shared" ref="N1486" si="2851">+IF(N1488=0,M1488,0)</f>
        <v>0</v>
      </c>
      <c r="O1486" s="159">
        <f t="shared" ref="O1486" si="2852">+IF(O1488=0,N1488,0)</f>
        <v>0</v>
      </c>
      <c r="P1486" s="159">
        <f t="shared" ref="P1486" si="2853">+IF(P1488=0,O1488,0)</f>
        <v>0</v>
      </c>
      <c r="Q1486" s="159">
        <f t="shared" ref="Q1486" si="2854">+IF(Q1488=0,P1488,0)</f>
        <v>0</v>
      </c>
      <c r="R1486" s="159">
        <f t="shared" ref="R1486" si="2855">+IF(R1488=0,Q1488,0)</f>
        <v>0</v>
      </c>
      <c r="S1486" s="159">
        <f t="shared" ref="S1486" si="2856">+IF(S1488=0,R1488,0)</f>
        <v>0</v>
      </c>
      <c r="T1486" s="159">
        <f t="shared" ref="T1486" si="2857">+IF(T1488=0,S1488,0)</f>
        <v>0</v>
      </c>
      <c r="U1486" s="159">
        <f t="shared" ref="U1486" si="2858">+IF(U1488=0,T1488,0)</f>
        <v>0</v>
      </c>
      <c r="V1486" s="159">
        <f t="shared" ref="V1486" si="2859">+IF(V1488=0,U1488,0)</f>
        <v>0</v>
      </c>
      <c r="W1486" s="159">
        <f t="shared" ref="W1486" si="2860">+IF(W1488=0,V1488,0)</f>
        <v>0</v>
      </c>
      <c r="X1486" s="159">
        <f t="shared" ref="X1486" si="2861">+IF(X1488=0,W1488,0)</f>
        <v>0</v>
      </c>
      <c r="Y1486" s="159">
        <f t="shared" ref="Y1486" si="2862">+IF(Y1488=0,X1488,0)</f>
        <v>0</v>
      </c>
      <c r="Z1486" s="159">
        <f t="shared" ref="Z1486" si="2863">+IF(Z1488=0,Y1488,0)</f>
        <v>0</v>
      </c>
      <c r="AA1486" s="159">
        <f t="shared" ref="AA1486" si="2864">+IF(AA1488=0,Z1488,0)</f>
        <v>0</v>
      </c>
      <c r="AB1486" s="159">
        <f t="shared" ref="AB1486" si="2865">+IF(AB1488=0,AA1488,0)</f>
        <v>0</v>
      </c>
      <c r="AC1486" s="159">
        <f t="shared" ref="AC1486" si="2866">+IF(AC1488=0,AB1488,0)</f>
        <v>0</v>
      </c>
      <c r="AD1486" s="159">
        <f t="shared" ref="AD1486" si="2867">+IF(AD1488=0,AC1488,0)</f>
        <v>0</v>
      </c>
      <c r="AE1486" s="159">
        <f t="shared" ref="AE1486" si="2868">+IF(AE1488=0,AD1488,0)</f>
        <v>0</v>
      </c>
      <c r="AF1486" s="159">
        <f t="shared" ref="AF1486" si="2869">+IF(AF1488=0,AE1488,0)</f>
        <v>0</v>
      </c>
      <c r="AG1486" s="159">
        <f t="shared" ref="AG1486" si="2870">+IF(AG1488=0,AF1488,0)</f>
        <v>0</v>
      </c>
      <c r="AH1486" s="159">
        <f t="shared" ref="AH1486" si="2871">+IF(AH1488=0,AG1488,0)</f>
        <v>0</v>
      </c>
      <c r="AI1486" s="201">
        <f t="shared" ref="AI1486" si="2872">+IF(AI1488=0,AH1488,0)</f>
        <v>0</v>
      </c>
    </row>
    <row r="1487" spans="1:35" s="293" customFormat="1" ht="25.35" customHeight="1">
      <c r="A1487" s="186" t="s">
        <v>65</v>
      </c>
      <c r="B1487" s="184" t="s">
        <v>114</v>
      </c>
      <c r="C1487" s="185" t="s">
        <v>115</v>
      </c>
      <c r="D1487" s="290" t="s">
        <v>66</v>
      </c>
      <c r="E1487" s="188"/>
      <c r="F1487" s="291"/>
      <c r="G1487" s="291"/>
      <c r="H1487" s="291"/>
      <c r="I1487" s="291">
        <v>508007.10981249862</v>
      </c>
      <c r="J1487" s="291"/>
      <c r="K1487" s="291"/>
      <c r="L1487" s="291"/>
      <c r="M1487" s="291"/>
      <c r="N1487" s="291"/>
      <c r="O1487" s="291"/>
      <c r="P1487" s="291"/>
      <c r="Q1487" s="291"/>
      <c r="R1487" s="291"/>
      <c r="S1487" s="291"/>
      <c r="T1487" s="291"/>
      <c r="U1487" s="291"/>
      <c r="V1487" s="291"/>
      <c r="W1487" s="291"/>
      <c r="X1487" s="291"/>
      <c r="Y1487" s="291"/>
      <c r="Z1487" s="291"/>
      <c r="AA1487" s="291"/>
      <c r="AB1487" s="291"/>
      <c r="AC1487" s="291"/>
      <c r="AD1487" s="291"/>
      <c r="AE1487" s="291"/>
      <c r="AF1487" s="291"/>
      <c r="AG1487" s="291"/>
      <c r="AH1487" s="291"/>
      <c r="AI1487" s="292"/>
    </row>
    <row r="1488" spans="1:35" ht="25.35" customHeight="1">
      <c r="A1488" s="150"/>
      <c r="B1488" s="158" t="s">
        <v>114</v>
      </c>
      <c r="C1488" s="175" t="s">
        <v>115</v>
      </c>
      <c r="D1488" s="179" t="s">
        <v>54</v>
      </c>
      <c r="E1488" s="180"/>
      <c r="F1488" s="160">
        <f>+IF(F1487=0,0,SUM($F1487:F1487))</f>
        <v>0</v>
      </c>
      <c r="G1488" s="160">
        <f>+IF(G1487=0,0,SUM($F1487:G1487))</f>
        <v>0</v>
      </c>
      <c r="H1488" s="160">
        <f>+IF(H1487=0,0,SUM($F1487:H1487))</f>
        <v>0</v>
      </c>
      <c r="I1488" s="160">
        <f>+IF(I1487=0,0,SUM($F1487:I1487))</f>
        <v>508007.10981249862</v>
      </c>
      <c r="J1488" s="160">
        <f>+IF(J1487=0,0,SUM($F1487:J1487))</f>
        <v>0</v>
      </c>
      <c r="K1488" s="160">
        <f>+IF(K1487=0,0,SUM($F1487:K1487))</f>
        <v>0</v>
      </c>
      <c r="L1488" s="160">
        <f>+IF(L1487=0,0,SUM($F1487:L1487))</f>
        <v>0</v>
      </c>
      <c r="M1488" s="160">
        <f>+IF(M1487=0,0,SUM($F1487:M1487))</f>
        <v>0</v>
      </c>
      <c r="N1488" s="160">
        <f>+IF(N1487=0,0,SUM($F1487:N1487))</f>
        <v>0</v>
      </c>
      <c r="O1488" s="160">
        <f>+IF(O1487=0,0,SUM($F1487:O1487))</f>
        <v>0</v>
      </c>
      <c r="P1488" s="160">
        <f>+IF(P1487=0,0,SUM($F1487:P1487))</f>
        <v>0</v>
      </c>
      <c r="Q1488" s="160">
        <f>+IF(Q1487=0,0,SUM($F1487:Q1487))</f>
        <v>0</v>
      </c>
      <c r="R1488" s="160">
        <f>+IF(R1487=0,0,SUM($F1487:R1487))</f>
        <v>0</v>
      </c>
      <c r="S1488" s="160">
        <f>+IF(S1487=0,0,SUM($F1487:S1487))</f>
        <v>0</v>
      </c>
      <c r="T1488" s="160">
        <f>+IF(T1487=0,0,SUM($F1487:T1487))</f>
        <v>0</v>
      </c>
      <c r="U1488" s="160">
        <f>+IF(U1487=0,0,SUM($F1487:U1487))</f>
        <v>0</v>
      </c>
      <c r="V1488" s="160">
        <f>+IF(V1487=0,0,SUM($F1487:V1487))</f>
        <v>0</v>
      </c>
      <c r="W1488" s="160">
        <f>+IF(W1487=0,0,SUM($F1487:W1487))</f>
        <v>0</v>
      </c>
      <c r="X1488" s="160">
        <f>+IF(X1487=0,0,SUM($F1487:X1487))</f>
        <v>0</v>
      </c>
      <c r="Y1488" s="160">
        <f>+IF(Y1487=0,0,SUM($F1487:Y1487))</f>
        <v>0</v>
      </c>
      <c r="Z1488" s="160">
        <f>+IF(Z1487=0,0,SUM($F1487:Z1487))</f>
        <v>0</v>
      </c>
      <c r="AA1488" s="160">
        <f>+IF(AA1487=0,0,SUM($F1487:AA1487))</f>
        <v>0</v>
      </c>
      <c r="AB1488" s="160">
        <f>+IF(AB1487=0,0,SUM($F1487:AB1487))</f>
        <v>0</v>
      </c>
      <c r="AC1488" s="160">
        <f>+IF(AC1487=0,0,SUM($F1487:AC1487))</f>
        <v>0</v>
      </c>
      <c r="AD1488" s="160">
        <f>+IF(AD1487=0,0,SUM($F1487:AD1487))</f>
        <v>0</v>
      </c>
      <c r="AE1488" s="160">
        <f>+IF(AE1487=0,0,SUM($F1487:AE1487))</f>
        <v>0</v>
      </c>
      <c r="AF1488" s="160">
        <f>+IF(AF1487=0,0,SUM($F1487:AF1487))</f>
        <v>0</v>
      </c>
      <c r="AG1488" s="160">
        <f>+IF(AG1487=0,0,SUM($F1487:AG1487))</f>
        <v>0</v>
      </c>
      <c r="AH1488" s="160">
        <f>+IF(AH1487=0,0,SUM($F1487:AH1487))</f>
        <v>0</v>
      </c>
      <c r="AI1488" s="202">
        <f>+IF(AI1487=0,0,SUM($F1487:AI1487))</f>
        <v>0</v>
      </c>
    </row>
    <row r="1489" spans="1:35" s="293" customFormat="1" ht="25.35" customHeight="1">
      <c r="A1489" s="189"/>
      <c r="B1489" s="190"/>
      <c r="C1489" s="187"/>
      <c r="D1489" s="294" t="s">
        <v>67</v>
      </c>
      <c r="E1489" s="188"/>
      <c r="F1489" s="295"/>
      <c r="G1489" s="295"/>
      <c r="H1489" s="295"/>
      <c r="I1489" s="295"/>
      <c r="J1489" s="295"/>
      <c r="K1489" s="295"/>
      <c r="L1489" s="295"/>
      <c r="M1489" s="295"/>
      <c r="N1489" s="295"/>
      <c r="O1489" s="295"/>
      <c r="P1489" s="295"/>
      <c r="Q1489" s="295"/>
      <c r="R1489" s="295"/>
      <c r="S1489" s="295"/>
      <c r="T1489" s="295"/>
      <c r="U1489" s="295"/>
      <c r="V1489" s="295"/>
      <c r="W1489" s="295"/>
      <c r="X1489" s="295"/>
      <c r="Y1489" s="295"/>
      <c r="Z1489" s="295"/>
      <c r="AA1489" s="295"/>
      <c r="AB1489" s="295"/>
      <c r="AC1489" s="295"/>
      <c r="AD1489" s="295"/>
      <c r="AE1489" s="295"/>
      <c r="AF1489" s="295"/>
      <c r="AG1489" s="295"/>
      <c r="AH1489" s="295"/>
      <c r="AI1489" s="296"/>
    </row>
    <row r="1490" spans="1:35" ht="25.35" customHeight="1">
      <c r="A1490" s="177"/>
      <c r="B1490" s="158" t="s">
        <v>114</v>
      </c>
      <c r="C1490" s="175" t="s">
        <v>115</v>
      </c>
      <c r="D1490" s="310" t="s">
        <v>64</v>
      </c>
      <c r="E1490" s="176">
        <v>20</v>
      </c>
      <c r="F1490" s="159">
        <f>+IF(F1492=0,F1492,0)</f>
        <v>0</v>
      </c>
      <c r="G1490" s="159">
        <f t="shared" ref="G1490" si="2873">+IF(G1492=0,F1492,0)</f>
        <v>0</v>
      </c>
      <c r="H1490" s="159">
        <f t="shared" ref="H1490" si="2874">+IF(H1492=0,G1492,0)</f>
        <v>0</v>
      </c>
      <c r="I1490" s="159">
        <f t="shared" ref="I1490" si="2875">+IF(I1492=0,H1492,0)</f>
        <v>0</v>
      </c>
      <c r="J1490" s="159">
        <f>+IF(J1492=0,I1492,0)</f>
        <v>0</v>
      </c>
      <c r="K1490" s="159">
        <f t="shared" ref="K1490" si="2876">+IF(K1492=0,J1492,0)</f>
        <v>527967.56099735037</v>
      </c>
      <c r="L1490" s="159">
        <f t="shared" ref="L1490" si="2877">+IF(L1492=0,K1492,0)</f>
        <v>0</v>
      </c>
      <c r="M1490" s="159">
        <f t="shared" ref="M1490" si="2878">+IF(M1492=0,L1492,0)</f>
        <v>0</v>
      </c>
      <c r="N1490" s="159">
        <f t="shared" ref="N1490" si="2879">+IF(N1492=0,M1492,0)</f>
        <v>0</v>
      </c>
      <c r="O1490" s="159">
        <f t="shared" ref="O1490" si="2880">+IF(O1492=0,N1492,0)</f>
        <v>0</v>
      </c>
      <c r="P1490" s="159">
        <f t="shared" ref="P1490" si="2881">+IF(P1492=0,O1492,0)</f>
        <v>0</v>
      </c>
      <c r="Q1490" s="159">
        <f t="shared" ref="Q1490" si="2882">+IF(Q1492=0,P1492,0)</f>
        <v>0</v>
      </c>
      <c r="R1490" s="159">
        <f t="shared" ref="R1490" si="2883">+IF(R1492=0,Q1492,0)</f>
        <v>0</v>
      </c>
      <c r="S1490" s="159">
        <f t="shared" ref="S1490" si="2884">+IF(S1492=0,R1492,0)</f>
        <v>0</v>
      </c>
      <c r="T1490" s="159">
        <f t="shared" ref="T1490" si="2885">+IF(T1492=0,S1492,0)</f>
        <v>0</v>
      </c>
      <c r="U1490" s="159">
        <f t="shared" ref="U1490" si="2886">+IF(U1492=0,T1492,0)</f>
        <v>0</v>
      </c>
      <c r="V1490" s="159">
        <f t="shared" ref="V1490" si="2887">+IF(V1492=0,U1492,0)</f>
        <v>0</v>
      </c>
      <c r="W1490" s="159">
        <f t="shared" ref="W1490" si="2888">+IF(W1492=0,V1492,0)</f>
        <v>0</v>
      </c>
      <c r="X1490" s="159">
        <f t="shared" ref="X1490" si="2889">+IF(X1492=0,W1492,0)</f>
        <v>0</v>
      </c>
      <c r="Y1490" s="159">
        <f t="shared" ref="Y1490" si="2890">+IF(Y1492=0,X1492,0)</f>
        <v>0</v>
      </c>
      <c r="Z1490" s="159">
        <f t="shared" ref="Z1490" si="2891">+IF(Z1492=0,Y1492,0)</f>
        <v>0</v>
      </c>
      <c r="AA1490" s="159">
        <f t="shared" ref="AA1490" si="2892">+IF(AA1492=0,Z1492,0)</f>
        <v>0</v>
      </c>
      <c r="AB1490" s="159">
        <f t="shared" ref="AB1490" si="2893">+IF(AB1492=0,AA1492,0)</f>
        <v>0</v>
      </c>
      <c r="AC1490" s="159">
        <f t="shared" ref="AC1490" si="2894">+IF(AC1492=0,AB1492,0)</f>
        <v>0</v>
      </c>
      <c r="AD1490" s="159">
        <f t="shared" ref="AD1490" si="2895">+IF(AD1492=0,AC1492,0)</f>
        <v>0</v>
      </c>
      <c r="AE1490" s="159">
        <f t="shared" ref="AE1490" si="2896">+IF(AE1492=0,AD1492,0)</f>
        <v>0</v>
      </c>
      <c r="AF1490" s="159">
        <f t="shared" ref="AF1490" si="2897">+IF(AF1492=0,AE1492,0)</f>
        <v>0</v>
      </c>
      <c r="AG1490" s="159">
        <f t="shared" ref="AG1490" si="2898">+IF(AG1492=0,AF1492,0)</f>
        <v>0</v>
      </c>
      <c r="AH1490" s="159">
        <f t="shared" ref="AH1490" si="2899">+IF(AH1492=0,AG1492,0)</f>
        <v>0</v>
      </c>
      <c r="AI1490" s="201">
        <f t="shared" ref="AI1490" si="2900">+IF(AI1492=0,AH1492,0)</f>
        <v>0</v>
      </c>
    </row>
    <row r="1491" spans="1:35" s="293" customFormat="1" ht="25.35" customHeight="1">
      <c r="A1491" s="186" t="s">
        <v>65</v>
      </c>
      <c r="B1491" s="184" t="s">
        <v>114</v>
      </c>
      <c r="C1491" s="185" t="s">
        <v>115</v>
      </c>
      <c r="D1491" s="290" t="s">
        <v>66</v>
      </c>
      <c r="E1491" s="188"/>
      <c r="F1491" s="291"/>
      <c r="G1491" s="291"/>
      <c r="H1491" s="291"/>
      <c r="I1491" s="291"/>
      <c r="J1491" s="291">
        <v>527967.56099735037</v>
      </c>
      <c r="K1491" s="291"/>
      <c r="L1491" s="291"/>
      <c r="M1491" s="291"/>
      <c r="N1491" s="291"/>
      <c r="O1491" s="291"/>
      <c r="P1491" s="291"/>
      <c r="Q1491" s="291"/>
      <c r="R1491" s="291"/>
      <c r="S1491" s="291"/>
      <c r="T1491" s="291"/>
      <c r="U1491" s="291"/>
      <c r="V1491" s="291"/>
      <c r="W1491" s="291"/>
      <c r="X1491" s="291"/>
      <c r="Y1491" s="291"/>
      <c r="Z1491" s="291"/>
      <c r="AA1491" s="291"/>
      <c r="AB1491" s="291"/>
      <c r="AC1491" s="291"/>
      <c r="AD1491" s="291"/>
      <c r="AE1491" s="291"/>
      <c r="AF1491" s="291"/>
      <c r="AG1491" s="291"/>
      <c r="AH1491" s="291"/>
      <c r="AI1491" s="292"/>
    </row>
    <row r="1492" spans="1:35" ht="25.35" customHeight="1">
      <c r="A1492" s="150"/>
      <c r="B1492" s="158" t="s">
        <v>114</v>
      </c>
      <c r="C1492" s="175" t="s">
        <v>115</v>
      </c>
      <c r="D1492" s="179" t="s">
        <v>54</v>
      </c>
      <c r="E1492" s="180"/>
      <c r="F1492" s="160">
        <f>+IF(F1491=0,0,SUM($F1491:F1491))</f>
        <v>0</v>
      </c>
      <c r="G1492" s="160">
        <f>+IF(G1491=0,0,SUM($F1491:G1491))</f>
        <v>0</v>
      </c>
      <c r="H1492" s="160">
        <f>+IF(H1491=0,0,SUM($F1491:H1491))</f>
        <v>0</v>
      </c>
      <c r="I1492" s="160">
        <f>+IF(I1491=0,0,SUM($F1491:I1491))</f>
        <v>0</v>
      </c>
      <c r="J1492" s="160">
        <f>+IF(J1491=0,0,SUM($F1491:J1491))</f>
        <v>527967.56099735037</v>
      </c>
      <c r="K1492" s="160">
        <f>+IF(K1491=0,0,SUM($F1491:K1491))</f>
        <v>0</v>
      </c>
      <c r="L1492" s="160">
        <f>+IF(L1491=0,0,SUM($F1491:L1491))</f>
        <v>0</v>
      </c>
      <c r="M1492" s="160">
        <f>+IF(M1491=0,0,SUM($F1491:M1491))</f>
        <v>0</v>
      </c>
      <c r="N1492" s="160">
        <f>+IF(N1491=0,0,SUM($F1491:N1491))</f>
        <v>0</v>
      </c>
      <c r="O1492" s="160">
        <f>+IF(O1491=0,0,SUM($F1491:O1491))</f>
        <v>0</v>
      </c>
      <c r="P1492" s="160">
        <f>+IF(P1491=0,0,SUM($F1491:P1491))</f>
        <v>0</v>
      </c>
      <c r="Q1492" s="160">
        <f>+IF(Q1491=0,0,SUM($F1491:Q1491))</f>
        <v>0</v>
      </c>
      <c r="R1492" s="160">
        <f>+IF(R1491=0,0,SUM($F1491:R1491))</f>
        <v>0</v>
      </c>
      <c r="S1492" s="160">
        <f>+IF(S1491=0,0,SUM($F1491:S1491))</f>
        <v>0</v>
      </c>
      <c r="T1492" s="160">
        <f>+IF(T1491=0,0,SUM($F1491:T1491))</f>
        <v>0</v>
      </c>
      <c r="U1492" s="160">
        <f>+IF(U1491=0,0,SUM($F1491:U1491))</f>
        <v>0</v>
      </c>
      <c r="V1492" s="160">
        <f>+IF(V1491=0,0,SUM($F1491:V1491))</f>
        <v>0</v>
      </c>
      <c r="W1492" s="160">
        <f>+IF(W1491=0,0,SUM($F1491:W1491))</f>
        <v>0</v>
      </c>
      <c r="X1492" s="160">
        <f>+IF(X1491=0,0,SUM($F1491:X1491))</f>
        <v>0</v>
      </c>
      <c r="Y1492" s="160">
        <f>+IF(Y1491=0,0,SUM($F1491:Y1491))</f>
        <v>0</v>
      </c>
      <c r="Z1492" s="160">
        <f>+IF(Z1491=0,0,SUM($F1491:Z1491))</f>
        <v>0</v>
      </c>
      <c r="AA1492" s="160">
        <f>+IF(AA1491=0,0,SUM($F1491:AA1491))</f>
        <v>0</v>
      </c>
      <c r="AB1492" s="160">
        <f>+IF(AB1491=0,0,SUM($F1491:AB1491))</f>
        <v>0</v>
      </c>
      <c r="AC1492" s="160">
        <f>+IF(AC1491=0,0,SUM($F1491:AC1491))</f>
        <v>0</v>
      </c>
      <c r="AD1492" s="160">
        <f>+IF(AD1491=0,0,SUM($F1491:AD1491))</f>
        <v>0</v>
      </c>
      <c r="AE1492" s="160">
        <f>+IF(AE1491=0,0,SUM($F1491:AE1491))</f>
        <v>0</v>
      </c>
      <c r="AF1492" s="160">
        <f>+IF(AF1491=0,0,SUM($F1491:AF1491))</f>
        <v>0</v>
      </c>
      <c r="AG1492" s="160">
        <f>+IF(AG1491=0,0,SUM($F1491:AG1491))</f>
        <v>0</v>
      </c>
      <c r="AH1492" s="160">
        <f>+IF(AH1491=0,0,SUM($F1491:AH1491))</f>
        <v>0</v>
      </c>
      <c r="AI1492" s="202">
        <f>+IF(AI1491=0,0,SUM($F1491:AI1491))</f>
        <v>0</v>
      </c>
    </row>
    <row r="1493" spans="1:35" s="293" customFormat="1" ht="25.35" customHeight="1">
      <c r="A1493" s="189"/>
      <c r="B1493" s="190"/>
      <c r="C1493" s="187"/>
      <c r="D1493" s="294" t="s">
        <v>67</v>
      </c>
      <c r="E1493" s="188"/>
      <c r="F1493" s="295"/>
      <c r="G1493" s="295"/>
      <c r="H1493" s="295"/>
      <c r="I1493" s="295"/>
      <c r="J1493" s="295"/>
      <c r="K1493" s="295"/>
      <c r="L1493" s="295"/>
      <c r="M1493" s="295"/>
      <c r="N1493" s="295"/>
      <c r="O1493" s="295"/>
      <c r="P1493" s="295"/>
      <c r="Q1493" s="295"/>
      <c r="R1493" s="295"/>
      <c r="S1493" s="295"/>
      <c r="T1493" s="295"/>
      <c r="U1493" s="295"/>
      <c r="V1493" s="295"/>
      <c r="W1493" s="295"/>
      <c r="X1493" s="295"/>
      <c r="Y1493" s="295"/>
      <c r="Z1493" s="295"/>
      <c r="AA1493" s="295"/>
      <c r="AB1493" s="295"/>
      <c r="AC1493" s="295"/>
      <c r="AD1493" s="295"/>
      <c r="AE1493" s="295"/>
      <c r="AF1493" s="295"/>
      <c r="AG1493" s="295"/>
      <c r="AH1493" s="295"/>
      <c r="AI1493" s="296"/>
    </row>
    <row r="1494" spans="1:35" ht="25.35" customHeight="1">
      <c r="A1494" s="177"/>
      <c r="B1494" s="158" t="s">
        <v>114</v>
      </c>
      <c r="C1494" s="175" t="s">
        <v>115</v>
      </c>
      <c r="D1494" s="310" t="s">
        <v>64</v>
      </c>
      <c r="E1494" s="176">
        <v>20</v>
      </c>
      <c r="F1494" s="159">
        <f>+IF(F1496=0,F1496,0)</f>
        <v>0</v>
      </c>
      <c r="G1494" s="159">
        <f t="shared" ref="G1494" si="2901">+IF(G1496=0,F1496,0)</f>
        <v>0</v>
      </c>
      <c r="H1494" s="159">
        <f t="shared" ref="H1494" si="2902">+IF(H1496=0,G1496,0)</f>
        <v>0</v>
      </c>
      <c r="I1494" s="159">
        <f t="shared" ref="I1494" si="2903">+IF(I1496=0,H1496,0)</f>
        <v>0</v>
      </c>
      <c r="J1494" s="159">
        <f>+IF(J1496=0,I1496,0)</f>
        <v>0</v>
      </c>
      <c r="K1494" s="159">
        <f t="shared" ref="K1494" si="2904">+IF(K1496=0,J1496,0)</f>
        <v>0</v>
      </c>
      <c r="L1494" s="159">
        <f t="shared" ref="L1494" si="2905">+IF(L1496=0,K1496,0)</f>
        <v>527967.56099735037</v>
      </c>
      <c r="M1494" s="159">
        <f t="shared" ref="M1494" si="2906">+IF(M1496=0,L1496,0)</f>
        <v>0</v>
      </c>
      <c r="N1494" s="159">
        <f t="shared" ref="N1494" si="2907">+IF(N1496=0,M1496,0)</f>
        <v>0</v>
      </c>
      <c r="O1494" s="159">
        <f t="shared" ref="O1494" si="2908">+IF(O1496=0,N1496,0)</f>
        <v>0</v>
      </c>
      <c r="P1494" s="159">
        <f t="shared" ref="P1494" si="2909">+IF(P1496=0,O1496,0)</f>
        <v>0</v>
      </c>
      <c r="Q1494" s="159">
        <f t="shared" ref="Q1494" si="2910">+IF(Q1496=0,P1496,0)</f>
        <v>0</v>
      </c>
      <c r="R1494" s="159">
        <f t="shared" ref="R1494" si="2911">+IF(R1496=0,Q1496,0)</f>
        <v>0</v>
      </c>
      <c r="S1494" s="159">
        <f t="shared" ref="S1494" si="2912">+IF(S1496=0,R1496,0)</f>
        <v>0</v>
      </c>
      <c r="T1494" s="159">
        <f t="shared" ref="T1494" si="2913">+IF(T1496=0,S1496,0)</f>
        <v>0</v>
      </c>
      <c r="U1494" s="159">
        <f t="shared" ref="U1494" si="2914">+IF(U1496=0,T1496,0)</f>
        <v>0</v>
      </c>
      <c r="V1494" s="159">
        <f t="shared" ref="V1494" si="2915">+IF(V1496=0,U1496,0)</f>
        <v>0</v>
      </c>
      <c r="W1494" s="159">
        <f t="shared" ref="W1494" si="2916">+IF(W1496=0,V1496,0)</f>
        <v>0</v>
      </c>
      <c r="X1494" s="159">
        <f t="shared" ref="X1494" si="2917">+IF(X1496=0,W1496,0)</f>
        <v>0</v>
      </c>
      <c r="Y1494" s="159">
        <f t="shared" ref="Y1494" si="2918">+IF(Y1496=0,X1496,0)</f>
        <v>0</v>
      </c>
      <c r="Z1494" s="159">
        <f t="shared" ref="Z1494" si="2919">+IF(Z1496=0,Y1496,0)</f>
        <v>0</v>
      </c>
      <c r="AA1494" s="159">
        <f t="shared" ref="AA1494" si="2920">+IF(AA1496=0,Z1496,0)</f>
        <v>0</v>
      </c>
      <c r="AB1494" s="159">
        <f t="shared" ref="AB1494" si="2921">+IF(AB1496=0,AA1496,0)</f>
        <v>0</v>
      </c>
      <c r="AC1494" s="159">
        <f t="shared" ref="AC1494" si="2922">+IF(AC1496=0,AB1496,0)</f>
        <v>0</v>
      </c>
      <c r="AD1494" s="159">
        <f t="shared" ref="AD1494" si="2923">+IF(AD1496=0,AC1496,0)</f>
        <v>0</v>
      </c>
      <c r="AE1494" s="159">
        <f t="shared" ref="AE1494" si="2924">+IF(AE1496=0,AD1496,0)</f>
        <v>0</v>
      </c>
      <c r="AF1494" s="159">
        <f t="shared" ref="AF1494" si="2925">+IF(AF1496=0,AE1496,0)</f>
        <v>0</v>
      </c>
      <c r="AG1494" s="159">
        <f t="shared" ref="AG1494" si="2926">+IF(AG1496=0,AF1496,0)</f>
        <v>0</v>
      </c>
      <c r="AH1494" s="159">
        <f t="shared" ref="AH1494" si="2927">+IF(AH1496=0,AG1496,0)</f>
        <v>0</v>
      </c>
      <c r="AI1494" s="201">
        <f t="shared" ref="AI1494" si="2928">+IF(AI1496=0,AH1496,0)</f>
        <v>0</v>
      </c>
    </row>
    <row r="1495" spans="1:35" s="293" customFormat="1" ht="25.35" customHeight="1">
      <c r="A1495" s="186" t="s">
        <v>65</v>
      </c>
      <c r="B1495" s="184" t="s">
        <v>114</v>
      </c>
      <c r="C1495" s="185" t="s">
        <v>115</v>
      </c>
      <c r="D1495" s="290" t="s">
        <v>66</v>
      </c>
      <c r="E1495" s="188"/>
      <c r="F1495" s="291"/>
      <c r="G1495" s="291"/>
      <c r="H1495" s="291"/>
      <c r="I1495" s="291"/>
      <c r="J1495" s="291"/>
      <c r="K1495" s="291">
        <v>527967.56099735037</v>
      </c>
      <c r="L1495" s="291"/>
      <c r="M1495" s="291"/>
      <c r="N1495" s="291"/>
      <c r="O1495" s="291"/>
      <c r="P1495" s="291"/>
      <c r="Q1495" s="291"/>
      <c r="R1495" s="291"/>
      <c r="S1495" s="291"/>
      <c r="T1495" s="291"/>
      <c r="U1495" s="291"/>
      <c r="V1495" s="291"/>
      <c r="W1495" s="291"/>
      <c r="X1495" s="291"/>
      <c r="Y1495" s="291"/>
      <c r="Z1495" s="291"/>
      <c r="AA1495" s="291"/>
      <c r="AB1495" s="291"/>
      <c r="AC1495" s="291"/>
      <c r="AD1495" s="291"/>
      <c r="AE1495" s="291"/>
      <c r="AF1495" s="291"/>
      <c r="AG1495" s="291"/>
      <c r="AH1495" s="291"/>
      <c r="AI1495" s="292"/>
    </row>
    <row r="1496" spans="1:35" ht="25.35" customHeight="1">
      <c r="A1496" s="150"/>
      <c r="B1496" s="158" t="s">
        <v>114</v>
      </c>
      <c r="C1496" s="175" t="s">
        <v>115</v>
      </c>
      <c r="D1496" s="179" t="s">
        <v>54</v>
      </c>
      <c r="E1496" s="180"/>
      <c r="F1496" s="160">
        <f>+IF(F1495=0,0,SUM($F1495:F1495))</f>
        <v>0</v>
      </c>
      <c r="G1496" s="160">
        <f>+IF(G1495=0,0,SUM($F1495:G1495))</f>
        <v>0</v>
      </c>
      <c r="H1496" s="160">
        <f>+IF(H1495=0,0,SUM($F1495:H1495))</f>
        <v>0</v>
      </c>
      <c r="I1496" s="160">
        <f>+IF(I1495=0,0,SUM($F1495:I1495))</f>
        <v>0</v>
      </c>
      <c r="J1496" s="160">
        <f>+IF(J1495=0,0,SUM($F1495:J1495))</f>
        <v>0</v>
      </c>
      <c r="K1496" s="160">
        <f>+IF(K1495=0,0,SUM($F1495:K1495))</f>
        <v>527967.56099735037</v>
      </c>
      <c r="L1496" s="160">
        <f>+IF(L1495=0,0,SUM($F1495:L1495))</f>
        <v>0</v>
      </c>
      <c r="M1496" s="160">
        <f>+IF(M1495=0,0,SUM($F1495:M1495))</f>
        <v>0</v>
      </c>
      <c r="N1496" s="160">
        <f>+IF(N1495=0,0,SUM($F1495:N1495))</f>
        <v>0</v>
      </c>
      <c r="O1496" s="160">
        <f>+IF(O1495=0,0,SUM($F1495:O1495))</f>
        <v>0</v>
      </c>
      <c r="P1496" s="160">
        <f>+IF(P1495=0,0,SUM($F1495:P1495))</f>
        <v>0</v>
      </c>
      <c r="Q1496" s="160">
        <f>+IF(Q1495=0,0,SUM($F1495:Q1495))</f>
        <v>0</v>
      </c>
      <c r="R1496" s="160">
        <f>+IF(R1495=0,0,SUM($F1495:R1495))</f>
        <v>0</v>
      </c>
      <c r="S1496" s="160">
        <f>+IF(S1495=0,0,SUM($F1495:S1495))</f>
        <v>0</v>
      </c>
      <c r="T1496" s="160">
        <f>+IF(T1495=0,0,SUM($F1495:T1495))</f>
        <v>0</v>
      </c>
      <c r="U1496" s="160">
        <f>+IF(U1495=0,0,SUM($F1495:U1495))</f>
        <v>0</v>
      </c>
      <c r="V1496" s="160">
        <f>+IF(V1495=0,0,SUM($F1495:V1495))</f>
        <v>0</v>
      </c>
      <c r="W1496" s="160">
        <f>+IF(W1495=0,0,SUM($F1495:W1495))</f>
        <v>0</v>
      </c>
      <c r="X1496" s="160">
        <f>+IF(X1495=0,0,SUM($F1495:X1495))</f>
        <v>0</v>
      </c>
      <c r="Y1496" s="160">
        <f>+IF(Y1495=0,0,SUM($F1495:Y1495))</f>
        <v>0</v>
      </c>
      <c r="Z1496" s="160">
        <f>+IF(Z1495=0,0,SUM($F1495:Z1495))</f>
        <v>0</v>
      </c>
      <c r="AA1496" s="160">
        <f>+IF(AA1495=0,0,SUM($F1495:AA1495))</f>
        <v>0</v>
      </c>
      <c r="AB1496" s="160">
        <f>+IF(AB1495=0,0,SUM($F1495:AB1495))</f>
        <v>0</v>
      </c>
      <c r="AC1496" s="160">
        <f>+IF(AC1495=0,0,SUM($F1495:AC1495))</f>
        <v>0</v>
      </c>
      <c r="AD1496" s="160">
        <f>+IF(AD1495=0,0,SUM($F1495:AD1495))</f>
        <v>0</v>
      </c>
      <c r="AE1496" s="160">
        <f>+IF(AE1495=0,0,SUM($F1495:AE1495))</f>
        <v>0</v>
      </c>
      <c r="AF1496" s="160">
        <f>+IF(AF1495=0,0,SUM($F1495:AF1495))</f>
        <v>0</v>
      </c>
      <c r="AG1496" s="160">
        <f>+IF(AG1495=0,0,SUM($F1495:AG1495))</f>
        <v>0</v>
      </c>
      <c r="AH1496" s="160">
        <f>+IF(AH1495=0,0,SUM($F1495:AH1495))</f>
        <v>0</v>
      </c>
      <c r="AI1496" s="202">
        <f>+IF(AI1495=0,0,SUM($F1495:AI1495))</f>
        <v>0</v>
      </c>
    </row>
    <row r="1497" spans="1:35" s="293" customFormat="1" ht="25.35" customHeight="1">
      <c r="A1497" s="189"/>
      <c r="B1497" s="190"/>
      <c r="C1497" s="187"/>
      <c r="D1497" s="294" t="s">
        <v>67</v>
      </c>
      <c r="E1497" s="188"/>
      <c r="F1497" s="295"/>
      <c r="G1497" s="295"/>
      <c r="H1497" s="295"/>
      <c r="I1497" s="295"/>
      <c r="J1497" s="295"/>
      <c r="K1497" s="295"/>
      <c r="L1497" s="295"/>
      <c r="M1497" s="295"/>
      <c r="N1497" s="295"/>
      <c r="O1497" s="295"/>
      <c r="P1497" s="295"/>
      <c r="Q1497" s="295"/>
      <c r="R1497" s="295"/>
      <c r="S1497" s="295"/>
      <c r="T1497" s="295"/>
      <c r="U1497" s="295"/>
      <c r="V1497" s="295"/>
      <c r="W1497" s="295"/>
      <c r="X1497" s="295"/>
      <c r="Y1497" s="295"/>
      <c r="Z1497" s="295"/>
      <c r="AA1497" s="295"/>
      <c r="AB1497" s="295"/>
      <c r="AC1497" s="295"/>
      <c r="AD1497" s="295"/>
      <c r="AE1497" s="295"/>
      <c r="AF1497" s="295"/>
      <c r="AG1497" s="295"/>
      <c r="AH1497" s="295"/>
      <c r="AI1497" s="296"/>
    </row>
    <row r="1498" spans="1:35" ht="25.35" customHeight="1">
      <c r="A1498" s="177"/>
      <c r="B1498" s="158" t="s">
        <v>114</v>
      </c>
      <c r="C1498" s="175" t="s">
        <v>115</v>
      </c>
      <c r="D1498" s="310" t="s">
        <v>64</v>
      </c>
      <c r="E1498" s="176">
        <v>20</v>
      </c>
      <c r="F1498" s="159">
        <f>+IF(F1500=0,F1500,0)</f>
        <v>0</v>
      </c>
      <c r="G1498" s="159">
        <f t="shared" ref="G1498" si="2929">+IF(G1500=0,F1500,0)</f>
        <v>0</v>
      </c>
      <c r="H1498" s="159">
        <f t="shared" ref="H1498" si="2930">+IF(H1500=0,G1500,0)</f>
        <v>0</v>
      </c>
      <c r="I1498" s="159">
        <f t="shared" ref="I1498" si="2931">+IF(I1500=0,H1500,0)</f>
        <v>0</v>
      </c>
      <c r="J1498" s="159">
        <f>+IF(J1500=0,I1500,0)</f>
        <v>0</v>
      </c>
      <c r="K1498" s="159">
        <f t="shared" ref="K1498" si="2932">+IF(K1500=0,J1500,0)</f>
        <v>0</v>
      </c>
      <c r="L1498" s="159">
        <f t="shared" ref="L1498" si="2933">+IF(L1500=0,K1500,0)</f>
        <v>0</v>
      </c>
      <c r="M1498" s="159">
        <f t="shared" ref="M1498" si="2934">+IF(M1500=0,L1500,0)</f>
        <v>527967.56099735037</v>
      </c>
      <c r="N1498" s="159">
        <f t="shared" ref="N1498" si="2935">+IF(N1500=0,M1500,0)</f>
        <v>0</v>
      </c>
      <c r="O1498" s="159">
        <f t="shared" ref="O1498" si="2936">+IF(O1500=0,N1500,0)</f>
        <v>0</v>
      </c>
      <c r="P1498" s="159">
        <f t="shared" ref="P1498" si="2937">+IF(P1500=0,O1500,0)</f>
        <v>0</v>
      </c>
      <c r="Q1498" s="159">
        <f t="shared" ref="Q1498" si="2938">+IF(Q1500=0,P1500,0)</f>
        <v>0</v>
      </c>
      <c r="R1498" s="159">
        <f t="shared" ref="R1498" si="2939">+IF(R1500=0,Q1500,0)</f>
        <v>0</v>
      </c>
      <c r="S1498" s="159">
        <f t="shared" ref="S1498" si="2940">+IF(S1500=0,R1500,0)</f>
        <v>0</v>
      </c>
      <c r="T1498" s="159">
        <f t="shared" ref="T1498" si="2941">+IF(T1500=0,S1500,0)</f>
        <v>0</v>
      </c>
      <c r="U1498" s="159">
        <f t="shared" ref="U1498" si="2942">+IF(U1500=0,T1500,0)</f>
        <v>0</v>
      </c>
      <c r="V1498" s="159">
        <f t="shared" ref="V1498" si="2943">+IF(V1500=0,U1500,0)</f>
        <v>0</v>
      </c>
      <c r="W1498" s="159">
        <f t="shared" ref="W1498" si="2944">+IF(W1500=0,V1500,0)</f>
        <v>0</v>
      </c>
      <c r="X1498" s="159">
        <f t="shared" ref="X1498" si="2945">+IF(X1500=0,W1500,0)</f>
        <v>0</v>
      </c>
      <c r="Y1498" s="159">
        <f t="shared" ref="Y1498" si="2946">+IF(Y1500=0,X1500,0)</f>
        <v>0</v>
      </c>
      <c r="Z1498" s="159">
        <f t="shared" ref="Z1498" si="2947">+IF(Z1500=0,Y1500,0)</f>
        <v>0</v>
      </c>
      <c r="AA1498" s="159">
        <f t="shared" ref="AA1498" si="2948">+IF(AA1500=0,Z1500,0)</f>
        <v>0</v>
      </c>
      <c r="AB1498" s="159">
        <f t="shared" ref="AB1498" si="2949">+IF(AB1500=0,AA1500,0)</f>
        <v>0</v>
      </c>
      <c r="AC1498" s="159">
        <f t="shared" ref="AC1498" si="2950">+IF(AC1500=0,AB1500,0)</f>
        <v>0</v>
      </c>
      <c r="AD1498" s="159">
        <f t="shared" ref="AD1498" si="2951">+IF(AD1500=0,AC1500,0)</f>
        <v>0</v>
      </c>
      <c r="AE1498" s="159">
        <f t="shared" ref="AE1498" si="2952">+IF(AE1500=0,AD1500,0)</f>
        <v>0</v>
      </c>
      <c r="AF1498" s="159">
        <f t="shared" ref="AF1498" si="2953">+IF(AF1500=0,AE1500,0)</f>
        <v>0</v>
      </c>
      <c r="AG1498" s="159">
        <f t="shared" ref="AG1498" si="2954">+IF(AG1500=0,AF1500,0)</f>
        <v>0</v>
      </c>
      <c r="AH1498" s="159">
        <f t="shared" ref="AH1498" si="2955">+IF(AH1500=0,AG1500,0)</f>
        <v>0</v>
      </c>
      <c r="AI1498" s="201">
        <f t="shared" ref="AI1498" si="2956">+IF(AI1500=0,AH1500,0)</f>
        <v>0</v>
      </c>
    </row>
    <row r="1499" spans="1:35" s="293" customFormat="1" ht="25.35" customHeight="1">
      <c r="A1499" s="186" t="s">
        <v>65</v>
      </c>
      <c r="B1499" s="184" t="s">
        <v>114</v>
      </c>
      <c r="C1499" s="185" t="s">
        <v>115</v>
      </c>
      <c r="D1499" s="290" t="s">
        <v>66</v>
      </c>
      <c r="E1499" s="188"/>
      <c r="F1499" s="291"/>
      <c r="G1499" s="291"/>
      <c r="H1499" s="291"/>
      <c r="I1499" s="291"/>
      <c r="J1499" s="291"/>
      <c r="K1499" s="291"/>
      <c r="L1499" s="291">
        <v>527967.56099735037</v>
      </c>
      <c r="M1499" s="291"/>
      <c r="N1499" s="291"/>
      <c r="O1499" s="291"/>
      <c r="P1499" s="291"/>
      <c r="Q1499" s="291"/>
      <c r="R1499" s="291"/>
      <c r="S1499" s="291"/>
      <c r="T1499" s="291"/>
      <c r="U1499" s="291"/>
      <c r="V1499" s="291"/>
      <c r="W1499" s="291"/>
      <c r="X1499" s="291"/>
      <c r="Y1499" s="291"/>
      <c r="Z1499" s="291"/>
      <c r="AA1499" s="291"/>
      <c r="AB1499" s="291"/>
      <c r="AC1499" s="291"/>
      <c r="AD1499" s="291"/>
      <c r="AE1499" s="291"/>
      <c r="AF1499" s="291"/>
      <c r="AG1499" s="291"/>
      <c r="AH1499" s="291"/>
      <c r="AI1499" s="292"/>
    </row>
    <row r="1500" spans="1:35" ht="25.35" customHeight="1">
      <c r="A1500" s="150"/>
      <c r="B1500" s="158" t="s">
        <v>114</v>
      </c>
      <c r="C1500" s="175" t="s">
        <v>115</v>
      </c>
      <c r="D1500" s="179" t="s">
        <v>54</v>
      </c>
      <c r="E1500" s="180"/>
      <c r="F1500" s="160">
        <f>+IF(F1499=0,0,SUM($F1499:F1499))</f>
        <v>0</v>
      </c>
      <c r="G1500" s="160">
        <f>+IF(G1499=0,0,SUM($F1499:G1499))</f>
        <v>0</v>
      </c>
      <c r="H1500" s="160">
        <f>+IF(H1499=0,0,SUM($F1499:H1499))</f>
        <v>0</v>
      </c>
      <c r="I1500" s="160">
        <f>+IF(I1499=0,0,SUM($F1499:I1499))</f>
        <v>0</v>
      </c>
      <c r="J1500" s="160">
        <f>+IF(J1499=0,0,SUM($F1499:J1499))</f>
        <v>0</v>
      </c>
      <c r="K1500" s="160">
        <f>+IF(K1499=0,0,SUM($F1499:K1499))</f>
        <v>0</v>
      </c>
      <c r="L1500" s="160">
        <f>+IF(L1499=0,0,SUM($F1499:L1499))</f>
        <v>527967.56099735037</v>
      </c>
      <c r="M1500" s="160">
        <f>+IF(M1499=0,0,SUM($F1499:M1499))</f>
        <v>0</v>
      </c>
      <c r="N1500" s="160">
        <f>+IF(N1499=0,0,SUM($F1499:N1499))</f>
        <v>0</v>
      </c>
      <c r="O1500" s="160">
        <f>+IF(O1499=0,0,SUM($F1499:O1499))</f>
        <v>0</v>
      </c>
      <c r="P1500" s="160">
        <f>+IF(P1499=0,0,SUM($F1499:P1499))</f>
        <v>0</v>
      </c>
      <c r="Q1500" s="160">
        <f>+IF(Q1499=0,0,SUM($F1499:Q1499))</f>
        <v>0</v>
      </c>
      <c r="R1500" s="160">
        <f>+IF(R1499=0,0,SUM($F1499:R1499))</f>
        <v>0</v>
      </c>
      <c r="S1500" s="160">
        <f>+IF(S1499=0,0,SUM($F1499:S1499))</f>
        <v>0</v>
      </c>
      <c r="T1500" s="160">
        <f>+IF(T1499=0,0,SUM($F1499:T1499))</f>
        <v>0</v>
      </c>
      <c r="U1500" s="160">
        <f>+IF(U1499=0,0,SUM($F1499:U1499))</f>
        <v>0</v>
      </c>
      <c r="V1500" s="160">
        <f>+IF(V1499=0,0,SUM($F1499:V1499))</f>
        <v>0</v>
      </c>
      <c r="W1500" s="160">
        <f>+IF(W1499=0,0,SUM($F1499:W1499))</f>
        <v>0</v>
      </c>
      <c r="X1500" s="160">
        <f>+IF(X1499=0,0,SUM($F1499:X1499))</f>
        <v>0</v>
      </c>
      <c r="Y1500" s="160">
        <f>+IF(Y1499=0,0,SUM($F1499:Y1499))</f>
        <v>0</v>
      </c>
      <c r="Z1500" s="160">
        <f>+IF(Z1499=0,0,SUM($F1499:Z1499))</f>
        <v>0</v>
      </c>
      <c r="AA1500" s="160">
        <f>+IF(AA1499=0,0,SUM($F1499:AA1499))</f>
        <v>0</v>
      </c>
      <c r="AB1500" s="160">
        <f>+IF(AB1499=0,0,SUM($F1499:AB1499))</f>
        <v>0</v>
      </c>
      <c r="AC1500" s="160">
        <f>+IF(AC1499=0,0,SUM($F1499:AC1499))</f>
        <v>0</v>
      </c>
      <c r="AD1500" s="160">
        <f>+IF(AD1499=0,0,SUM($F1499:AD1499))</f>
        <v>0</v>
      </c>
      <c r="AE1500" s="160">
        <f>+IF(AE1499=0,0,SUM($F1499:AE1499))</f>
        <v>0</v>
      </c>
      <c r="AF1500" s="160">
        <f>+IF(AF1499=0,0,SUM($F1499:AF1499))</f>
        <v>0</v>
      </c>
      <c r="AG1500" s="160">
        <f>+IF(AG1499=0,0,SUM($F1499:AG1499))</f>
        <v>0</v>
      </c>
      <c r="AH1500" s="160">
        <f>+IF(AH1499=0,0,SUM($F1499:AH1499))</f>
        <v>0</v>
      </c>
      <c r="AI1500" s="202">
        <f>+IF(AI1499=0,0,SUM($F1499:AI1499))</f>
        <v>0</v>
      </c>
    </row>
    <row r="1501" spans="1:35" s="293" customFormat="1" ht="25.35" customHeight="1">
      <c r="A1501" s="189"/>
      <c r="B1501" s="190"/>
      <c r="C1501" s="187"/>
      <c r="D1501" s="294" t="s">
        <v>67</v>
      </c>
      <c r="E1501" s="188"/>
      <c r="F1501" s="295"/>
      <c r="G1501" s="295"/>
      <c r="H1501" s="295"/>
      <c r="I1501" s="295"/>
      <c r="J1501" s="295"/>
      <c r="K1501" s="295"/>
      <c r="L1501" s="295"/>
      <c r="M1501" s="295"/>
      <c r="N1501" s="295"/>
      <c r="O1501" s="295"/>
      <c r="P1501" s="295"/>
      <c r="Q1501" s="295"/>
      <c r="R1501" s="295"/>
      <c r="S1501" s="295"/>
      <c r="T1501" s="295"/>
      <c r="U1501" s="295"/>
      <c r="V1501" s="295"/>
      <c r="W1501" s="295"/>
      <c r="X1501" s="295"/>
      <c r="Y1501" s="295"/>
      <c r="Z1501" s="295"/>
      <c r="AA1501" s="295"/>
      <c r="AB1501" s="295"/>
      <c r="AC1501" s="295"/>
      <c r="AD1501" s="295"/>
      <c r="AE1501" s="295"/>
      <c r="AF1501" s="295"/>
      <c r="AG1501" s="295"/>
      <c r="AH1501" s="295"/>
      <c r="AI1501" s="296"/>
    </row>
    <row r="1502" spans="1:35" ht="25.35" customHeight="1">
      <c r="A1502" s="177"/>
      <c r="B1502" s="158" t="s">
        <v>114</v>
      </c>
      <c r="C1502" s="175" t="s">
        <v>115</v>
      </c>
      <c r="D1502" s="310" t="s">
        <v>64</v>
      </c>
      <c r="E1502" s="176">
        <v>20</v>
      </c>
      <c r="F1502" s="159">
        <f>+IF(F1504=0,F1504,0)</f>
        <v>0</v>
      </c>
      <c r="G1502" s="159">
        <f t="shared" ref="G1502" si="2957">+IF(G1504=0,F1504,0)</f>
        <v>0</v>
      </c>
      <c r="H1502" s="159">
        <f t="shared" ref="H1502" si="2958">+IF(H1504=0,G1504,0)</f>
        <v>0</v>
      </c>
      <c r="I1502" s="159">
        <f t="shared" ref="I1502" si="2959">+IF(I1504=0,H1504,0)</f>
        <v>0</v>
      </c>
      <c r="J1502" s="159">
        <f>+IF(J1504=0,I1504,0)</f>
        <v>0</v>
      </c>
      <c r="K1502" s="159">
        <f t="shared" ref="K1502" si="2960">+IF(K1504=0,J1504,0)</f>
        <v>0</v>
      </c>
      <c r="L1502" s="159">
        <f t="shared" ref="L1502" si="2961">+IF(L1504=0,K1504,0)</f>
        <v>0</v>
      </c>
      <c r="M1502" s="159">
        <f t="shared" ref="M1502" si="2962">+IF(M1504=0,L1504,0)</f>
        <v>0</v>
      </c>
      <c r="N1502" s="159">
        <f t="shared" ref="N1502" si="2963">+IF(N1504=0,M1504,0)</f>
        <v>527967.56099735037</v>
      </c>
      <c r="O1502" s="159">
        <f t="shared" ref="O1502" si="2964">+IF(O1504=0,N1504,0)</f>
        <v>0</v>
      </c>
      <c r="P1502" s="159">
        <f t="shared" ref="P1502" si="2965">+IF(P1504=0,O1504,0)</f>
        <v>0</v>
      </c>
      <c r="Q1502" s="159">
        <f t="shared" ref="Q1502" si="2966">+IF(Q1504=0,P1504,0)</f>
        <v>0</v>
      </c>
      <c r="R1502" s="159">
        <f t="shared" ref="R1502" si="2967">+IF(R1504=0,Q1504,0)</f>
        <v>0</v>
      </c>
      <c r="S1502" s="159">
        <f t="shared" ref="S1502" si="2968">+IF(S1504=0,R1504,0)</f>
        <v>0</v>
      </c>
      <c r="T1502" s="159">
        <f t="shared" ref="T1502" si="2969">+IF(T1504=0,S1504,0)</f>
        <v>0</v>
      </c>
      <c r="U1502" s="159">
        <f t="shared" ref="U1502" si="2970">+IF(U1504=0,T1504,0)</f>
        <v>0</v>
      </c>
      <c r="V1502" s="159">
        <f t="shared" ref="V1502" si="2971">+IF(V1504=0,U1504,0)</f>
        <v>0</v>
      </c>
      <c r="W1502" s="159">
        <f t="shared" ref="W1502" si="2972">+IF(W1504=0,V1504,0)</f>
        <v>0</v>
      </c>
      <c r="X1502" s="159">
        <f t="shared" ref="X1502" si="2973">+IF(X1504=0,W1504,0)</f>
        <v>0</v>
      </c>
      <c r="Y1502" s="159">
        <f t="shared" ref="Y1502" si="2974">+IF(Y1504=0,X1504,0)</f>
        <v>0</v>
      </c>
      <c r="Z1502" s="159">
        <f t="shared" ref="Z1502" si="2975">+IF(Z1504=0,Y1504,0)</f>
        <v>0</v>
      </c>
      <c r="AA1502" s="159">
        <f t="shared" ref="AA1502" si="2976">+IF(AA1504=0,Z1504,0)</f>
        <v>0</v>
      </c>
      <c r="AB1502" s="159">
        <f t="shared" ref="AB1502" si="2977">+IF(AB1504=0,AA1504,0)</f>
        <v>0</v>
      </c>
      <c r="AC1502" s="159">
        <f t="shared" ref="AC1502" si="2978">+IF(AC1504=0,AB1504,0)</f>
        <v>0</v>
      </c>
      <c r="AD1502" s="159">
        <f t="shared" ref="AD1502" si="2979">+IF(AD1504=0,AC1504,0)</f>
        <v>0</v>
      </c>
      <c r="AE1502" s="159">
        <f t="shared" ref="AE1502" si="2980">+IF(AE1504=0,AD1504,0)</f>
        <v>0</v>
      </c>
      <c r="AF1502" s="159">
        <f t="shared" ref="AF1502" si="2981">+IF(AF1504=0,AE1504,0)</f>
        <v>0</v>
      </c>
      <c r="AG1502" s="159">
        <f t="shared" ref="AG1502" si="2982">+IF(AG1504=0,AF1504,0)</f>
        <v>0</v>
      </c>
      <c r="AH1502" s="159">
        <f t="shared" ref="AH1502" si="2983">+IF(AH1504=0,AG1504,0)</f>
        <v>0</v>
      </c>
      <c r="AI1502" s="201">
        <f t="shared" ref="AI1502" si="2984">+IF(AI1504=0,AH1504,0)</f>
        <v>0</v>
      </c>
    </row>
    <row r="1503" spans="1:35" s="293" customFormat="1" ht="25.35" customHeight="1">
      <c r="A1503" s="186" t="s">
        <v>65</v>
      </c>
      <c r="B1503" s="184" t="s">
        <v>114</v>
      </c>
      <c r="C1503" s="185" t="s">
        <v>115</v>
      </c>
      <c r="D1503" s="290" t="s">
        <v>66</v>
      </c>
      <c r="E1503" s="188"/>
      <c r="F1503" s="291"/>
      <c r="G1503" s="291"/>
      <c r="H1503" s="291"/>
      <c r="I1503" s="291"/>
      <c r="J1503" s="291"/>
      <c r="K1503" s="291"/>
      <c r="L1503" s="291"/>
      <c r="M1503" s="291">
        <v>527967.56099735037</v>
      </c>
      <c r="N1503" s="291"/>
      <c r="O1503" s="291"/>
      <c r="P1503" s="291"/>
      <c r="Q1503" s="291"/>
      <c r="R1503" s="291"/>
      <c r="S1503" s="291"/>
      <c r="T1503" s="291"/>
      <c r="U1503" s="291"/>
      <c r="V1503" s="291"/>
      <c r="W1503" s="291"/>
      <c r="X1503" s="291"/>
      <c r="Y1503" s="291"/>
      <c r="Z1503" s="291"/>
      <c r="AA1503" s="291"/>
      <c r="AB1503" s="291"/>
      <c r="AC1503" s="291"/>
      <c r="AD1503" s="291"/>
      <c r="AE1503" s="291"/>
      <c r="AF1503" s="291"/>
      <c r="AG1503" s="291"/>
      <c r="AH1503" s="291"/>
      <c r="AI1503" s="292"/>
    </row>
    <row r="1504" spans="1:35" ht="25.35" customHeight="1">
      <c r="A1504" s="150"/>
      <c r="B1504" s="158" t="s">
        <v>114</v>
      </c>
      <c r="C1504" s="175" t="s">
        <v>115</v>
      </c>
      <c r="D1504" s="179" t="s">
        <v>54</v>
      </c>
      <c r="E1504" s="180"/>
      <c r="F1504" s="160">
        <f>+IF(F1503=0,0,SUM($F1503:F1503))</f>
        <v>0</v>
      </c>
      <c r="G1504" s="160">
        <f>+IF(G1503=0,0,SUM($F1503:G1503))</f>
        <v>0</v>
      </c>
      <c r="H1504" s="160">
        <f>+IF(H1503=0,0,SUM($F1503:H1503))</f>
        <v>0</v>
      </c>
      <c r="I1504" s="160">
        <f>+IF(I1503=0,0,SUM($F1503:I1503))</f>
        <v>0</v>
      </c>
      <c r="J1504" s="160">
        <f>+IF(J1503=0,0,SUM($F1503:J1503))</f>
        <v>0</v>
      </c>
      <c r="K1504" s="160">
        <f>+IF(K1503=0,0,SUM($F1503:K1503))</f>
        <v>0</v>
      </c>
      <c r="L1504" s="160">
        <f>+IF(L1503=0,0,SUM($F1503:L1503))</f>
        <v>0</v>
      </c>
      <c r="M1504" s="160">
        <f>+IF(M1503=0,0,SUM($F1503:M1503))</f>
        <v>527967.56099735037</v>
      </c>
      <c r="N1504" s="160">
        <f>+IF(N1503=0,0,SUM($F1503:N1503))</f>
        <v>0</v>
      </c>
      <c r="O1504" s="160">
        <f>+IF(O1503=0,0,SUM($F1503:O1503))</f>
        <v>0</v>
      </c>
      <c r="P1504" s="160">
        <f>+IF(P1503=0,0,SUM($F1503:P1503))</f>
        <v>0</v>
      </c>
      <c r="Q1504" s="160">
        <f>+IF(Q1503=0,0,SUM($F1503:Q1503))</f>
        <v>0</v>
      </c>
      <c r="R1504" s="160">
        <f>+IF(R1503=0,0,SUM($F1503:R1503))</f>
        <v>0</v>
      </c>
      <c r="S1504" s="160">
        <f>+IF(S1503=0,0,SUM($F1503:S1503))</f>
        <v>0</v>
      </c>
      <c r="T1504" s="160">
        <f>+IF(T1503=0,0,SUM($F1503:T1503))</f>
        <v>0</v>
      </c>
      <c r="U1504" s="160">
        <f>+IF(U1503=0,0,SUM($F1503:U1503))</f>
        <v>0</v>
      </c>
      <c r="V1504" s="160">
        <f>+IF(V1503=0,0,SUM($F1503:V1503))</f>
        <v>0</v>
      </c>
      <c r="W1504" s="160">
        <f>+IF(W1503=0,0,SUM($F1503:W1503))</f>
        <v>0</v>
      </c>
      <c r="X1504" s="160">
        <f>+IF(X1503=0,0,SUM($F1503:X1503))</f>
        <v>0</v>
      </c>
      <c r="Y1504" s="160">
        <f>+IF(Y1503=0,0,SUM($F1503:Y1503))</f>
        <v>0</v>
      </c>
      <c r="Z1504" s="160">
        <f>+IF(Z1503=0,0,SUM($F1503:Z1503))</f>
        <v>0</v>
      </c>
      <c r="AA1504" s="160">
        <f>+IF(AA1503=0,0,SUM($F1503:AA1503))</f>
        <v>0</v>
      </c>
      <c r="AB1504" s="160">
        <f>+IF(AB1503=0,0,SUM($F1503:AB1503))</f>
        <v>0</v>
      </c>
      <c r="AC1504" s="160">
        <f>+IF(AC1503=0,0,SUM($F1503:AC1503))</f>
        <v>0</v>
      </c>
      <c r="AD1504" s="160">
        <f>+IF(AD1503=0,0,SUM($F1503:AD1503))</f>
        <v>0</v>
      </c>
      <c r="AE1504" s="160">
        <f>+IF(AE1503=0,0,SUM($F1503:AE1503))</f>
        <v>0</v>
      </c>
      <c r="AF1504" s="160">
        <f>+IF(AF1503=0,0,SUM($F1503:AF1503))</f>
        <v>0</v>
      </c>
      <c r="AG1504" s="160">
        <f>+IF(AG1503=0,0,SUM($F1503:AG1503))</f>
        <v>0</v>
      </c>
      <c r="AH1504" s="160">
        <f>+IF(AH1503=0,0,SUM($F1503:AH1503))</f>
        <v>0</v>
      </c>
      <c r="AI1504" s="202">
        <f>+IF(AI1503=0,0,SUM($F1503:AI1503))</f>
        <v>0</v>
      </c>
    </row>
    <row r="1505" spans="1:35" s="293" customFormat="1" ht="25.35" customHeight="1">
      <c r="A1505" s="189"/>
      <c r="B1505" s="190"/>
      <c r="C1505" s="187"/>
      <c r="D1505" s="294" t="s">
        <v>67</v>
      </c>
      <c r="E1505" s="188"/>
      <c r="F1505" s="295"/>
      <c r="G1505" s="295"/>
      <c r="H1505" s="295"/>
      <c r="I1505" s="295"/>
      <c r="J1505" s="295"/>
      <c r="K1505" s="295"/>
      <c r="L1505" s="295"/>
      <c r="M1505" s="295"/>
      <c r="N1505" s="295"/>
      <c r="O1505" s="295"/>
      <c r="P1505" s="295"/>
      <c r="Q1505" s="295"/>
      <c r="R1505" s="295"/>
      <c r="S1505" s="295"/>
      <c r="T1505" s="295"/>
      <c r="U1505" s="295"/>
      <c r="V1505" s="295"/>
      <c r="W1505" s="295"/>
      <c r="X1505" s="295"/>
      <c r="Y1505" s="295"/>
      <c r="Z1505" s="295"/>
      <c r="AA1505" s="295"/>
      <c r="AB1505" s="295"/>
      <c r="AC1505" s="295"/>
      <c r="AD1505" s="295"/>
      <c r="AE1505" s="295"/>
      <c r="AF1505" s="295"/>
      <c r="AG1505" s="295"/>
      <c r="AH1505" s="295"/>
      <c r="AI1505" s="296"/>
    </row>
    <row r="1506" spans="1:35" ht="25.35" customHeight="1">
      <c r="A1506" s="189"/>
      <c r="B1506" s="158" t="s">
        <v>114</v>
      </c>
      <c r="C1506" s="175" t="s">
        <v>115</v>
      </c>
      <c r="D1506" s="310" t="s">
        <v>64</v>
      </c>
      <c r="E1506" s="176">
        <v>20</v>
      </c>
      <c r="F1506" s="159">
        <f>+IF(F1508=0,F1508,0)</f>
        <v>0</v>
      </c>
      <c r="G1506" s="159">
        <f t="shared" ref="G1506" si="2985">+IF(G1508=0,F1508,0)</f>
        <v>0</v>
      </c>
      <c r="H1506" s="159">
        <f t="shared" ref="H1506" si="2986">+IF(H1508=0,G1508,0)</f>
        <v>0</v>
      </c>
      <c r="I1506" s="159">
        <f t="shared" ref="I1506" si="2987">+IF(I1508=0,H1508,0)</f>
        <v>0</v>
      </c>
      <c r="J1506" s="159">
        <f>+IF(J1508=0,I1508,0)</f>
        <v>0</v>
      </c>
      <c r="K1506" s="159">
        <f t="shared" ref="K1506" si="2988">+IF(K1508=0,J1508,0)</f>
        <v>0</v>
      </c>
      <c r="L1506" s="159">
        <f t="shared" ref="L1506" si="2989">+IF(L1508=0,K1508,0)</f>
        <v>0</v>
      </c>
      <c r="M1506" s="159">
        <f t="shared" ref="M1506" si="2990">+IF(M1508=0,L1508,0)</f>
        <v>0</v>
      </c>
      <c r="N1506" s="159">
        <f t="shared" ref="N1506" si="2991">+IF(N1508=0,M1508,0)</f>
        <v>0</v>
      </c>
      <c r="O1506" s="159">
        <f t="shared" ref="O1506" si="2992">+IF(O1508=0,N1508,0)</f>
        <v>741479.39761392458</v>
      </c>
      <c r="P1506" s="159">
        <f t="shared" ref="P1506" si="2993">+IF(P1508=0,O1508,0)</f>
        <v>0</v>
      </c>
      <c r="Q1506" s="159">
        <f t="shared" ref="Q1506" si="2994">+IF(Q1508=0,P1508,0)</f>
        <v>0</v>
      </c>
      <c r="R1506" s="159">
        <f t="shared" ref="R1506" si="2995">+IF(R1508=0,Q1508,0)</f>
        <v>0</v>
      </c>
      <c r="S1506" s="159">
        <f t="shared" ref="S1506" si="2996">+IF(S1508=0,R1508,0)</f>
        <v>0</v>
      </c>
      <c r="T1506" s="159">
        <f t="shared" ref="T1506" si="2997">+IF(T1508=0,S1508,0)</f>
        <v>0</v>
      </c>
      <c r="U1506" s="159">
        <f t="shared" ref="U1506" si="2998">+IF(U1508=0,T1508,0)</f>
        <v>0</v>
      </c>
      <c r="V1506" s="159">
        <f t="shared" ref="V1506" si="2999">+IF(V1508=0,U1508,0)</f>
        <v>0</v>
      </c>
      <c r="W1506" s="159">
        <f t="shared" ref="W1506" si="3000">+IF(W1508=0,V1508,0)</f>
        <v>0</v>
      </c>
      <c r="X1506" s="159">
        <f t="shared" ref="X1506" si="3001">+IF(X1508=0,W1508,0)</f>
        <v>0</v>
      </c>
      <c r="Y1506" s="159">
        <f t="shared" ref="Y1506" si="3002">+IF(Y1508=0,X1508,0)</f>
        <v>0</v>
      </c>
      <c r="Z1506" s="159">
        <f t="shared" ref="Z1506" si="3003">+IF(Z1508=0,Y1508,0)</f>
        <v>0</v>
      </c>
      <c r="AA1506" s="159">
        <f t="shared" ref="AA1506" si="3004">+IF(AA1508=0,Z1508,0)</f>
        <v>0</v>
      </c>
      <c r="AB1506" s="159">
        <f t="shared" ref="AB1506" si="3005">+IF(AB1508=0,AA1508,0)</f>
        <v>0</v>
      </c>
      <c r="AC1506" s="159">
        <f t="shared" ref="AC1506" si="3006">+IF(AC1508=0,AB1508,0)</f>
        <v>0</v>
      </c>
      <c r="AD1506" s="159">
        <f t="shared" ref="AD1506" si="3007">+IF(AD1508=0,AC1508,0)</f>
        <v>0</v>
      </c>
      <c r="AE1506" s="159">
        <f t="shared" ref="AE1506" si="3008">+IF(AE1508=0,AD1508,0)</f>
        <v>0</v>
      </c>
      <c r="AF1506" s="159">
        <f t="shared" ref="AF1506" si="3009">+IF(AF1508=0,AE1508,0)</f>
        <v>0</v>
      </c>
      <c r="AG1506" s="159">
        <f t="shared" ref="AG1506" si="3010">+IF(AG1508=0,AF1508,0)</f>
        <v>0</v>
      </c>
      <c r="AH1506" s="159">
        <f t="shared" ref="AH1506" si="3011">+IF(AH1508=0,AG1508,0)</f>
        <v>0</v>
      </c>
      <c r="AI1506" s="201">
        <f t="shared" ref="AI1506" si="3012">+IF(AI1508=0,AH1508,0)</f>
        <v>0</v>
      </c>
    </row>
    <row r="1507" spans="1:35" s="293" customFormat="1" ht="25.35" customHeight="1">
      <c r="A1507" s="186" t="s">
        <v>65</v>
      </c>
      <c r="B1507" s="184" t="s">
        <v>114</v>
      </c>
      <c r="C1507" s="185" t="s">
        <v>115</v>
      </c>
      <c r="D1507" s="290" t="s">
        <v>66</v>
      </c>
      <c r="E1507" s="188"/>
      <c r="F1507" s="291"/>
      <c r="G1507" s="291"/>
      <c r="H1507" s="291"/>
      <c r="I1507" s="291"/>
      <c r="J1507" s="291"/>
      <c r="K1507" s="291"/>
      <c r="L1507" s="291"/>
      <c r="M1507" s="291"/>
      <c r="N1507" s="291">
        <v>741479.39761392458</v>
      </c>
      <c r="O1507" s="291"/>
      <c r="P1507" s="291"/>
      <c r="Q1507" s="291"/>
      <c r="R1507" s="291"/>
      <c r="S1507" s="291"/>
      <c r="T1507" s="291"/>
      <c r="U1507" s="291"/>
      <c r="V1507" s="291"/>
      <c r="W1507" s="291"/>
      <c r="X1507" s="291"/>
      <c r="Y1507" s="291"/>
      <c r="Z1507" s="291"/>
      <c r="AA1507" s="291"/>
      <c r="AB1507" s="291"/>
      <c r="AC1507" s="291"/>
      <c r="AD1507" s="291"/>
      <c r="AE1507" s="291"/>
      <c r="AF1507" s="291"/>
      <c r="AG1507" s="291"/>
      <c r="AH1507" s="291"/>
      <c r="AI1507" s="292"/>
    </row>
    <row r="1508" spans="1:35" ht="25.35" customHeight="1">
      <c r="A1508" s="150"/>
      <c r="B1508" s="158" t="s">
        <v>114</v>
      </c>
      <c r="C1508" s="175" t="s">
        <v>115</v>
      </c>
      <c r="D1508" s="179" t="s">
        <v>54</v>
      </c>
      <c r="E1508" s="180"/>
      <c r="F1508" s="160">
        <f>+IF(F1507=0,0,SUM($F1507:F1507))</f>
        <v>0</v>
      </c>
      <c r="G1508" s="160">
        <f>+IF(G1507=0,0,SUM($F1507:G1507))</f>
        <v>0</v>
      </c>
      <c r="H1508" s="160">
        <f>+IF(H1507=0,0,SUM($F1507:H1507))</f>
        <v>0</v>
      </c>
      <c r="I1508" s="160">
        <f>+IF(I1507=0,0,SUM($F1507:I1507))</f>
        <v>0</v>
      </c>
      <c r="J1508" s="160">
        <f>+IF(J1507=0,0,SUM($F1507:J1507))</f>
        <v>0</v>
      </c>
      <c r="K1508" s="160">
        <f>+IF(K1507=0,0,SUM($F1507:K1507))</f>
        <v>0</v>
      </c>
      <c r="L1508" s="160">
        <f>+IF(L1507=0,0,SUM($F1507:L1507))</f>
        <v>0</v>
      </c>
      <c r="M1508" s="160">
        <f>+IF(M1507=0,0,SUM($F1507:M1507))</f>
        <v>0</v>
      </c>
      <c r="N1508" s="160">
        <f>+IF(N1507=0,0,SUM($F1507:N1507))</f>
        <v>741479.39761392458</v>
      </c>
      <c r="O1508" s="160">
        <f>+IF(O1507=0,0,SUM($F1507:O1507))</f>
        <v>0</v>
      </c>
      <c r="P1508" s="160">
        <f>+IF(P1507=0,0,SUM($F1507:P1507))</f>
        <v>0</v>
      </c>
      <c r="Q1508" s="160">
        <f>+IF(Q1507=0,0,SUM($F1507:Q1507))</f>
        <v>0</v>
      </c>
      <c r="R1508" s="160">
        <f>+IF(R1507=0,0,SUM($F1507:R1507))</f>
        <v>0</v>
      </c>
      <c r="S1508" s="160">
        <f>+IF(S1507=0,0,SUM($F1507:S1507))</f>
        <v>0</v>
      </c>
      <c r="T1508" s="160">
        <f>+IF(T1507=0,0,SUM($F1507:T1507))</f>
        <v>0</v>
      </c>
      <c r="U1508" s="160">
        <f>+IF(U1507=0,0,SUM($F1507:U1507))</f>
        <v>0</v>
      </c>
      <c r="V1508" s="160">
        <f>+IF(V1507=0,0,SUM($F1507:V1507))</f>
        <v>0</v>
      </c>
      <c r="W1508" s="160">
        <f>+IF(W1507=0,0,SUM($F1507:W1507))</f>
        <v>0</v>
      </c>
      <c r="X1508" s="160">
        <f>+IF(X1507=0,0,SUM($F1507:X1507))</f>
        <v>0</v>
      </c>
      <c r="Y1508" s="160">
        <f>+IF(Y1507=0,0,SUM($F1507:Y1507))</f>
        <v>0</v>
      </c>
      <c r="Z1508" s="160">
        <f>+IF(Z1507=0,0,SUM($F1507:Z1507))</f>
        <v>0</v>
      </c>
      <c r="AA1508" s="160">
        <f>+IF(AA1507=0,0,SUM($F1507:AA1507))</f>
        <v>0</v>
      </c>
      <c r="AB1508" s="160">
        <f>+IF(AB1507=0,0,SUM($F1507:AB1507))</f>
        <v>0</v>
      </c>
      <c r="AC1508" s="160">
        <f>+IF(AC1507=0,0,SUM($F1507:AC1507))</f>
        <v>0</v>
      </c>
      <c r="AD1508" s="160">
        <f>+IF(AD1507=0,0,SUM($F1507:AD1507))</f>
        <v>0</v>
      </c>
      <c r="AE1508" s="160">
        <f>+IF(AE1507=0,0,SUM($F1507:AE1507))</f>
        <v>0</v>
      </c>
      <c r="AF1508" s="160">
        <f>+IF(AF1507=0,0,SUM($F1507:AF1507))</f>
        <v>0</v>
      </c>
      <c r="AG1508" s="160">
        <f>+IF(AG1507=0,0,SUM($F1507:AG1507))</f>
        <v>0</v>
      </c>
      <c r="AH1508" s="160">
        <f>+IF(AH1507=0,0,SUM($F1507:AH1507))</f>
        <v>0</v>
      </c>
      <c r="AI1508" s="202">
        <f>+IF(AI1507=0,0,SUM($F1507:AI1507))</f>
        <v>0</v>
      </c>
    </row>
    <row r="1509" spans="1:35" s="293" customFormat="1" ht="25.35" customHeight="1">
      <c r="A1509" s="189"/>
      <c r="B1509" s="190"/>
      <c r="C1509" s="187"/>
      <c r="D1509" s="294" t="s">
        <v>67</v>
      </c>
      <c r="E1509" s="188"/>
      <c r="F1509" s="295"/>
      <c r="G1509" s="295"/>
      <c r="H1509" s="295"/>
      <c r="I1509" s="295"/>
      <c r="J1509" s="295"/>
      <c r="K1509" s="295"/>
      <c r="L1509" s="295"/>
      <c r="M1509" s="295"/>
      <c r="N1509" s="295"/>
      <c r="O1509" s="295"/>
      <c r="P1509" s="295"/>
      <c r="Q1509" s="295"/>
      <c r="R1509" s="295"/>
      <c r="S1509" s="295"/>
      <c r="T1509" s="295"/>
      <c r="U1509" s="295"/>
      <c r="V1509" s="295"/>
      <c r="W1509" s="295"/>
      <c r="X1509" s="295"/>
      <c r="Y1509" s="295"/>
      <c r="Z1509" s="295"/>
      <c r="AA1509" s="295"/>
      <c r="AB1509" s="295"/>
      <c r="AC1509" s="295"/>
      <c r="AD1509" s="295"/>
      <c r="AE1509" s="295"/>
      <c r="AF1509" s="295"/>
      <c r="AG1509" s="295"/>
      <c r="AH1509" s="295"/>
      <c r="AI1509" s="296"/>
    </row>
    <row r="1510" spans="1:35" ht="25.35" customHeight="1">
      <c r="A1510" s="177"/>
      <c r="B1510" s="158" t="s">
        <v>114</v>
      </c>
      <c r="C1510" s="175" t="s">
        <v>115</v>
      </c>
      <c r="D1510" s="310" t="s">
        <v>64</v>
      </c>
      <c r="E1510" s="176">
        <v>20</v>
      </c>
      <c r="F1510" s="159">
        <f>+IF(F1512=0,F1512,0)</f>
        <v>0</v>
      </c>
      <c r="G1510" s="159">
        <f t="shared" ref="G1510" si="3013">+IF(G1512=0,F1512,0)</f>
        <v>0</v>
      </c>
      <c r="H1510" s="159">
        <f t="shared" ref="H1510" si="3014">+IF(H1512=0,G1512,0)</f>
        <v>0</v>
      </c>
      <c r="I1510" s="159">
        <f t="shared" ref="I1510" si="3015">+IF(I1512=0,H1512,0)</f>
        <v>0</v>
      </c>
      <c r="J1510" s="159">
        <f>+IF(J1512=0,I1512,0)</f>
        <v>0</v>
      </c>
      <c r="K1510" s="159">
        <f t="shared" ref="K1510" si="3016">+IF(K1512=0,J1512,0)</f>
        <v>0</v>
      </c>
      <c r="L1510" s="159">
        <f t="shared" ref="L1510" si="3017">+IF(L1512=0,K1512,0)</f>
        <v>0</v>
      </c>
      <c r="M1510" s="159">
        <f t="shared" ref="M1510" si="3018">+IF(M1512=0,L1512,0)</f>
        <v>0</v>
      </c>
      <c r="N1510" s="159">
        <f t="shared" ref="N1510" si="3019">+IF(N1512=0,M1512,0)</f>
        <v>0</v>
      </c>
      <c r="O1510" s="159">
        <f t="shared" ref="O1510" si="3020">+IF(O1512=0,N1512,0)</f>
        <v>0</v>
      </c>
      <c r="P1510" s="159">
        <f t="shared" ref="P1510" si="3021">+IF(P1512=0,O1512,0)</f>
        <v>741479.39761392458</v>
      </c>
      <c r="Q1510" s="159">
        <f t="shared" ref="Q1510" si="3022">+IF(Q1512=0,P1512,0)</f>
        <v>0</v>
      </c>
      <c r="R1510" s="159">
        <f t="shared" ref="R1510" si="3023">+IF(R1512=0,Q1512,0)</f>
        <v>0</v>
      </c>
      <c r="S1510" s="159">
        <f t="shared" ref="S1510" si="3024">+IF(S1512=0,R1512,0)</f>
        <v>0</v>
      </c>
      <c r="T1510" s="159">
        <f t="shared" ref="T1510" si="3025">+IF(T1512=0,S1512,0)</f>
        <v>0</v>
      </c>
      <c r="U1510" s="159">
        <f t="shared" ref="U1510" si="3026">+IF(U1512=0,T1512,0)</f>
        <v>0</v>
      </c>
      <c r="V1510" s="159">
        <f t="shared" ref="V1510" si="3027">+IF(V1512=0,U1512,0)</f>
        <v>0</v>
      </c>
      <c r="W1510" s="159">
        <f t="shared" ref="W1510" si="3028">+IF(W1512=0,V1512,0)</f>
        <v>0</v>
      </c>
      <c r="X1510" s="159">
        <f t="shared" ref="X1510" si="3029">+IF(X1512=0,W1512,0)</f>
        <v>0</v>
      </c>
      <c r="Y1510" s="159">
        <f t="shared" ref="Y1510" si="3030">+IF(Y1512=0,X1512,0)</f>
        <v>0</v>
      </c>
      <c r="Z1510" s="159">
        <f t="shared" ref="Z1510" si="3031">+IF(Z1512=0,Y1512,0)</f>
        <v>0</v>
      </c>
      <c r="AA1510" s="159">
        <f t="shared" ref="AA1510" si="3032">+IF(AA1512=0,Z1512,0)</f>
        <v>0</v>
      </c>
      <c r="AB1510" s="159">
        <f t="shared" ref="AB1510" si="3033">+IF(AB1512=0,AA1512,0)</f>
        <v>0</v>
      </c>
      <c r="AC1510" s="159">
        <f t="shared" ref="AC1510" si="3034">+IF(AC1512=0,AB1512,0)</f>
        <v>0</v>
      </c>
      <c r="AD1510" s="159">
        <f t="shared" ref="AD1510" si="3035">+IF(AD1512=0,AC1512,0)</f>
        <v>0</v>
      </c>
      <c r="AE1510" s="159">
        <f t="shared" ref="AE1510" si="3036">+IF(AE1512=0,AD1512,0)</f>
        <v>0</v>
      </c>
      <c r="AF1510" s="159">
        <f t="shared" ref="AF1510" si="3037">+IF(AF1512=0,AE1512,0)</f>
        <v>0</v>
      </c>
      <c r="AG1510" s="159">
        <f t="shared" ref="AG1510" si="3038">+IF(AG1512=0,AF1512,0)</f>
        <v>0</v>
      </c>
      <c r="AH1510" s="159">
        <f t="shared" ref="AH1510" si="3039">+IF(AH1512=0,AG1512,0)</f>
        <v>0</v>
      </c>
      <c r="AI1510" s="201">
        <f t="shared" ref="AI1510" si="3040">+IF(AI1512=0,AH1512,0)</f>
        <v>0</v>
      </c>
    </row>
    <row r="1511" spans="1:35" s="293" customFormat="1" ht="25.35" customHeight="1">
      <c r="A1511" s="186" t="s">
        <v>65</v>
      </c>
      <c r="B1511" s="184" t="s">
        <v>114</v>
      </c>
      <c r="C1511" s="185" t="s">
        <v>115</v>
      </c>
      <c r="D1511" s="290" t="s">
        <v>66</v>
      </c>
      <c r="E1511" s="188"/>
      <c r="F1511" s="291"/>
      <c r="G1511" s="291"/>
      <c r="H1511" s="291"/>
      <c r="I1511" s="291"/>
      <c r="J1511" s="291"/>
      <c r="K1511" s="291"/>
      <c r="L1511" s="291"/>
      <c r="M1511" s="291"/>
      <c r="N1511" s="291"/>
      <c r="O1511" s="291">
        <v>741479.39761392458</v>
      </c>
      <c r="P1511" s="291"/>
      <c r="Q1511" s="291"/>
      <c r="R1511" s="291"/>
      <c r="S1511" s="291"/>
      <c r="T1511" s="291"/>
      <c r="U1511" s="291"/>
      <c r="V1511" s="291"/>
      <c r="W1511" s="291"/>
      <c r="X1511" s="291"/>
      <c r="Y1511" s="291"/>
      <c r="Z1511" s="291"/>
      <c r="AA1511" s="291"/>
      <c r="AB1511" s="291"/>
      <c r="AC1511" s="291"/>
      <c r="AD1511" s="291"/>
      <c r="AE1511" s="291"/>
      <c r="AF1511" s="291"/>
      <c r="AG1511" s="291"/>
      <c r="AH1511" s="291"/>
      <c r="AI1511" s="292"/>
    </row>
    <row r="1512" spans="1:35" ht="25.35" customHeight="1">
      <c r="A1512" s="150"/>
      <c r="B1512" s="158" t="s">
        <v>114</v>
      </c>
      <c r="C1512" s="175" t="s">
        <v>115</v>
      </c>
      <c r="D1512" s="179" t="s">
        <v>54</v>
      </c>
      <c r="E1512" s="180"/>
      <c r="F1512" s="160">
        <f>+IF(F1511=0,0,SUM($F1511:F1511))</f>
        <v>0</v>
      </c>
      <c r="G1512" s="160">
        <f>+IF(G1511=0,0,SUM($F1511:G1511))</f>
        <v>0</v>
      </c>
      <c r="H1512" s="160">
        <f>+IF(H1511=0,0,SUM($F1511:H1511))</f>
        <v>0</v>
      </c>
      <c r="I1512" s="160">
        <f>+IF(I1511=0,0,SUM($F1511:I1511))</f>
        <v>0</v>
      </c>
      <c r="J1512" s="160">
        <f>+IF(J1511=0,0,SUM($F1511:J1511))</f>
        <v>0</v>
      </c>
      <c r="K1512" s="160">
        <f>+IF(K1511=0,0,SUM($F1511:K1511))</f>
        <v>0</v>
      </c>
      <c r="L1512" s="160">
        <f>+IF(L1511=0,0,SUM($F1511:L1511))</f>
        <v>0</v>
      </c>
      <c r="M1512" s="160">
        <f>+IF(M1511=0,0,SUM($F1511:M1511))</f>
        <v>0</v>
      </c>
      <c r="N1512" s="160">
        <f>+IF(N1511=0,0,SUM($F1511:N1511))</f>
        <v>0</v>
      </c>
      <c r="O1512" s="160">
        <f>+IF(O1511=0,0,SUM($F1511:O1511))</f>
        <v>741479.39761392458</v>
      </c>
      <c r="P1512" s="160">
        <f>+IF(P1511=0,0,SUM($F1511:P1511))</f>
        <v>0</v>
      </c>
      <c r="Q1512" s="160">
        <f>+IF(Q1511=0,0,SUM($F1511:Q1511))</f>
        <v>0</v>
      </c>
      <c r="R1512" s="160">
        <f>+IF(R1511=0,0,SUM($F1511:R1511))</f>
        <v>0</v>
      </c>
      <c r="S1512" s="160">
        <f>+IF(S1511=0,0,SUM($F1511:S1511))</f>
        <v>0</v>
      </c>
      <c r="T1512" s="160">
        <f>+IF(T1511=0,0,SUM($F1511:T1511))</f>
        <v>0</v>
      </c>
      <c r="U1512" s="160">
        <f>+IF(U1511=0,0,SUM($F1511:U1511))</f>
        <v>0</v>
      </c>
      <c r="V1512" s="160">
        <f>+IF(V1511=0,0,SUM($F1511:V1511))</f>
        <v>0</v>
      </c>
      <c r="W1512" s="160">
        <f>+IF(W1511=0,0,SUM($F1511:W1511))</f>
        <v>0</v>
      </c>
      <c r="X1512" s="160">
        <f>+IF(X1511=0,0,SUM($F1511:X1511))</f>
        <v>0</v>
      </c>
      <c r="Y1512" s="160">
        <f>+IF(Y1511=0,0,SUM($F1511:Y1511))</f>
        <v>0</v>
      </c>
      <c r="Z1512" s="160">
        <f>+IF(Z1511=0,0,SUM($F1511:Z1511))</f>
        <v>0</v>
      </c>
      <c r="AA1512" s="160">
        <f>+IF(AA1511=0,0,SUM($F1511:AA1511))</f>
        <v>0</v>
      </c>
      <c r="AB1512" s="160">
        <f>+IF(AB1511=0,0,SUM($F1511:AB1511))</f>
        <v>0</v>
      </c>
      <c r="AC1512" s="160">
        <f>+IF(AC1511=0,0,SUM($F1511:AC1511))</f>
        <v>0</v>
      </c>
      <c r="AD1512" s="160">
        <f>+IF(AD1511=0,0,SUM($F1511:AD1511))</f>
        <v>0</v>
      </c>
      <c r="AE1512" s="160">
        <f>+IF(AE1511=0,0,SUM($F1511:AE1511))</f>
        <v>0</v>
      </c>
      <c r="AF1512" s="160">
        <f>+IF(AF1511=0,0,SUM($F1511:AF1511))</f>
        <v>0</v>
      </c>
      <c r="AG1512" s="160">
        <f>+IF(AG1511=0,0,SUM($F1511:AG1511))</f>
        <v>0</v>
      </c>
      <c r="AH1512" s="160">
        <f>+IF(AH1511=0,0,SUM($F1511:AH1511))</f>
        <v>0</v>
      </c>
      <c r="AI1512" s="202">
        <f>+IF(AI1511=0,0,SUM($F1511:AI1511))</f>
        <v>0</v>
      </c>
    </row>
    <row r="1513" spans="1:35" s="293" customFormat="1" ht="25.35" customHeight="1">
      <c r="A1513" s="189"/>
      <c r="B1513" s="190"/>
      <c r="C1513" s="187"/>
      <c r="D1513" s="294" t="s">
        <v>67</v>
      </c>
      <c r="E1513" s="188"/>
      <c r="F1513" s="295"/>
      <c r="G1513" s="295"/>
      <c r="H1513" s="295"/>
      <c r="I1513" s="295"/>
      <c r="J1513" s="295"/>
      <c r="K1513" s="295"/>
      <c r="L1513" s="295"/>
      <c r="M1513" s="295"/>
      <c r="N1513" s="295"/>
      <c r="O1513" s="295"/>
      <c r="P1513" s="295"/>
      <c r="Q1513" s="295"/>
      <c r="R1513" s="295"/>
      <c r="S1513" s="295"/>
      <c r="T1513" s="295"/>
      <c r="U1513" s="295"/>
      <c r="V1513" s="295"/>
      <c r="W1513" s="295"/>
      <c r="X1513" s="295"/>
      <c r="Y1513" s="295"/>
      <c r="Z1513" s="295"/>
      <c r="AA1513" s="295"/>
      <c r="AB1513" s="295"/>
      <c r="AC1513" s="295"/>
      <c r="AD1513" s="295"/>
      <c r="AE1513" s="295"/>
      <c r="AF1513" s="295"/>
      <c r="AG1513" s="295"/>
      <c r="AH1513" s="295"/>
      <c r="AI1513" s="296"/>
    </row>
    <row r="1514" spans="1:35" ht="25.35" customHeight="1">
      <c r="A1514" s="177"/>
      <c r="B1514" s="158" t="s">
        <v>114</v>
      </c>
      <c r="C1514" s="175" t="s">
        <v>115</v>
      </c>
      <c r="D1514" s="310" t="s">
        <v>64</v>
      </c>
      <c r="E1514" s="176">
        <v>20</v>
      </c>
      <c r="F1514" s="159">
        <f>+IF(F1516=0,F1516,0)</f>
        <v>0</v>
      </c>
      <c r="G1514" s="159">
        <f t="shared" ref="G1514" si="3041">+IF(G1516=0,F1516,0)</f>
        <v>0</v>
      </c>
      <c r="H1514" s="159">
        <f t="shared" ref="H1514" si="3042">+IF(H1516=0,G1516,0)</f>
        <v>0</v>
      </c>
      <c r="I1514" s="159">
        <f t="shared" ref="I1514" si="3043">+IF(I1516=0,H1516,0)</f>
        <v>0</v>
      </c>
      <c r="J1514" s="159">
        <f>+IF(J1516=0,I1516,0)</f>
        <v>0</v>
      </c>
      <c r="K1514" s="159">
        <f t="shared" ref="K1514" si="3044">+IF(K1516=0,J1516,0)</f>
        <v>0</v>
      </c>
      <c r="L1514" s="159">
        <f t="shared" ref="L1514" si="3045">+IF(L1516=0,K1516,0)</f>
        <v>0</v>
      </c>
      <c r="M1514" s="159">
        <f t="shared" ref="M1514" si="3046">+IF(M1516=0,L1516,0)</f>
        <v>0</v>
      </c>
      <c r="N1514" s="159">
        <f t="shared" ref="N1514" si="3047">+IF(N1516=0,M1516,0)</f>
        <v>0</v>
      </c>
      <c r="O1514" s="159">
        <f t="shared" ref="O1514" si="3048">+IF(O1516=0,N1516,0)</f>
        <v>0</v>
      </c>
      <c r="P1514" s="159">
        <f t="shared" ref="P1514" si="3049">+IF(P1516=0,O1516,0)</f>
        <v>0</v>
      </c>
      <c r="Q1514" s="159">
        <f t="shared" ref="Q1514" si="3050">+IF(Q1516=0,P1516,0)</f>
        <v>741479.39761392458</v>
      </c>
      <c r="R1514" s="159">
        <f t="shared" ref="R1514" si="3051">+IF(R1516=0,Q1516,0)</f>
        <v>0</v>
      </c>
      <c r="S1514" s="159">
        <f t="shared" ref="S1514" si="3052">+IF(S1516=0,R1516,0)</f>
        <v>0</v>
      </c>
      <c r="T1514" s="159">
        <f t="shared" ref="T1514" si="3053">+IF(T1516=0,S1516,0)</f>
        <v>0</v>
      </c>
      <c r="U1514" s="159">
        <f t="shared" ref="U1514" si="3054">+IF(U1516=0,T1516,0)</f>
        <v>0</v>
      </c>
      <c r="V1514" s="159">
        <f t="shared" ref="V1514" si="3055">+IF(V1516=0,U1516,0)</f>
        <v>0</v>
      </c>
      <c r="W1514" s="159">
        <f t="shared" ref="W1514" si="3056">+IF(W1516=0,V1516,0)</f>
        <v>0</v>
      </c>
      <c r="X1514" s="159">
        <f t="shared" ref="X1514" si="3057">+IF(X1516=0,W1516,0)</f>
        <v>0</v>
      </c>
      <c r="Y1514" s="159">
        <f t="shared" ref="Y1514" si="3058">+IF(Y1516=0,X1516,0)</f>
        <v>0</v>
      </c>
      <c r="Z1514" s="159">
        <f t="shared" ref="Z1514" si="3059">+IF(Z1516=0,Y1516,0)</f>
        <v>0</v>
      </c>
      <c r="AA1514" s="159">
        <f t="shared" ref="AA1514" si="3060">+IF(AA1516=0,Z1516,0)</f>
        <v>0</v>
      </c>
      <c r="AB1514" s="159">
        <f t="shared" ref="AB1514" si="3061">+IF(AB1516=0,AA1516,0)</f>
        <v>0</v>
      </c>
      <c r="AC1514" s="159">
        <f t="shared" ref="AC1514" si="3062">+IF(AC1516=0,AB1516,0)</f>
        <v>0</v>
      </c>
      <c r="AD1514" s="159">
        <f t="shared" ref="AD1514" si="3063">+IF(AD1516=0,AC1516,0)</f>
        <v>0</v>
      </c>
      <c r="AE1514" s="159">
        <f t="shared" ref="AE1514" si="3064">+IF(AE1516=0,AD1516,0)</f>
        <v>0</v>
      </c>
      <c r="AF1514" s="159">
        <f t="shared" ref="AF1514" si="3065">+IF(AF1516=0,AE1516,0)</f>
        <v>0</v>
      </c>
      <c r="AG1514" s="159">
        <f t="shared" ref="AG1514" si="3066">+IF(AG1516=0,AF1516,0)</f>
        <v>0</v>
      </c>
      <c r="AH1514" s="159">
        <f t="shared" ref="AH1514" si="3067">+IF(AH1516=0,AG1516,0)</f>
        <v>0</v>
      </c>
      <c r="AI1514" s="201">
        <f t="shared" ref="AI1514" si="3068">+IF(AI1516=0,AH1516,0)</f>
        <v>0</v>
      </c>
    </row>
    <row r="1515" spans="1:35" s="293" customFormat="1" ht="25.35" customHeight="1">
      <c r="A1515" s="186" t="s">
        <v>65</v>
      </c>
      <c r="B1515" s="184" t="s">
        <v>114</v>
      </c>
      <c r="C1515" s="185" t="s">
        <v>115</v>
      </c>
      <c r="D1515" s="290" t="s">
        <v>66</v>
      </c>
      <c r="E1515" s="188"/>
      <c r="F1515" s="291"/>
      <c r="G1515" s="291"/>
      <c r="H1515" s="291"/>
      <c r="I1515" s="291"/>
      <c r="J1515" s="291"/>
      <c r="K1515" s="291"/>
      <c r="L1515" s="291"/>
      <c r="M1515" s="291"/>
      <c r="N1515" s="291"/>
      <c r="O1515" s="291"/>
      <c r="P1515" s="291">
        <v>741479.39761392458</v>
      </c>
      <c r="Q1515" s="291"/>
      <c r="R1515" s="291"/>
      <c r="S1515" s="291"/>
      <c r="T1515" s="291"/>
      <c r="U1515" s="291"/>
      <c r="V1515" s="291"/>
      <c r="W1515" s="291"/>
      <c r="X1515" s="291"/>
      <c r="Y1515" s="291"/>
      <c r="Z1515" s="291"/>
      <c r="AA1515" s="291"/>
      <c r="AB1515" s="291"/>
      <c r="AC1515" s="291"/>
      <c r="AD1515" s="291"/>
      <c r="AE1515" s="291"/>
      <c r="AF1515" s="291"/>
      <c r="AG1515" s="291"/>
      <c r="AH1515" s="291"/>
      <c r="AI1515" s="292"/>
    </row>
    <row r="1516" spans="1:35" ht="25.35" customHeight="1">
      <c r="A1516" s="150"/>
      <c r="B1516" s="158" t="s">
        <v>114</v>
      </c>
      <c r="C1516" s="175" t="s">
        <v>115</v>
      </c>
      <c r="D1516" s="179" t="s">
        <v>54</v>
      </c>
      <c r="E1516" s="180"/>
      <c r="F1516" s="160">
        <f>+IF(F1515=0,0,SUM($F1515:F1515))</f>
        <v>0</v>
      </c>
      <c r="G1516" s="160">
        <f>+IF(G1515=0,0,SUM($F1515:G1515))</f>
        <v>0</v>
      </c>
      <c r="H1516" s="160">
        <f>+IF(H1515=0,0,SUM($F1515:H1515))</f>
        <v>0</v>
      </c>
      <c r="I1516" s="160">
        <f>+IF(I1515=0,0,SUM($F1515:I1515))</f>
        <v>0</v>
      </c>
      <c r="J1516" s="160">
        <f>+IF(J1515=0,0,SUM($F1515:J1515))</f>
        <v>0</v>
      </c>
      <c r="K1516" s="160">
        <f>+IF(K1515=0,0,SUM($F1515:K1515))</f>
        <v>0</v>
      </c>
      <c r="L1516" s="160">
        <f>+IF(L1515=0,0,SUM($F1515:L1515))</f>
        <v>0</v>
      </c>
      <c r="M1516" s="160">
        <f>+IF(M1515=0,0,SUM($F1515:M1515))</f>
        <v>0</v>
      </c>
      <c r="N1516" s="160">
        <f>+IF(N1515=0,0,SUM($F1515:N1515))</f>
        <v>0</v>
      </c>
      <c r="O1516" s="160">
        <f>+IF(O1515=0,0,SUM($F1515:O1515))</f>
        <v>0</v>
      </c>
      <c r="P1516" s="160">
        <f>+IF(P1515=0,0,SUM($F1515:P1515))</f>
        <v>741479.39761392458</v>
      </c>
      <c r="Q1516" s="160">
        <f>+IF(Q1515=0,0,SUM($F1515:Q1515))</f>
        <v>0</v>
      </c>
      <c r="R1516" s="160">
        <f>+IF(R1515=0,0,SUM($F1515:R1515))</f>
        <v>0</v>
      </c>
      <c r="S1516" s="160">
        <f>+IF(S1515=0,0,SUM($F1515:S1515))</f>
        <v>0</v>
      </c>
      <c r="T1516" s="160">
        <f>+IF(T1515=0,0,SUM($F1515:T1515))</f>
        <v>0</v>
      </c>
      <c r="U1516" s="160">
        <f>+IF(U1515=0,0,SUM($F1515:U1515))</f>
        <v>0</v>
      </c>
      <c r="V1516" s="160">
        <f>+IF(V1515=0,0,SUM($F1515:V1515))</f>
        <v>0</v>
      </c>
      <c r="W1516" s="160">
        <f>+IF(W1515=0,0,SUM($F1515:W1515))</f>
        <v>0</v>
      </c>
      <c r="X1516" s="160">
        <f>+IF(X1515=0,0,SUM($F1515:X1515))</f>
        <v>0</v>
      </c>
      <c r="Y1516" s="160">
        <f>+IF(Y1515=0,0,SUM($F1515:Y1515))</f>
        <v>0</v>
      </c>
      <c r="Z1516" s="160">
        <f>+IF(Z1515=0,0,SUM($F1515:Z1515))</f>
        <v>0</v>
      </c>
      <c r="AA1516" s="160">
        <f>+IF(AA1515=0,0,SUM($F1515:AA1515))</f>
        <v>0</v>
      </c>
      <c r="AB1516" s="160">
        <f>+IF(AB1515=0,0,SUM($F1515:AB1515))</f>
        <v>0</v>
      </c>
      <c r="AC1516" s="160">
        <f>+IF(AC1515=0,0,SUM($F1515:AC1515))</f>
        <v>0</v>
      </c>
      <c r="AD1516" s="160">
        <f>+IF(AD1515=0,0,SUM($F1515:AD1515))</f>
        <v>0</v>
      </c>
      <c r="AE1516" s="160">
        <f>+IF(AE1515=0,0,SUM($F1515:AE1515))</f>
        <v>0</v>
      </c>
      <c r="AF1516" s="160">
        <f>+IF(AF1515=0,0,SUM($F1515:AF1515))</f>
        <v>0</v>
      </c>
      <c r="AG1516" s="160">
        <f>+IF(AG1515=0,0,SUM($F1515:AG1515))</f>
        <v>0</v>
      </c>
      <c r="AH1516" s="160">
        <f>+IF(AH1515=0,0,SUM($F1515:AH1515))</f>
        <v>0</v>
      </c>
      <c r="AI1516" s="202">
        <f>+IF(AI1515=0,0,SUM($F1515:AI1515))</f>
        <v>0</v>
      </c>
    </row>
    <row r="1517" spans="1:35" s="293" customFormat="1" ht="25.35" customHeight="1">
      <c r="A1517" s="189"/>
      <c r="B1517" s="190"/>
      <c r="C1517" s="187"/>
      <c r="D1517" s="294" t="s">
        <v>67</v>
      </c>
      <c r="E1517" s="188"/>
      <c r="F1517" s="295"/>
      <c r="G1517" s="295"/>
      <c r="H1517" s="295"/>
      <c r="I1517" s="295"/>
      <c r="J1517" s="295"/>
      <c r="K1517" s="295"/>
      <c r="L1517" s="295"/>
      <c r="M1517" s="295"/>
      <c r="N1517" s="295"/>
      <c r="O1517" s="295"/>
      <c r="P1517" s="295"/>
      <c r="Q1517" s="295"/>
      <c r="R1517" s="295"/>
      <c r="S1517" s="295"/>
      <c r="T1517" s="295"/>
      <c r="U1517" s="295"/>
      <c r="V1517" s="295"/>
      <c r="W1517" s="295"/>
      <c r="X1517" s="295"/>
      <c r="Y1517" s="295"/>
      <c r="Z1517" s="295"/>
      <c r="AA1517" s="295"/>
      <c r="AB1517" s="295"/>
      <c r="AC1517" s="295"/>
      <c r="AD1517" s="295"/>
      <c r="AE1517" s="295"/>
      <c r="AF1517" s="295"/>
      <c r="AG1517" s="295"/>
      <c r="AH1517" s="295"/>
      <c r="AI1517" s="296"/>
    </row>
    <row r="1518" spans="1:35" ht="25.35" customHeight="1">
      <c r="A1518" s="177"/>
      <c r="B1518" s="158" t="s">
        <v>114</v>
      </c>
      <c r="C1518" s="175" t="s">
        <v>115</v>
      </c>
      <c r="D1518" s="310" t="s">
        <v>64</v>
      </c>
      <c r="E1518" s="176">
        <v>20</v>
      </c>
      <c r="F1518" s="159">
        <f>+IF(F1520=0,F1520,0)</f>
        <v>0</v>
      </c>
      <c r="G1518" s="159">
        <f t="shared" ref="G1518" si="3069">+IF(G1520=0,F1520,0)</f>
        <v>0</v>
      </c>
      <c r="H1518" s="159">
        <f t="shared" ref="H1518" si="3070">+IF(H1520=0,G1520,0)</f>
        <v>0</v>
      </c>
      <c r="I1518" s="159">
        <f t="shared" ref="I1518" si="3071">+IF(I1520=0,H1520,0)</f>
        <v>0</v>
      </c>
      <c r="J1518" s="159">
        <f>+IF(J1520=0,I1520,0)</f>
        <v>0</v>
      </c>
      <c r="K1518" s="159">
        <f t="shared" ref="K1518" si="3072">+IF(K1520=0,J1520,0)</f>
        <v>0</v>
      </c>
      <c r="L1518" s="159">
        <f t="shared" ref="L1518" si="3073">+IF(L1520=0,K1520,0)</f>
        <v>0</v>
      </c>
      <c r="M1518" s="159">
        <f t="shared" ref="M1518" si="3074">+IF(M1520=0,L1520,0)</f>
        <v>0</v>
      </c>
      <c r="N1518" s="159">
        <f t="shared" ref="N1518" si="3075">+IF(N1520=0,M1520,0)</f>
        <v>0</v>
      </c>
      <c r="O1518" s="159">
        <f t="shared" ref="O1518" si="3076">+IF(O1520=0,N1520,0)</f>
        <v>0</v>
      </c>
      <c r="P1518" s="159">
        <f t="shared" ref="P1518" si="3077">+IF(P1520=0,O1520,0)</f>
        <v>0</v>
      </c>
      <c r="Q1518" s="159">
        <f t="shared" ref="Q1518" si="3078">+IF(Q1520=0,P1520,0)</f>
        <v>0</v>
      </c>
      <c r="R1518" s="159">
        <f t="shared" ref="R1518" si="3079">+IF(R1520=0,Q1520,0)</f>
        <v>741479.39761392458</v>
      </c>
      <c r="S1518" s="159">
        <f t="shared" ref="S1518" si="3080">+IF(S1520=0,R1520,0)</f>
        <v>0</v>
      </c>
      <c r="T1518" s="159">
        <f t="shared" ref="T1518" si="3081">+IF(T1520=0,S1520,0)</f>
        <v>0</v>
      </c>
      <c r="U1518" s="159">
        <f t="shared" ref="U1518" si="3082">+IF(U1520=0,T1520,0)</f>
        <v>0</v>
      </c>
      <c r="V1518" s="159">
        <f t="shared" ref="V1518" si="3083">+IF(V1520=0,U1520,0)</f>
        <v>0</v>
      </c>
      <c r="W1518" s="159">
        <f t="shared" ref="W1518" si="3084">+IF(W1520=0,V1520,0)</f>
        <v>0</v>
      </c>
      <c r="X1518" s="159">
        <f t="shared" ref="X1518" si="3085">+IF(X1520=0,W1520,0)</f>
        <v>0</v>
      </c>
      <c r="Y1518" s="159">
        <f t="shared" ref="Y1518" si="3086">+IF(Y1520=0,X1520,0)</f>
        <v>0</v>
      </c>
      <c r="Z1518" s="159">
        <f t="shared" ref="Z1518" si="3087">+IF(Z1520=0,Y1520,0)</f>
        <v>0</v>
      </c>
      <c r="AA1518" s="159">
        <f t="shared" ref="AA1518" si="3088">+IF(AA1520=0,Z1520,0)</f>
        <v>0</v>
      </c>
      <c r="AB1518" s="159">
        <f t="shared" ref="AB1518" si="3089">+IF(AB1520=0,AA1520,0)</f>
        <v>0</v>
      </c>
      <c r="AC1518" s="159">
        <f t="shared" ref="AC1518" si="3090">+IF(AC1520=0,AB1520,0)</f>
        <v>0</v>
      </c>
      <c r="AD1518" s="159">
        <f t="shared" ref="AD1518" si="3091">+IF(AD1520=0,AC1520,0)</f>
        <v>0</v>
      </c>
      <c r="AE1518" s="159">
        <f t="shared" ref="AE1518" si="3092">+IF(AE1520=0,AD1520,0)</f>
        <v>0</v>
      </c>
      <c r="AF1518" s="159">
        <f t="shared" ref="AF1518" si="3093">+IF(AF1520=0,AE1520,0)</f>
        <v>0</v>
      </c>
      <c r="AG1518" s="159">
        <f t="shared" ref="AG1518" si="3094">+IF(AG1520=0,AF1520,0)</f>
        <v>0</v>
      </c>
      <c r="AH1518" s="159">
        <f t="shared" ref="AH1518" si="3095">+IF(AH1520=0,AG1520,0)</f>
        <v>0</v>
      </c>
      <c r="AI1518" s="201">
        <f t="shared" ref="AI1518" si="3096">+IF(AI1520=0,AH1520,0)</f>
        <v>0</v>
      </c>
    </row>
    <row r="1519" spans="1:35" s="293" customFormat="1" ht="25.35" customHeight="1">
      <c r="A1519" s="186" t="s">
        <v>65</v>
      </c>
      <c r="B1519" s="184" t="s">
        <v>114</v>
      </c>
      <c r="C1519" s="185" t="s">
        <v>115</v>
      </c>
      <c r="D1519" s="290" t="s">
        <v>66</v>
      </c>
      <c r="E1519" s="188"/>
      <c r="F1519" s="291"/>
      <c r="G1519" s="291"/>
      <c r="H1519" s="291"/>
      <c r="I1519" s="291"/>
      <c r="J1519" s="291"/>
      <c r="K1519" s="291"/>
      <c r="L1519" s="291"/>
      <c r="M1519" s="291"/>
      <c r="N1519" s="291"/>
      <c r="O1519" s="291"/>
      <c r="P1519" s="291"/>
      <c r="Q1519" s="291">
        <v>741479.39761392458</v>
      </c>
      <c r="R1519" s="291"/>
      <c r="S1519" s="291"/>
      <c r="T1519" s="291"/>
      <c r="U1519" s="291"/>
      <c r="V1519" s="291"/>
      <c r="W1519" s="291"/>
      <c r="X1519" s="291"/>
      <c r="Y1519" s="291"/>
      <c r="Z1519" s="291"/>
      <c r="AA1519" s="291"/>
      <c r="AB1519" s="291"/>
      <c r="AC1519" s="291"/>
      <c r="AD1519" s="291"/>
      <c r="AE1519" s="291"/>
      <c r="AF1519" s="291"/>
      <c r="AG1519" s="291"/>
      <c r="AH1519" s="291"/>
      <c r="AI1519" s="292"/>
    </row>
    <row r="1520" spans="1:35" ht="25.35" customHeight="1">
      <c r="A1520" s="150"/>
      <c r="B1520" s="158" t="s">
        <v>114</v>
      </c>
      <c r="C1520" s="175" t="s">
        <v>115</v>
      </c>
      <c r="D1520" s="179" t="s">
        <v>54</v>
      </c>
      <c r="E1520" s="180"/>
      <c r="F1520" s="160">
        <f>+IF(F1519=0,0,SUM($F1519:F1519))</f>
        <v>0</v>
      </c>
      <c r="G1520" s="160">
        <f>+IF(G1519=0,0,SUM($F1519:G1519))</f>
        <v>0</v>
      </c>
      <c r="H1520" s="160">
        <f>+IF(H1519=0,0,SUM($F1519:H1519))</f>
        <v>0</v>
      </c>
      <c r="I1520" s="160">
        <f>+IF(I1519=0,0,SUM($F1519:I1519))</f>
        <v>0</v>
      </c>
      <c r="J1520" s="160">
        <f>+IF(J1519=0,0,SUM($F1519:J1519))</f>
        <v>0</v>
      </c>
      <c r="K1520" s="160">
        <f>+IF(K1519=0,0,SUM($F1519:K1519))</f>
        <v>0</v>
      </c>
      <c r="L1520" s="160">
        <f>+IF(L1519=0,0,SUM($F1519:L1519))</f>
        <v>0</v>
      </c>
      <c r="M1520" s="160">
        <f>+IF(M1519=0,0,SUM($F1519:M1519))</f>
        <v>0</v>
      </c>
      <c r="N1520" s="160">
        <f>+IF(N1519=0,0,SUM($F1519:N1519))</f>
        <v>0</v>
      </c>
      <c r="O1520" s="160">
        <f>+IF(O1519=0,0,SUM($F1519:O1519))</f>
        <v>0</v>
      </c>
      <c r="P1520" s="160">
        <f>+IF(P1519=0,0,SUM($F1519:P1519))</f>
        <v>0</v>
      </c>
      <c r="Q1520" s="160">
        <f>+IF(Q1519=0,0,SUM($F1519:Q1519))</f>
        <v>741479.39761392458</v>
      </c>
      <c r="R1520" s="160">
        <f>+IF(R1519=0,0,SUM($F1519:R1519))</f>
        <v>0</v>
      </c>
      <c r="S1520" s="160">
        <f>+IF(S1519=0,0,SUM($F1519:S1519))</f>
        <v>0</v>
      </c>
      <c r="T1520" s="160">
        <f>+IF(T1519=0,0,SUM($F1519:T1519))</f>
        <v>0</v>
      </c>
      <c r="U1520" s="160">
        <f>+IF(U1519=0,0,SUM($F1519:U1519))</f>
        <v>0</v>
      </c>
      <c r="V1520" s="160">
        <f>+IF(V1519=0,0,SUM($F1519:V1519))</f>
        <v>0</v>
      </c>
      <c r="W1520" s="160">
        <f>+IF(W1519=0,0,SUM($F1519:W1519))</f>
        <v>0</v>
      </c>
      <c r="X1520" s="160">
        <f>+IF(X1519=0,0,SUM($F1519:X1519))</f>
        <v>0</v>
      </c>
      <c r="Y1520" s="160">
        <f>+IF(Y1519=0,0,SUM($F1519:Y1519))</f>
        <v>0</v>
      </c>
      <c r="Z1520" s="160">
        <f>+IF(Z1519=0,0,SUM($F1519:Z1519))</f>
        <v>0</v>
      </c>
      <c r="AA1520" s="160">
        <f>+IF(AA1519=0,0,SUM($F1519:AA1519))</f>
        <v>0</v>
      </c>
      <c r="AB1520" s="160">
        <f>+IF(AB1519=0,0,SUM($F1519:AB1519))</f>
        <v>0</v>
      </c>
      <c r="AC1520" s="160">
        <f>+IF(AC1519=0,0,SUM($F1519:AC1519))</f>
        <v>0</v>
      </c>
      <c r="AD1520" s="160">
        <f>+IF(AD1519=0,0,SUM($F1519:AD1519))</f>
        <v>0</v>
      </c>
      <c r="AE1520" s="160">
        <f>+IF(AE1519=0,0,SUM($F1519:AE1519))</f>
        <v>0</v>
      </c>
      <c r="AF1520" s="160">
        <f>+IF(AF1519=0,0,SUM($F1519:AF1519))</f>
        <v>0</v>
      </c>
      <c r="AG1520" s="160">
        <f>+IF(AG1519=0,0,SUM($F1519:AG1519))</f>
        <v>0</v>
      </c>
      <c r="AH1520" s="160">
        <f>+IF(AH1519=0,0,SUM($F1519:AH1519))</f>
        <v>0</v>
      </c>
      <c r="AI1520" s="202">
        <f>+IF(AI1519=0,0,SUM($F1519:AI1519))</f>
        <v>0</v>
      </c>
    </row>
    <row r="1521" spans="1:35" s="293" customFormat="1" ht="25.35" customHeight="1">
      <c r="A1521" s="189"/>
      <c r="B1521" s="190"/>
      <c r="C1521" s="187"/>
      <c r="D1521" s="294" t="s">
        <v>67</v>
      </c>
      <c r="E1521" s="188"/>
      <c r="F1521" s="295"/>
      <c r="G1521" s="295"/>
      <c r="H1521" s="295"/>
      <c r="I1521" s="295"/>
      <c r="J1521" s="295"/>
      <c r="K1521" s="295"/>
      <c r="L1521" s="295"/>
      <c r="M1521" s="295"/>
      <c r="N1521" s="295"/>
      <c r="O1521" s="295"/>
      <c r="P1521" s="295"/>
      <c r="Q1521" s="295"/>
      <c r="R1521" s="295"/>
      <c r="S1521" s="295"/>
      <c r="T1521" s="295"/>
      <c r="U1521" s="295"/>
      <c r="V1521" s="295"/>
      <c r="W1521" s="295"/>
      <c r="X1521" s="295"/>
      <c r="Y1521" s="295"/>
      <c r="Z1521" s="295"/>
      <c r="AA1521" s="295"/>
      <c r="AB1521" s="295"/>
      <c r="AC1521" s="295"/>
      <c r="AD1521" s="295"/>
      <c r="AE1521" s="295"/>
      <c r="AF1521" s="295"/>
      <c r="AG1521" s="295"/>
      <c r="AH1521" s="295"/>
      <c r="AI1521" s="296"/>
    </row>
    <row r="1522" spans="1:35" ht="25.35" customHeight="1">
      <c r="A1522" s="177"/>
      <c r="B1522" s="158" t="s">
        <v>114</v>
      </c>
      <c r="C1522" s="175" t="s">
        <v>115</v>
      </c>
      <c r="D1522" s="310" t="s">
        <v>64</v>
      </c>
      <c r="E1522" s="176">
        <v>20</v>
      </c>
      <c r="F1522" s="159">
        <f>+IF(F1524=0,F1524,0)</f>
        <v>0</v>
      </c>
      <c r="G1522" s="159">
        <f t="shared" ref="G1522" si="3097">+IF(G1524=0,F1524,0)</f>
        <v>0</v>
      </c>
      <c r="H1522" s="159">
        <f t="shared" ref="H1522" si="3098">+IF(H1524=0,G1524,0)</f>
        <v>0</v>
      </c>
      <c r="I1522" s="159">
        <f t="shared" ref="I1522" si="3099">+IF(I1524=0,H1524,0)</f>
        <v>0</v>
      </c>
      <c r="J1522" s="159">
        <f>+IF(J1524=0,I1524,0)</f>
        <v>0</v>
      </c>
      <c r="K1522" s="159">
        <f t="shared" ref="K1522" si="3100">+IF(K1524=0,J1524,0)</f>
        <v>0</v>
      </c>
      <c r="L1522" s="159">
        <f t="shared" ref="L1522" si="3101">+IF(L1524=0,K1524,0)</f>
        <v>0</v>
      </c>
      <c r="M1522" s="159">
        <f t="shared" ref="M1522" si="3102">+IF(M1524=0,L1524,0)</f>
        <v>0</v>
      </c>
      <c r="N1522" s="159">
        <f t="shared" ref="N1522" si="3103">+IF(N1524=0,M1524,0)</f>
        <v>0</v>
      </c>
      <c r="O1522" s="159">
        <f t="shared" ref="O1522" si="3104">+IF(O1524=0,N1524,0)</f>
        <v>0</v>
      </c>
      <c r="P1522" s="159">
        <f t="shared" ref="P1522" si="3105">+IF(P1524=0,O1524,0)</f>
        <v>0</v>
      </c>
      <c r="Q1522" s="159">
        <f t="shared" ref="Q1522" si="3106">+IF(Q1524=0,P1524,0)</f>
        <v>0</v>
      </c>
      <c r="R1522" s="159">
        <f t="shared" ref="R1522" si="3107">+IF(R1524=0,Q1524,0)</f>
        <v>0</v>
      </c>
      <c r="S1522" s="159">
        <f t="shared" ref="S1522" si="3108">+IF(S1524=0,R1524,0)</f>
        <v>741479.39761392458</v>
      </c>
      <c r="T1522" s="159">
        <f t="shared" ref="T1522" si="3109">+IF(T1524=0,S1524,0)</f>
        <v>0</v>
      </c>
      <c r="U1522" s="159">
        <f t="shared" ref="U1522" si="3110">+IF(U1524=0,T1524,0)</f>
        <v>0</v>
      </c>
      <c r="V1522" s="159">
        <f t="shared" ref="V1522" si="3111">+IF(V1524=0,U1524,0)</f>
        <v>0</v>
      </c>
      <c r="W1522" s="159">
        <f t="shared" ref="W1522" si="3112">+IF(W1524=0,V1524,0)</f>
        <v>0</v>
      </c>
      <c r="X1522" s="159">
        <f t="shared" ref="X1522" si="3113">+IF(X1524=0,W1524,0)</f>
        <v>0</v>
      </c>
      <c r="Y1522" s="159">
        <f t="shared" ref="Y1522" si="3114">+IF(Y1524=0,X1524,0)</f>
        <v>0</v>
      </c>
      <c r="Z1522" s="159">
        <f t="shared" ref="Z1522" si="3115">+IF(Z1524=0,Y1524,0)</f>
        <v>0</v>
      </c>
      <c r="AA1522" s="159">
        <f t="shared" ref="AA1522" si="3116">+IF(AA1524=0,Z1524,0)</f>
        <v>0</v>
      </c>
      <c r="AB1522" s="159">
        <f t="shared" ref="AB1522" si="3117">+IF(AB1524=0,AA1524,0)</f>
        <v>0</v>
      </c>
      <c r="AC1522" s="159">
        <f t="shared" ref="AC1522" si="3118">+IF(AC1524=0,AB1524,0)</f>
        <v>0</v>
      </c>
      <c r="AD1522" s="159">
        <f t="shared" ref="AD1522" si="3119">+IF(AD1524=0,AC1524,0)</f>
        <v>0</v>
      </c>
      <c r="AE1522" s="159">
        <f t="shared" ref="AE1522" si="3120">+IF(AE1524=0,AD1524,0)</f>
        <v>0</v>
      </c>
      <c r="AF1522" s="159">
        <f t="shared" ref="AF1522" si="3121">+IF(AF1524=0,AE1524,0)</f>
        <v>0</v>
      </c>
      <c r="AG1522" s="159">
        <f t="shared" ref="AG1522" si="3122">+IF(AG1524=0,AF1524,0)</f>
        <v>0</v>
      </c>
      <c r="AH1522" s="159">
        <f t="shared" ref="AH1522" si="3123">+IF(AH1524=0,AG1524,0)</f>
        <v>0</v>
      </c>
      <c r="AI1522" s="201">
        <f t="shared" ref="AI1522" si="3124">+IF(AI1524=0,AH1524,0)</f>
        <v>0</v>
      </c>
    </row>
    <row r="1523" spans="1:35" s="293" customFormat="1" ht="25.35" customHeight="1">
      <c r="A1523" s="186" t="s">
        <v>65</v>
      </c>
      <c r="B1523" s="184" t="s">
        <v>114</v>
      </c>
      <c r="C1523" s="185" t="s">
        <v>115</v>
      </c>
      <c r="D1523" s="290" t="s">
        <v>66</v>
      </c>
      <c r="E1523" s="188"/>
      <c r="F1523" s="291"/>
      <c r="G1523" s="291"/>
      <c r="H1523" s="291"/>
      <c r="I1523" s="291"/>
      <c r="J1523" s="291"/>
      <c r="K1523" s="291"/>
      <c r="L1523" s="291"/>
      <c r="M1523" s="291"/>
      <c r="N1523" s="291"/>
      <c r="O1523" s="291"/>
      <c r="P1523" s="291"/>
      <c r="Q1523" s="291"/>
      <c r="R1523" s="291">
        <v>741479.39761392458</v>
      </c>
      <c r="S1523" s="291"/>
      <c r="T1523" s="291"/>
      <c r="U1523" s="291"/>
      <c r="V1523" s="291"/>
      <c r="W1523" s="291"/>
      <c r="X1523" s="291"/>
      <c r="Y1523" s="291"/>
      <c r="Z1523" s="291"/>
      <c r="AA1523" s="291"/>
      <c r="AB1523" s="291"/>
      <c r="AC1523" s="291"/>
      <c r="AD1523" s="291"/>
      <c r="AE1523" s="291"/>
      <c r="AF1523" s="291"/>
      <c r="AG1523" s="291"/>
      <c r="AH1523" s="291"/>
      <c r="AI1523" s="292"/>
    </row>
    <row r="1524" spans="1:35" ht="25.35" customHeight="1">
      <c r="A1524" s="150"/>
      <c r="B1524" s="158" t="s">
        <v>114</v>
      </c>
      <c r="C1524" s="175" t="s">
        <v>115</v>
      </c>
      <c r="D1524" s="179" t="s">
        <v>54</v>
      </c>
      <c r="E1524" s="180"/>
      <c r="F1524" s="160">
        <f>+IF(F1523=0,0,SUM($F1523:F1523))</f>
        <v>0</v>
      </c>
      <c r="G1524" s="160">
        <f>+IF(G1523=0,0,SUM($F1523:G1523))</f>
        <v>0</v>
      </c>
      <c r="H1524" s="160">
        <f>+IF(H1523=0,0,SUM($F1523:H1523))</f>
        <v>0</v>
      </c>
      <c r="I1524" s="160">
        <f>+IF(I1523=0,0,SUM($F1523:I1523))</f>
        <v>0</v>
      </c>
      <c r="J1524" s="160">
        <f>+IF(J1523=0,0,SUM($F1523:J1523))</f>
        <v>0</v>
      </c>
      <c r="K1524" s="160">
        <f>+IF(K1523=0,0,SUM($F1523:K1523))</f>
        <v>0</v>
      </c>
      <c r="L1524" s="160">
        <f>+IF(L1523=0,0,SUM($F1523:L1523))</f>
        <v>0</v>
      </c>
      <c r="M1524" s="160">
        <f>+IF(M1523=0,0,SUM($F1523:M1523))</f>
        <v>0</v>
      </c>
      <c r="N1524" s="160">
        <f>+IF(N1523=0,0,SUM($F1523:N1523))</f>
        <v>0</v>
      </c>
      <c r="O1524" s="160">
        <f>+IF(O1523=0,0,SUM($F1523:O1523))</f>
        <v>0</v>
      </c>
      <c r="P1524" s="160">
        <f>+IF(P1523=0,0,SUM($F1523:P1523))</f>
        <v>0</v>
      </c>
      <c r="Q1524" s="160">
        <f>+IF(Q1523=0,0,SUM($F1523:Q1523))</f>
        <v>0</v>
      </c>
      <c r="R1524" s="160">
        <f>+IF(R1523=0,0,SUM($F1523:R1523))</f>
        <v>741479.39761392458</v>
      </c>
      <c r="S1524" s="160">
        <f>+IF(S1523=0,0,SUM($F1523:S1523))</f>
        <v>0</v>
      </c>
      <c r="T1524" s="160">
        <f>+IF(T1523=0,0,SUM($F1523:T1523))</f>
        <v>0</v>
      </c>
      <c r="U1524" s="160">
        <f>+IF(U1523=0,0,SUM($F1523:U1523))</f>
        <v>0</v>
      </c>
      <c r="V1524" s="160">
        <f>+IF(V1523=0,0,SUM($F1523:V1523))</f>
        <v>0</v>
      </c>
      <c r="W1524" s="160">
        <f>+IF(W1523=0,0,SUM($F1523:W1523))</f>
        <v>0</v>
      </c>
      <c r="X1524" s="160">
        <f>+IF(X1523=0,0,SUM($F1523:X1523))</f>
        <v>0</v>
      </c>
      <c r="Y1524" s="160">
        <f>+IF(Y1523=0,0,SUM($F1523:Y1523))</f>
        <v>0</v>
      </c>
      <c r="Z1524" s="160">
        <f>+IF(Z1523=0,0,SUM($F1523:Z1523))</f>
        <v>0</v>
      </c>
      <c r="AA1524" s="160">
        <f>+IF(AA1523=0,0,SUM($F1523:AA1523))</f>
        <v>0</v>
      </c>
      <c r="AB1524" s="160">
        <f>+IF(AB1523=0,0,SUM($F1523:AB1523))</f>
        <v>0</v>
      </c>
      <c r="AC1524" s="160">
        <f>+IF(AC1523=0,0,SUM($F1523:AC1523))</f>
        <v>0</v>
      </c>
      <c r="AD1524" s="160">
        <f>+IF(AD1523=0,0,SUM($F1523:AD1523))</f>
        <v>0</v>
      </c>
      <c r="AE1524" s="160">
        <f>+IF(AE1523=0,0,SUM($F1523:AE1523))</f>
        <v>0</v>
      </c>
      <c r="AF1524" s="160">
        <f>+IF(AF1523=0,0,SUM($F1523:AF1523))</f>
        <v>0</v>
      </c>
      <c r="AG1524" s="160">
        <f>+IF(AG1523=0,0,SUM($F1523:AG1523))</f>
        <v>0</v>
      </c>
      <c r="AH1524" s="160">
        <f>+IF(AH1523=0,0,SUM($F1523:AH1523))</f>
        <v>0</v>
      </c>
      <c r="AI1524" s="202">
        <f>+IF(AI1523=0,0,SUM($F1523:AI1523))</f>
        <v>0</v>
      </c>
    </row>
    <row r="1525" spans="1:35" s="293" customFormat="1" ht="25.35" customHeight="1">
      <c r="A1525" s="189"/>
      <c r="B1525" s="190"/>
      <c r="C1525" s="187"/>
      <c r="D1525" s="294" t="s">
        <v>67</v>
      </c>
      <c r="E1525" s="188"/>
      <c r="F1525" s="295"/>
      <c r="G1525" s="295"/>
      <c r="H1525" s="295"/>
      <c r="I1525" s="295"/>
      <c r="J1525" s="295"/>
      <c r="K1525" s="295"/>
      <c r="L1525" s="295"/>
      <c r="M1525" s="295"/>
      <c r="N1525" s="295"/>
      <c r="O1525" s="295"/>
      <c r="P1525" s="295"/>
      <c r="Q1525" s="295"/>
      <c r="R1525" s="295"/>
      <c r="S1525" s="295"/>
      <c r="T1525" s="295"/>
      <c r="U1525" s="295"/>
      <c r="V1525" s="295"/>
      <c r="W1525" s="295"/>
      <c r="X1525" s="295"/>
      <c r="Y1525" s="295"/>
      <c r="Z1525" s="295"/>
      <c r="AA1525" s="295"/>
      <c r="AB1525" s="295"/>
      <c r="AC1525" s="295"/>
      <c r="AD1525" s="295"/>
      <c r="AE1525" s="295"/>
      <c r="AF1525" s="295"/>
      <c r="AG1525" s="295"/>
      <c r="AH1525" s="295"/>
      <c r="AI1525" s="296"/>
    </row>
    <row r="1526" spans="1:35" ht="25.35" customHeight="1">
      <c r="A1526" s="177"/>
      <c r="B1526" s="158" t="s">
        <v>114</v>
      </c>
      <c r="C1526" s="175" t="s">
        <v>115</v>
      </c>
      <c r="D1526" s="310" t="s">
        <v>64</v>
      </c>
      <c r="E1526" s="176">
        <v>20</v>
      </c>
      <c r="F1526" s="159">
        <f>+IF(F1528=0,F1528,0)</f>
        <v>0</v>
      </c>
      <c r="G1526" s="159">
        <f t="shared" ref="G1526" si="3125">+IF(G1528=0,F1528,0)</f>
        <v>0</v>
      </c>
      <c r="H1526" s="159">
        <f t="shared" ref="H1526" si="3126">+IF(H1528=0,G1528,0)</f>
        <v>0</v>
      </c>
      <c r="I1526" s="159">
        <f t="shared" ref="I1526" si="3127">+IF(I1528=0,H1528,0)</f>
        <v>0</v>
      </c>
      <c r="J1526" s="159">
        <f>+IF(J1528=0,I1528,0)</f>
        <v>0</v>
      </c>
      <c r="K1526" s="159">
        <f t="shared" ref="K1526" si="3128">+IF(K1528=0,J1528,0)</f>
        <v>0</v>
      </c>
      <c r="L1526" s="159">
        <f t="shared" ref="L1526" si="3129">+IF(L1528=0,K1528,0)</f>
        <v>0</v>
      </c>
      <c r="M1526" s="159">
        <f t="shared" ref="M1526" si="3130">+IF(M1528=0,L1528,0)</f>
        <v>0</v>
      </c>
      <c r="N1526" s="159">
        <f t="shared" ref="N1526" si="3131">+IF(N1528=0,M1528,0)</f>
        <v>0</v>
      </c>
      <c r="O1526" s="159">
        <f t="shared" ref="O1526" si="3132">+IF(O1528=0,N1528,0)</f>
        <v>0</v>
      </c>
      <c r="P1526" s="159">
        <f t="shared" ref="P1526" si="3133">+IF(P1528=0,O1528,0)</f>
        <v>0</v>
      </c>
      <c r="Q1526" s="159">
        <f t="shared" ref="Q1526" si="3134">+IF(Q1528=0,P1528,0)</f>
        <v>0</v>
      </c>
      <c r="R1526" s="159">
        <f t="shared" ref="R1526" si="3135">+IF(R1528=0,Q1528,0)</f>
        <v>0</v>
      </c>
      <c r="S1526" s="159">
        <f t="shared" ref="S1526" si="3136">+IF(S1528=0,R1528,0)</f>
        <v>0</v>
      </c>
      <c r="T1526" s="159">
        <f t="shared" ref="T1526" si="3137">+IF(T1528=0,S1528,0)</f>
        <v>1055935.1219947007</v>
      </c>
      <c r="U1526" s="159">
        <f t="shared" ref="U1526" si="3138">+IF(U1528=0,T1528,0)</f>
        <v>0</v>
      </c>
      <c r="V1526" s="159">
        <f t="shared" ref="V1526" si="3139">+IF(V1528=0,U1528,0)</f>
        <v>0</v>
      </c>
      <c r="W1526" s="159">
        <f t="shared" ref="W1526" si="3140">+IF(W1528=0,V1528,0)</f>
        <v>0</v>
      </c>
      <c r="X1526" s="159">
        <f t="shared" ref="X1526" si="3141">+IF(X1528=0,W1528,0)</f>
        <v>0</v>
      </c>
      <c r="Y1526" s="159">
        <f t="shared" ref="Y1526" si="3142">+IF(Y1528=0,X1528,0)</f>
        <v>0</v>
      </c>
      <c r="Z1526" s="159">
        <f t="shared" ref="Z1526" si="3143">+IF(Z1528=0,Y1528,0)</f>
        <v>0</v>
      </c>
      <c r="AA1526" s="159">
        <f t="shared" ref="AA1526" si="3144">+IF(AA1528=0,Z1528,0)</f>
        <v>0</v>
      </c>
      <c r="AB1526" s="159">
        <f t="shared" ref="AB1526" si="3145">+IF(AB1528=0,AA1528,0)</f>
        <v>0</v>
      </c>
      <c r="AC1526" s="159">
        <f t="shared" ref="AC1526" si="3146">+IF(AC1528=0,AB1528,0)</f>
        <v>0</v>
      </c>
      <c r="AD1526" s="159">
        <f t="shared" ref="AD1526" si="3147">+IF(AD1528=0,AC1528,0)</f>
        <v>0</v>
      </c>
      <c r="AE1526" s="159">
        <f t="shared" ref="AE1526" si="3148">+IF(AE1528=0,AD1528,0)</f>
        <v>0</v>
      </c>
      <c r="AF1526" s="159">
        <f t="shared" ref="AF1526" si="3149">+IF(AF1528=0,AE1528,0)</f>
        <v>0</v>
      </c>
      <c r="AG1526" s="159">
        <f t="shared" ref="AG1526" si="3150">+IF(AG1528=0,AF1528,0)</f>
        <v>0</v>
      </c>
      <c r="AH1526" s="159">
        <f t="shared" ref="AH1526" si="3151">+IF(AH1528=0,AG1528,0)</f>
        <v>0</v>
      </c>
      <c r="AI1526" s="201">
        <f t="shared" ref="AI1526" si="3152">+IF(AI1528=0,AH1528,0)</f>
        <v>0</v>
      </c>
    </row>
    <row r="1527" spans="1:35" s="293" customFormat="1" ht="25.35" customHeight="1">
      <c r="A1527" s="186" t="s">
        <v>65</v>
      </c>
      <c r="B1527" s="184" t="s">
        <v>114</v>
      </c>
      <c r="C1527" s="185" t="s">
        <v>115</v>
      </c>
      <c r="D1527" s="290" t="s">
        <v>66</v>
      </c>
      <c r="E1527" s="188"/>
      <c r="F1527" s="291"/>
      <c r="G1527" s="291"/>
      <c r="H1527" s="291"/>
      <c r="I1527" s="291"/>
      <c r="J1527" s="291"/>
      <c r="K1527" s="291"/>
      <c r="L1527" s="291"/>
      <c r="M1527" s="291"/>
      <c r="N1527" s="291"/>
      <c r="O1527" s="291"/>
      <c r="P1527" s="291"/>
      <c r="Q1527" s="291"/>
      <c r="R1527" s="291"/>
      <c r="S1527" s="291">
        <v>1055935.1219947007</v>
      </c>
      <c r="T1527" s="291"/>
      <c r="U1527" s="291"/>
      <c r="V1527" s="291"/>
      <c r="W1527" s="291"/>
      <c r="X1527" s="291"/>
      <c r="Y1527" s="291"/>
      <c r="Z1527" s="291"/>
      <c r="AA1527" s="291"/>
      <c r="AB1527" s="291"/>
      <c r="AC1527" s="291"/>
      <c r="AD1527" s="291"/>
      <c r="AE1527" s="291"/>
      <c r="AF1527" s="291"/>
      <c r="AG1527" s="291"/>
      <c r="AH1527" s="291"/>
      <c r="AI1527" s="292"/>
    </row>
    <row r="1528" spans="1:35" ht="25.35" customHeight="1">
      <c r="A1528" s="150"/>
      <c r="B1528" s="158" t="s">
        <v>114</v>
      </c>
      <c r="C1528" s="175" t="s">
        <v>115</v>
      </c>
      <c r="D1528" s="179" t="s">
        <v>54</v>
      </c>
      <c r="E1528" s="180"/>
      <c r="F1528" s="160">
        <f>+IF(F1527=0,0,SUM($F1527:F1527))</f>
        <v>0</v>
      </c>
      <c r="G1528" s="160">
        <f>+IF(G1527=0,0,SUM($F1527:G1527))</f>
        <v>0</v>
      </c>
      <c r="H1528" s="160">
        <f>+IF(H1527=0,0,SUM($F1527:H1527))</f>
        <v>0</v>
      </c>
      <c r="I1528" s="160">
        <f>+IF(I1527=0,0,SUM($F1527:I1527))</f>
        <v>0</v>
      </c>
      <c r="J1528" s="160">
        <f>+IF(J1527=0,0,SUM($F1527:J1527))</f>
        <v>0</v>
      </c>
      <c r="K1528" s="160">
        <f>+IF(K1527=0,0,SUM($F1527:K1527))</f>
        <v>0</v>
      </c>
      <c r="L1528" s="160">
        <f>+IF(L1527=0,0,SUM($F1527:L1527))</f>
        <v>0</v>
      </c>
      <c r="M1528" s="160">
        <f>+IF(M1527=0,0,SUM($F1527:M1527))</f>
        <v>0</v>
      </c>
      <c r="N1528" s="160">
        <f>+IF(N1527=0,0,SUM($F1527:N1527))</f>
        <v>0</v>
      </c>
      <c r="O1528" s="160">
        <f>+IF(O1527=0,0,SUM($F1527:O1527))</f>
        <v>0</v>
      </c>
      <c r="P1528" s="160">
        <f>+IF(P1527=0,0,SUM($F1527:P1527))</f>
        <v>0</v>
      </c>
      <c r="Q1528" s="160">
        <f>+IF(Q1527=0,0,SUM($F1527:Q1527))</f>
        <v>0</v>
      </c>
      <c r="R1528" s="160">
        <f>+IF(R1527=0,0,SUM($F1527:R1527))</f>
        <v>0</v>
      </c>
      <c r="S1528" s="160">
        <f>+IF(S1527=0,0,SUM($F1527:S1527))</f>
        <v>1055935.1219947007</v>
      </c>
      <c r="T1528" s="160">
        <f>+IF(T1527=0,0,SUM($F1527:T1527))</f>
        <v>0</v>
      </c>
      <c r="U1528" s="160">
        <f>+IF(U1527=0,0,SUM($F1527:U1527))</f>
        <v>0</v>
      </c>
      <c r="V1528" s="160">
        <f>+IF(V1527=0,0,SUM($F1527:V1527))</f>
        <v>0</v>
      </c>
      <c r="W1528" s="160">
        <f>+IF(W1527=0,0,SUM($F1527:W1527))</f>
        <v>0</v>
      </c>
      <c r="X1528" s="160">
        <f>+IF(X1527=0,0,SUM($F1527:X1527))</f>
        <v>0</v>
      </c>
      <c r="Y1528" s="160">
        <f>+IF(Y1527=0,0,SUM($F1527:Y1527))</f>
        <v>0</v>
      </c>
      <c r="Z1528" s="160">
        <f>+IF(Z1527=0,0,SUM($F1527:Z1527))</f>
        <v>0</v>
      </c>
      <c r="AA1528" s="160">
        <f>+IF(AA1527=0,0,SUM($F1527:AA1527))</f>
        <v>0</v>
      </c>
      <c r="AB1528" s="160">
        <f>+IF(AB1527=0,0,SUM($F1527:AB1527))</f>
        <v>0</v>
      </c>
      <c r="AC1528" s="160">
        <f>+IF(AC1527=0,0,SUM($F1527:AC1527))</f>
        <v>0</v>
      </c>
      <c r="AD1528" s="160">
        <f>+IF(AD1527=0,0,SUM($F1527:AD1527))</f>
        <v>0</v>
      </c>
      <c r="AE1528" s="160">
        <f>+IF(AE1527=0,0,SUM($F1527:AE1527))</f>
        <v>0</v>
      </c>
      <c r="AF1528" s="160">
        <f>+IF(AF1527=0,0,SUM($F1527:AF1527))</f>
        <v>0</v>
      </c>
      <c r="AG1528" s="160">
        <f>+IF(AG1527=0,0,SUM($F1527:AG1527))</f>
        <v>0</v>
      </c>
      <c r="AH1528" s="160">
        <f>+IF(AH1527=0,0,SUM($F1527:AH1527))</f>
        <v>0</v>
      </c>
      <c r="AI1528" s="202">
        <f>+IF(AI1527=0,0,SUM($F1527:AI1527))</f>
        <v>0</v>
      </c>
    </row>
    <row r="1529" spans="1:35" s="293" customFormat="1" ht="25.35" customHeight="1">
      <c r="A1529" s="189"/>
      <c r="B1529" s="190"/>
      <c r="C1529" s="187"/>
      <c r="D1529" s="294" t="s">
        <v>67</v>
      </c>
      <c r="E1529" s="188"/>
      <c r="F1529" s="295"/>
      <c r="G1529" s="295"/>
      <c r="H1529" s="295"/>
      <c r="I1529" s="295"/>
      <c r="J1529" s="295"/>
      <c r="K1529" s="295"/>
      <c r="L1529" s="295"/>
      <c r="M1529" s="295"/>
      <c r="N1529" s="295"/>
      <c r="O1529" s="295"/>
      <c r="P1529" s="295"/>
      <c r="Q1529" s="295"/>
      <c r="R1529" s="295"/>
      <c r="S1529" s="295"/>
      <c r="T1529" s="295"/>
      <c r="U1529" s="295"/>
      <c r="V1529" s="295"/>
      <c r="W1529" s="295"/>
      <c r="X1529" s="295"/>
      <c r="Y1529" s="295"/>
      <c r="Z1529" s="295"/>
      <c r="AA1529" s="295"/>
      <c r="AB1529" s="295"/>
      <c r="AC1529" s="295"/>
      <c r="AD1529" s="295"/>
      <c r="AE1529" s="295"/>
      <c r="AF1529" s="295"/>
      <c r="AG1529" s="295"/>
      <c r="AH1529" s="295"/>
      <c r="AI1529" s="296"/>
    </row>
    <row r="1530" spans="1:35" ht="25.35" customHeight="1">
      <c r="A1530" s="177"/>
      <c r="B1530" s="158" t="s">
        <v>114</v>
      </c>
      <c r="C1530" s="175" t="s">
        <v>115</v>
      </c>
      <c r="D1530" s="310" t="s">
        <v>64</v>
      </c>
      <c r="E1530" s="176">
        <v>20</v>
      </c>
      <c r="F1530" s="159">
        <f>+IF(F1532=0,F1532,0)</f>
        <v>0</v>
      </c>
      <c r="G1530" s="159">
        <f t="shared" ref="G1530" si="3153">+IF(G1532=0,F1532,0)</f>
        <v>0</v>
      </c>
      <c r="H1530" s="159">
        <f t="shared" ref="H1530" si="3154">+IF(H1532=0,G1532,0)</f>
        <v>0</v>
      </c>
      <c r="I1530" s="159">
        <f t="shared" ref="I1530" si="3155">+IF(I1532=0,H1532,0)</f>
        <v>0</v>
      </c>
      <c r="J1530" s="159">
        <f>+IF(J1532=0,I1532,0)</f>
        <v>0</v>
      </c>
      <c r="K1530" s="159">
        <f t="shared" ref="K1530" si="3156">+IF(K1532=0,J1532,0)</f>
        <v>0</v>
      </c>
      <c r="L1530" s="159">
        <f t="shared" ref="L1530" si="3157">+IF(L1532=0,K1532,0)</f>
        <v>0</v>
      </c>
      <c r="M1530" s="159">
        <f t="shared" ref="M1530" si="3158">+IF(M1532=0,L1532,0)</f>
        <v>0</v>
      </c>
      <c r="N1530" s="159">
        <f t="shared" ref="N1530" si="3159">+IF(N1532=0,M1532,0)</f>
        <v>0</v>
      </c>
      <c r="O1530" s="159">
        <f t="shared" ref="O1530" si="3160">+IF(O1532=0,N1532,0)</f>
        <v>0</v>
      </c>
      <c r="P1530" s="159">
        <f t="shared" ref="P1530" si="3161">+IF(P1532=0,O1532,0)</f>
        <v>0</v>
      </c>
      <c r="Q1530" s="159">
        <f t="shared" ref="Q1530" si="3162">+IF(Q1532=0,P1532,0)</f>
        <v>0</v>
      </c>
      <c r="R1530" s="159">
        <f t="shared" ref="R1530" si="3163">+IF(R1532=0,Q1532,0)</f>
        <v>0</v>
      </c>
      <c r="S1530" s="159">
        <f t="shared" ref="S1530" si="3164">+IF(S1532=0,R1532,0)</f>
        <v>0</v>
      </c>
      <c r="T1530" s="159">
        <f t="shared" ref="T1530" si="3165">+IF(T1532=0,S1532,0)</f>
        <v>0</v>
      </c>
      <c r="U1530" s="159">
        <f t="shared" ref="U1530" si="3166">+IF(U1532=0,T1532,0)</f>
        <v>1055935.1219947007</v>
      </c>
      <c r="V1530" s="159">
        <f t="shared" ref="V1530" si="3167">+IF(V1532=0,U1532,0)</f>
        <v>0</v>
      </c>
      <c r="W1530" s="159">
        <f t="shared" ref="W1530" si="3168">+IF(W1532=0,V1532,0)</f>
        <v>0</v>
      </c>
      <c r="X1530" s="159">
        <f t="shared" ref="X1530" si="3169">+IF(X1532=0,W1532,0)</f>
        <v>0</v>
      </c>
      <c r="Y1530" s="159">
        <f t="shared" ref="Y1530" si="3170">+IF(Y1532=0,X1532,0)</f>
        <v>0</v>
      </c>
      <c r="Z1530" s="159">
        <f t="shared" ref="Z1530" si="3171">+IF(Z1532=0,Y1532,0)</f>
        <v>0</v>
      </c>
      <c r="AA1530" s="159">
        <f t="shared" ref="AA1530" si="3172">+IF(AA1532=0,Z1532,0)</f>
        <v>0</v>
      </c>
      <c r="AB1530" s="159">
        <f t="shared" ref="AB1530" si="3173">+IF(AB1532=0,AA1532,0)</f>
        <v>0</v>
      </c>
      <c r="AC1530" s="159">
        <f t="shared" ref="AC1530" si="3174">+IF(AC1532=0,AB1532,0)</f>
        <v>0</v>
      </c>
      <c r="AD1530" s="159">
        <f t="shared" ref="AD1530" si="3175">+IF(AD1532=0,AC1532,0)</f>
        <v>0</v>
      </c>
      <c r="AE1530" s="159">
        <f t="shared" ref="AE1530" si="3176">+IF(AE1532=0,AD1532,0)</f>
        <v>0</v>
      </c>
      <c r="AF1530" s="159">
        <f t="shared" ref="AF1530" si="3177">+IF(AF1532=0,AE1532,0)</f>
        <v>0</v>
      </c>
      <c r="AG1530" s="159">
        <f t="shared" ref="AG1530" si="3178">+IF(AG1532=0,AF1532,0)</f>
        <v>0</v>
      </c>
      <c r="AH1530" s="159">
        <f t="shared" ref="AH1530" si="3179">+IF(AH1532=0,AG1532,0)</f>
        <v>0</v>
      </c>
      <c r="AI1530" s="201">
        <f t="shared" ref="AI1530" si="3180">+IF(AI1532=0,AH1532,0)</f>
        <v>0</v>
      </c>
    </row>
    <row r="1531" spans="1:35" s="293" customFormat="1" ht="25.35" customHeight="1">
      <c r="A1531" s="186" t="s">
        <v>65</v>
      </c>
      <c r="B1531" s="184" t="s">
        <v>114</v>
      </c>
      <c r="C1531" s="185" t="s">
        <v>115</v>
      </c>
      <c r="D1531" s="290" t="s">
        <v>66</v>
      </c>
      <c r="E1531" s="188"/>
      <c r="F1531" s="291"/>
      <c r="G1531" s="291"/>
      <c r="H1531" s="291"/>
      <c r="I1531" s="291"/>
      <c r="J1531" s="291"/>
      <c r="K1531" s="291"/>
      <c r="L1531" s="291"/>
      <c r="M1531" s="291"/>
      <c r="N1531" s="291"/>
      <c r="O1531" s="291"/>
      <c r="P1531" s="291"/>
      <c r="Q1531" s="291"/>
      <c r="R1531" s="291"/>
      <c r="S1531" s="291"/>
      <c r="T1531" s="291">
        <v>1055935.1219947007</v>
      </c>
      <c r="U1531" s="291"/>
      <c r="V1531" s="291"/>
      <c r="W1531" s="291"/>
      <c r="X1531" s="291"/>
      <c r="Y1531" s="291"/>
      <c r="Z1531" s="291"/>
      <c r="AA1531" s="291"/>
      <c r="AB1531" s="291"/>
      <c r="AC1531" s="291"/>
      <c r="AD1531" s="291"/>
      <c r="AE1531" s="291"/>
      <c r="AF1531" s="291"/>
      <c r="AG1531" s="291"/>
      <c r="AH1531" s="291"/>
      <c r="AI1531" s="292"/>
    </row>
    <row r="1532" spans="1:35" ht="25.35" customHeight="1">
      <c r="A1532" s="150"/>
      <c r="B1532" s="158" t="s">
        <v>114</v>
      </c>
      <c r="C1532" s="175" t="s">
        <v>115</v>
      </c>
      <c r="D1532" s="179" t="s">
        <v>54</v>
      </c>
      <c r="E1532" s="180"/>
      <c r="F1532" s="160">
        <f>+IF(F1531=0,0,SUM($F1531:F1531))</f>
        <v>0</v>
      </c>
      <c r="G1532" s="160">
        <f>+IF(G1531=0,0,SUM($F1531:G1531))</f>
        <v>0</v>
      </c>
      <c r="H1532" s="160">
        <f>+IF(H1531=0,0,SUM($F1531:H1531))</f>
        <v>0</v>
      </c>
      <c r="I1532" s="160">
        <f>+IF(I1531=0,0,SUM($F1531:I1531))</f>
        <v>0</v>
      </c>
      <c r="J1532" s="160">
        <f>+IF(J1531=0,0,SUM($F1531:J1531))</f>
        <v>0</v>
      </c>
      <c r="K1532" s="160">
        <f>+IF(K1531=0,0,SUM($F1531:K1531))</f>
        <v>0</v>
      </c>
      <c r="L1532" s="160">
        <f>+IF(L1531=0,0,SUM($F1531:L1531))</f>
        <v>0</v>
      </c>
      <c r="M1532" s="160">
        <f>+IF(M1531=0,0,SUM($F1531:M1531))</f>
        <v>0</v>
      </c>
      <c r="N1532" s="160">
        <f>+IF(N1531=0,0,SUM($F1531:N1531))</f>
        <v>0</v>
      </c>
      <c r="O1532" s="160">
        <f>+IF(O1531=0,0,SUM($F1531:O1531))</f>
        <v>0</v>
      </c>
      <c r="P1532" s="160">
        <f>+IF(P1531=0,0,SUM($F1531:P1531))</f>
        <v>0</v>
      </c>
      <c r="Q1532" s="160">
        <f>+IF(Q1531=0,0,SUM($F1531:Q1531))</f>
        <v>0</v>
      </c>
      <c r="R1532" s="160">
        <f>+IF(R1531=0,0,SUM($F1531:R1531))</f>
        <v>0</v>
      </c>
      <c r="S1532" s="160">
        <f>+IF(S1531=0,0,SUM($F1531:S1531))</f>
        <v>0</v>
      </c>
      <c r="T1532" s="160">
        <f>+IF(T1531=0,0,SUM($F1531:T1531))</f>
        <v>1055935.1219947007</v>
      </c>
      <c r="U1532" s="160">
        <f>+IF(U1531=0,0,SUM($F1531:U1531))</f>
        <v>0</v>
      </c>
      <c r="V1532" s="160">
        <f>+IF(V1531=0,0,SUM($F1531:V1531))</f>
        <v>0</v>
      </c>
      <c r="W1532" s="160">
        <f>+IF(W1531=0,0,SUM($F1531:W1531))</f>
        <v>0</v>
      </c>
      <c r="X1532" s="160">
        <f>+IF(X1531=0,0,SUM($F1531:X1531))</f>
        <v>0</v>
      </c>
      <c r="Y1532" s="160">
        <f>+IF(Y1531=0,0,SUM($F1531:Y1531))</f>
        <v>0</v>
      </c>
      <c r="Z1532" s="160">
        <f>+IF(Z1531=0,0,SUM($F1531:Z1531))</f>
        <v>0</v>
      </c>
      <c r="AA1532" s="160">
        <f>+IF(AA1531=0,0,SUM($F1531:AA1531))</f>
        <v>0</v>
      </c>
      <c r="AB1532" s="160">
        <f>+IF(AB1531=0,0,SUM($F1531:AB1531))</f>
        <v>0</v>
      </c>
      <c r="AC1532" s="160">
        <f>+IF(AC1531=0,0,SUM($F1531:AC1531))</f>
        <v>0</v>
      </c>
      <c r="AD1532" s="160">
        <f>+IF(AD1531=0,0,SUM($F1531:AD1531))</f>
        <v>0</v>
      </c>
      <c r="AE1532" s="160">
        <f>+IF(AE1531=0,0,SUM($F1531:AE1531))</f>
        <v>0</v>
      </c>
      <c r="AF1532" s="160">
        <f>+IF(AF1531=0,0,SUM($F1531:AF1531))</f>
        <v>0</v>
      </c>
      <c r="AG1532" s="160">
        <f>+IF(AG1531=0,0,SUM($F1531:AG1531))</f>
        <v>0</v>
      </c>
      <c r="AH1532" s="160">
        <f>+IF(AH1531=0,0,SUM($F1531:AH1531))</f>
        <v>0</v>
      </c>
      <c r="AI1532" s="202">
        <f>+IF(AI1531=0,0,SUM($F1531:AI1531))</f>
        <v>0</v>
      </c>
    </row>
    <row r="1533" spans="1:35" s="293" customFormat="1" ht="25.35" customHeight="1">
      <c r="A1533" s="189"/>
      <c r="B1533" s="190"/>
      <c r="C1533" s="187"/>
      <c r="D1533" s="294" t="s">
        <v>67</v>
      </c>
      <c r="E1533" s="188"/>
      <c r="F1533" s="295"/>
      <c r="G1533" s="295"/>
      <c r="H1533" s="295"/>
      <c r="I1533" s="295"/>
      <c r="J1533" s="295"/>
      <c r="K1533" s="295"/>
      <c r="L1533" s="295"/>
      <c r="M1533" s="295"/>
      <c r="N1533" s="295"/>
      <c r="O1533" s="295"/>
      <c r="P1533" s="295"/>
      <c r="Q1533" s="295"/>
      <c r="R1533" s="295"/>
      <c r="S1533" s="295"/>
      <c r="T1533" s="295"/>
      <c r="U1533" s="295"/>
      <c r="V1533" s="295"/>
      <c r="W1533" s="295"/>
      <c r="X1533" s="295"/>
      <c r="Y1533" s="295"/>
      <c r="Z1533" s="295"/>
      <c r="AA1533" s="295"/>
      <c r="AB1533" s="295"/>
      <c r="AC1533" s="295"/>
      <c r="AD1533" s="295"/>
      <c r="AE1533" s="295"/>
      <c r="AF1533" s="295"/>
      <c r="AG1533" s="295"/>
      <c r="AH1533" s="295"/>
      <c r="AI1533" s="296"/>
    </row>
    <row r="1534" spans="1:35" ht="25.35" customHeight="1">
      <c r="A1534" s="177"/>
      <c r="B1534" s="158" t="s">
        <v>114</v>
      </c>
      <c r="C1534" s="175" t="s">
        <v>115</v>
      </c>
      <c r="D1534" s="310" t="s">
        <v>64</v>
      </c>
      <c r="E1534" s="176">
        <v>20</v>
      </c>
      <c r="F1534" s="159">
        <f>+IF(F1536=0,F1536,0)</f>
        <v>0</v>
      </c>
      <c r="G1534" s="159">
        <f t="shared" ref="G1534" si="3181">+IF(G1536=0,F1536,0)</f>
        <v>0</v>
      </c>
      <c r="H1534" s="159">
        <f t="shared" ref="H1534" si="3182">+IF(H1536=0,G1536,0)</f>
        <v>0</v>
      </c>
      <c r="I1534" s="159">
        <f t="shared" ref="I1534" si="3183">+IF(I1536=0,H1536,0)</f>
        <v>0</v>
      </c>
      <c r="J1534" s="159">
        <f>+IF(J1536=0,I1536,0)</f>
        <v>0</v>
      </c>
      <c r="K1534" s="159">
        <f t="shared" ref="K1534" si="3184">+IF(K1536=0,J1536,0)</f>
        <v>0</v>
      </c>
      <c r="L1534" s="159">
        <f t="shared" ref="L1534" si="3185">+IF(L1536=0,K1536,0)</f>
        <v>0</v>
      </c>
      <c r="M1534" s="159">
        <f t="shared" ref="M1534" si="3186">+IF(M1536=0,L1536,0)</f>
        <v>0</v>
      </c>
      <c r="N1534" s="159">
        <f t="shared" ref="N1534" si="3187">+IF(N1536=0,M1536,0)</f>
        <v>0</v>
      </c>
      <c r="O1534" s="159">
        <f t="shared" ref="O1534" si="3188">+IF(O1536=0,N1536,0)</f>
        <v>0</v>
      </c>
      <c r="P1534" s="159">
        <f t="shared" ref="P1534" si="3189">+IF(P1536=0,O1536,0)</f>
        <v>0</v>
      </c>
      <c r="Q1534" s="159">
        <f t="shared" ref="Q1534" si="3190">+IF(Q1536=0,P1536,0)</f>
        <v>0</v>
      </c>
      <c r="R1534" s="159">
        <f t="shared" ref="R1534" si="3191">+IF(R1536=0,Q1536,0)</f>
        <v>0</v>
      </c>
      <c r="S1534" s="159">
        <f t="shared" ref="S1534" si="3192">+IF(S1536=0,R1536,0)</f>
        <v>0</v>
      </c>
      <c r="T1534" s="159">
        <f t="shared" ref="T1534" si="3193">+IF(T1536=0,S1536,0)</f>
        <v>0</v>
      </c>
      <c r="U1534" s="159">
        <f t="shared" ref="U1534" si="3194">+IF(U1536=0,T1536,0)</f>
        <v>0</v>
      </c>
      <c r="V1534" s="159">
        <f t="shared" ref="V1534" si="3195">+IF(V1536=0,U1536,0)</f>
        <v>1055935.1219947007</v>
      </c>
      <c r="W1534" s="159">
        <f t="shared" ref="W1534" si="3196">+IF(W1536=0,V1536,0)</f>
        <v>0</v>
      </c>
      <c r="X1534" s="159">
        <f t="shared" ref="X1534" si="3197">+IF(X1536=0,W1536,0)</f>
        <v>0</v>
      </c>
      <c r="Y1534" s="159">
        <f t="shared" ref="Y1534" si="3198">+IF(Y1536=0,X1536,0)</f>
        <v>0</v>
      </c>
      <c r="Z1534" s="159">
        <f t="shared" ref="Z1534" si="3199">+IF(Z1536=0,Y1536,0)</f>
        <v>0</v>
      </c>
      <c r="AA1534" s="159">
        <f t="shared" ref="AA1534" si="3200">+IF(AA1536=0,Z1536,0)</f>
        <v>0</v>
      </c>
      <c r="AB1534" s="159">
        <f t="shared" ref="AB1534" si="3201">+IF(AB1536=0,AA1536,0)</f>
        <v>0</v>
      </c>
      <c r="AC1534" s="159">
        <f t="shared" ref="AC1534" si="3202">+IF(AC1536=0,AB1536,0)</f>
        <v>0</v>
      </c>
      <c r="AD1534" s="159">
        <f t="shared" ref="AD1534" si="3203">+IF(AD1536=0,AC1536,0)</f>
        <v>0</v>
      </c>
      <c r="AE1534" s="159">
        <f t="shared" ref="AE1534" si="3204">+IF(AE1536=0,AD1536,0)</f>
        <v>0</v>
      </c>
      <c r="AF1534" s="159">
        <f t="shared" ref="AF1534" si="3205">+IF(AF1536=0,AE1536,0)</f>
        <v>0</v>
      </c>
      <c r="AG1534" s="159">
        <f t="shared" ref="AG1534" si="3206">+IF(AG1536=0,AF1536,0)</f>
        <v>0</v>
      </c>
      <c r="AH1534" s="159">
        <f t="shared" ref="AH1534" si="3207">+IF(AH1536=0,AG1536,0)</f>
        <v>0</v>
      </c>
      <c r="AI1534" s="201">
        <f t="shared" ref="AI1534" si="3208">+IF(AI1536=0,AH1536,0)</f>
        <v>0</v>
      </c>
    </row>
    <row r="1535" spans="1:35" s="293" customFormat="1" ht="25.35" customHeight="1">
      <c r="A1535" s="186" t="s">
        <v>65</v>
      </c>
      <c r="B1535" s="184" t="s">
        <v>114</v>
      </c>
      <c r="C1535" s="185" t="s">
        <v>115</v>
      </c>
      <c r="D1535" s="290" t="s">
        <v>66</v>
      </c>
      <c r="E1535" s="188"/>
      <c r="F1535" s="291"/>
      <c r="G1535" s="291"/>
      <c r="H1535" s="291"/>
      <c r="I1535" s="291"/>
      <c r="J1535" s="291"/>
      <c r="K1535" s="291"/>
      <c r="L1535" s="291"/>
      <c r="M1535" s="291"/>
      <c r="N1535" s="291"/>
      <c r="O1535" s="291"/>
      <c r="P1535" s="291"/>
      <c r="Q1535" s="291"/>
      <c r="R1535" s="291"/>
      <c r="S1535" s="291"/>
      <c r="T1535" s="291"/>
      <c r="U1535" s="291">
        <v>1055935.1219947007</v>
      </c>
      <c r="V1535" s="291"/>
      <c r="W1535" s="291"/>
      <c r="X1535" s="291"/>
      <c r="Y1535" s="291"/>
      <c r="Z1535" s="291"/>
      <c r="AA1535" s="291"/>
      <c r="AB1535" s="291"/>
      <c r="AC1535" s="291"/>
      <c r="AD1535" s="291"/>
      <c r="AE1535" s="291"/>
      <c r="AF1535" s="291"/>
      <c r="AG1535" s="291"/>
      <c r="AH1535" s="291"/>
      <c r="AI1535" s="292"/>
    </row>
    <row r="1536" spans="1:35" ht="25.35" customHeight="1">
      <c r="A1536" s="150"/>
      <c r="B1536" s="158" t="s">
        <v>114</v>
      </c>
      <c r="C1536" s="175" t="s">
        <v>115</v>
      </c>
      <c r="D1536" s="179" t="s">
        <v>54</v>
      </c>
      <c r="E1536" s="180"/>
      <c r="F1536" s="160">
        <f>+IF(F1535=0,0,SUM($F1535:F1535))</f>
        <v>0</v>
      </c>
      <c r="G1536" s="160">
        <f>+IF(G1535=0,0,SUM($F1535:G1535))</f>
        <v>0</v>
      </c>
      <c r="H1536" s="160">
        <f>+IF(H1535=0,0,SUM($F1535:H1535))</f>
        <v>0</v>
      </c>
      <c r="I1536" s="160">
        <f>+IF(I1535=0,0,SUM($F1535:I1535))</f>
        <v>0</v>
      </c>
      <c r="J1536" s="160">
        <f>+IF(J1535=0,0,SUM($F1535:J1535))</f>
        <v>0</v>
      </c>
      <c r="K1536" s="160">
        <f>+IF(K1535=0,0,SUM($F1535:K1535))</f>
        <v>0</v>
      </c>
      <c r="L1536" s="160">
        <f>+IF(L1535=0,0,SUM($F1535:L1535))</f>
        <v>0</v>
      </c>
      <c r="M1536" s="160">
        <f>+IF(M1535=0,0,SUM($F1535:M1535))</f>
        <v>0</v>
      </c>
      <c r="N1536" s="160">
        <f>+IF(N1535=0,0,SUM($F1535:N1535))</f>
        <v>0</v>
      </c>
      <c r="O1536" s="160">
        <f>+IF(O1535=0,0,SUM($F1535:O1535))</f>
        <v>0</v>
      </c>
      <c r="P1536" s="160">
        <f>+IF(P1535=0,0,SUM($F1535:P1535))</f>
        <v>0</v>
      </c>
      <c r="Q1536" s="160">
        <f>+IF(Q1535=0,0,SUM($F1535:Q1535))</f>
        <v>0</v>
      </c>
      <c r="R1536" s="160">
        <f>+IF(R1535=0,0,SUM($F1535:R1535))</f>
        <v>0</v>
      </c>
      <c r="S1536" s="160">
        <f>+IF(S1535=0,0,SUM($F1535:S1535))</f>
        <v>0</v>
      </c>
      <c r="T1536" s="160">
        <f>+IF(T1535=0,0,SUM($F1535:T1535))</f>
        <v>0</v>
      </c>
      <c r="U1536" s="160">
        <f>+IF(U1535=0,0,SUM($F1535:U1535))</f>
        <v>1055935.1219947007</v>
      </c>
      <c r="V1536" s="160">
        <f>+IF(V1535=0,0,SUM($F1535:V1535))</f>
        <v>0</v>
      </c>
      <c r="W1536" s="160">
        <f>+IF(W1535=0,0,SUM($F1535:W1535))</f>
        <v>0</v>
      </c>
      <c r="X1536" s="160">
        <f>+IF(X1535=0,0,SUM($F1535:X1535))</f>
        <v>0</v>
      </c>
      <c r="Y1536" s="160">
        <f>+IF(Y1535=0,0,SUM($F1535:Y1535))</f>
        <v>0</v>
      </c>
      <c r="Z1536" s="160">
        <f>+IF(Z1535=0,0,SUM($F1535:Z1535))</f>
        <v>0</v>
      </c>
      <c r="AA1536" s="160">
        <f>+IF(AA1535=0,0,SUM($F1535:AA1535))</f>
        <v>0</v>
      </c>
      <c r="AB1536" s="160">
        <f>+IF(AB1535=0,0,SUM($F1535:AB1535))</f>
        <v>0</v>
      </c>
      <c r="AC1536" s="160">
        <f>+IF(AC1535=0,0,SUM($F1535:AC1535))</f>
        <v>0</v>
      </c>
      <c r="AD1536" s="160">
        <f>+IF(AD1535=0,0,SUM($F1535:AD1535))</f>
        <v>0</v>
      </c>
      <c r="AE1536" s="160">
        <f>+IF(AE1535=0,0,SUM($F1535:AE1535))</f>
        <v>0</v>
      </c>
      <c r="AF1536" s="160">
        <f>+IF(AF1535=0,0,SUM($F1535:AF1535))</f>
        <v>0</v>
      </c>
      <c r="AG1536" s="160">
        <f>+IF(AG1535=0,0,SUM($F1535:AG1535))</f>
        <v>0</v>
      </c>
      <c r="AH1536" s="160">
        <f>+IF(AH1535=0,0,SUM($F1535:AH1535))</f>
        <v>0</v>
      </c>
      <c r="AI1536" s="202">
        <f>+IF(AI1535=0,0,SUM($F1535:AI1535))</f>
        <v>0</v>
      </c>
    </row>
    <row r="1537" spans="1:35" s="293" customFormat="1" ht="25.35" customHeight="1">
      <c r="A1537" s="189"/>
      <c r="B1537" s="190"/>
      <c r="C1537" s="187"/>
      <c r="D1537" s="294" t="s">
        <v>67</v>
      </c>
      <c r="E1537" s="188"/>
      <c r="F1537" s="295"/>
      <c r="G1537" s="295"/>
      <c r="H1537" s="295"/>
      <c r="I1537" s="295"/>
      <c r="J1537" s="295"/>
      <c r="K1537" s="295"/>
      <c r="L1537" s="295"/>
      <c r="M1537" s="295"/>
      <c r="N1537" s="295"/>
      <c r="O1537" s="295"/>
      <c r="P1537" s="295"/>
      <c r="Q1537" s="295"/>
      <c r="R1537" s="295"/>
      <c r="S1537" s="295"/>
      <c r="T1537" s="295"/>
      <c r="U1537" s="295"/>
      <c r="V1537" s="295"/>
      <c r="W1537" s="295"/>
      <c r="X1537" s="295"/>
      <c r="Y1537" s="295"/>
      <c r="Z1537" s="295"/>
      <c r="AA1537" s="295"/>
      <c r="AB1537" s="295"/>
      <c r="AC1537" s="295"/>
      <c r="AD1537" s="295"/>
      <c r="AE1537" s="295"/>
      <c r="AF1537" s="295"/>
      <c r="AG1537" s="295"/>
      <c r="AH1537" s="295"/>
      <c r="AI1537" s="296"/>
    </row>
    <row r="1538" spans="1:35" ht="25.35" customHeight="1">
      <c r="A1538" s="177"/>
      <c r="B1538" s="158" t="s">
        <v>114</v>
      </c>
      <c r="C1538" s="175" t="s">
        <v>115</v>
      </c>
      <c r="D1538" s="310" t="s">
        <v>64</v>
      </c>
      <c r="E1538" s="176"/>
      <c r="F1538" s="159"/>
      <c r="G1538" s="159"/>
      <c r="H1538" s="159"/>
      <c r="I1538" s="159"/>
      <c r="J1538" s="159"/>
      <c r="K1538" s="159"/>
      <c r="L1538" s="159"/>
      <c r="M1538" s="159"/>
      <c r="N1538" s="159"/>
      <c r="O1538" s="159"/>
      <c r="P1538" s="159"/>
      <c r="Q1538" s="159"/>
      <c r="R1538" s="159"/>
      <c r="S1538" s="159"/>
      <c r="T1538" s="159"/>
      <c r="U1538" s="159"/>
      <c r="V1538" s="159">
        <f t="shared" ref="V1538" si="3209">+IF(V1540=0,U1540,0)</f>
        <v>0</v>
      </c>
      <c r="W1538" s="159">
        <f t="shared" ref="W1538" si="3210">+IF(W1540=0,V1540,0)</f>
        <v>1055935.1219947007</v>
      </c>
      <c r="X1538" s="159">
        <f t="shared" ref="X1538" si="3211">+IF(X1540=0,W1540,0)</f>
        <v>0</v>
      </c>
      <c r="Y1538" s="159">
        <f t="shared" ref="Y1538" si="3212">+IF(Y1540=0,X1540,0)</f>
        <v>0</v>
      </c>
      <c r="Z1538" s="159"/>
      <c r="AA1538" s="159"/>
      <c r="AB1538" s="159"/>
      <c r="AC1538" s="159"/>
      <c r="AD1538" s="159"/>
      <c r="AE1538" s="159"/>
      <c r="AF1538" s="159"/>
      <c r="AG1538" s="159"/>
      <c r="AH1538" s="159"/>
      <c r="AI1538" s="201"/>
    </row>
    <row r="1539" spans="1:35" s="293" customFormat="1" ht="25.35" customHeight="1">
      <c r="A1539" s="186" t="s">
        <v>65</v>
      </c>
      <c r="B1539" s="184" t="s">
        <v>114</v>
      </c>
      <c r="C1539" s="185" t="s">
        <v>115</v>
      </c>
      <c r="D1539" s="290" t="s">
        <v>66</v>
      </c>
      <c r="E1539" s="188"/>
      <c r="F1539" s="291"/>
      <c r="G1539" s="291"/>
      <c r="H1539" s="291"/>
      <c r="I1539" s="291"/>
      <c r="J1539" s="291"/>
      <c r="K1539" s="291"/>
      <c r="L1539" s="291"/>
      <c r="M1539" s="291"/>
      <c r="N1539" s="291"/>
      <c r="O1539" s="291"/>
      <c r="P1539" s="291"/>
      <c r="Q1539" s="291"/>
      <c r="R1539" s="291"/>
      <c r="S1539" s="291"/>
      <c r="T1539" s="291"/>
      <c r="U1539" s="291"/>
      <c r="V1539" s="291">
        <v>1055935.1219947007</v>
      </c>
      <c r="W1539" s="291"/>
      <c r="X1539" s="291"/>
      <c r="Y1539" s="291"/>
      <c r="Z1539" s="291"/>
      <c r="AA1539" s="291"/>
      <c r="AB1539" s="291"/>
      <c r="AC1539" s="291"/>
      <c r="AD1539" s="291"/>
      <c r="AE1539" s="291"/>
      <c r="AF1539" s="291"/>
      <c r="AG1539" s="291"/>
      <c r="AH1539" s="291"/>
      <c r="AI1539" s="292"/>
    </row>
    <row r="1540" spans="1:35" ht="25.35" customHeight="1">
      <c r="A1540" s="150"/>
      <c r="B1540" s="158" t="s">
        <v>114</v>
      </c>
      <c r="C1540" s="175" t="s">
        <v>115</v>
      </c>
      <c r="D1540" s="179" t="s">
        <v>54</v>
      </c>
      <c r="E1540" s="180"/>
      <c r="F1540" s="160"/>
      <c r="G1540" s="160"/>
      <c r="H1540" s="160"/>
      <c r="I1540" s="160"/>
      <c r="J1540" s="160"/>
      <c r="K1540" s="160"/>
      <c r="L1540" s="160"/>
      <c r="M1540" s="160"/>
      <c r="N1540" s="160"/>
      <c r="O1540" s="160"/>
      <c r="P1540" s="160"/>
      <c r="Q1540" s="160"/>
      <c r="R1540" s="160"/>
      <c r="S1540" s="160"/>
      <c r="T1540" s="160">
        <f>+IF(T1539=0,0,SUM($F1539:T1539))</f>
        <v>0</v>
      </c>
      <c r="U1540" s="160">
        <f>+IF(U1539=0,0,SUM($F1539:U1539))</f>
        <v>0</v>
      </c>
      <c r="V1540" s="160">
        <f>+IF(V1539=0,0,SUM($F1539:V1539))</f>
        <v>1055935.1219947007</v>
      </c>
      <c r="W1540" s="160">
        <f>+IF(W1539=0,0,SUM($F1539:W1539))</f>
        <v>0</v>
      </c>
      <c r="X1540" s="160">
        <f>+IF(X1539=0,0,SUM($F1539:X1539))</f>
        <v>0</v>
      </c>
      <c r="Y1540" s="160">
        <f>+IF(Y1539=0,0,SUM($F1539:Y1539))</f>
        <v>0</v>
      </c>
      <c r="Z1540" s="160"/>
      <c r="AA1540" s="160"/>
      <c r="AB1540" s="160"/>
      <c r="AC1540" s="160"/>
      <c r="AD1540" s="160"/>
      <c r="AE1540" s="160"/>
      <c r="AF1540" s="160"/>
      <c r="AG1540" s="160"/>
      <c r="AH1540" s="160"/>
      <c r="AI1540" s="202"/>
    </row>
    <row r="1541" spans="1:35" s="293" customFormat="1" ht="25.35" customHeight="1">
      <c r="A1541" s="189"/>
      <c r="B1541" s="190"/>
      <c r="C1541" s="187"/>
      <c r="D1541" s="294" t="s">
        <v>67</v>
      </c>
      <c r="E1541" s="188"/>
      <c r="F1541" s="295"/>
      <c r="G1541" s="295"/>
      <c r="H1541" s="295"/>
      <c r="I1541" s="295"/>
      <c r="J1541" s="295"/>
      <c r="K1541" s="295"/>
      <c r="L1541" s="295"/>
      <c r="M1541" s="295"/>
      <c r="N1541" s="295"/>
      <c r="O1541" s="295"/>
      <c r="P1541" s="295"/>
      <c r="Q1541" s="295"/>
      <c r="R1541" s="295"/>
      <c r="S1541" s="295"/>
      <c r="T1541" s="295"/>
      <c r="U1541" s="295"/>
      <c r="V1541" s="295"/>
      <c r="W1541" s="295"/>
      <c r="X1541" s="295"/>
      <c r="Y1541" s="295"/>
      <c r="Z1541" s="295"/>
      <c r="AA1541" s="295"/>
      <c r="AB1541" s="295"/>
      <c r="AC1541" s="295"/>
      <c r="AD1541" s="295"/>
      <c r="AE1541" s="295"/>
      <c r="AF1541" s="295"/>
      <c r="AG1541" s="295"/>
      <c r="AH1541" s="295"/>
      <c r="AI1541" s="296"/>
    </row>
    <row r="1542" spans="1:35" ht="25.35" customHeight="1">
      <c r="A1542" s="177"/>
      <c r="B1542" s="158" t="s">
        <v>114</v>
      </c>
      <c r="C1542" s="175" t="s">
        <v>115</v>
      </c>
      <c r="D1542" s="310" t="s">
        <v>64</v>
      </c>
      <c r="E1542" s="176"/>
      <c r="F1542" s="159"/>
      <c r="G1542" s="159"/>
      <c r="H1542" s="159"/>
      <c r="I1542" s="159"/>
      <c r="J1542" s="159"/>
      <c r="K1542" s="159"/>
      <c r="L1542" s="159"/>
      <c r="M1542" s="159"/>
      <c r="N1542" s="159"/>
      <c r="O1542" s="159"/>
      <c r="P1542" s="159"/>
      <c r="Q1542" s="159"/>
      <c r="R1542" s="159"/>
      <c r="S1542" s="159"/>
      <c r="T1542" s="159"/>
      <c r="U1542" s="159"/>
      <c r="V1542" s="159"/>
      <c r="W1542" s="159">
        <f t="shared" ref="W1542" si="3213">+IF(W1544=0,V1544,0)</f>
        <v>0</v>
      </c>
      <c r="X1542" s="159">
        <f t="shared" ref="X1542" si="3214">+IF(X1544=0,W1544,0)</f>
        <v>1055935.1219947007</v>
      </c>
      <c r="Y1542" s="159">
        <f t="shared" ref="Y1542" si="3215">+IF(Y1544=0,X1544,0)</f>
        <v>0</v>
      </c>
      <c r="Z1542" s="159">
        <f t="shared" ref="Z1542" si="3216">+IF(Z1544=0,Y1544,0)</f>
        <v>0</v>
      </c>
      <c r="AA1542" s="159"/>
      <c r="AB1542" s="159"/>
      <c r="AC1542" s="159"/>
      <c r="AD1542" s="159"/>
      <c r="AE1542" s="159"/>
      <c r="AF1542" s="159"/>
      <c r="AG1542" s="159"/>
      <c r="AH1542" s="159"/>
      <c r="AI1542" s="201"/>
    </row>
    <row r="1543" spans="1:35" s="293" customFormat="1" ht="25.35" customHeight="1">
      <c r="A1543" s="186" t="s">
        <v>65</v>
      </c>
      <c r="B1543" s="184" t="s">
        <v>114</v>
      </c>
      <c r="C1543" s="185" t="s">
        <v>115</v>
      </c>
      <c r="D1543" s="290" t="s">
        <v>66</v>
      </c>
      <c r="E1543" s="188"/>
      <c r="F1543" s="291"/>
      <c r="G1543" s="291"/>
      <c r="H1543" s="291"/>
      <c r="I1543" s="291"/>
      <c r="J1543" s="291"/>
      <c r="K1543" s="291"/>
      <c r="L1543" s="291"/>
      <c r="M1543" s="291"/>
      <c r="N1543" s="291"/>
      <c r="O1543" s="291"/>
      <c r="P1543" s="291"/>
      <c r="Q1543" s="291"/>
      <c r="R1543" s="291"/>
      <c r="S1543" s="291"/>
      <c r="T1543" s="291"/>
      <c r="U1543" s="291"/>
      <c r="V1543" s="291"/>
      <c r="W1543" s="291">
        <v>1055935.1219947007</v>
      </c>
      <c r="X1543" s="291"/>
      <c r="Y1543" s="291"/>
      <c r="Z1543" s="291"/>
      <c r="AA1543" s="291"/>
      <c r="AB1543" s="291"/>
      <c r="AC1543" s="291"/>
      <c r="AD1543" s="291"/>
      <c r="AE1543" s="291"/>
      <c r="AF1543" s="291"/>
      <c r="AG1543" s="291"/>
      <c r="AH1543" s="291"/>
      <c r="AI1543" s="292"/>
    </row>
    <row r="1544" spans="1:35" ht="25.35" customHeight="1">
      <c r="A1544" s="150"/>
      <c r="B1544" s="158" t="s">
        <v>114</v>
      </c>
      <c r="C1544" s="175" t="s">
        <v>115</v>
      </c>
      <c r="D1544" s="179" t="s">
        <v>54</v>
      </c>
      <c r="E1544" s="180"/>
      <c r="F1544" s="160"/>
      <c r="G1544" s="160"/>
      <c r="H1544" s="160"/>
      <c r="I1544" s="160"/>
      <c r="J1544" s="160"/>
      <c r="K1544" s="160"/>
      <c r="L1544" s="160"/>
      <c r="M1544" s="160"/>
      <c r="N1544" s="160"/>
      <c r="O1544" s="160"/>
      <c r="P1544" s="160"/>
      <c r="Q1544" s="160"/>
      <c r="R1544" s="160"/>
      <c r="S1544" s="160"/>
      <c r="T1544" s="160"/>
      <c r="U1544" s="160">
        <f>+IF(U1543=0,0,SUM($F1543:U1543))</f>
        <v>0</v>
      </c>
      <c r="V1544" s="160">
        <f>+IF(V1543=0,0,SUM($F1543:V1543))</f>
        <v>0</v>
      </c>
      <c r="W1544" s="160">
        <f>+IF(W1543=0,0,SUM($F1543:W1543))</f>
        <v>1055935.1219947007</v>
      </c>
      <c r="X1544" s="160">
        <f>+IF(X1543=0,0,SUM($F1543:X1543))</f>
        <v>0</v>
      </c>
      <c r="Y1544" s="160">
        <f>+IF(Y1543=0,0,SUM($F1543:Y1543))</f>
        <v>0</v>
      </c>
      <c r="Z1544" s="160">
        <f>+IF(Z1543=0,0,SUM($F1543:Z1543))</f>
        <v>0</v>
      </c>
      <c r="AA1544" s="160"/>
      <c r="AB1544" s="160"/>
      <c r="AC1544" s="160"/>
      <c r="AD1544" s="160"/>
      <c r="AE1544" s="160"/>
      <c r="AF1544" s="160"/>
      <c r="AG1544" s="160"/>
      <c r="AH1544" s="160"/>
      <c r="AI1544" s="202"/>
    </row>
    <row r="1545" spans="1:35" s="293" customFormat="1" ht="25.35" customHeight="1">
      <c r="A1545" s="189"/>
      <c r="B1545" s="190"/>
      <c r="C1545" s="187"/>
      <c r="D1545" s="294" t="s">
        <v>67</v>
      </c>
      <c r="E1545" s="188"/>
      <c r="F1545" s="295"/>
      <c r="G1545" s="295"/>
      <c r="H1545" s="295"/>
      <c r="I1545" s="295"/>
      <c r="J1545" s="295"/>
      <c r="K1545" s="295"/>
      <c r="L1545" s="295"/>
      <c r="M1545" s="295"/>
      <c r="N1545" s="295"/>
      <c r="O1545" s="295"/>
      <c r="P1545" s="295"/>
      <c r="Q1545" s="295"/>
      <c r="R1545" s="295"/>
      <c r="S1545" s="295"/>
      <c r="T1545" s="295"/>
      <c r="U1545" s="295"/>
      <c r="V1545" s="295"/>
      <c r="W1545" s="295"/>
      <c r="X1545" s="295"/>
      <c r="Y1545" s="295"/>
      <c r="Z1545" s="295"/>
      <c r="AA1545" s="295"/>
      <c r="AB1545" s="295"/>
      <c r="AC1545" s="295"/>
      <c r="AD1545" s="295"/>
      <c r="AE1545" s="295"/>
      <c r="AF1545" s="295"/>
      <c r="AG1545" s="295"/>
      <c r="AH1545" s="295"/>
      <c r="AI1545" s="296"/>
    </row>
    <row r="1546" spans="1:35" ht="25.35" customHeight="1">
      <c r="A1546" s="177"/>
      <c r="B1546" s="158" t="s">
        <v>114</v>
      </c>
      <c r="C1546" s="175" t="s">
        <v>115</v>
      </c>
      <c r="D1546" s="310" t="s">
        <v>64</v>
      </c>
      <c r="E1546" s="176"/>
      <c r="F1546" s="159"/>
      <c r="G1546" s="159"/>
      <c r="H1546" s="159"/>
      <c r="I1546" s="159"/>
      <c r="J1546" s="159"/>
      <c r="K1546" s="159"/>
      <c r="L1546" s="159"/>
      <c r="M1546" s="159"/>
      <c r="N1546" s="159"/>
      <c r="O1546" s="159"/>
      <c r="P1546" s="159"/>
      <c r="Q1546" s="159"/>
      <c r="R1546" s="159"/>
      <c r="S1546" s="159"/>
      <c r="T1546" s="159"/>
      <c r="U1546" s="159"/>
      <c r="V1546" s="159"/>
      <c r="W1546" s="159"/>
      <c r="X1546" s="159">
        <f t="shared" ref="X1546" si="3217">+IF(X1548=0,W1548,0)</f>
        <v>0</v>
      </c>
      <c r="Y1546" s="159">
        <f t="shared" ref="Y1546" si="3218">+IF(Y1548=0,X1548,0)</f>
        <v>1055935.1219947007</v>
      </c>
      <c r="Z1546" s="159">
        <f t="shared" ref="Z1546" si="3219">+IF(Z1548=0,Y1548,0)</f>
        <v>0</v>
      </c>
      <c r="AA1546" s="159">
        <f t="shared" ref="AA1546" si="3220">+IF(AA1548=0,Z1548,0)</f>
        <v>0</v>
      </c>
      <c r="AB1546" s="159"/>
      <c r="AC1546" s="159"/>
      <c r="AD1546" s="159"/>
      <c r="AE1546" s="159"/>
      <c r="AF1546" s="159"/>
      <c r="AG1546" s="159"/>
      <c r="AH1546" s="159"/>
      <c r="AI1546" s="201"/>
    </row>
    <row r="1547" spans="1:35" s="293" customFormat="1" ht="25.35" customHeight="1">
      <c r="A1547" s="186" t="s">
        <v>65</v>
      </c>
      <c r="B1547" s="184" t="s">
        <v>114</v>
      </c>
      <c r="C1547" s="185" t="s">
        <v>115</v>
      </c>
      <c r="D1547" s="290" t="s">
        <v>66</v>
      </c>
      <c r="E1547" s="188"/>
      <c r="F1547" s="291"/>
      <c r="G1547" s="291"/>
      <c r="H1547" s="291"/>
      <c r="I1547" s="291"/>
      <c r="J1547" s="291"/>
      <c r="K1547" s="291"/>
      <c r="L1547" s="291"/>
      <c r="M1547" s="291"/>
      <c r="N1547" s="291"/>
      <c r="O1547" s="291"/>
      <c r="P1547" s="291"/>
      <c r="Q1547" s="291"/>
      <c r="R1547" s="291"/>
      <c r="S1547" s="291"/>
      <c r="T1547" s="291"/>
      <c r="U1547" s="291"/>
      <c r="V1547" s="291"/>
      <c r="W1547" s="291"/>
      <c r="X1547" s="291">
        <v>1055935.1219947007</v>
      </c>
      <c r="Y1547" s="291"/>
      <c r="Z1547" s="291"/>
      <c r="AA1547" s="291"/>
      <c r="AB1547" s="291"/>
      <c r="AC1547" s="291"/>
      <c r="AD1547" s="291"/>
      <c r="AE1547" s="291"/>
      <c r="AF1547" s="291"/>
      <c r="AG1547" s="291"/>
      <c r="AH1547" s="291"/>
      <c r="AI1547" s="292"/>
    </row>
    <row r="1548" spans="1:35" ht="25.35" customHeight="1">
      <c r="A1548" s="150"/>
      <c r="B1548" s="158" t="s">
        <v>114</v>
      </c>
      <c r="C1548" s="175" t="s">
        <v>115</v>
      </c>
      <c r="D1548" s="179" t="s">
        <v>54</v>
      </c>
      <c r="E1548" s="180"/>
      <c r="F1548" s="160"/>
      <c r="G1548" s="160"/>
      <c r="H1548" s="160"/>
      <c r="I1548" s="160"/>
      <c r="J1548" s="160"/>
      <c r="K1548" s="160"/>
      <c r="L1548" s="160"/>
      <c r="M1548" s="160"/>
      <c r="N1548" s="160"/>
      <c r="O1548" s="160"/>
      <c r="P1548" s="160"/>
      <c r="Q1548" s="160"/>
      <c r="R1548" s="160"/>
      <c r="S1548" s="160"/>
      <c r="T1548" s="160"/>
      <c r="U1548" s="160"/>
      <c r="V1548" s="160">
        <f>+IF(V1547=0,0,SUM($F1547:V1547))</f>
        <v>0</v>
      </c>
      <c r="W1548" s="160">
        <f>+IF(W1547=0,0,SUM($F1547:W1547))</f>
        <v>0</v>
      </c>
      <c r="X1548" s="160">
        <f>+IF(X1547=0,0,SUM($F1547:X1547))</f>
        <v>1055935.1219947007</v>
      </c>
      <c r="Y1548" s="160">
        <f>+IF(Y1547=0,0,SUM($F1547:Y1547))</f>
        <v>0</v>
      </c>
      <c r="Z1548" s="160">
        <f>+IF(Z1547=0,0,SUM($F1547:Z1547))</f>
        <v>0</v>
      </c>
      <c r="AA1548" s="160">
        <f>+IF(AA1547=0,0,SUM($F1547:AA1547))</f>
        <v>0</v>
      </c>
      <c r="AB1548" s="160"/>
      <c r="AC1548" s="160"/>
      <c r="AD1548" s="160"/>
      <c r="AE1548" s="160"/>
      <c r="AF1548" s="160"/>
      <c r="AG1548" s="160"/>
      <c r="AH1548" s="160"/>
      <c r="AI1548" s="202"/>
    </row>
    <row r="1549" spans="1:35" s="293" customFormat="1" ht="25.35" customHeight="1">
      <c r="A1549" s="189"/>
      <c r="B1549" s="190"/>
      <c r="C1549" s="187"/>
      <c r="D1549" s="294" t="s">
        <v>67</v>
      </c>
      <c r="E1549" s="188"/>
      <c r="F1549" s="295"/>
      <c r="G1549" s="295"/>
      <c r="H1549" s="295"/>
      <c r="I1549" s="295"/>
      <c r="J1549" s="295"/>
      <c r="K1549" s="295"/>
      <c r="L1549" s="295"/>
      <c r="M1549" s="295"/>
      <c r="N1549" s="295"/>
      <c r="O1549" s="295"/>
      <c r="P1549" s="295"/>
      <c r="Q1549" s="295"/>
      <c r="R1549" s="295"/>
      <c r="S1549" s="295"/>
      <c r="T1549" s="295"/>
      <c r="U1549" s="295"/>
      <c r="V1549" s="295"/>
      <c r="W1549" s="295"/>
      <c r="X1549" s="295"/>
      <c r="Y1549" s="295"/>
      <c r="Z1549" s="295"/>
      <c r="AA1549" s="295"/>
      <c r="AB1549" s="295"/>
      <c r="AC1549" s="295"/>
      <c r="AD1549" s="295"/>
      <c r="AE1549" s="295"/>
      <c r="AF1549" s="295"/>
      <c r="AG1549" s="295"/>
      <c r="AH1549" s="295"/>
      <c r="AI1549" s="296"/>
    </row>
    <row r="1550" spans="1:35" ht="25.35" customHeight="1">
      <c r="A1550" s="177"/>
      <c r="B1550" s="158" t="s">
        <v>114</v>
      </c>
      <c r="C1550" s="175" t="s">
        <v>115</v>
      </c>
      <c r="D1550" s="310" t="s">
        <v>64</v>
      </c>
      <c r="E1550" s="176"/>
      <c r="F1550" s="159"/>
      <c r="G1550" s="159"/>
      <c r="H1550" s="159"/>
      <c r="I1550" s="159"/>
      <c r="J1550" s="159"/>
      <c r="K1550" s="159"/>
      <c r="L1550" s="159"/>
      <c r="M1550" s="159"/>
      <c r="N1550" s="159"/>
      <c r="O1550" s="159"/>
      <c r="P1550" s="159"/>
      <c r="Q1550" s="159"/>
      <c r="R1550" s="159"/>
      <c r="S1550" s="159"/>
      <c r="T1550" s="159"/>
      <c r="U1550" s="159"/>
      <c r="V1550" s="159"/>
      <c r="W1550" s="159"/>
      <c r="X1550" s="159"/>
      <c r="Y1550" s="159">
        <f t="shared" ref="Y1550" si="3221">+IF(Y1552=0,X1552,0)</f>
        <v>0</v>
      </c>
      <c r="Z1550" s="159">
        <f t="shared" ref="Z1550" si="3222">+IF(Z1552=0,Y1552,0)</f>
        <v>1055935.1219947007</v>
      </c>
      <c r="AA1550" s="159">
        <f t="shared" ref="AA1550" si="3223">+IF(AA1552=0,Z1552,0)</f>
        <v>0</v>
      </c>
      <c r="AB1550" s="159">
        <f t="shared" ref="AB1550" si="3224">+IF(AB1552=0,AA1552,0)</f>
        <v>0</v>
      </c>
      <c r="AC1550" s="159"/>
      <c r="AD1550" s="159"/>
      <c r="AE1550" s="159"/>
      <c r="AF1550" s="159"/>
      <c r="AG1550" s="159"/>
      <c r="AH1550" s="159"/>
      <c r="AI1550" s="201"/>
    </row>
    <row r="1551" spans="1:35" s="293" customFormat="1" ht="25.35" customHeight="1">
      <c r="A1551" s="186" t="s">
        <v>65</v>
      </c>
      <c r="B1551" s="184" t="s">
        <v>114</v>
      </c>
      <c r="C1551" s="185" t="s">
        <v>115</v>
      </c>
      <c r="D1551" s="290" t="s">
        <v>66</v>
      </c>
      <c r="E1551" s="188"/>
      <c r="F1551" s="291"/>
      <c r="G1551" s="291"/>
      <c r="H1551" s="291"/>
      <c r="I1551" s="291"/>
      <c r="J1551" s="291"/>
      <c r="K1551" s="291"/>
      <c r="L1551" s="291"/>
      <c r="M1551" s="291"/>
      <c r="N1551" s="291"/>
      <c r="O1551" s="291"/>
      <c r="P1551" s="291"/>
      <c r="Q1551" s="291"/>
      <c r="R1551" s="291"/>
      <c r="S1551" s="291"/>
      <c r="T1551" s="291"/>
      <c r="U1551" s="291"/>
      <c r="V1551" s="291"/>
      <c r="W1551" s="291"/>
      <c r="X1551" s="291"/>
      <c r="Y1551" s="291">
        <v>1055935.1219947007</v>
      </c>
      <c r="Z1551" s="291"/>
      <c r="AA1551" s="291"/>
      <c r="AB1551" s="291"/>
      <c r="AC1551" s="291"/>
      <c r="AD1551" s="291"/>
      <c r="AE1551" s="291"/>
      <c r="AF1551" s="291"/>
      <c r="AG1551" s="291"/>
      <c r="AH1551" s="291"/>
      <c r="AI1551" s="292"/>
    </row>
    <row r="1552" spans="1:35" ht="25.35" customHeight="1">
      <c r="A1552" s="150"/>
      <c r="B1552" s="158" t="s">
        <v>114</v>
      </c>
      <c r="C1552" s="175" t="s">
        <v>115</v>
      </c>
      <c r="D1552" s="179" t="s">
        <v>54</v>
      </c>
      <c r="E1552" s="180"/>
      <c r="F1552" s="160"/>
      <c r="G1552" s="160"/>
      <c r="H1552" s="160"/>
      <c r="I1552" s="160"/>
      <c r="J1552" s="160"/>
      <c r="K1552" s="160"/>
      <c r="L1552" s="160"/>
      <c r="M1552" s="160"/>
      <c r="N1552" s="160"/>
      <c r="O1552" s="160"/>
      <c r="P1552" s="160"/>
      <c r="Q1552" s="160"/>
      <c r="R1552" s="160"/>
      <c r="S1552" s="160"/>
      <c r="T1552" s="160"/>
      <c r="U1552" s="160"/>
      <c r="V1552" s="160"/>
      <c r="W1552" s="160">
        <f>+IF(W1551=0,0,SUM($F1551:W1551))</f>
        <v>0</v>
      </c>
      <c r="X1552" s="160">
        <f>+IF(X1551=0,0,SUM($F1551:X1551))</f>
        <v>0</v>
      </c>
      <c r="Y1552" s="160">
        <f>+IF(Y1551=0,0,SUM($F1551:Y1551))</f>
        <v>1055935.1219947007</v>
      </c>
      <c r="Z1552" s="160">
        <f>+IF(Z1551=0,0,SUM($F1551:Z1551))</f>
        <v>0</v>
      </c>
      <c r="AA1552" s="160">
        <f>+IF(AA1551=0,0,SUM($F1551:AA1551))</f>
        <v>0</v>
      </c>
      <c r="AB1552" s="160"/>
      <c r="AC1552" s="160"/>
      <c r="AD1552" s="160"/>
      <c r="AE1552" s="160"/>
      <c r="AF1552" s="160"/>
      <c r="AG1552" s="160"/>
      <c r="AH1552" s="160"/>
      <c r="AI1552" s="202"/>
    </row>
    <row r="1553" spans="1:35" s="293" customFormat="1" ht="25.35" customHeight="1">
      <c r="A1553" s="189"/>
      <c r="B1553" s="190"/>
      <c r="C1553" s="187"/>
      <c r="D1553" s="294" t="s">
        <v>67</v>
      </c>
      <c r="E1553" s="188"/>
      <c r="F1553" s="295"/>
      <c r="G1553" s="295"/>
      <c r="H1553" s="295"/>
      <c r="I1553" s="295"/>
      <c r="J1553" s="295"/>
      <c r="K1553" s="295"/>
      <c r="L1553" s="295"/>
      <c r="M1553" s="295"/>
      <c r="N1553" s="295"/>
      <c r="O1553" s="295"/>
      <c r="P1553" s="295"/>
      <c r="Q1553" s="295"/>
      <c r="R1553" s="295"/>
      <c r="S1553" s="295"/>
      <c r="T1553" s="295"/>
      <c r="U1553" s="295"/>
      <c r="V1553" s="295"/>
      <c r="W1553" s="295"/>
      <c r="X1553" s="295"/>
      <c r="Y1553" s="295"/>
      <c r="Z1553" s="295"/>
      <c r="AA1553" s="295"/>
      <c r="AB1553" s="295"/>
      <c r="AC1553" s="295"/>
      <c r="AD1553" s="295"/>
      <c r="AE1553" s="295"/>
      <c r="AF1553" s="295"/>
      <c r="AG1553" s="295"/>
      <c r="AH1553" s="295"/>
      <c r="AI1553" s="296"/>
    </row>
    <row r="1554" spans="1:35" ht="25.35" customHeight="1">
      <c r="A1554" s="177"/>
      <c r="B1554" s="158" t="s">
        <v>114</v>
      </c>
      <c r="C1554" s="175" t="s">
        <v>115</v>
      </c>
      <c r="D1554" s="310" t="s">
        <v>64</v>
      </c>
      <c r="E1554" s="176"/>
      <c r="F1554" s="159"/>
      <c r="G1554" s="159"/>
      <c r="H1554" s="159"/>
      <c r="I1554" s="159"/>
      <c r="J1554" s="159"/>
      <c r="K1554" s="159"/>
      <c r="L1554" s="159"/>
      <c r="M1554" s="159"/>
      <c r="N1554" s="159"/>
      <c r="O1554" s="159"/>
      <c r="P1554" s="159"/>
      <c r="Q1554" s="159"/>
      <c r="R1554" s="159"/>
      <c r="S1554" s="159"/>
      <c r="T1554" s="159"/>
      <c r="U1554" s="159"/>
      <c r="V1554" s="159"/>
      <c r="W1554" s="159"/>
      <c r="X1554" s="159"/>
      <c r="Y1554" s="159"/>
      <c r="Z1554" s="159">
        <f t="shared" ref="Z1554" si="3225">+IF(Z1556=0,Y1556,0)</f>
        <v>0</v>
      </c>
      <c r="AA1554" s="159">
        <f t="shared" ref="AA1554" si="3226">+IF(AA1556=0,Z1556,0)</f>
        <v>1055935.1219947007</v>
      </c>
      <c r="AB1554" s="159">
        <f t="shared" ref="AB1554" si="3227">+IF(AB1556=0,AA1556,0)</f>
        <v>0</v>
      </c>
      <c r="AC1554" s="159"/>
      <c r="AD1554" s="159"/>
      <c r="AE1554" s="159"/>
      <c r="AF1554" s="159"/>
      <c r="AG1554" s="159"/>
      <c r="AH1554" s="159"/>
      <c r="AI1554" s="201"/>
    </row>
    <row r="1555" spans="1:35" s="293" customFormat="1" ht="25.35" customHeight="1">
      <c r="A1555" s="186" t="s">
        <v>65</v>
      </c>
      <c r="B1555" s="184" t="s">
        <v>114</v>
      </c>
      <c r="C1555" s="185" t="s">
        <v>115</v>
      </c>
      <c r="D1555" s="290" t="s">
        <v>66</v>
      </c>
      <c r="E1555" s="188"/>
      <c r="F1555" s="291"/>
      <c r="G1555" s="291"/>
      <c r="H1555" s="291"/>
      <c r="I1555" s="291"/>
      <c r="J1555" s="291"/>
      <c r="K1555" s="291"/>
      <c r="L1555" s="291"/>
      <c r="M1555" s="291"/>
      <c r="N1555" s="291"/>
      <c r="O1555" s="291"/>
      <c r="P1555" s="291"/>
      <c r="Q1555" s="291"/>
      <c r="R1555" s="291"/>
      <c r="S1555" s="291"/>
      <c r="T1555" s="291"/>
      <c r="U1555" s="291"/>
      <c r="V1555" s="291"/>
      <c r="W1555" s="291"/>
      <c r="X1555" s="291"/>
      <c r="Y1555" s="291"/>
      <c r="Z1555" s="291">
        <v>1055935.1219947007</v>
      </c>
      <c r="AA1555" s="291"/>
      <c r="AB1555" s="291"/>
      <c r="AC1555" s="291"/>
      <c r="AD1555" s="291"/>
      <c r="AE1555" s="291"/>
      <c r="AF1555" s="291"/>
      <c r="AG1555" s="291"/>
      <c r="AH1555" s="291"/>
      <c r="AI1555" s="292"/>
    </row>
    <row r="1556" spans="1:35" ht="25.35" customHeight="1">
      <c r="A1556" s="150"/>
      <c r="B1556" s="158" t="s">
        <v>114</v>
      </c>
      <c r="C1556" s="175" t="s">
        <v>115</v>
      </c>
      <c r="D1556" s="179" t="s">
        <v>54</v>
      </c>
      <c r="E1556" s="180"/>
      <c r="F1556" s="160"/>
      <c r="G1556" s="160"/>
      <c r="H1556" s="160"/>
      <c r="I1556" s="160"/>
      <c r="J1556" s="160"/>
      <c r="K1556" s="160"/>
      <c r="L1556" s="160"/>
      <c r="M1556" s="160"/>
      <c r="N1556" s="160"/>
      <c r="O1556" s="160"/>
      <c r="P1556" s="160"/>
      <c r="Q1556" s="160"/>
      <c r="R1556" s="160"/>
      <c r="S1556" s="160"/>
      <c r="T1556" s="160"/>
      <c r="U1556" s="160"/>
      <c r="V1556" s="160"/>
      <c r="W1556" s="160"/>
      <c r="X1556" s="160">
        <f>+IF(X1555=0,0,SUM($F1555:X1555))</f>
        <v>0</v>
      </c>
      <c r="Y1556" s="160">
        <f>+IF(Y1555=0,0,SUM($F1555:Y1555))</f>
        <v>0</v>
      </c>
      <c r="Z1556" s="160">
        <f>+IF(Z1555=0,0,SUM($F1555:Z1555))</f>
        <v>1055935.1219947007</v>
      </c>
      <c r="AA1556" s="160">
        <f>+IF(AA1555=0,0,SUM($F1555:AA1555))</f>
        <v>0</v>
      </c>
      <c r="AB1556" s="160">
        <f>+IF(AB1555=0,0,SUM($F1555:AB1555))</f>
        <v>0</v>
      </c>
      <c r="AC1556" s="160"/>
      <c r="AD1556" s="160"/>
      <c r="AE1556" s="160"/>
      <c r="AF1556" s="160"/>
      <c r="AG1556" s="160"/>
      <c r="AH1556" s="160"/>
      <c r="AI1556" s="202"/>
    </row>
    <row r="1557" spans="1:35" s="293" customFormat="1" ht="25.35" customHeight="1">
      <c r="A1557" s="189"/>
      <c r="B1557" s="190"/>
      <c r="C1557" s="187"/>
      <c r="D1557" s="294" t="s">
        <v>67</v>
      </c>
      <c r="E1557" s="188"/>
      <c r="F1557" s="295"/>
      <c r="G1557" s="295"/>
      <c r="H1557" s="295"/>
      <c r="I1557" s="295"/>
      <c r="J1557" s="295"/>
      <c r="K1557" s="295"/>
      <c r="L1557" s="295"/>
      <c r="M1557" s="295"/>
      <c r="N1557" s="295"/>
      <c r="O1557" s="295"/>
      <c r="P1557" s="295"/>
      <c r="Q1557" s="295"/>
      <c r="R1557" s="295"/>
      <c r="S1557" s="295"/>
      <c r="T1557" s="295"/>
      <c r="U1557" s="295"/>
      <c r="V1557" s="295"/>
      <c r="W1557" s="295"/>
      <c r="X1557" s="295"/>
      <c r="Y1557" s="295"/>
      <c r="Z1557" s="295"/>
      <c r="AA1557" s="295"/>
      <c r="AB1557" s="295"/>
      <c r="AC1557" s="295"/>
      <c r="AD1557" s="295"/>
      <c r="AE1557" s="295"/>
      <c r="AF1557" s="295"/>
      <c r="AG1557" s="295"/>
      <c r="AH1557" s="295"/>
      <c r="AI1557" s="296"/>
    </row>
    <row r="1558" spans="1:35" ht="25.35" customHeight="1">
      <c r="A1558" s="177"/>
      <c r="B1558" s="158" t="s">
        <v>114</v>
      </c>
      <c r="C1558" s="175" t="s">
        <v>115</v>
      </c>
      <c r="D1558" s="310" t="s">
        <v>64</v>
      </c>
      <c r="E1558" s="176"/>
      <c r="F1558" s="159"/>
      <c r="G1558" s="159"/>
      <c r="H1558" s="159"/>
      <c r="I1558" s="159"/>
      <c r="J1558" s="159"/>
      <c r="K1558" s="159"/>
      <c r="L1558" s="159"/>
      <c r="M1558" s="159"/>
      <c r="N1558" s="159"/>
      <c r="O1558" s="159"/>
      <c r="P1558" s="159"/>
      <c r="Q1558" s="159"/>
      <c r="R1558" s="159"/>
      <c r="S1558" s="159"/>
      <c r="T1558" s="159"/>
      <c r="U1558" s="159"/>
      <c r="V1558" s="159"/>
      <c r="W1558" s="159"/>
      <c r="X1558" s="159"/>
      <c r="Y1558" s="159"/>
      <c r="Z1558" s="159"/>
      <c r="AA1558" s="159">
        <f t="shared" ref="AA1558" si="3228">+IF(AA1560=0,Z1560,0)</f>
        <v>0</v>
      </c>
      <c r="AB1558" s="159">
        <f t="shared" ref="AB1558" si="3229">+IF(AB1560=0,AA1560,0)</f>
        <v>1464733.7280818636</v>
      </c>
      <c r="AC1558" s="159">
        <f t="shared" ref="AC1558" si="3230">+IF(AC1560=0,AB1560,0)</f>
        <v>0</v>
      </c>
      <c r="AD1558" s="159"/>
      <c r="AE1558" s="159"/>
      <c r="AF1558" s="159"/>
      <c r="AG1558" s="159"/>
      <c r="AH1558" s="159"/>
      <c r="AI1558" s="201"/>
    </row>
    <row r="1559" spans="1:35" s="293" customFormat="1" ht="25.35" customHeight="1">
      <c r="A1559" s="186" t="s">
        <v>65</v>
      </c>
      <c r="B1559" s="184" t="s">
        <v>114</v>
      </c>
      <c r="C1559" s="185" t="s">
        <v>115</v>
      </c>
      <c r="D1559" s="290" t="s">
        <v>66</v>
      </c>
      <c r="E1559" s="188"/>
      <c r="F1559" s="291"/>
      <c r="G1559" s="291"/>
      <c r="H1559" s="291"/>
      <c r="I1559" s="291"/>
      <c r="J1559" s="291"/>
      <c r="K1559" s="291"/>
      <c r="L1559" s="291"/>
      <c r="M1559" s="291"/>
      <c r="N1559" s="291"/>
      <c r="O1559" s="291"/>
      <c r="P1559" s="291"/>
      <c r="Q1559" s="291"/>
      <c r="R1559" s="291"/>
      <c r="S1559" s="291"/>
      <c r="T1559" s="291"/>
      <c r="U1559" s="291"/>
      <c r="V1559" s="291"/>
      <c r="W1559" s="291"/>
      <c r="X1559" s="291"/>
      <c r="Y1559" s="291"/>
      <c r="Z1559" s="291"/>
      <c r="AA1559" s="291">
        <v>1464733.7280818636</v>
      </c>
      <c r="AB1559" s="291"/>
      <c r="AC1559" s="291"/>
      <c r="AD1559" s="291"/>
      <c r="AE1559" s="291"/>
      <c r="AF1559" s="291"/>
      <c r="AG1559" s="291"/>
      <c r="AH1559" s="291"/>
      <c r="AI1559" s="292"/>
    </row>
    <row r="1560" spans="1:35" ht="25.35" customHeight="1">
      <c r="A1560" s="150"/>
      <c r="B1560" s="158" t="s">
        <v>114</v>
      </c>
      <c r="C1560" s="175" t="s">
        <v>115</v>
      </c>
      <c r="D1560" s="179" t="s">
        <v>54</v>
      </c>
      <c r="E1560" s="180"/>
      <c r="F1560" s="160"/>
      <c r="G1560" s="160"/>
      <c r="H1560" s="160"/>
      <c r="I1560" s="160"/>
      <c r="J1560" s="160"/>
      <c r="K1560" s="160"/>
      <c r="L1560" s="160"/>
      <c r="M1560" s="160"/>
      <c r="N1560" s="160"/>
      <c r="O1560" s="160"/>
      <c r="P1560" s="160"/>
      <c r="Q1560" s="160"/>
      <c r="R1560" s="160"/>
      <c r="S1560" s="160"/>
      <c r="T1560" s="160"/>
      <c r="U1560" s="160"/>
      <c r="V1560" s="160"/>
      <c r="W1560" s="160"/>
      <c r="X1560" s="160"/>
      <c r="Y1560" s="160">
        <f>+IF(Y1559=0,0,SUM($F1559:Y1559))</f>
        <v>0</v>
      </c>
      <c r="Z1560" s="160">
        <f>+IF(Z1559=0,0,SUM($F1559:Z1559))</f>
        <v>0</v>
      </c>
      <c r="AA1560" s="160">
        <f>+IF(AA1559=0,0,SUM($F1559:AA1559))</f>
        <v>1464733.7280818636</v>
      </c>
      <c r="AB1560" s="160">
        <f>+IF(AB1559=0,0,SUM($F1559:AB1559))</f>
        <v>0</v>
      </c>
      <c r="AC1560" s="160">
        <f>+IF(AC1559=0,0,SUM($F1559:AC1559))</f>
        <v>0</v>
      </c>
      <c r="AD1560" s="160"/>
      <c r="AE1560" s="160"/>
      <c r="AF1560" s="160"/>
      <c r="AG1560" s="160"/>
      <c r="AH1560" s="160"/>
      <c r="AI1560" s="202"/>
    </row>
    <row r="1561" spans="1:35" s="293" customFormat="1" ht="25.35" customHeight="1">
      <c r="A1561" s="189"/>
      <c r="B1561" s="190"/>
      <c r="C1561" s="187"/>
      <c r="D1561" s="294" t="s">
        <v>67</v>
      </c>
      <c r="E1561" s="188"/>
      <c r="F1561" s="295"/>
      <c r="G1561" s="295"/>
      <c r="H1561" s="295"/>
      <c r="I1561" s="295"/>
      <c r="J1561" s="295"/>
      <c r="K1561" s="295"/>
      <c r="L1561" s="295"/>
      <c r="M1561" s="295"/>
      <c r="N1561" s="295"/>
      <c r="O1561" s="295"/>
      <c r="P1561" s="295"/>
      <c r="Q1561" s="295"/>
      <c r="R1561" s="295"/>
      <c r="S1561" s="295"/>
      <c r="T1561" s="295"/>
      <c r="U1561" s="295"/>
      <c r="V1561" s="295"/>
      <c r="W1561" s="295"/>
      <c r="X1561" s="295"/>
      <c r="Y1561" s="295"/>
      <c r="Z1561" s="295"/>
      <c r="AA1561" s="295"/>
      <c r="AB1561" s="295"/>
      <c r="AC1561" s="295"/>
      <c r="AD1561" s="295"/>
      <c r="AE1561" s="295"/>
      <c r="AF1561" s="295"/>
      <c r="AG1561" s="295"/>
      <c r="AH1561" s="295"/>
      <c r="AI1561" s="296"/>
    </row>
    <row r="1562" spans="1:35" ht="25.35" customHeight="1">
      <c r="A1562" s="177"/>
      <c r="B1562" s="158" t="s">
        <v>114</v>
      </c>
      <c r="C1562" s="175" t="s">
        <v>115</v>
      </c>
      <c r="D1562" s="310" t="s">
        <v>64</v>
      </c>
      <c r="E1562" s="176"/>
      <c r="F1562" s="159"/>
      <c r="G1562" s="159"/>
      <c r="H1562" s="159"/>
      <c r="I1562" s="159"/>
      <c r="J1562" s="159"/>
      <c r="K1562" s="159"/>
      <c r="L1562" s="159"/>
      <c r="M1562" s="159"/>
      <c r="N1562" s="159"/>
      <c r="O1562" s="159"/>
      <c r="P1562" s="159"/>
      <c r="Q1562" s="159"/>
      <c r="R1562" s="159"/>
      <c r="S1562" s="159"/>
      <c r="T1562" s="159"/>
      <c r="U1562" s="159"/>
      <c r="V1562" s="159"/>
      <c r="W1562" s="159"/>
      <c r="X1562" s="159"/>
      <c r="Y1562" s="159"/>
      <c r="Z1562" s="159"/>
      <c r="AA1562" s="159"/>
      <c r="AB1562" s="159">
        <f t="shared" ref="AB1562" si="3231">+IF(AB1564=0,AA1564,0)</f>
        <v>0</v>
      </c>
      <c r="AC1562" s="159">
        <f t="shared" ref="AC1562" si="3232">+IF(AC1564=0,AB1564,0)</f>
        <v>1486298.5563528205</v>
      </c>
      <c r="AD1562" s="159">
        <f t="shared" ref="AD1562" si="3233">+IF(AD1564=0,AC1564,0)</f>
        <v>0</v>
      </c>
      <c r="AE1562" s="159"/>
      <c r="AF1562" s="159"/>
      <c r="AG1562" s="159"/>
      <c r="AH1562" s="159"/>
      <c r="AI1562" s="201"/>
    </row>
    <row r="1563" spans="1:35" s="293" customFormat="1" ht="25.35" customHeight="1">
      <c r="A1563" s="186" t="s">
        <v>65</v>
      </c>
      <c r="B1563" s="184" t="s">
        <v>114</v>
      </c>
      <c r="C1563" s="185" t="s">
        <v>115</v>
      </c>
      <c r="D1563" s="290" t="s">
        <v>66</v>
      </c>
      <c r="E1563" s="188"/>
      <c r="F1563" s="291"/>
      <c r="G1563" s="291"/>
      <c r="H1563" s="291"/>
      <c r="I1563" s="291"/>
      <c r="J1563" s="291"/>
      <c r="K1563" s="291"/>
      <c r="L1563" s="291"/>
      <c r="M1563" s="291"/>
      <c r="N1563" s="291"/>
      <c r="O1563" s="291"/>
      <c r="P1563" s="291"/>
      <c r="Q1563" s="291"/>
      <c r="R1563" s="291"/>
      <c r="S1563" s="291"/>
      <c r="T1563" s="291"/>
      <c r="U1563" s="291"/>
      <c r="V1563" s="291"/>
      <c r="W1563" s="291"/>
      <c r="X1563" s="291"/>
      <c r="Y1563" s="291"/>
      <c r="Z1563" s="291"/>
      <c r="AA1563" s="291"/>
      <c r="AB1563" s="291">
        <v>1486298.5563528205</v>
      </c>
      <c r="AC1563" s="291"/>
      <c r="AD1563" s="291"/>
      <c r="AE1563" s="291"/>
      <c r="AF1563" s="291"/>
      <c r="AG1563" s="291"/>
      <c r="AH1563" s="291"/>
      <c r="AI1563" s="292"/>
    </row>
    <row r="1564" spans="1:35" ht="25.35" customHeight="1">
      <c r="A1564" s="150"/>
      <c r="B1564" s="158" t="s">
        <v>114</v>
      </c>
      <c r="C1564" s="175" t="s">
        <v>115</v>
      </c>
      <c r="D1564" s="179" t="s">
        <v>54</v>
      </c>
      <c r="E1564" s="180"/>
      <c r="F1564" s="160"/>
      <c r="G1564" s="160"/>
      <c r="H1564" s="160"/>
      <c r="I1564" s="160"/>
      <c r="J1564" s="160"/>
      <c r="K1564" s="160"/>
      <c r="L1564" s="160"/>
      <c r="M1564" s="160"/>
      <c r="N1564" s="160"/>
      <c r="O1564" s="160"/>
      <c r="P1564" s="160"/>
      <c r="Q1564" s="160"/>
      <c r="R1564" s="160"/>
      <c r="S1564" s="160"/>
      <c r="T1564" s="160"/>
      <c r="U1564" s="160"/>
      <c r="V1564" s="160"/>
      <c r="W1564" s="160"/>
      <c r="X1564" s="160"/>
      <c r="Y1564" s="160"/>
      <c r="Z1564" s="160">
        <f>+IF(Z1563=0,0,SUM($F1563:Z1563))</f>
        <v>0</v>
      </c>
      <c r="AA1564" s="160">
        <f>+IF(AA1563=0,0,SUM($F1563:AA1563))</f>
        <v>0</v>
      </c>
      <c r="AB1564" s="160">
        <f>+IF(AB1563=0,0,SUM($F1563:AB1563))</f>
        <v>1486298.5563528205</v>
      </c>
      <c r="AC1564" s="160">
        <f>+IF(AC1563=0,0,SUM($F1563:AC1563))</f>
        <v>0</v>
      </c>
      <c r="AD1564" s="160">
        <f>+IF(AD1563=0,0,SUM($F1563:AD1563))</f>
        <v>0</v>
      </c>
      <c r="AE1564" s="160"/>
      <c r="AF1564" s="160"/>
      <c r="AG1564" s="160"/>
      <c r="AH1564" s="160"/>
      <c r="AI1564" s="202"/>
    </row>
    <row r="1565" spans="1:35" s="293" customFormat="1" ht="25.35" customHeight="1">
      <c r="A1565" s="189"/>
      <c r="B1565" s="190"/>
      <c r="C1565" s="187"/>
      <c r="D1565" s="294" t="s">
        <v>67</v>
      </c>
      <c r="E1565" s="188"/>
      <c r="F1565" s="295"/>
      <c r="G1565" s="295"/>
      <c r="H1565" s="295"/>
      <c r="I1565" s="295"/>
      <c r="J1565" s="295"/>
      <c r="K1565" s="295"/>
      <c r="L1565" s="295"/>
      <c r="M1565" s="295"/>
      <c r="N1565" s="295"/>
      <c r="O1565" s="295"/>
      <c r="P1565" s="295"/>
      <c r="Q1565" s="295"/>
      <c r="R1565" s="295"/>
      <c r="S1565" s="295"/>
      <c r="T1565" s="295"/>
      <c r="U1565" s="295"/>
      <c r="V1565" s="295"/>
      <c r="W1565" s="295"/>
      <c r="X1565" s="295"/>
      <c r="Y1565" s="295"/>
      <c r="Z1565" s="295"/>
      <c r="AA1565" s="295"/>
      <c r="AB1565" s="295"/>
      <c r="AC1565" s="295"/>
      <c r="AD1565" s="295"/>
      <c r="AE1565" s="295"/>
      <c r="AF1565" s="295"/>
      <c r="AG1565" s="295"/>
      <c r="AH1565" s="295"/>
      <c r="AI1565" s="296"/>
    </row>
    <row r="1566" spans="1:35" ht="25.35" customHeight="1">
      <c r="A1566" s="177"/>
      <c r="B1566" s="158" t="s">
        <v>114</v>
      </c>
      <c r="C1566" s="175" t="s">
        <v>115</v>
      </c>
      <c r="D1566" s="310" t="s">
        <v>64</v>
      </c>
      <c r="E1566" s="176"/>
      <c r="F1566" s="159"/>
      <c r="G1566" s="159"/>
      <c r="H1566" s="159"/>
      <c r="I1566" s="159"/>
      <c r="J1566" s="159"/>
      <c r="K1566" s="159"/>
      <c r="L1566" s="159"/>
      <c r="M1566" s="159"/>
      <c r="N1566" s="159"/>
      <c r="O1566" s="159"/>
      <c r="P1566" s="159"/>
      <c r="Q1566" s="159"/>
      <c r="R1566" s="159"/>
      <c r="S1566" s="159"/>
      <c r="T1566" s="159"/>
      <c r="U1566" s="159"/>
      <c r="V1566" s="159"/>
      <c r="W1566" s="159"/>
      <c r="X1566" s="159"/>
      <c r="Y1566" s="159"/>
      <c r="Z1566" s="159"/>
      <c r="AA1566" s="159"/>
      <c r="AB1566" s="159"/>
      <c r="AC1566" s="159">
        <f t="shared" ref="AC1566" si="3234">+IF(AC1568=0,AB1568,0)</f>
        <v>0</v>
      </c>
      <c r="AD1566" s="159">
        <f t="shared" ref="AD1566" si="3235">+IF(AD1568=0,AC1568,0)</f>
        <v>1486298.5563528205</v>
      </c>
      <c r="AE1566" s="159">
        <f t="shared" ref="AE1566" si="3236">+IF(AE1568=0,AD1568,0)</f>
        <v>0</v>
      </c>
      <c r="AF1566" s="159"/>
      <c r="AG1566" s="159"/>
      <c r="AH1566" s="159"/>
      <c r="AI1566" s="201"/>
    </row>
    <row r="1567" spans="1:35" s="293" customFormat="1" ht="25.35" customHeight="1">
      <c r="A1567" s="186" t="s">
        <v>65</v>
      </c>
      <c r="B1567" s="184" t="s">
        <v>114</v>
      </c>
      <c r="C1567" s="185" t="s">
        <v>115</v>
      </c>
      <c r="D1567" s="290" t="s">
        <v>66</v>
      </c>
      <c r="E1567" s="188"/>
      <c r="F1567" s="291"/>
      <c r="G1567" s="291"/>
      <c r="H1567" s="291"/>
      <c r="I1567" s="291"/>
      <c r="J1567" s="291"/>
      <c r="K1567" s="291"/>
      <c r="L1567" s="291"/>
      <c r="M1567" s="291"/>
      <c r="N1567" s="291"/>
      <c r="O1567" s="291"/>
      <c r="P1567" s="291"/>
      <c r="Q1567" s="291"/>
      <c r="R1567" s="291"/>
      <c r="S1567" s="291"/>
      <c r="T1567" s="291"/>
      <c r="U1567" s="291"/>
      <c r="V1567" s="291"/>
      <c r="W1567" s="291"/>
      <c r="X1567" s="291"/>
      <c r="Y1567" s="291"/>
      <c r="Z1567" s="291"/>
      <c r="AA1567" s="291"/>
      <c r="AB1567" s="291"/>
      <c r="AC1567" s="291">
        <v>1486298.5563528205</v>
      </c>
      <c r="AD1567" s="291"/>
      <c r="AE1567" s="291"/>
      <c r="AF1567" s="291"/>
      <c r="AG1567" s="291"/>
      <c r="AH1567" s="291"/>
      <c r="AI1567" s="292"/>
    </row>
    <row r="1568" spans="1:35" ht="25.35" customHeight="1">
      <c r="A1568" s="150"/>
      <c r="B1568" s="158" t="s">
        <v>114</v>
      </c>
      <c r="C1568" s="175" t="s">
        <v>115</v>
      </c>
      <c r="D1568" s="179" t="s">
        <v>54</v>
      </c>
      <c r="E1568" s="180"/>
      <c r="F1568" s="160"/>
      <c r="G1568" s="160"/>
      <c r="H1568" s="160"/>
      <c r="I1568" s="160"/>
      <c r="J1568" s="160"/>
      <c r="K1568" s="160"/>
      <c r="L1568" s="160"/>
      <c r="M1568" s="160"/>
      <c r="N1568" s="160"/>
      <c r="O1568" s="160"/>
      <c r="P1568" s="160"/>
      <c r="Q1568" s="160"/>
      <c r="R1568" s="160"/>
      <c r="S1568" s="160"/>
      <c r="T1568" s="160"/>
      <c r="U1568" s="160"/>
      <c r="V1568" s="160"/>
      <c r="W1568" s="160"/>
      <c r="X1568" s="160"/>
      <c r="Y1568" s="160"/>
      <c r="Z1568" s="160"/>
      <c r="AA1568" s="160">
        <f>+IF(AA1567=0,0,SUM($F1567:AA1567))</f>
        <v>0</v>
      </c>
      <c r="AB1568" s="160">
        <f>+IF(AB1567=0,0,SUM($F1567:AB1567))</f>
        <v>0</v>
      </c>
      <c r="AC1568" s="160">
        <f>+IF(AC1567=0,0,SUM($F1567:AC1567))</f>
        <v>1486298.5563528205</v>
      </c>
      <c r="AD1568" s="160">
        <f>+IF(AD1567=0,0,SUM($F1567:AD1567))</f>
        <v>0</v>
      </c>
      <c r="AE1568" s="160">
        <f>+IF(AE1567=0,0,SUM($F1567:AE1567))</f>
        <v>0</v>
      </c>
      <c r="AF1568" s="160"/>
      <c r="AG1568" s="160"/>
      <c r="AH1568" s="160"/>
      <c r="AI1568" s="202"/>
    </row>
    <row r="1569" spans="1:35" s="293" customFormat="1" ht="25.35" customHeight="1">
      <c r="A1569" s="189"/>
      <c r="B1569" s="190"/>
      <c r="C1569" s="187"/>
      <c r="D1569" s="294" t="s">
        <v>67</v>
      </c>
      <c r="E1569" s="188"/>
      <c r="F1569" s="295"/>
      <c r="G1569" s="295"/>
      <c r="H1569" s="295"/>
      <c r="I1569" s="295"/>
      <c r="J1569" s="295"/>
      <c r="K1569" s="295"/>
      <c r="L1569" s="295"/>
      <c r="M1569" s="295"/>
      <c r="N1569" s="295"/>
      <c r="O1569" s="295"/>
      <c r="P1569" s="295"/>
      <c r="Q1569" s="295"/>
      <c r="R1569" s="295"/>
      <c r="S1569" s="295"/>
      <c r="T1569" s="295"/>
      <c r="U1569" s="295"/>
      <c r="V1569" s="295"/>
      <c r="W1569" s="295"/>
      <c r="X1569" s="295"/>
      <c r="Y1569" s="295"/>
      <c r="Z1569" s="295"/>
      <c r="AA1569" s="295"/>
      <c r="AB1569" s="295"/>
      <c r="AC1569" s="295"/>
      <c r="AD1569" s="295"/>
      <c r="AE1569" s="295"/>
      <c r="AF1569" s="295"/>
      <c r="AG1569" s="295"/>
      <c r="AH1569" s="295"/>
      <c r="AI1569" s="296"/>
    </row>
    <row r="1570" spans="1:35" ht="25.35" customHeight="1">
      <c r="A1570" s="177"/>
      <c r="B1570" s="158" t="s">
        <v>114</v>
      </c>
      <c r="C1570" s="175" t="s">
        <v>115</v>
      </c>
      <c r="D1570" s="310" t="s">
        <v>64</v>
      </c>
      <c r="E1570" s="176"/>
      <c r="F1570" s="159"/>
      <c r="G1570" s="159"/>
      <c r="H1570" s="159"/>
      <c r="I1570" s="159"/>
      <c r="J1570" s="159"/>
      <c r="K1570" s="159"/>
      <c r="L1570" s="159"/>
      <c r="M1570" s="159"/>
      <c r="N1570" s="159"/>
      <c r="O1570" s="159"/>
      <c r="P1570" s="159"/>
      <c r="Q1570" s="159"/>
      <c r="R1570" s="159"/>
      <c r="S1570" s="159"/>
      <c r="T1570" s="159"/>
      <c r="U1570" s="159"/>
      <c r="V1570" s="159"/>
      <c r="W1570" s="159"/>
      <c r="X1570" s="159"/>
      <c r="Y1570" s="159"/>
      <c r="Z1570" s="159"/>
      <c r="AA1570" s="159"/>
      <c r="AB1570" s="159"/>
      <c r="AC1570" s="159"/>
      <c r="AD1570" s="159">
        <f t="shared" ref="AD1570" si="3237">+IF(AD1572=0,AC1572,0)</f>
        <v>0</v>
      </c>
      <c r="AE1570" s="159">
        <f t="shared" ref="AE1570" si="3238">+IF(AE1572=0,AD1572,0)</f>
        <v>1486298.5563528205</v>
      </c>
      <c r="AF1570" s="159">
        <f t="shared" ref="AF1570" si="3239">+IF(AF1572=0,AE1572,0)</f>
        <v>0</v>
      </c>
      <c r="AG1570" s="159"/>
      <c r="AH1570" s="159"/>
      <c r="AI1570" s="201"/>
    </row>
    <row r="1571" spans="1:35" s="293" customFormat="1" ht="25.35" customHeight="1">
      <c r="A1571" s="186" t="s">
        <v>65</v>
      </c>
      <c r="B1571" s="184" t="s">
        <v>114</v>
      </c>
      <c r="C1571" s="185" t="s">
        <v>115</v>
      </c>
      <c r="D1571" s="290" t="s">
        <v>66</v>
      </c>
      <c r="E1571" s="188"/>
      <c r="F1571" s="291"/>
      <c r="G1571" s="291"/>
      <c r="H1571" s="291"/>
      <c r="I1571" s="291"/>
      <c r="J1571" s="291"/>
      <c r="K1571" s="291"/>
      <c r="L1571" s="291"/>
      <c r="M1571" s="291"/>
      <c r="N1571" s="291"/>
      <c r="O1571" s="291"/>
      <c r="P1571" s="291"/>
      <c r="Q1571" s="291"/>
      <c r="R1571" s="291"/>
      <c r="S1571" s="291"/>
      <c r="T1571" s="291"/>
      <c r="U1571" s="291"/>
      <c r="V1571" s="291"/>
      <c r="W1571" s="291"/>
      <c r="X1571" s="291"/>
      <c r="Y1571" s="291"/>
      <c r="Z1571" s="291"/>
      <c r="AA1571" s="291"/>
      <c r="AB1571" s="291"/>
      <c r="AC1571" s="291"/>
      <c r="AD1571" s="291">
        <v>1486298.5563528205</v>
      </c>
      <c r="AE1571" s="291"/>
      <c r="AF1571" s="291"/>
      <c r="AG1571" s="291"/>
      <c r="AH1571" s="291"/>
      <c r="AI1571" s="292"/>
    </row>
    <row r="1572" spans="1:35" ht="25.35" customHeight="1">
      <c r="A1572" s="150"/>
      <c r="B1572" s="158" t="s">
        <v>114</v>
      </c>
      <c r="C1572" s="175" t="s">
        <v>115</v>
      </c>
      <c r="D1572" s="179" t="s">
        <v>54</v>
      </c>
      <c r="E1572" s="180"/>
      <c r="F1572" s="160"/>
      <c r="G1572" s="160"/>
      <c r="H1572" s="160"/>
      <c r="I1572" s="160"/>
      <c r="J1572" s="160"/>
      <c r="K1572" s="160"/>
      <c r="L1572" s="160"/>
      <c r="M1572" s="160"/>
      <c r="N1572" s="160"/>
      <c r="O1572" s="160"/>
      <c r="P1572" s="160"/>
      <c r="Q1572" s="160"/>
      <c r="R1572" s="160"/>
      <c r="S1572" s="160"/>
      <c r="T1572" s="160"/>
      <c r="U1572" s="160"/>
      <c r="V1572" s="160"/>
      <c r="W1572" s="160"/>
      <c r="X1572" s="160"/>
      <c r="Y1572" s="160"/>
      <c r="Z1572" s="160"/>
      <c r="AA1572" s="160"/>
      <c r="AB1572" s="160">
        <f>+IF(AB1571=0,0,SUM($F1571:AB1571))</f>
        <v>0</v>
      </c>
      <c r="AC1572" s="160">
        <f>+IF(AC1571=0,0,SUM($F1571:AC1571))</f>
        <v>0</v>
      </c>
      <c r="AD1572" s="160">
        <f>+IF(AD1571=0,0,SUM($F1571:AD1571))</f>
        <v>1486298.5563528205</v>
      </c>
      <c r="AE1572" s="160">
        <f>+IF(AE1571=0,0,SUM($F1571:AE1571))</f>
        <v>0</v>
      </c>
      <c r="AF1572" s="160">
        <f>+IF(AF1571=0,0,SUM($F1571:AF1571))</f>
        <v>0</v>
      </c>
      <c r="AG1572" s="160"/>
      <c r="AH1572" s="160"/>
      <c r="AI1572" s="202"/>
    </row>
    <row r="1573" spans="1:35" s="293" customFormat="1" ht="25.35" customHeight="1">
      <c r="A1573" s="189"/>
      <c r="B1573" s="190"/>
      <c r="C1573" s="187"/>
      <c r="D1573" s="294" t="s">
        <v>67</v>
      </c>
      <c r="E1573" s="188"/>
      <c r="F1573" s="295"/>
      <c r="G1573" s="295"/>
      <c r="H1573" s="295"/>
      <c r="I1573" s="295"/>
      <c r="J1573" s="295"/>
      <c r="K1573" s="295"/>
      <c r="L1573" s="295"/>
      <c r="M1573" s="295"/>
      <c r="N1573" s="295"/>
      <c r="O1573" s="295"/>
      <c r="P1573" s="295"/>
      <c r="Q1573" s="295"/>
      <c r="R1573" s="295"/>
      <c r="S1573" s="295"/>
      <c r="T1573" s="295"/>
      <c r="U1573" s="295"/>
      <c r="V1573" s="295"/>
      <c r="W1573" s="295"/>
      <c r="X1573" s="295"/>
      <c r="Y1573" s="295"/>
      <c r="Z1573" s="295"/>
      <c r="AA1573" s="295"/>
      <c r="AB1573" s="295"/>
      <c r="AC1573" s="295"/>
      <c r="AD1573" s="295"/>
      <c r="AE1573" s="295"/>
      <c r="AF1573" s="295"/>
      <c r="AG1573" s="295"/>
      <c r="AH1573" s="295"/>
      <c r="AI1573" s="296"/>
    </row>
    <row r="1574" spans="1:35" ht="25.35" customHeight="1">
      <c r="A1574" s="177"/>
      <c r="B1574" s="158" t="s">
        <v>114</v>
      </c>
      <c r="C1574" s="175" t="s">
        <v>115</v>
      </c>
      <c r="D1574" s="310" t="s">
        <v>64</v>
      </c>
      <c r="E1574" s="176"/>
      <c r="F1574" s="159"/>
      <c r="G1574" s="159"/>
      <c r="H1574" s="159"/>
      <c r="I1574" s="159"/>
      <c r="J1574" s="159"/>
      <c r="K1574" s="159"/>
      <c r="L1574" s="159"/>
      <c r="M1574" s="159"/>
      <c r="N1574" s="159"/>
      <c r="O1574" s="159"/>
      <c r="P1574" s="159"/>
      <c r="Q1574" s="159"/>
      <c r="R1574" s="159"/>
      <c r="S1574" s="159"/>
      <c r="T1574" s="159"/>
      <c r="U1574" s="159"/>
      <c r="V1574" s="159"/>
      <c r="W1574" s="159"/>
      <c r="X1574" s="159"/>
      <c r="Y1574" s="159"/>
      <c r="Z1574" s="159"/>
      <c r="AA1574" s="159"/>
      <c r="AB1574" s="159"/>
      <c r="AC1574" s="159"/>
      <c r="AD1574" s="159"/>
      <c r="AE1574" s="159">
        <f t="shared" ref="AE1574" si="3240">+IF(AE1576=0,AD1576,0)</f>
        <v>0</v>
      </c>
      <c r="AF1574" s="159">
        <f t="shared" ref="AF1574" si="3241">+IF(AF1576=0,AE1576,0)</f>
        <v>1189038.8450822565</v>
      </c>
      <c r="AG1574" s="159">
        <f t="shared" ref="AG1574" si="3242">+IF(AG1576=0,AF1576,0)</f>
        <v>0</v>
      </c>
      <c r="AH1574" s="159"/>
      <c r="AI1574" s="201"/>
    </row>
    <row r="1575" spans="1:35" s="293" customFormat="1" ht="25.35" customHeight="1">
      <c r="A1575" s="186" t="s">
        <v>65</v>
      </c>
      <c r="B1575" s="184" t="s">
        <v>114</v>
      </c>
      <c r="C1575" s="185" t="s">
        <v>115</v>
      </c>
      <c r="D1575" s="290" t="s">
        <v>66</v>
      </c>
      <c r="E1575" s="188"/>
      <c r="F1575" s="291"/>
      <c r="G1575" s="291"/>
      <c r="H1575" s="291"/>
      <c r="I1575" s="291"/>
      <c r="J1575" s="291"/>
      <c r="K1575" s="291"/>
      <c r="L1575" s="291"/>
      <c r="M1575" s="291"/>
      <c r="N1575" s="291"/>
      <c r="O1575" s="291"/>
      <c r="P1575" s="291"/>
      <c r="Q1575" s="291"/>
      <c r="R1575" s="291"/>
      <c r="S1575" s="291"/>
      <c r="T1575" s="291"/>
      <c r="U1575" s="291"/>
      <c r="V1575" s="291"/>
      <c r="W1575" s="291"/>
      <c r="X1575" s="291"/>
      <c r="Y1575" s="291"/>
      <c r="Z1575" s="291"/>
      <c r="AA1575" s="291"/>
      <c r="AB1575" s="291"/>
      <c r="AC1575" s="291"/>
      <c r="AD1575" s="291"/>
      <c r="AE1575" s="291">
        <v>1189038.8450822565</v>
      </c>
      <c r="AF1575" s="291"/>
      <c r="AG1575" s="291"/>
      <c r="AH1575" s="291"/>
      <c r="AI1575" s="292"/>
    </row>
    <row r="1576" spans="1:35" ht="25.35" customHeight="1">
      <c r="A1576" s="150"/>
      <c r="B1576" s="158" t="s">
        <v>114</v>
      </c>
      <c r="C1576" s="175" t="s">
        <v>115</v>
      </c>
      <c r="D1576" s="179" t="s">
        <v>54</v>
      </c>
      <c r="E1576" s="180"/>
      <c r="F1576" s="160"/>
      <c r="G1576" s="160"/>
      <c r="H1576" s="160"/>
      <c r="I1576" s="160"/>
      <c r="J1576" s="160"/>
      <c r="K1576" s="160"/>
      <c r="L1576" s="160"/>
      <c r="M1576" s="160"/>
      <c r="N1576" s="160"/>
      <c r="O1576" s="160"/>
      <c r="P1576" s="160"/>
      <c r="Q1576" s="160"/>
      <c r="R1576" s="160"/>
      <c r="S1576" s="160"/>
      <c r="T1576" s="160"/>
      <c r="U1576" s="160"/>
      <c r="V1576" s="160"/>
      <c r="W1576" s="160"/>
      <c r="X1576" s="160"/>
      <c r="Y1576" s="160"/>
      <c r="Z1576" s="160"/>
      <c r="AA1576" s="160"/>
      <c r="AB1576" s="160"/>
      <c r="AC1576" s="160">
        <f>+IF(AC1575=0,0,SUM($F1575:AC1575))</f>
        <v>0</v>
      </c>
      <c r="AD1576" s="160">
        <f>+IF(AD1575=0,0,SUM($F1575:AD1575))</f>
        <v>0</v>
      </c>
      <c r="AE1576" s="160">
        <f>+IF(AE1575=0,0,SUM($F1575:AE1575))</f>
        <v>1189038.8450822565</v>
      </c>
      <c r="AF1576" s="160">
        <f>+IF(AF1575=0,0,SUM($F1575:AF1575))</f>
        <v>0</v>
      </c>
      <c r="AG1576" s="160">
        <f>+IF(AG1575=0,0,SUM($F1575:AG1575))</f>
        <v>0</v>
      </c>
      <c r="AH1576" s="160"/>
      <c r="AI1576" s="202"/>
    </row>
    <row r="1577" spans="1:35" s="293" customFormat="1" ht="25.35" customHeight="1">
      <c r="A1577" s="189"/>
      <c r="B1577" s="190"/>
      <c r="C1577" s="187"/>
      <c r="D1577" s="294" t="s">
        <v>67</v>
      </c>
      <c r="E1577" s="188"/>
      <c r="F1577" s="295"/>
      <c r="G1577" s="295"/>
      <c r="H1577" s="295"/>
      <c r="I1577" s="295"/>
      <c r="J1577" s="295"/>
      <c r="K1577" s="295"/>
      <c r="L1577" s="295"/>
      <c r="M1577" s="295"/>
      <c r="N1577" s="295"/>
      <c r="O1577" s="295"/>
      <c r="P1577" s="295"/>
      <c r="Q1577" s="295"/>
      <c r="R1577" s="295"/>
      <c r="S1577" s="295"/>
      <c r="T1577" s="295"/>
      <c r="U1577" s="295"/>
      <c r="V1577" s="295"/>
      <c r="W1577" s="295"/>
      <c r="X1577" s="295"/>
      <c r="Y1577" s="295"/>
      <c r="Z1577" s="295"/>
      <c r="AA1577" s="295"/>
      <c r="AB1577" s="295"/>
      <c r="AC1577" s="295"/>
      <c r="AD1577" s="295"/>
      <c r="AE1577" s="295"/>
      <c r="AF1577" s="295"/>
      <c r="AG1577" s="295"/>
      <c r="AH1577" s="295"/>
      <c r="AI1577" s="296"/>
    </row>
    <row r="1578" spans="1:35" ht="25.35" customHeight="1">
      <c r="A1578" s="177"/>
      <c r="B1578" s="158" t="s">
        <v>114</v>
      </c>
      <c r="C1578" s="175" t="s">
        <v>115</v>
      </c>
      <c r="D1578" s="310" t="s">
        <v>64</v>
      </c>
      <c r="E1578" s="176"/>
      <c r="F1578" s="159"/>
      <c r="G1578" s="159"/>
      <c r="H1578" s="159"/>
      <c r="I1578" s="159"/>
      <c r="J1578" s="159"/>
      <c r="K1578" s="159"/>
      <c r="L1578" s="159"/>
      <c r="M1578" s="159"/>
      <c r="N1578" s="159"/>
      <c r="O1578" s="159"/>
      <c r="P1578" s="159"/>
      <c r="Q1578" s="159"/>
      <c r="R1578" s="159"/>
      <c r="S1578" s="159"/>
      <c r="T1578" s="159"/>
      <c r="U1578" s="159"/>
      <c r="V1578" s="159"/>
      <c r="W1578" s="159"/>
      <c r="X1578" s="159"/>
      <c r="Y1578" s="159"/>
      <c r="Z1578" s="159"/>
      <c r="AA1578" s="159"/>
      <c r="AB1578" s="159"/>
      <c r="AC1578" s="159"/>
      <c r="AD1578" s="159"/>
      <c r="AE1578" s="159"/>
      <c r="AF1578" s="159">
        <f t="shared" ref="AF1578" si="3243">+IF(AF1580=0,AE1580,0)</f>
        <v>0</v>
      </c>
      <c r="AG1578" s="159">
        <f t="shared" ref="AG1578" si="3244">+IF(AG1580=0,AF1580,0)</f>
        <v>1189038.8450822562</v>
      </c>
      <c r="AH1578" s="159">
        <f t="shared" ref="AH1578" si="3245">+IF(AH1580=0,AG1580,0)</f>
        <v>0</v>
      </c>
      <c r="AI1578" s="201"/>
    </row>
    <row r="1579" spans="1:35" s="293" customFormat="1" ht="25.35" customHeight="1">
      <c r="A1579" s="186" t="s">
        <v>65</v>
      </c>
      <c r="B1579" s="184" t="s">
        <v>114</v>
      </c>
      <c r="C1579" s="185" t="s">
        <v>115</v>
      </c>
      <c r="D1579" s="290" t="s">
        <v>66</v>
      </c>
      <c r="E1579" s="188"/>
      <c r="F1579" s="291"/>
      <c r="G1579" s="291"/>
      <c r="H1579" s="291"/>
      <c r="I1579" s="291"/>
      <c r="J1579" s="291"/>
      <c r="K1579" s="291"/>
      <c r="L1579" s="291"/>
      <c r="M1579" s="291"/>
      <c r="N1579" s="291"/>
      <c r="O1579" s="291"/>
      <c r="P1579" s="291"/>
      <c r="Q1579" s="291"/>
      <c r="R1579" s="291"/>
      <c r="S1579" s="291"/>
      <c r="T1579" s="291"/>
      <c r="U1579" s="291"/>
      <c r="V1579" s="291"/>
      <c r="W1579" s="291"/>
      <c r="X1579" s="291"/>
      <c r="Y1579" s="291"/>
      <c r="Z1579" s="291"/>
      <c r="AA1579" s="291"/>
      <c r="AB1579" s="291"/>
      <c r="AC1579" s="291"/>
      <c r="AD1579" s="291"/>
      <c r="AE1579" s="291"/>
      <c r="AF1579" s="291">
        <v>1189038.8450822562</v>
      </c>
      <c r="AG1579" s="291"/>
      <c r="AH1579" s="291"/>
      <c r="AI1579" s="292"/>
    </row>
    <row r="1580" spans="1:35" ht="25.35" customHeight="1">
      <c r="A1580" s="150"/>
      <c r="B1580" s="158" t="s">
        <v>114</v>
      </c>
      <c r="C1580" s="175" t="s">
        <v>115</v>
      </c>
      <c r="D1580" s="179" t="s">
        <v>54</v>
      </c>
      <c r="E1580" s="180"/>
      <c r="F1580" s="160"/>
      <c r="G1580" s="160"/>
      <c r="H1580" s="160"/>
      <c r="I1580" s="160"/>
      <c r="J1580" s="160"/>
      <c r="K1580" s="160"/>
      <c r="L1580" s="160"/>
      <c r="M1580" s="160"/>
      <c r="N1580" s="160"/>
      <c r="O1580" s="160"/>
      <c r="P1580" s="160"/>
      <c r="Q1580" s="160"/>
      <c r="R1580" s="160"/>
      <c r="S1580" s="160"/>
      <c r="T1580" s="160"/>
      <c r="U1580" s="160"/>
      <c r="V1580" s="160"/>
      <c r="W1580" s="160"/>
      <c r="X1580" s="160"/>
      <c r="Y1580" s="160"/>
      <c r="Z1580" s="160"/>
      <c r="AA1580" s="160"/>
      <c r="AB1580" s="160"/>
      <c r="AC1580" s="160"/>
      <c r="AD1580" s="160">
        <f>+IF(AD1579=0,0,SUM($F1579:AD1579))</f>
        <v>0</v>
      </c>
      <c r="AE1580" s="160">
        <f>+IF(AE1579=0,0,SUM($F1579:AE1579))</f>
        <v>0</v>
      </c>
      <c r="AF1580" s="160">
        <f>+IF(AF1579=0,0,SUM($F1579:AF1579))</f>
        <v>1189038.8450822562</v>
      </c>
      <c r="AG1580" s="160">
        <f>+IF(AG1579=0,0,SUM($F1579:AG1579))</f>
        <v>0</v>
      </c>
      <c r="AH1580" s="160">
        <f>+IF(AH1579=0,0,SUM($F1579:AH1579))</f>
        <v>0</v>
      </c>
      <c r="AI1580" s="202"/>
    </row>
    <row r="1581" spans="1:35" s="293" customFormat="1" ht="25.35" customHeight="1">
      <c r="A1581" s="189"/>
      <c r="B1581" s="190"/>
      <c r="C1581" s="187"/>
      <c r="D1581" s="294" t="s">
        <v>67</v>
      </c>
      <c r="E1581" s="188"/>
      <c r="F1581" s="295"/>
      <c r="G1581" s="295"/>
      <c r="H1581" s="295"/>
      <c r="I1581" s="295"/>
      <c r="J1581" s="295"/>
      <c r="K1581" s="295"/>
      <c r="L1581" s="295"/>
      <c r="M1581" s="295"/>
      <c r="N1581" s="295"/>
      <c r="O1581" s="295"/>
      <c r="P1581" s="295"/>
      <c r="Q1581" s="295"/>
      <c r="R1581" s="295"/>
      <c r="S1581" s="295"/>
      <c r="T1581" s="295"/>
      <c r="U1581" s="295"/>
      <c r="V1581" s="295"/>
      <c r="W1581" s="295"/>
      <c r="X1581" s="295"/>
      <c r="Y1581" s="295"/>
      <c r="Z1581" s="295"/>
      <c r="AA1581" s="295"/>
      <c r="AB1581" s="295"/>
      <c r="AC1581" s="295"/>
      <c r="AD1581" s="295"/>
      <c r="AE1581" s="295"/>
      <c r="AF1581" s="295"/>
      <c r="AG1581" s="295"/>
      <c r="AH1581" s="295"/>
      <c r="AI1581" s="296"/>
    </row>
    <row r="1582" spans="1:35" ht="25.35" customHeight="1">
      <c r="A1582" s="177"/>
      <c r="B1582" s="158" t="s">
        <v>114</v>
      </c>
      <c r="C1582" s="175" t="s">
        <v>115</v>
      </c>
      <c r="D1582" s="310" t="s">
        <v>64</v>
      </c>
      <c r="E1582" s="176"/>
      <c r="F1582" s="159"/>
      <c r="G1582" s="159"/>
      <c r="H1582" s="159"/>
      <c r="I1582" s="159"/>
      <c r="J1582" s="159"/>
      <c r="K1582" s="159"/>
      <c r="L1582" s="159"/>
      <c r="M1582" s="159"/>
      <c r="N1582" s="159"/>
      <c r="O1582" s="159"/>
      <c r="P1582" s="159"/>
      <c r="Q1582" s="159"/>
      <c r="R1582" s="159"/>
      <c r="S1582" s="159"/>
      <c r="T1582" s="159"/>
      <c r="U1582" s="159"/>
      <c r="V1582" s="159"/>
      <c r="W1582" s="159"/>
      <c r="X1582" s="159"/>
      <c r="Y1582" s="159"/>
      <c r="Z1582" s="159"/>
      <c r="AA1582" s="159"/>
      <c r="AB1582" s="159"/>
      <c r="AC1582" s="159"/>
      <c r="AD1582" s="159"/>
      <c r="AE1582" s="159"/>
      <c r="AF1582" s="159"/>
      <c r="AG1582" s="159">
        <f t="shared" ref="AG1582" si="3246">+IF(AG1584=0,AF1584,0)</f>
        <v>0</v>
      </c>
      <c r="AH1582" s="159">
        <f t="shared" ref="AH1582" si="3247">+IF(AH1584=0,AG1584,0)</f>
        <v>891779.13381169224</v>
      </c>
      <c r="AI1582" s="159">
        <f t="shared" ref="AI1582" si="3248">+IF(AI1584=0,AH1584,0)</f>
        <v>0</v>
      </c>
    </row>
    <row r="1583" spans="1:35" s="293" customFormat="1" ht="25.35" customHeight="1">
      <c r="A1583" s="186" t="s">
        <v>65</v>
      </c>
      <c r="B1583" s="184" t="s">
        <v>114</v>
      </c>
      <c r="C1583" s="185" t="s">
        <v>115</v>
      </c>
      <c r="D1583" s="290" t="s">
        <v>66</v>
      </c>
      <c r="E1583" s="188"/>
      <c r="F1583" s="291"/>
      <c r="G1583" s="291"/>
      <c r="H1583" s="291"/>
      <c r="I1583" s="291"/>
      <c r="J1583" s="291"/>
      <c r="K1583" s="291"/>
      <c r="L1583" s="291"/>
      <c r="M1583" s="291"/>
      <c r="N1583" s="291"/>
      <c r="O1583" s="291"/>
      <c r="P1583" s="291"/>
      <c r="Q1583" s="291"/>
      <c r="R1583" s="291"/>
      <c r="S1583" s="291"/>
      <c r="T1583" s="291"/>
      <c r="U1583" s="291"/>
      <c r="V1583" s="291"/>
      <c r="W1583" s="291"/>
      <c r="X1583" s="291"/>
      <c r="Y1583" s="291"/>
      <c r="Z1583" s="291"/>
      <c r="AA1583" s="291"/>
      <c r="AB1583" s="291"/>
      <c r="AC1583" s="291"/>
      <c r="AD1583" s="291"/>
      <c r="AE1583" s="291"/>
      <c r="AF1583" s="291"/>
      <c r="AG1583" s="291">
        <v>891779.13381169224</v>
      </c>
      <c r="AH1583" s="291"/>
      <c r="AI1583" s="292"/>
    </row>
    <row r="1584" spans="1:35" ht="25.35" customHeight="1">
      <c r="A1584" s="150"/>
      <c r="B1584" s="158" t="s">
        <v>114</v>
      </c>
      <c r="C1584" s="175" t="s">
        <v>115</v>
      </c>
      <c r="D1584" s="179" t="s">
        <v>54</v>
      </c>
      <c r="E1584" s="180"/>
      <c r="F1584" s="160"/>
      <c r="G1584" s="160"/>
      <c r="H1584" s="160"/>
      <c r="I1584" s="160"/>
      <c r="J1584" s="160"/>
      <c r="K1584" s="160"/>
      <c r="L1584" s="160"/>
      <c r="M1584" s="160"/>
      <c r="N1584" s="160"/>
      <c r="O1584" s="160"/>
      <c r="P1584" s="160"/>
      <c r="Q1584" s="160"/>
      <c r="R1584" s="160"/>
      <c r="S1584" s="160"/>
      <c r="T1584" s="160"/>
      <c r="U1584" s="160"/>
      <c r="V1584" s="160"/>
      <c r="W1584" s="160"/>
      <c r="X1584" s="160"/>
      <c r="Y1584" s="160"/>
      <c r="Z1584" s="160"/>
      <c r="AA1584" s="160"/>
      <c r="AB1584" s="160"/>
      <c r="AC1584" s="160"/>
      <c r="AD1584" s="160"/>
      <c r="AE1584" s="160">
        <f>+IF(AE1583=0,0,SUM($F1583:AE1583))</f>
        <v>0</v>
      </c>
      <c r="AF1584" s="160">
        <f>+IF(AF1583=0,0,SUM($F1583:AF1583))</f>
        <v>0</v>
      </c>
      <c r="AG1584" s="160">
        <f>+IF(AG1583=0,0,SUM($F1583:AG1583))</f>
        <v>891779.13381169224</v>
      </c>
      <c r="AH1584" s="160">
        <f>+IF(AH1583=0,0,SUM($F1583:AH1583))</f>
        <v>0</v>
      </c>
      <c r="AI1584" s="160">
        <f>+IF(AI1583=0,0,SUM($F1583:AI1583))</f>
        <v>0</v>
      </c>
    </row>
    <row r="1585" spans="1:35" s="293" customFormat="1" ht="25.35" customHeight="1">
      <c r="A1585" s="189"/>
      <c r="B1585" s="190"/>
      <c r="C1585" s="187"/>
      <c r="D1585" s="294" t="s">
        <v>67</v>
      </c>
      <c r="E1585" s="188"/>
      <c r="F1585" s="295"/>
      <c r="G1585" s="295"/>
      <c r="H1585" s="295"/>
      <c r="I1585" s="295"/>
      <c r="J1585" s="295"/>
      <c r="K1585" s="295"/>
      <c r="L1585" s="295"/>
      <c r="M1585" s="295"/>
      <c r="N1585" s="295"/>
      <c r="O1585" s="295"/>
      <c r="P1585" s="295"/>
      <c r="Q1585" s="295"/>
      <c r="R1585" s="295"/>
      <c r="S1585" s="295"/>
      <c r="T1585" s="295"/>
      <c r="U1585" s="295"/>
      <c r="V1585" s="295"/>
      <c r="W1585" s="295"/>
      <c r="X1585" s="295"/>
      <c r="Y1585" s="295"/>
      <c r="Z1585" s="295"/>
      <c r="AA1585" s="295"/>
      <c r="AB1585" s="295"/>
      <c r="AC1585" s="295"/>
      <c r="AD1585" s="295"/>
      <c r="AE1585" s="295"/>
      <c r="AF1585" s="295"/>
      <c r="AG1585" s="295"/>
      <c r="AH1585" s="295"/>
      <c r="AI1585" s="296"/>
    </row>
    <row r="1586" spans="1:35" ht="25.35" customHeight="1">
      <c r="A1586" s="177"/>
      <c r="B1586" s="158" t="s">
        <v>114</v>
      </c>
      <c r="C1586" s="175" t="s">
        <v>115</v>
      </c>
      <c r="D1586" s="310" t="s">
        <v>64</v>
      </c>
      <c r="E1586" s="176"/>
      <c r="F1586" s="159"/>
      <c r="G1586" s="159"/>
      <c r="H1586" s="159"/>
      <c r="I1586" s="159"/>
      <c r="J1586" s="159"/>
      <c r="K1586" s="159"/>
      <c r="L1586" s="159"/>
      <c r="M1586" s="159"/>
      <c r="N1586" s="159"/>
      <c r="O1586" s="159"/>
      <c r="P1586" s="159"/>
      <c r="Q1586" s="159"/>
      <c r="R1586" s="159"/>
      <c r="S1586" s="159"/>
      <c r="T1586" s="159"/>
      <c r="U1586" s="159"/>
      <c r="V1586" s="159"/>
      <c r="W1586" s="159"/>
      <c r="X1586" s="159"/>
      <c r="Y1586" s="159"/>
      <c r="Z1586" s="159"/>
      <c r="AA1586" s="159"/>
      <c r="AB1586" s="159"/>
      <c r="AC1586" s="159"/>
      <c r="AD1586" s="159"/>
      <c r="AE1586" s="159"/>
      <c r="AF1586" s="159"/>
      <c r="AG1586" s="159"/>
      <c r="AH1586" s="159">
        <f t="shared" ref="AH1586:AI1586" si="3249">+IF(AH1588=0,AG1588,0)</f>
        <v>0</v>
      </c>
      <c r="AI1586" s="159">
        <f t="shared" si="3249"/>
        <v>891779.13381169224</v>
      </c>
    </row>
    <row r="1587" spans="1:35" s="293" customFormat="1" ht="25.35" customHeight="1">
      <c r="A1587" s="186" t="s">
        <v>65</v>
      </c>
      <c r="B1587" s="184" t="s">
        <v>114</v>
      </c>
      <c r="C1587" s="185" t="s">
        <v>115</v>
      </c>
      <c r="D1587" s="290" t="s">
        <v>66</v>
      </c>
      <c r="E1587" s="188"/>
      <c r="F1587" s="291"/>
      <c r="G1587" s="291"/>
      <c r="H1587" s="291"/>
      <c r="I1587" s="291"/>
      <c r="J1587" s="291"/>
      <c r="K1587" s="291"/>
      <c r="L1587" s="291"/>
      <c r="M1587" s="291"/>
      <c r="N1587" s="291"/>
      <c r="O1587" s="291"/>
      <c r="P1587" s="291"/>
      <c r="Q1587" s="291"/>
      <c r="R1587" s="291"/>
      <c r="S1587" s="291"/>
      <c r="T1587" s="291"/>
      <c r="U1587" s="291"/>
      <c r="V1587" s="291"/>
      <c r="W1587" s="291"/>
      <c r="X1587" s="291"/>
      <c r="Y1587" s="291"/>
      <c r="Z1587" s="291"/>
      <c r="AA1587" s="291"/>
      <c r="AB1587" s="291"/>
      <c r="AC1587" s="291"/>
      <c r="AD1587" s="291"/>
      <c r="AE1587" s="291"/>
      <c r="AF1587" s="291"/>
      <c r="AG1587" s="291"/>
      <c r="AH1587" s="291">
        <v>891779.13381169224</v>
      </c>
      <c r="AI1587" s="292"/>
    </row>
    <row r="1588" spans="1:35" ht="25.35" customHeight="1">
      <c r="A1588" s="150"/>
      <c r="B1588" s="158" t="s">
        <v>114</v>
      </c>
      <c r="C1588" s="175" t="s">
        <v>115</v>
      </c>
      <c r="D1588" s="179" t="s">
        <v>54</v>
      </c>
      <c r="E1588" s="180"/>
      <c r="F1588" s="160"/>
      <c r="G1588" s="160"/>
      <c r="H1588" s="160"/>
      <c r="I1588" s="160"/>
      <c r="J1588" s="160"/>
      <c r="K1588" s="160"/>
      <c r="L1588" s="160"/>
      <c r="M1588" s="160"/>
      <c r="N1588" s="160"/>
      <c r="O1588" s="160"/>
      <c r="P1588" s="160"/>
      <c r="Q1588" s="160"/>
      <c r="R1588" s="160"/>
      <c r="S1588" s="160"/>
      <c r="T1588" s="160"/>
      <c r="U1588" s="160"/>
      <c r="V1588" s="160"/>
      <c r="W1588" s="160"/>
      <c r="X1588" s="160"/>
      <c r="Y1588" s="160"/>
      <c r="Z1588" s="160"/>
      <c r="AA1588" s="160"/>
      <c r="AB1588" s="160"/>
      <c r="AC1588" s="160"/>
      <c r="AD1588" s="160"/>
      <c r="AE1588" s="160"/>
      <c r="AF1588" s="160">
        <f>+IF(AF1587=0,0,SUM($F1587:AF1587))</f>
        <v>0</v>
      </c>
      <c r="AG1588" s="160">
        <f>+IF(AG1587=0,0,SUM($F1587:AG1587))</f>
        <v>0</v>
      </c>
      <c r="AH1588" s="160">
        <f>+IF(AH1587=0,0,SUM($F1587:AH1587))</f>
        <v>891779.13381169224</v>
      </c>
      <c r="AI1588" s="160">
        <f>+IF(AI1587=0,0,SUM($F1587:AI1587))</f>
        <v>0</v>
      </c>
    </row>
    <row r="1589" spans="1:35" s="293" customFormat="1" ht="25.35" customHeight="1">
      <c r="A1589" s="189"/>
      <c r="B1589" s="190"/>
      <c r="C1589" s="187"/>
      <c r="D1589" s="294" t="s">
        <v>67</v>
      </c>
      <c r="E1589" s="188"/>
      <c r="F1589" s="295"/>
      <c r="G1589" s="295"/>
      <c r="H1589" s="295"/>
      <c r="I1589" s="295"/>
      <c r="J1589" s="295"/>
      <c r="K1589" s="295"/>
      <c r="L1589" s="295"/>
      <c r="M1589" s="295"/>
      <c r="N1589" s="295"/>
      <c r="O1589" s="295"/>
      <c r="P1589" s="295"/>
      <c r="Q1589" s="295"/>
      <c r="R1589" s="295"/>
      <c r="S1589" s="295"/>
      <c r="T1589" s="295"/>
      <c r="U1589" s="295"/>
      <c r="V1589" s="295"/>
      <c r="W1589" s="295"/>
      <c r="X1589" s="295"/>
      <c r="Y1589" s="295"/>
      <c r="Z1589" s="295"/>
      <c r="AA1589" s="295"/>
      <c r="AB1589" s="295"/>
      <c r="AC1589" s="295"/>
      <c r="AD1589" s="295"/>
      <c r="AE1589" s="295"/>
      <c r="AF1589" s="295"/>
      <c r="AG1589" s="295"/>
      <c r="AH1589" s="295"/>
      <c r="AI1589" s="296"/>
    </row>
    <row r="1590" spans="1:35" ht="25.35" customHeight="1">
      <c r="A1590" s="177"/>
      <c r="B1590" s="158" t="s">
        <v>114</v>
      </c>
      <c r="C1590" s="175" t="s">
        <v>115</v>
      </c>
      <c r="D1590" s="310" t="s">
        <v>64</v>
      </c>
      <c r="E1590" s="176"/>
      <c r="F1590" s="159"/>
      <c r="G1590" s="159"/>
      <c r="H1590" s="159"/>
      <c r="I1590" s="159"/>
      <c r="J1590" s="159"/>
      <c r="K1590" s="159"/>
      <c r="L1590" s="159"/>
      <c r="M1590" s="159"/>
      <c r="N1590" s="159"/>
      <c r="O1590" s="159"/>
      <c r="P1590" s="159"/>
      <c r="Q1590" s="159"/>
      <c r="R1590" s="159"/>
      <c r="S1590" s="159"/>
      <c r="T1590" s="159"/>
      <c r="U1590" s="159"/>
      <c r="V1590" s="159"/>
      <c r="W1590" s="159"/>
      <c r="X1590" s="159"/>
      <c r="Y1590" s="159"/>
      <c r="Z1590" s="159"/>
      <c r="AA1590" s="159"/>
      <c r="AB1590" s="159"/>
      <c r="AC1590" s="159"/>
      <c r="AD1590" s="159"/>
      <c r="AE1590" s="159"/>
      <c r="AF1590" s="159"/>
      <c r="AG1590" s="159"/>
      <c r="AH1590" s="159"/>
      <c r="AI1590" s="201">
        <f t="shared" ref="AI1590" si="3250">+IF(AI1592=0,AH1592,0)</f>
        <v>0</v>
      </c>
    </row>
    <row r="1591" spans="1:35" s="293" customFormat="1" ht="25.35" customHeight="1">
      <c r="A1591" s="186" t="s">
        <v>65</v>
      </c>
      <c r="B1591" s="184" t="s">
        <v>114</v>
      </c>
      <c r="C1591" s="185" t="s">
        <v>115</v>
      </c>
      <c r="D1591" s="290" t="s">
        <v>66</v>
      </c>
      <c r="E1591" s="188"/>
      <c r="F1591" s="291"/>
      <c r="G1591" s="291"/>
      <c r="H1591" s="291"/>
      <c r="I1591" s="291"/>
      <c r="J1591" s="291"/>
      <c r="K1591" s="291"/>
      <c r="L1591" s="291"/>
      <c r="M1591" s="291"/>
      <c r="N1591" s="291"/>
      <c r="O1591" s="291"/>
      <c r="P1591" s="291"/>
      <c r="Q1591" s="291"/>
      <c r="R1591" s="291"/>
      <c r="S1591" s="291"/>
      <c r="T1591" s="291"/>
      <c r="U1591" s="291"/>
      <c r="V1591" s="291"/>
      <c r="W1591" s="291"/>
      <c r="X1591" s="291"/>
      <c r="Y1591" s="291"/>
      <c r="Z1591" s="291"/>
      <c r="AA1591" s="291"/>
      <c r="AB1591" s="291"/>
      <c r="AC1591" s="291"/>
      <c r="AD1591" s="291"/>
      <c r="AE1591" s="291"/>
      <c r="AF1591" s="291"/>
      <c r="AG1591" s="291"/>
      <c r="AH1591" s="291"/>
      <c r="AI1591" s="292"/>
    </row>
    <row r="1592" spans="1:35" ht="25.35" customHeight="1">
      <c r="A1592" s="150"/>
      <c r="B1592" s="158" t="s">
        <v>114</v>
      </c>
      <c r="C1592" s="175" t="s">
        <v>115</v>
      </c>
      <c r="D1592" s="179" t="s">
        <v>54</v>
      </c>
      <c r="E1592" s="180"/>
      <c r="F1592" s="160"/>
      <c r="G1592" s="160"/>
      <c r="H1592" s="160"/>
      <c r="I1592" s="160"/>
      <c r="J1592" s="160"/>
      <c r="K1592" s="160"/>
      <c r="L1592" s="160"/>
      <c r="M1592" s="160"/>
      <c r="N1592" s="160"/>
      <c r="O1592" s="160"/>
      <c r="P1592" s="160"/>
      <c r="Q1592" s="160"/>
      <c r="R1592" s="160"/>
      <c r="S1592" s="160"/>
      <c r="T1592" s="160"/>
      <c r="U1592" s="160"/>
      <c r="V1592" s="160"/>
      <c r="W1592" s="160"/>
      <c r="X1592" s="160"/>
      <c r="Y1592" s="160"/>
      <c r="Z1592" s="160"/>
      <c r="AA1592" s="160"/>
      <c r="AB1592" s="160"/>
      <c r="AC1592" s="160"/>
      <c r="AD1592" s="160"/>
      <c r="AE1592" s="160"/>
      <c r="AF1592" s="160"/>
      <c r="AG1592" s="160">
        <f>+IF(AG1591=0,0,SUM($F1591:AG1591))</f>
        <v>0</v>
      </c>
      <c r="AH1592" s="160">
        <f>+IF(AH1591=0,0,SUM($F1591:AH1591))</f>
        <v>0</v>
      </c>
      <c r="AI1592" s="202"/>
    </row>
    <row r="1593" spans="1:35" s="293" customFormat="1" ht="25.35" customHeight="1">
      <c r="A1593" s="189"/>
      <c r="B1593" s="190"/>
      <c r="C1593" s="187"/>
      <c r="D1593" s="294" t="s">
        <v>67</v>
      </c>
      <c r="E1593" s="188"/>
      <c r="F1593" s="295"/>
      <c r="G1593" s="295"/>
      <c r="H1593" s="295"/>
      <c r="I1593" s="295"/>
      <c r="J1593" s="295"/>
      <c r="K1593" s="295"/>
      <c r="L1593" s="295"/>
      <c r="M1593" s="295"/>
      <c r="N1593" s="295"/>
      <c r="O1593" s="295"/>
      <c r="P1593" s="295"/>
      <c r="Q1593" s="295"/>
      <c r="R1593" s="295"/>
      <c r="S1593" s="295"/>
      <c r="T1593" s="295"/>
      <c r="U1593" s="295"/>
      <c r="V1593" s="295"/>
      <c r="W1593" s="295"/>
      <c r="X1593" s="295"/>
      <c r="Y1593" s="295"/>
      <c r="Z1593" s="295"/>
      <c r="AA1593" s="295"/>
      <c r="AB1593" s="295"/>
      <c r="AC1593" s="295"/>
      <c r="AD1593" s="295"/>
      <c r="AE1593" s="295"/>
      <c r="AF1593" s="295"/>
      <c r="AG1593" s="295"/>
      <c r="AH1593" s="295"/>
      <c r="AI1593" s="296"/>
    </row>
    <row r="1594" spans="1:35" ht="25.35" customHeight="1">
      <c r="A1594" s="177"/>
      <c r="B1594" s="158" t="s">
        <v>114</v>
      </c>
      <c r="C1594" s="175" t="s">
        <v>115</v>
      </c>
      <c r="D1594" s="310" t="s">
        <v>64</v>
      </c>
      <c r="E1594" s="176"/>
      <c r="F1594" s="159"/>
      <c r="G1594" s="159"/>
      <c r="H1594" s="159"/>
      <c r="I1594" s="159"/>
      <c r="J1594" s="159"/>
      <c r="K1594" s="159"/>
      <c r="L1594" s="159"/>
      <c r="M1594" s="159"/>
      <c r="N1594" s="159"/>
      <c r="O1594" s="159"/>
      <c r="P1594" s="159"/>
      <c r="Q1594" s="159"/>
      <c r="R1594" s="159"/>
      <c r="S1594" s="159"/>
      <c r="T1594" s="159"/>
      <c r="U1594" s="159"/>
      <c r="V1594" s="159"/>
      <c r="W1594" s="159"/>
      <c r="X1594" s="159"/>
      <c r="Y1594" s="159"/>
      <c r="Z1594" s="159"/>
      <c r="AA1594" s="159"/>
      <c r="AB1594" s="159"/>
      <c r="AC1594" s="159"/>
      <c r="AD1594" s="159"/>
      <c r="AE1594" s="159"/>
      <c r="AF1594" s="159"/>
      <c r="AG1594" s="159"/>
      <c r="AH1594" s="159"/>
      <c r="AI1594" s="201"/>
    </row>
    <row r="1595" spans="1:35" s="293" customFormat="1" ht="25.35" customHeight="1">
      <c r="A1595" s="186" t="s">
        <v>65</v>
      </c>
      <c r="B1595" s="184" t="s">
        <v>114</v>
      </c>
      <c r="C1595" s="185" t="s">
        <v>115</v>
      </c>
      <c r="D1595" s="290" t="s">
        <v>66</v>
      </c>
      <c r="E1595" s="188"/>
      <c r="F1595" s="291"/>
      <c r="G1595" s="291"/>
      <c r="H1595" s="291"/>
      <c r="I1595" s="291"/>
      <c r="J1595" s="291"/>
      <c r="K1595" s="291"/>
      <c r="L1595" s="291"/>
      <c r="M1595" s="291"/>
      <c r="N1595" s="291"/>
      <c r="O1595" s="291"/>
      <c r="P1595" s="291"/>
      <c r="Q1595" s="291"/>
      <c r="R1595" s="291"/>
      <c r="S1595" s="291"/>
      <c r="T1595" s="291"/>
      <c r="U1595" s="291"/>
      <c r="V1595" s="291"/>
      <c r="W1595" s="291"/>
      <c r="X1595" s="291"/>
      <c r="Y1595" s="291"/>
      <c r="Z1595" s="291"/>
      <c r="AA1595" s="291"/>
      <c r="AB1595" s="291"/>
      <c r="AC1595" s="291"/>
      <c r="AD1595" s="291"/>
      <c r="AE1595" s="291"/>
      <c r="AF1595" s="291"/>
      <c r="AG1595" s="291"/>
      <c r="AH1595" s="291"/>
      <c r="AI1595" s="292"/>
    </row>
    <row r="1596" spans="1:35" ht="25.35" customHeight="1">
      <c r="A1596" s="150"/>
      <c r="B1596" s="158" t="s">
        <v>114</v>
      </c>
      <c r="C1596" s="175" t="s">
        <v>115</v>
      </c>
      <c r="D1596" s="179" t="s">
        <v>54</v>
      </c>
      <c r="E1596" s="180"/>
      <c r="F1596" s="160"/>
      <c r="G1596" s="160"/>
      <c r="H1596" s="160"/>
      <c r="I1596" s="160"/>
      <c r="J1596" s="160"/>
      <c r="K1596" s="160"/>
      <c r="L1596" s="160"/>
      <c r="M1596" s="160"/>
      <c r="N1596" s="160"/>
      <c r="O1596" s="160"/>
      <c r="P1596" s="160"/>
      <c r="Q1596" s="160"/>
      <c r="R1596" s="160"/>
      <c r="S1596" s="160"/>
      <c r="T1596" s="160"/>
      <c r="U1596" s="160"/>
      <c r="V1596" s="160"/>
      <c r="W1596" s="160"/>
      <c r="X1596" s="160"/>
      <c r="Y1596" s="160"/>
      <c r="Z1596" s="160"/>
      <c r="AA1596" s="160"/>
      <c r="AB1596" s="160"/>
      <c r="AC1596" s="160"/>
      <c r="AD1596" s="160"/>
      <c r="AE1596" s="160"/>
      <c r="AF1596" s="160"/>
      <c r="AG1596" s="160"/>
      <c r="AH1596" s="160">
        <f>+IF(AH1595=0,0,SUM($F1595:AH1595))</f>
        <v>0</v>
      </c>
      <c r="AI1596" s="160">
        <f>+IF(AI1595=0,0,SUM($F1595:AI1595))</f>
        <v>0</v>
      </c>
    </row>
    <row r="1597" spans="1:35" s="293" customFormat="1" ht="25.35" customHeight="1">
      <c r="A1597" s="189"/>
      <c r="B1597" s="190"/>
      <c r="C1597" s="187"/>
      <c r="D1597" s="294" t="s">
        <v>67</v>
      </c>
      <c r="E1597" s="188"/>
      <c r="F1597" s="295"/>
      <c r="G1597" s="295"/>
      <c r="H1597" s="295"/>
      <c r="I1597" s="295"/>
      <c r="J1597" s="295"/>
      <c r="K1597" s="295"/>
      <c r="L1597" s="295"/>
      <c r="M1597" s="295"/>
      <c r="N1597" s="295"/>
      <c r="O1597" s="295"/>
      <c r="P1597" s="295"/>
      <c r="Q1597" s="295"/>
      <c r="R1597" s="295"/>
      <c r="S1597" s="295"/>
      <c r="T1597" s="295"/>
      <c r="U1597" s="295"/>
      <c r="V1597" s="295"/>
      <c r="W1597" s="295"/>
      <c r="X1597" s="295"/>
      <c r="Y1597" s="295"/>
      <c r="Z1597" s="295"/>
      <c r="AA1597" s="295"/>
      <c r="AB1597" s="295"/>
      <c r="AC1597" s="295"/>
      <c r="AD1597" s="295"/>
      <c r="AE1597" s="295"/>
      <c r="AF1597" s="295"/>
      <c r="AG1597" s="295"/>
      <c r="AH1597" s="295"/>
      <c r="AI1597" s="296"/>
    </row>
    <row r="1598" spans="1:35" ht="25.35" customHeight="1">
      <c r="A1598" s="177"/>
      <c r="B1598" s="158" t="s">
        <v>114</v>
      </c>
      <c r="C1598" s="175" t="s">
        <v>115</v>
      </c>
      <c r="D1598" s="310" t="s">
        <v>68</v>
      </c>
      <c r="E1598" s="176"/>
      <c r="F1598" s="159"/>
      <c r="G1598" s="159"/>
      <c r="H1598" s="159"/>
      <c r="I1598" s="159"/>
      <c r="J1598" s="159"/>
      <c r="K1598" s="159"/>
      <c r="L1598" s="159"/>
      <c r="M1598" s="159"/>
      <c r="N1598" s="159"/>
      <c r="O1598" s="159"/>
      <c r="P1598" s="159"/>
      <c r="Q1598" s="159"/>
      <c r="R1598" s="159"/>
      <c r="S1598" s="159"/>
      <c r="T1598" s="159"/>
      <c r="U1598" s="159"/>
      <c r="V1598" s="159"/>
      <c r="W1598" s="159"/>
      <c r="X1598" s="159"/>
      <c r="Y1598" s="159"/>
      <c r="Z1598" s="159"/>
      <c r="AA1598" s="159"/>
      <c r="AB1598" s="159"/>
      <c r="AC1598" s="159"/>
      <c r="AD1598" s="159"/>
      <c r="AE1598" s="159"/>
      <c r="AF1598" s="159"/>
      <c r="AG1598" s="159"/>
      <c r="AH1598" s="159"/>
      <c r="AI1598" s="201"/>
    </row>
    <row r="1599" spans="1:35" s="293" customFormat="1" ht="25.35" customHeight="1">
      <c r="A1599" s="186" t="s">
        <v>65</v>
      </c>
      <c r="B1599" s="184" t="s">
        <v>114</v>
      </c>
      <c r="C1599" s="185" t="s">
        <v>115</v>
      </c>
      <c r="D1599" s="290" t="s">
        <v>66</v>
      </c>
      <c r="E1599" s="188"/>
      <c r="F1599" s="291"/>
      <c r="G1599" s="291"/>
      <c r="H1599" s="291"/>
      <c r="I1599" s="291"/>
      <c r="J1599" s="291"/>
      <c r="K1599" s="291"/>
      <c r="L1599" s="291"/>
      <c r="M1599" s="291"/>
      <c r="N1599" s="291"/>
      <c r="O1599" s="291"/>
      <c r="P1599" s="291"/>
      <c r="Q1599" s="291"/>
      <c r="R1599" s="291"/>
      <c r="S1599" s="291"/>
      <c r="T1599" s="291"/>
      <c r="U1599" s="291"/>
      <c r="V1599" s="291"/>
      <c r="W1599" s="291"/>
      <c r="X1599" s="291"/>
      <c r="Y1599" s="291"/>
      <c r="Z1599" s="291"/>
      <c r="AA1599" s="291"/>
      <c r="AB1599" s="291"/>
      <c r="AC1599" s="291"/>
      <c r="AD1599" s="291"/>
      <c r="AE1599" s="291"/>
      <c r="AF1599" s="291"/>
      <c r="AG1599" s="291"/>
      <c r="AH1599" s="291"/>
      <c r="AI1599" s="292"/>
    </row>
    <row r="1600" spans="1:35" ht="25.35" customHeight="1">
      <c r="A1600" s="150"/>
      <c r="B1600" s="158" t="s">
        <v>114</v>
      </c>
      <c r="C1600" s="175" t="s">
        <v>115</v>
      </c>
      <c r="D1600" s="179" t="s">
        <v>54</v>
      </c>
      <c r="E1600" s="180"/>
      <c r="F1600" s="160"/>
      <c r="G1600" s="160"/>
      <c r="H1600" s="160"/>
      <c r="I1600" s="160"/>
      <c r="J1600" s="160"/>
      <c r="K1600" s="160"/>
      <c r="L1600" s="160"/>
      <c r="M1600" s="160"/>
      <c r="N1600" s="160"/>
      <c r="O1600" s="160"/>
      <c r="P1600" s="160"/>
      <c r="Q1600" s="160"/>
      <c r="R1600" s="160"/>
      <c r="S1600" s="160"/>
      <c r="T1600" s="160"/>
      <c r="U1600" s="160"/>
      <c r="V1600" s="160"/>
      <c r="W1600" s="160"/>
      <c r="X1600" s="160"/>
      <c r="Y1600" s="160"/>
      <c r="Z1600" s="160"/>
      <c r="AA1600" s="160"/>
      <c r="AB1600" s="160"/>
      <c r="AC1600" s="160"/>
      <c r="AD1600" s="160"/>
      <c r="AE1600" s="160"/>
      <c r="AF1600" s="160"/>
      <c r="AG1600" s="160"/>
      <c r="AH1600" s="160">
        <f>+IF(AH1599=0,0,SUM($F1599:AH1599))</f>
        <v>0</v>
      </c>
      <c r="AI1600" s="160">
        <f>+IF(AI1599=0,0,SUM($F1599:AI1599))</f>
        <v>0</v>
      </c>
    </row>
    <row r="1601" spans="1:35" s="293" customFormat="1" ht="25.35" customHeight="1">
      <c r="A1601" s="189"/>
      <c r="B1601" s="190"/>
      <c r="C1601" s="187"/>
      <c r="D1601" s="294" t="s">
        <v>67</v>
      </c>
      <c r="E1601" s="188"/>
      <c r="F1601" s="295"/>
      <c r="G1601" s="295"/>
      <c r="H1601" s="295"/>
      <c r="I1601" s="295"/>
      <c r="J1601" s="295"/>
      <c r="K1601" s="295"/>
      <c r="L1601" s="295"/>
      <c r="M1601" s="295"/>
      <c r="N1601" s="295"/>
      <c r="O1601" s="295"/>
      <c r="P1601" s="295"/>
      <c r="Q1601" s="295"/>
      <c r="R1601" s="295"/>
      <c r="S1601" s="295"/>
      <c r="T1601" s="295"/>
      <c r="U1601" s="295"/>
      <c r="V1601" s="295"/>
      <c r="W1601" s="295"/>
      <c r="X1601" s="295"/>
      <c r="Y1601" s="295"/>
      <c r="Z1601" s="295"/>
      <c r="AA1601" s="295"/>
      <c r="AB1601" s="295"/>
      <c r="AC1601" s="295"/>
      <c r="AD1601" s="295"/>
      <c r="AE1601" s="295"/>
      <c r="AF1601" s="295"/>
      <c r="AG1601" s="295"/>
      <c r="AH1601" s="295"/>
      <c r="AI1601" s="296"/>
    </row>
    <row r="1602" spans="1:35" s="316" customFormat="1" ht="24" customHeight="1">
      <c r="A1602" s="311"/>
      <c r="B1602" s="312"/>
      <c r="C1602" s="313"/>
      <c r="D1602" s="329"/>
      <c r="E1602" s="315"/>
      <c r="F1602" s="327"/>
      <c r="G1602" s="327"/>
      <c r="H1602" s="327"/>
      <c r="I1602" s="327"/>
      <c r="J1602" s="327"/>
      <c r="K1602" s="327"/>
      <c r="L1602" s="327"/>
      <c r="M1602" s="327"/>
      <c r="N1602" s="327"/>
      <c r="O1602" s="327"/>
      <c r="P1602" s="327"/>
      <c r="Q1602" s="327"/>
      <c r="R1602" s="327"/>
      <c r="S1602" s="327"/>
      <c r="T1602" s="327"/>
      <c r="U1602" s="327"/>
      <c r="V1602" s="327"/>
      <c r="W1602" s="327"/>
      <c r="X1602" s="327"/>
      <c r="Y1602" s="327"/>
      <c r="Z1602" s="327"/>
      <c r="AA1602" s="327"/>
      <c r="AB1602" s="327"/>
      <c r="AC1602" s="327"/>
      <c r="AD1602" s="327"/>
      <c r="AE1602" s="327"/>
      <c r="AF1602" s="327"/>
      <c r="AG1602" s="327"/>
      <c r="AH1602" s="327"/>
      <c r="AI1602" s="328"/>
    </row>
    <row r="1603" spans="1:35" s="316" customFormat="1" ht="49.35" customHeight="1">
      <c r="A1603" s="311"/>
      <c r="B1603" s="318" t="s">
        <v>114</v>
      </c>
      <c r="C1603" s="319" t="s">
        <v>115</v>
      </c>
      <c r="D1603" s="320" t="s">
        <v>125</v>
      </c>
      <c r="E1603" s="315">
        <v>20</v>
      </c>
      <c r="F1603" s="327">
        <f>+F1607+F1611+F1615+F1619+F1623+F1627+F1631+F1635+F1639+F1643+F1647</f>
        <v>0</v>
      </c>
      <c r="G1603" s="327">
        <f t="shared" ref="G1603:AI1603" si="3251">+G1607+G1611+G1615+G1619+G1623+G1627+G1631+G1635+G1639+G1643+G1647</f>
        <v>0</v>
      </c>
      <c r="H1603" s="327">
        <f t="shared" si="3251"/>
        <v>0</v>
      </c>
      <c r="I1603" s="327">
        <f t="shared" si="3251"/>
        <v>0</v>
      </c>
      <c r="J1603" s="327">
        <f t="shared" si="3251"/>
        <v>0</v>
      </c>
      <c r="K1603" s="327">
        <f t="shared" si="3251"/>
        <v>0</v>
      </c>
      <c r="L1603" s="327">
        <f t="shared" si="3251"/>
        <v>0</v>
      </c>
      <c r="M1603" s="327">
        <f t="shared" si="3251"/>
        <v>0</v>
      </c>
      <c r="N1603" s="327">
        <f t="shared" si="3251"/>
        <v>0</v>
      </c>
      <c r="O1603" s="327">
        <f t="shared" si="3251"/>
        <v>0</v>
      </c>
      <c r="P1603" s="327">
        <f t="shared" si="3251"/>
        <v>0</v>
      </c>
      <c r="Q1603" s="327">
        <f t="shared" si="3251"/>
        <v>0</v>
      </c>
      <c r="R1603" s="327">
        <f t="shared" si="3251"/>
        <v>0</v>
      </c>
      <c r="S1603" s="327">
        <f t="shared" si="3251"/>
        <v>0</v>
      </c>
      <c r="T1603" s="327">
        <f t="shared" si="3251"/>
        <v>0</v>
      </c>
      <c r="U1603" s="327">
        <f t="shared" si="3251"/>
        <v>0</v>
      </c>
      <c r="V1603" s="327">
        <f t="shared" si="3251"/>
        <v>0</v>
      </c>
      <c r="W1603" s="327">
        <f t="shared" si="3251"/>
        <v>0</v>
      </c>
      <c r="X1603" s="327">
        <f t="shared" si="3251"/>
        <v>0</v>
      </c>
      <c r="Y1603" s="327">
        <f t="shared" si="3251"/>
        <v>0</v>
      </c>
      <c r="Z1603" s="327">
        <f t="shared" si="3251"/>
        <v>0</v>
      </c>
      <c r="AA1603" s="327">
        <f t="shared" si="3251"/>
        <v>0</v>
      </c>
      <c r="AB1603" s="327">
        <f t="shared" si="3251"/>
        <v>0</v>
      </c>
      <c r="AC1603" s="327">
        <f t="shared" si="3251"/>
        <v>0</v>
      </c>
      <c r="AD1603" s="327">
        <f t="shared" si="3251"/>
        <v>0</v>
      </c>
      <c r="AE1603" s="327">
        <f t="shared" si="3251"/>
        <v>0</v>
      </c>
      <c r="AF1603" s="327">
        <f t="shared" si="3251"/>
        <v>0</v>
      </c>
      <c r="AG1603" s="327">
        <f t="shared" si="3251"/>
        <v>0</v>
      </c>
      <c r="AH1603" s="327">
        <f t="shared" si="3251"/>
        <v>0</v>
      </c>
      <c r="AI1603" s="328">
        <f t="shared" si="3251"/>
        <v>0</v>
      </c>
    </row>
    <row r="1604" spans="1:35" s="316" customFormat="1" ht="25.35" customHeight="1">
      <c r="A1604" s="311"/>
      <c r="B1604" s="318" t="s">
        <v>114</v>
      </c>
      <c r="C1604" s="319" t="s">
        <v>115</v>
      </c>
      <c r="D1604" s="323" t="s">
        <v>126</v>
      </c>
      <c r="E1604" s="315"/>
      <c r="F1604" s="327">
        <f>+F1608+F1612+F1616+F1620+F1624+F1628+F1632+F1636+F1640+F1644+F1648</f>
        <v>0</v>
      </c>
      <c r="G1604" s="327">
        <f t="shared" ref="G1604:AI1604" si="3252">+G1608+G1612+G1616+G1620+G1624+G1628+G1632+G1636+G1640+G1644+G1648</f>
        <v>0</v>
      </c>
      <c r="H1604" s="327">
        <f t="shared" si="3252"/>
        <v>0</v>
      </c>
      <c r="I1604" s="327">
        <f t="shared" si="3252"/>
        <v>0</v>
      </c>
      <c r="J1604" s="327">
        <f t="shared" si="3252"/>
        <v>0</v>
      </c>
      <c r="K1604" s="327">
        <f t="shared" si="3252"/>
        <v>0</v>
      </c>
      <c r="L1604" s="327">
        <f t="shared" si="3252"/>
        <v>0</v>
      </c>
      <c r="M1604" s="327">
        <f t="shared" si="3252"/>
        <v>0</v>
      </c>
      <c r="N1604" s="327">
        <f t="shared" si="3252"/>
        <v>0</v>
      </c>
      <c r="O1604" s="327">
        <f t="shared" si="3252"/>
        <v>0</v>
      </c>
      <c r="P1604" s="327">
        <f t="shared" si="3252"/>
        <v>0</v>
      </c>
      <c r="Q1604" s="327">
        <f t="shared" si="3252"/>
        <v>0</v>
      </c>
      <c r="R1604" s="327">
        <f t="shared" si="3252"/>
        <v>0</v>
      </c>
      <c r="S1604" s="327">
        <f t="shared" si="3252"/>
        <v>0</v>
      </c>
      <c r="T1604" s="327">
        <f t="shared" si="3252"/>
        <v>0</v>
      </c>
      <c r="U1604" s="327">
        <f t="shared" si="3252"/>
        <v>0</v>
      </c>
      <c r="V1604" s="327">
        <f t="shared" si="3252"/>
        <v>0</v>
      </c>
      <c r="W1604" s="327">
        <f t="shared" si="3252"/>
        <v>0</v>
      </c>
      <c r="X1604" s="327">
        <f t="shared" si="3252"/>
        <v>0</v>
      </c>
      <c r="Y1604" s="327">
        <f t="shared" si="3252"/>
        <v>0</v>
      </c>
      <c r="Z1604" s="327">
        <f t="shared" si="3252"/>
        <v>0</v>
      </c>
      <c r="AA1604" s="327">
        <f t="shared" si="3252"/>
        <v>0</v>
      </c>
      <c r="AB1604" s="327">
        <f t="shared" si="3252"/>
        <v>0</v>
      </c>
      <c r="AC1604" s="327">
        <f t="shared" si="3252"/>
        <v>0</v>
      </c>
      <c r="AD1604" s="327">
        <f t="shared" si="3252"/>
        <v>0</v>
      </c>
      <c r="AE1604" s="327">
        <f t="shared" si="3252"/>
        <v>0</v>
      </c>
      <c r="AF1604" s="327">
        <f t="shared" si="3252"/>
        <v>0</v>
      </c>
      <c r="AG1604" s="327">
        <f t="shared" si="3252"/>
        <v>0</v>
      </c>
      <c r="AH1604" s="327">
        <f t="shared" si="3252"/>
        <v>0</v>
      </c>
      <c r="AI1604" s="328">
        <f t="shared" si="3252"/>
        <v>0</v>
      </c>
    </row>
    <row r="1605" spans="1:35" s="316" customFormat="1" ht="25.35" customHeight="1">
      <c r="A1605" s="311"/>
      <c r="B1605" s="318" t="s">
        <v>114</v>
      </c>
      <c r="C1605" s="319" t="s">
        <v>115</v>
      </c>
      <c r="D1605" s="323" t="s">
        <v>54</v>
      </c>
      <c r="E1605" s="315"/>
      <c r="F1605" s="327">
        <f>+F1609+F1613+F1617+F1621+F1625+F1629+F1633+F1637+F1641+F1645+F1649</f>
        <v>0</v>
      </c>
      <c r="G1605" s="327">
        <f t="shared" ref="G1605:AI1605" si="3253">+G1609+G1613+G1617+G1621+G1625+G1629+G1633+G1637+G1641+G1645+G1649</f>
        <v>0</v>
      </c>
      <c r="H1605" s="327">
        <f t="shared" si="3253"/>
        <v>0</v>
      </c>
      <c r="I1605" s="327">
        <f t="shared" si="3253"/>
        <v>0</v>
      </c>
      <c r="J1605" s="327">
        <f t="shared" si="3253"/>
        <v>0</v>
      </c>
      <c r="K1605" s="327">
        <f t="shared" si="3253"/>
        <v>0</v>
      </c>
      <c r="L1605" s="327">
        <f t="shared" si="3253"/>
        <v>0</v>
      </c>
      <c r="M1605" s="327">
        <f t="shared" si="3253"/>
        <v>0</v>
      </c>
      <c r="N1605" s="327">
        <f t="shared" si="3253"/>
        <v>0</v>
      </c>
      <c r="O1605" s="327">
        <f t="shared" si="3253"/>
        <v>0</v>
      </c>
      <c r="P1605" s="327">
        <f t="shared" si="3253"/>
        <v>0</v>
      </c>
      <c r="Q1605" s="327">
        <f t="shared" si="3253"/>
        <v>0</v>
      </c>
      <c r="R1605" s="327">
        <f t="shared" si="3253"/>
        <v>0</v>
      </c>
      <c r="S1605" s="327">
        <f t="shared" si="3253"/>
        <v>0</v>
      </c>
      <c r="T1605" s="327">
        <f t="shared" si="3253"/>
        <v>0</v>
      </c>
      <c r="U1605" s="327">
        <f t="shared" si="3253"/>
        <v>0</v>
      </c>
      <c r="V1605" s="327">
        <f t="shared" si="3253"/>
        <v>0</v>
      </c>
      <c r="W1605" s="327">
        <f t="shared" si="3253"/>
        <v>0</v>
      </c>
      <c r="X1605" s="327">
        <f t="shared" si="3253"/>
        <v>0</v>
      </c>
      <c r="Y1605" s="327">
        <f t="shared" si="3253"/>
        <v>0</v>
      </c>
      <c r="Z1605" s="327">
        <f t="shared" si="3253"/>
        <v>0</v>
      </c>
      <c r="AA1605" s="327">
        <f t="shared" si="3253"/>
        <v>0</v>
      </c>
      <c r="AB1605" s="327">
        <f t="shared" si="3253"/>
        <v>0</v>
      </c>
      <c r="AC1605" s="327">
        <f t="shared" si="3253"/>
        <v>0</v>
      </c>
      <c r="AD1605" s="327">
        <f t="shared" si="3253"/>
        <v>0</v>
      </c>
      <c r="AE1605" s="327">
        <f t="shared" si="3253"/>
        <v>0</v>
      </c>
      <c r="AF1605" s="327">
        <f t="shared" si="3253"/>
        <v>0</v>
      </c>
      <c r="AG1605" s="327">
        <f t="shared" si="3253"/>
        <v>0</v>
      </c>
      <c r="AH1605" s="327">
        <f t="shared" si="3253"/>
        <v>0</v>
      </c>
      <c r="AI1605" s="328">
        <f t="shared" si="3253"/>
        <v>0</v>
      </c>
    </row>
    <row r="1606" spans="1:35" s="316" customFormat="1" ht="25.35" customHeight="1">
      <c r="A1606" s="311"/>
      <c r="B1606" s="318" t="s">
        <v>114</v>
      </c>
      <c r="C1606" s="319" t="s">
        <v>115</v>
      </c>
      <c r="D1606" s="323" t="s">
        <v>57</v>
      </c>
      <c r="E1606" s="315"/>
      <c r="F1606" s="327">
        <f>+F1610+F1614+F1618+F1622+F1626+F1630+F1634+F1638+F1642+F1646+F1650</f>
        <v>0</v>
      </c>
      <c r="G1606" s="327">
        <f t="shared" ref="G1606:AI1606" si="3254">+G1610+G1614+G1618+G1622+G1626+G1630+G1634+G1638+G1642+G1646+G1650</f>
        <v>0</v>
      </c>
      <c r="H1606" s="327">
        <f t="shared" si="3254"/>
        <v>0</v>
      </c>
      <c r="I1606" s="327">
        <f t="shared" si="3254"/>
        <v>0</v>
      </c>
      <c r="J1606" s="327">
        <f t="shared" si="3254"/>
        <v>0</v>
      </c>
      <c r="K1606" s="327">
        <f t="shared" si="3254"/>
        <v>0</v>
      </c>
      <c r="L1606" s="327">
        <f t="shared" si="3254"/>
        <v>0</v>
      </c>
      <c r="M1606" s="327">
        <f t="shared" si="3254"/>
        <v>0</v>
      </c>
      <c r="N1606" s="327">
        <f t="shared" si="3254"/>
        <v>0</v>
      </c>
      <c r="O1606" s="327">
        <f t="shared" si="3254"/>
        <v>0</v>
      </c>
      <c r="P1606" s="327">
        <f t="shared" si="3254"/>
        <v>0</v>
      </c>
      <c r="Q1606" s="327">
        <f t="shared" si="3254"/>
        <v>0</v>
      </c>
      <c r="R1606" s="327">
        <f t="shared" si="3254"/>
        <v>0</v>
      </c>
      <c r="S1606" s="327">
        <f t="shared" si="3254"/>
        <v>0</v>
      </c>
      <c r="T1606" s="327">
        <f t="shared" si="3254"/>
        <v>0</v>
      </c>
      <c r="U1606" s="327">
        <f t="shared" si="3254"/>
        <v>0</v>
      </c>
      <c r="V1606" s="327">
        <f t="shared" si="3254"/>
        <v>0</v>
      </c>
      <c r="W1606" s="327">
        <f t="shared" si="3254"/>
        <v>0</v>
      </c>
      <c r="X1606" s="327">
        <f t="shared" si="3254"/>
        <v>0</v>
      </c>
      <c r="Y1606" s="327">
        <f t="shared" si="3254"/>
        <v>0</v>
      </c>
      <c r="Z1606" s="327">
        <f t="shared" si="3254"/>
        <v>0</v>
      </c>
      <c r="AA1606" s="327">
        <f t="shared" si="3254"/>
        <v>0</v>
      </c>
      <c r="AB1606" s="327">
        <f t="shared" si="3254"/>
        <v>0</v>
      </c>
      <c r="AC1606" s="327">
        <f t="shared" si="3254"/>
        <v>0</v>
      </c>
      <c r="AD1606" s="327">
        <f t="shared" si="3254"/>
        <v>0</v>
      </c>
      <c r="AE1606" s="327">
        <f t="shared" si="3254"/>
        <v>0</v>
      </c>
      <c r="AF1606" s="327">
        <f t="shared" si="3254"/>
        <v>0</v>
      </c>
      <c r="AG1606" s="327">
        <f t="shared" si="3254"/>
        <v>0</v>
      </c>
      <c r="AH1606" s="327">
        <f t="shared" si="3254"/>
        <v>0</v>
      </c>
      <c r="AI1606" s="328">
        <f t="shared" si="3254"/>
        <v>0</v>
      </c>
    </row>
    <row r="1607" spans="1:35" ht="25.35" customHeight="1">
      <c r="A1607" s="177"/>
      <c r="B1607" s="158" t="s">
        <v>114</v>
      </c>
      <c r="C1607" s="175" t="s">
        <v>115</v>
      </c>
      <c r="D1607" s="207" t="s">
        <v>68</v>
      </c>
      <c r="E1607" s="176">
        <v>20</v>
      </c>
      <c r="F1607" s="159"/>
      <c r="G1607" s="159">
        <f t="shared" ref="G1607" si="3255">+IF(G1609=0,F1609,0)</f>
        <v>0</v>
      </c>
      <c r="H1607" s="159">
        <f t="shared" ref="H1607" si="3256">+IF(H1609=0,G1609,0)</f>
        <v>0</v>
      </c>
      <c r="I1607" s="159">
        <f t="shared" ref="I1607" si="3257">+IF(I1609=0,H1609,0)</f>
        <v>0</v>
      </c>
      <c r="J1607" s="159">
        <f>+IF(J1609=0,I1609,0)</f>
        <v>0</v>
      </c>
      <c r="K1607" s="159">
        <f t="shared" ref="K1607" si="3258">+IF(K1609=0,J1609,0)</f>
        <v>0</v>
      </c>
      <c r="L1607" s="159">
        <f t="shared" ref="L1607" si="3259">+IF(L1609=0,K1609,0)</f>
        <v>0</v>
      </c>
      <c r="M1607" s="159">
        <f t="shared" ref="M1607" si="3260">+IF(M1609=0,L1609,0)</f>
        <v>0</v>
      </c>
      <c r="N1607" s="159">
        <f t="shared" ref="N1607" si="3261">+IF(N1609=0,M1609,0)</f>
        <v>0</v>
      </c>
      <c r="O1607" s="159">
        <f t="shared" ref="O1607" si="3262">+IF(O1609=0,N1609,0)</f>
        <v>0</v>
      </c>
      <c r="P1607" s="159">
        <f t="shared" ref="P1607" si="3263">+IF(P1609=0,O1609,0)</f>
        <v>0</v>
      </c>
      <c r="Q1607" s="159">
        <f t="shared" ref="Q1607" si="3264">+IF(Q1609=0,P1609,0)</f>
        <v>0</v>
      </c>
      <c r="R1607" s="159">
        <f t="shared" ref="R1607" si="3265">+IF(R1609=0,Q1609,0)</f>
        <v>0</v>
      </c>
      <c r="S1607" s="159">
        <f t="shared" ref="S1607" si="3266">+IF(S1609=0,R1609,0)</f>
        <v>0</v>
      </c>
      <c r="T1607" s="159">
        <f t="shared" ref="T1607" si="3267">+IF(T1609=0,S1609,0)</f>
        <v>0</v>
      </c>
      <c r="U1607" s="159">
        <f t="shared" ref="U1607" si="3268">+IF(U1609=0,T1609,0)</f>
        <v>0</v>
      </c>
      <c r="V1607" s="159">
        <f t="shared" ref="V1607" si="3269">+IF(V1609=0,U1609,0)</f>
        <v>0</v>
      </c>
      <c r="W1607" s="159">
        <f t="shared" ref="W1607" si="3270">+IF(W1609=0,V1609,0)</f>
        <v>0</v>
      </c>
      <c r="X1607" s="159">
        <f t="shared" ref="X1607" si="3271">+IF(X1609=0,W1609,0)</f>
        <v>0</v>
      </c>
      <c r="Y1607" s="159">
        <f t="shared" ref="Y1607" si="3272">+IF(Y1609=0,X1609,0)</f>
        <v>0</v>
      </c>
      <c r="Z1607" s="159">
        <f t="shared" ref="Z1607" si="3273">+IF(Z1609=0,Y1609,0)</f>
        <v>0</v>
      </c>
      <c r="AA1607" s="159">
        <f t="shared" ref="AA1607" si="3274">+IF(AA1609=0,Z1609,0)</f>
        <v>0</v>
      </c>
      <c r="AB1607" s="159">
        <f t="shared" ref="AB1607" si="3275">+IF(AB1609=0,AA1609,0)</f>
        <v>0</v>
      </c>
      <c r="AC1607" s="159">
        <f t="shared" ref="AC1607" si="3276">+IF(AC1609=0,AB1609,0)</f>
        <v>0</v>
      </c>
      <c r="AD1607" s="159">
        <f t="shared" ref="AD1607" si="3277">+IF(AD1609=0,AC1609,0)</f>
        <v>0</v>
      </c>
      <c r="AE1607" s="159">
        <f t="shared" ref="AE1607" si="3278">+IF(AE1609=0,AD1609,0)</f>
        <v>0</v>
      </c>
      <c r="AF1607" s="159">
        <f t="shared" ref="AF1607" si="3279">+IF(AF1609=0,AE1609,0)</f>
        <v>0</v>
      </c>
      <c r="AG1607" s="159">
        <f t="shared" ref="AG1607" si="3280">+IF(AG1609=0,AF1609,0)</f>
        <v>0</v>
      </c>
      <c r="AH1607" s="159">
        <f t="shared" ref="AH1607" si="3281">+IF(AH1609=0,AG1609,0)</f>
        <v>0</v>
      </c>
      <c r="AI1607" s="201">
        <f t="shared" ref="AI1607" si="3282">+IF(AI1609=0,AH1609,0)</f>
        <v>0</v>
      </c>
    </row>
    <row r="1608" spans="1:35" s="293" customFormat="1" ht="25.35" customHeight="1">
      <c r="A1608" s="186" t="s">
        <v>65</v>
      </c>
      <c r="B1608" s="184" t="s">
        <v>114</v>
      </c>
      <c r="C1608" s="185" t="s">
        <v>115</v>
      </c>
      <c r="D1608" s="290" t="s">
        <v>66</v>
      </c>
      <c r="E1608" s="188"/>
      <c r="F1608" s="291"/>
      <c r="G1608" s="291"/>
      <c r="H1608" s="291"/>
      <c r="I1608" s="291"/>
      <c r="J1608" s="291"/>
      <c r="K1608" s="291"/>
      <c r="L1608" s="291"/>
      <c r="M1608" s="291"/>
      <c r="N1608" s="291"/>
      <c r="O1608" s="291"/>
      <c r="P1608" s="291"/>
      <c r="Q1608" s="291"/>
      <c r="R1608" s="291"/>
      <c r="S1608" s="291"/>
      <c r="T1608" s="291"/>
      <c r="U1608" s="291"/>
      <c r="V1608" s="291"/>
      <c r="W1608" s="291"/>
      <c r="X1608" s="291"/>
      <c r="Y1608" s="291"/>
      <c r="Z1608" s="291"/>
      <c r="AA1608" s="291"/>
      <c r="AB1608" s="291"/>
      <c r="AC1608" s="291"/>
      <c r="AD1608" s="291"/>
      <c r="AE1608" s="291"/>
      <c r="AF1608" s="291"/>
      <c r="AG1608" s="291"/>
      <c r="AH1608" s="291"/>
      <c r="AI1608" s="292"/>
    </row>
    <row r="1609" spans="1:35" ht="25.35" customHeight="1">
      <c r="A1609" s="150"/>
      <c r="B1609" s="158" t="s">
        <v>114</v>
      </c>
      <c r="C1609" s="175" t="s">
        <v>115</v>
      </c>
      <c r="D1609" s="179" t="s">
        <v>54</v>
      </c>
      <c r="E1609" s="180"/>
      <c r="F1609" s="160">
        <f>+IF(F1608=0,0,SUM($F1608:F1608))</f>
        <v>0</v>
      </c>
      <c r="G1609" s="160">
        <f>+IF(G1608=0,0,SUM($F1608:G1608))</f>
        <v>0</v>
      </c>
      <c r="H1609" s="160">
        <f>+IF(H1608=0,0,SUM($F1608:H1608))</f>
        <v>0</v>
      </c>
      <c r="I1609" s="160">
        <f>+IF(I1608=0,0,SUM($F1608:I1608))</f>
        <v>0</v>
      </c>
      <c r="J1609" s="160">
        <f>+IF(J1608=0,0,SUM($F1608:J1608))</f>
        <v>0</v>
      </c>
      <c r="K1609" s="160">
        <f>+IF(K1608=0,0,SUM($F1608:K1608))</f>
        <v>0</v>
      </c>
      <c r="L1609" s="160">
        <f>+IF(L1608=0,0,SUM($F1608:L1608))</f>
        <v>0</v>
      </c>
      <c r="M1609" s="160">
        <f>+IF(M1608=0,0,SUM($F1608:M1608))</f>
        <v>0</v>
      </c>
      <c r="N1609" s="160">
        <f>+IF(N1608=0,0,SUM($F1608:N1608))</f>
        <v>0</v>
      </c>
      <c r="O1609" s="160">
        <f>+IF(O1608=0,0,SUM($F1608:O1608))</f>
        <v>0</v>
      </c>
      <c r="P1609" s="160">
        <f>+IF(P1608=0,0,SUM($F1608:P1608))</f>
        <v>0</v>
      </c>
      <c r="Q1609" s="160">
        <f>+IF(Q1608=0,0,SUM($F1608:Q1608))</f>
        <v>0</v>
      </c>
      <c r="R1609" s="160">
        <f>+IF(R1608=0,0,SUM($F1608:R1608))</f>
        <v>0</v>
      </c>
      <c r="S1609" s="160">
        <f>+IF(S1608=0,0,SUM($F1608:S1608))</f>
        <v>0</v>
      </c>
      <c r="T1609" s="160">
        <f>+IF(T1608=0,0,SUM($F1608:T1608))</f>
        <v>0</v>
      </c>
      <c r="U1609" s="160">
        <f>+IF(U1608=0,0,SUM($F1608:U1608))</f>
        <v>0</v>
      </c>
      <c r="V1609" s="160">
        <f>+IF(V1608=0,0,SUM($F1608:V1608))</f>
        <v>0</v>
      </c>
      <c r="W1609" s="160">
        <f>+IF(W1608=0,0,SUM($F1608:W1608))</f>
        <v>0</v>
      </c>
      <c r="X1609" s="160">
        <f>+IF(X1608=0,0,SUM($F1608:X1608))</f>
        <v>0</v>
      </c>
      <c r="Y1609" s="160">
        <f>+IF(Y1608=0,0,SUM($F1608:Y1608))</f>
        <v>0</v>
      </c>
      <c r="Z1609" s="160">
        <f>+IF(Z1608=0,0,SUM($F1608:Z1608))</f>
        <v>0</v>
      </c>
      <c r="AA1609" s="160">
        <f>+IF(AA1608=0,0,SUM($F1608:AA1608))</f>
        <v>0</v>
      </c>
      <c r="AB1609" s="160">
        <f>+IF(AB1608=0,0,SUM($F1608:AB1608))</f>
        <v>0</v>
      </c>
      <c r="AC1609" s="160">
        <f>+IF(AC1608=0,0,SUM($F1608:AC1608))</f>
        <v>0</v>
      </c>
      <c r="AD1609" s="160">
        <f>+IF(AD1608=0,0,SUM($F1608:AD1608))</f>
        <v>0</v>
      </c>
      <c r="AE1609" s="160">
        <f>+IF(AE1608=0,0,SUM($F1608:AE1608))</f>
        <v>0</v>
      </c>
      <c r="AF1609" s="160">
        <f>+IF(AF1608=0,0,SUM($F1608:AF1608))</f>
        <v>0</v>
      </c>
      <c r="AG1609" s="160">
        <f>+IF(AG1608=0,0,SUM($F1608:AG1608))</f>
        <v>0</v>
      </c>
      <c r="AH1609" s="160">
        <f>+IF(AH1608=0,0,SUM($F1608:AH1608))</f>
        <v>0</v>
      </c>
      <c r="AI1609" s="202">
        <f>+IF(AI1608=0,0,SUM($F1608:AI1608))</f>
        <v>0</v>
      </c>
    </row>
    <row r="1610" spans="1:35" s="293" customFormat="1" ht="25.35" customHeight="1">
      <c r="A1610" s="189"/>
      <c r="B1610" s="190"/>
      <c r="C1610" s="187"/>
      <c r="D1610" s="294" t="s">
        <v>67</v>
      </c>
      <c r="E1610" s="188"/>
      <c r="F1610" s="295"/>
      <c r="G1610" s="295"/>
      <c r="H1610" s="295"/>
      <c r="I1610" s="295"/>
      <c r="J1610" s="295"/>
      <c r="K1610" s="295"/>
      <c r="L1610" s="295"/>
      <c r="M1610" s="295"/>
      <c r="N1610" s="295"/>
      <c r="O1610" s="295"/>
      <c r="P1610" s="295"/>
      <c r="Q1610" s="295"/>
      <c r="R1610" s="295"/>
      <c r="S1610" s="295"/>
      <c r="T1610" s="295"/>
      <c r="U1610" s="295"/>
      <c r="V1610" s="295"/>
      <c r="W1610" s="295"/>
      <c r="X1610" s="295"/>
      <c r="Y1610" s="295"/>
      <c r="Z1610" s="295"/>
      <c r="AA1610" s="295"/>
      <c r="AB1610" s="295"/>
      <c r="AC1610" s="295"/>
      <c r="AD1610" s="295"/>
      <c r="AE1610" s="295"/>
      <c r="AF1610" s="295"/>
      <c r="AG1610" s="295"/>
      <c r="AH1610" s="295"/>
      <c r="AI1610" s="296"/>
    </row>
    <row r="1611" spans="1:35" ht="30" customHeight="1">
      <c r="A1611" s="177"/>
      <c r="B1611" s="158" t="s">
        <v>114</v>
      </c>
      <c r="C1611" s="175" t="s">
        <v>115</v>
      </c>
      <c r="D1611" s="310" t="s">
        <v>64</v>
      </c>
      <c r="E1611" s="176">
        <v>20</v>
      </c>
      <c r="F1611" s="159">
        <f>+IF(F1613=0,F1613,0)</f>
        <v>0</v>
      </c>
      <c r="G1611" s="159">
        <f t="shared" ref="G1611" si="3283">+IF(G1613=0,F1613,0)</f>
        <v>0</v>
      </c>
      <c r="H1611" s="159">
        <f t="shared" ref="H1611" si="3284">+IF(H1613=0,G1613,0)</f>
        <v>0</v>
      </c>
      <c r="I1611" s="159">
        <f t="shared" ref="I1611" si="3285">+IF(I1613=0,H1613,0)</f>
        <v>0</v>
      </c>
      <c r="J1611" s="159">
        <f>+IF(J1613=0,I1613,0)</f>
        <v>0</v>
      </c>
      <c r="K1611" s="159">
        <f t="shared" ref="K1611" si="3286">+IF(K1613=0,J1613,0)</f>
        <v>0</v>
      </c>
      <c r="L1611" s="159">
        <f t="shared" ref="L1611" si="3287">+IF(L1613=0,K1613,0)</f>
        <v>0</v>
      </c>
      <c r="M1611" s="159">
        <f t="shared" ref="M1611" si="3288">+IF(M1613=0,L1613,0)</f>
        <v>0</v>
      </c>
      <c r="N1611" s="159">
        <f t="shared" ref="N1611" si="3289">+IF(N1613=0,M1613,0)</f>
        <v>0</v>
      </c>
      <c r="O1611" s="159">
        <f t="shared" ref="O1611" si="3290">+IF(O1613=0,N1613,0)</f>
        <v>0</v>
      </c>
      <c r="P1611" s="159">
        <f t="shared" ref="P1611" si="3291">+IF(P1613=0,O1613,0)</f>
        <v>0</v>
      </c>
      <c r="Q1611" s="159">
        <f t="shared" ref="Q1611" si="3292">+IF(Q1613=0,P1613,0)</f>
        <v>0</v>
      </c>
      <c r="R1611" s="159">
        <f t="shared" ref="R1611" si="3293">+IF(R1613=0,Q1613,0)</f>
        <v>0</v>
      </c>
      <c r="S1611" s="159">
        <f t="shared" ref="S1611" si="3294">+IF(S1613=0,R1613,0)</f>
        <v>0</v>
      </c>
      <c r="T1611" s="159">
        <f t="shared" ref="T1611" si="3295">+IF(T1613=0,S1613,0)</f>
        <v>0</v>
      </c>
      <c r="U1611" s="159">
        <f t="shared" ref="U1611" si="3296">+IF(U1613=0,T1613,0)</f>
        <v>0</v>
      </c>
      <c r="V1611" s="159">
        <f t="shared" ref="V1611" si="3297">+IF(V1613=0,U1613,0)</f>
        <v>0</v>
      </c>
      <c r="W1611" s="159">
        <f t="shared" ref="W1611" si="3298">+IF(W1613=0,V1613,0)</f>
        <v>0</v>
      </c>
      <c r="X1611" s="159">
        <f t="shared" ref="X1611" si="3299">+IF(X1613=0,W1613,0)</f>
        <v>0</v>
      </c>
      <c r="Y1611" s="159">
        <f t="shared" ref="Y1611" si="3300">+IF(Y1613=0,X1613,0)</f>
        <v>0</v>
      </c>
      <c r="Z1611" s="159">
        <f t="shared" ref="Z1611" si="3301">+IF(Z1613=0,Y1613,0)</f>
        <v>0</v>
      </c>
      <c r="AA1611" s="159">
        <f t="shared" ref="AA1611" si="3302">+IF(AA1613=0,Z1613,0)</f>
        <v>0</v>
      </c>
      <c r="AB1611" s="159">
        <f t="shared" ref="AB1611" si="3303">+IF(AB1613=0,AA1613,0)</f>
        <v>0</v>
      </c>
      <c r="AC1611" s="159">
        <f t="shared" ref="AC1611" si="3304">+IF(AC1613=0,AB1613,0)</f>
        <v>0</v>
      </c>
      <c r="AD1611" s="159">
        <f t="shared" ref="AD1611" si="3305">+IF(AD1613=0,AC1613,0)</f>
        <v>0</v>
      </c>
      <c r="AE1611" s="159">
        <f t="shared" ref="AE1611" si="3306">+IF(AE1613=0,AD1613,0)</f>
        <v>0</v>
      </c>
      <c r="AF1611" s="159">
        <f t="shared" ref="AF1611" si="3307">+IF(AF1613=0,AE1613,0)</f>
        <v>0</v>
      </c>
      <c r="AG1611" s="159">
        <f t="shared" ref="AG1611" si="3308">+IF(AG1613=0,AF1613,0)</f>
        <v>0</v>
      </c>
      <c r="AH1611" s="159">
        <f t="shared" ref="AH1611" si="3309">+IF(AH1613=0,AG1613,0)</f>
        <v>0</v>
      </c>
      <c r="AI1611" s="201">
        <f t="shared" ref="AI1611" si="3310">+IF(AI1613=0,AH1613,0)</f>
        <v>0</v>
      </c>
    </row>
    <row r="1612" spans="1:35" s="293" customFormat="1" ht="25.35" customHeight="1">
      <c r="A1612" s="186" t="s">
        <v>65</v>
      </c>
      <c r="B1612" s="184" t="s">
        <v>114</v>
      </c>
      <c r="C1612" s="185" t="s">
        <v>115</v>
      </c>
      <c r="D1612" s="290" t="s">
        <v>66</v>
      </c>
      <c r="E1612" s="188"/>
      <c r="F1612" s="291"/>
      <c r="G1612" s="291"/>
      <c r="H1612" s="291"/>
      <c r="I1612" s="291"/>
      <c r="J1612" s="291"/>
      <c r="K1612" s="291"/>
      <c r="L1612" s="291"/>
      <c r="M1612" s="291"/>
      <c r="N1612" s="291"/>
      <c r="O1612" s="291"/>
      <c r="P1612" s="291"/>
      <c r="Q1612" s="291"/>
      <c r="R1612" s="291"/>
      <c r="S1612" s="291"/>
      <c r="T1612" s="291"/>
      <c r="U1612" s="291"/>
      <c r="V1612" s="291"/>
      <c r="W1612" s="291"/>
      <c r="X1612" s="291"/>
      <c r="Y1612" s="291"/>
      <c r="Z1612" s="291"/>
      <c r="AA1612" s="291"/>
      <c r="AB1612" s="291"/>
      <c r="AC1612" s="291"/>
      <c r="AD1612" s="291"/>
      <c r="AE1612" s="291"/>
      <c r="AF1612" s="291"/>
      <c r="AG1612" s="291"/>
      <c r="AH1612" s="291"/>
      <c r="AI1612" s="292"/>
    </row>
    <row r="1613" spans="1:35" ht="25.35" customHeight="1">
      <c r="A1613" s="150"/>
      <c r="B1613" s="158" t="s">
        <v>114</v>
      </c>
      <c r="C1613" s="175" t="s">
        <v>115</v>
      </c>
      <c r="D1613" s="179" t="s">
        <v>54</v>
      </c>
      <c r="E1613" s="180"/>
      <c r="F1613" s="160">
        <f>+IF(F1612=0,0,SUM($F1612:F1612))</f>
        <v>0</v>
      </c>
      <c r="G1613" s="160">
        <f>+IF(G1612=0,0,SUM($F1612:G1612))</f>
        <v>0</v>
      </c>
      <c r="H1613" s="160">
        <f>+IF(H1612=0,0,SUM($F1612:H1612))</f>
        <v>0</v>
      </c>
      <c r="I1613" s="160">
        <f>+IF(I1612=0,0,SUM($F1612:I1612))</f>
        <v>0</v>
      </c>
      <c r="J1613" s="160">
        <f>+IF(J1612=0,0,SUM($F1612:J1612))</f>
        <v>0</v>
      </c>
      <c r="K1613" s="160">
        <f>+IF(K1612=0,0,SUM($F1612:K1612))</f>
        <v>0</v>
      </c>
      <c r="L1613" s="160">
        <f>+IF(L1612=0,0,SUM($F1612:L1612))</f>
        <v>0</v>
      </c>
      <c r="M1613" s="160">
        <f>+IF(M1612=0,0,SUM($F1612:M1612))</f>
        <v>0</v>
      </c>
      <c r="N1613" s="160">
        <f>+IF(N1612=0,0,SUM($F1612:N1612))</f>
        <v>0</v>
      </c>
      <c r="O1613" s="160">
        <f>+IF(O1612=0,0,SUM($F1612:O1612))</f>
        <v>0</v>
      </c>
      <c r="P1613" s="160">
        <f>+IF(P1612=0,0,SUM($F1612:P1612))</f>
        <v>0</v>
      </c>
      <c r="Q1613" s="160">
        <f>+IF(Q1612=0,0,SUM($F1612:Q1612))</f>
        <v>0</v>
      </c>
      <c r="R1613" s="160">
        <f>+IF(R1612=0,0,SUM($F1612:R1612))</f>
        <v>0</v>
      </c>
      <c r="S1613" s="160">
        <f>+IF(S1612=0,0,SUM($F1612:S1612))</f>
        <v>0</v>
      </c>
      <c r="T1613" s="160">
        <f>+IF(T1612=0,0,SUM($F1612:T1612))</f>
        <v>0</v>
      </c>
      <c r="U1613" s="160">
        <f>+IF(U1612=0,0,SUM($F1612:U1612))</f>
        <v>0</v>
      </c>
      <c r="V1613" s="160">
        <f>+IF(V1612=0,0,SUM($F1612:V1612))</f>
        <v>0</v>
      </c>
      <c r="W1613" s="160">
        <f>+IF(W1612=0,0,SUM($F1612:W1612))</f>
        <v>0</v>
      </c>
      <c r="X1613" s="160">
        <f>+IF(X1612=0,0,SUM($F1612:X1612))</f>
        <v>0</v>
      </c>
      <c r="Y1613" s="160">
        <f>+IF(Y1612=0,0,SUM($F1612:Y1612))</f>
        <v>0</v>
      </c>
      <c r="Z1613" s="160">
        <f>+IF(Z1612=0,0,SUM($F1612:Z1612))</f>
        <v>0</v>
      </c>
      <c r="AA1613" s="160">
        <f>+IF(AA1612=0,0,SUM($F1612:AA1612))</f>
        <v>0</v>
      </c>
      <c r="AB1613" s="160">
        <f>+IF(AB1612=0,0,SUM($F1612:AB1612))</f>
        <v>0</v>
      </c>
      <c r="AC1613" s="160">
        <f>+IF(AC1612=0,0,SUM($F1612:AC1612))</f>
        <v>0</v>
      </c>
      <c r="AD1613" s="160">
        <f>+IF(AD1612=0,0,SUM($F1612:AD1612))</f>
        <v>0</v>
      </c>
      <c r="AE1613" s="160">
        <f>+IF(AE1612=0,0,SUM($F1612:AE1612))</f>
        <v>0</v>
      </c>
      <c r="AF1613" s="160">
        <f>+IF(AF1612=0,0,SUM($F1612:AF1612))</f>
        <v>0</v>
      </c>
      <c r="AG1613" s="160">
        <f>+IF(AG1612=0,0,SUM($F1612:AG1612))</f>
        <v>0</v>
      </c>
      <c r="AH1613" s="160">
        <f>+IF(AH1612=0,0,SUM($F1612:AH1612))</f>
        <v>0</v>
      </c>
      <c r="AI1613" s="202">
        <f>+IF(AI1612=0,0,SUM($F1612:AI1612))</f>
        <v>0</v>
      </c>
    </row>
    <row r="1614" spans="1:35" s="293" customFormat="1" ht="25.35" customHeight="1">
      <c r="A1614" s="189"/>
      <c r="B1614" s="190"/>
      <c r="C1614" s="187"/>
      <c r="D1614" s="294" t="s">
        <v>67</v>
      </c>
      <c r="E1614" s="188"/>
      <c r="F1614" s="295"/>
      <c r="G1614" s="295"/>
      <c r="H1614" s="295"/>
      <c r="I1614" s="295"/>
      <c r="J1614" s="295"/>
      <c r="K1614" s="295"/>
      <c r="L1614" s="295"/>
      <c r="M1614" s="295"/>
      <c r="N1614" s="295"/>
      <c r="O1614" s="295"/>
      <c r="P1614" s="295"/>
      <c r="Q1614" s="295"/>
      <c r="R1614" s="295"/>
      <c r="S1614" s="295"/>
      <c r="T1614" s="295"/>
      <c r="U1614" s="295"/>
      <c r="V1614" s="295"/>
      <c r="W1614" s="295"/>
      <c r="X1614" s="295"/>
      <c r="Y1614" s="295"/>
      <c r="Z1614" s="295"/>
      <c r="AA1614" s="295"/>
      <c r="AB1614" s="295"/>
      <c r="AC1614" s="295"/>
      <c r="AD1614" s="295"/>
      <c r="AE1614" s="295"/>
      <c r="AF1614" s="295"/>
      <c r="AG1614" s="295"/>
      <c r="AH1614" s="295"/>
      <c r="AI1614" s="296"/>
    </row>
    <row r="1615" spans="1:35" ht="37.700000000000003" customHeight="1">
      <c r="A1615" s="177"/>
      <c r="B1615" s="158" t="s">
        <v>114</v>
      </c>
      <c r="C1615" s="175" t="s">
        <v>115</v>
      </c>
      <c r="D1615" s="310" t="s">
        <v>64</v>
      </c>
      <c r="E1615" s="176">
        <v>20</v>
      </c>
      <c r="F1615" s="159">
        <f>+IF(F1617=0,F1617,0)</f>
        <v>0</v>
      </c>
      <c r="G1615" s="159">
        <f t="shared" ref="G1615" si="3311">+IF(G1617=0,F1617,0)</f>
        <v>0</v>
      </c>
      <c r="H1615" s="159">
        <f t="shared" ref="H1615" si="3312">+IF(H1617=0,G1617,0)</f>
        <v>0</v>
      </c>
      <c r="I1615" s="159">
        <f t="shared" ref="I1615" si="3313">+IF(I1617=0,H1617,0)</f>
        <v>0</v>
      </c>
      <c r="J1615" s="159">
        <f>+IF(J1617=0,I1617,0)</f>
        <v>0</v>
      </c>
      <c r="K1615" s="159">
        <f t="shared" ref="K1615" si="3314">+IF(K1617=0,J1617,0)</f>
        <v>0</v>
      </c>
      <c r="L1615" s="159">
        <f t="shared" ref="L1615" si="3315">+IF(L1617=0,K1617,0)</f>
        <v>0</v>
      </c>
      <c r="M1615" s="159">
        <f t="shared" ref="M1615" si="3316">+IF(M1617=0,L1617,0)</f>
        <v>0</v>
      </c>
      <c r="N1615" s="159">
        <f t="shared" ref="N1615" si="3317">+IF(N1617=0,M1617,0)</f>
        <v>0</v>
      </c>
      <c r="O1615" s="159">
        <f t="shared" ref="O1615" si="3318">+IF(O1617=0,N1617,0)</f>
        <v>0</v>
      </c>
      <c r="P1615" s="159">
        <f t="shared" ref="P1615" si="3319">+IF(P1617=0,O1617,0)</f>
        <v>0</v>
      </c>
      <c r="Q1615" s="159">
        <f t="shared" ref="Q1615" si="3320">+IF(Q1617=0,P1617,0)</f>
        <v>0</v>
      </c>
      <c r="R1615" s="159">
        <f t="shared" ref="R1615" si="3321">+IF(R1617=0,Q1617,0)</f>
        <v>0</v>
      </c>
      <c r="S1615" s="159">
        <f t="shared" ref="S1615" si="3322">+IF(S1617=0,R1617,0)</f>
        <v>0</v>
      </c>
      <c r="T1615" s="159">
        <f t="shared" ref="T1615" si="3323">+IF(T1617=0,S1617,0)</f>
        <v>0</v>
      </c>
      <c r="U1615" s="159">
        <f t="shared" ref="U1615" si="3324">+IF(U1617=0,T1617,0)</f>
        <v>0</v>
      </c>
      <c r="V1615" s="159">
        <f t="shared" ref="V1615" si="3325">+IF(V1617=0,U1617,0)</f>
        <v>0</v>
      </c>
      <c r="W1615" s="159">
        <f t="shared" ref="W1615" si="3326">+IF(W1617=0,V1617,0)</f>
        <v>0</v>
      </c>
      <c r="X1615" s="159">
        <f t="shared" ref="X1615" si="3327">+IF(X1617=0,W1617,0)</f>
        <v>0</v>
      </c>
      <c r="Y1615" s="159">
        <f t="shared" ref="Y1615" si="3328">+IF(Y1617=0,X1617,0)</f>
        <v>0</v>
      </c>
      <c r="Z1615" s="159">
        <f t="shared" ref="Z1615" si="3329">+IF(Z1617=0,Y1617,0)</f>
        <v>0</v>
      </c>
      <c r="AA1615" s="159">
        <f t="shared" ref="AA1615" si="3330">+IF(AA1617=0,Z1617,0)</f>
        <v>0</v>
      </c>
      <c r="AB1615" s="159">
        <f t="shared" ref="AB1615" si="3331">+IF(AB1617=0,AA1617,0)</f>
        <v>0</v>
      </c>
      <c r="AC1615" s="159">
        <f t="shared" ref="AC1615" si="3332">+IF(AC1617=0,AB1617,0)</f>
        <v>0</v>
      </c>
      <c r="AD1615" s="159">
        <f t="shared" ref="AD1615" si="3333">+IF(AD1617=0,AC1617,0)</f>
        <v>0</v>
      </c>
      <c r="AE1615" s="159">
        <f t="shared" ref="AE1615" si="3334">+IF(AE1617=0,AD1617,0)</f>
        <v>0</v>
      </c>
      <c r="AF1615" s="159">
        <f t="shared" ref="AF1615" si="3335">+IF(AF1617=0,AE1617,0)</f>
        <v>0</v>
      </c>
      <c r="AG1615" s="159">
        <f t="shared" ref="AG1615" si="3336">+IF(AG1617=0,AF1617,0)</f>
        <v>0</v>
      </c>
      <c r="AH1615" s="159">
        <f t="shared" ref="AH1615" si="3337">+IF(AH1617=0,AG1617,0)</f>
        <v>0</v>
      </c>
      <c r="AI1615" s="201">
        <f t="shared" ref="AI1615" si="3338">+IF(AI1617=0,AH1617,0)</f>
        <v>0</v>
      </c>
    </row>
    <row r="1616" spans="1:35" s="293" customFormat="1" ht="25.35" customHeight="1">
      <c r="A1616" s="186" t="s">
        <v>65</v>
      </c>
      <c r="B1616" s="184" t="s">
        <v>114</v>
      </c>
      <c r="C1616" s="185" t="s">
        <v>115</v>
      </c>
      <c r="D1616" s="290" t="s">
        <v>66</v>
      </c>
      <c r="E1616" s="188"/>
      <c r="F1616" s="291"/>
      <c r="G1616" s="291"/>
      <c r="H1616" s="291"/>
      <c r="I1616" s="291"/>
      <c r="J1616" s="291"/>
      <c r="K1616" s="291"/>
      <c r="L1616" s="291"/>
      <c r="M1616" s="291"/>
      <c r="N1616" s="291"/>
      <c r="O1616" s="291"/>
      <c r="P1616" s="291"/>
      <c r="Q1616" s="291"/>
      <c r="R1616" s="291"/>
      <c r="S1616" s="291"/>
      <c r="T1616" s="291"/>
      <c r="U1616" s="291"/>
      <c r="V1616" s="291"/>
      <c r="W1616" s="291"/>
      <c r="X1616" s="291"/>
      <c r="Y1616" s="291"/>
      <c r="Z1616" s="291"/>
      <c r="AA1616" s="291"/>
      <c r="AB1616" s="291"/>
      <c r="AC1616" s="291"/>
      <c r="AD1616" s="291"/>
      <c r="AE1616" s="291"/>
      <c r="AF1616" s="291"/>
      <c r="AG1616" s="291"/>
      <c r="AH1616" s="291"/>
      <c r="AI1616" s="292"/>
    </row>
    <row r="1617" spans="1:35" ht="25.35" customHeight="1">
      <c r="A1617" s="150"/>
      <c r="B1617" s="158" t="s">
        <v>114</v>
      </c>
      <c r="C1617" s="175" t="s">
        <v>115</v>
      </c>
      <c r="D1617" s="179" t="s">
        <v>54</v>
      </c>
      <c r="E1617" s="180"/>
      <c r="F1617" s="160">
        <f>+IF(F1616=0,0,SUM($F1616:F1616))</f>
        <v>0</v>
      </c>
      <c r="G1617" s="160">
        <f>+IF(G1616=0,0,SUM($F1616:G1616))</f>
        <v>0</v>
      </c>
      <c r="H1617" s="160">
        <f>+IF(H1616=0,0,SUM($F1616:H1616))</f>
        <v>0</v>
      </c>
      <c r="I1617" s="160">
        <f>+IF(I1616=0,0,SUM($F1616:I1616))</f>
        <v>0</v>
      </c>
      <c r="J1617" s="160">
        <f>+IF(J1616=0,0,SUM($F1616:J1616))</f>
        <v>0</v>
      </c>
      <c r="K1617" s="160">
        <f>+IF(K1616=0,0,SUM($F1616:K1616))</f>
        <v>0</v>
      </c>
      <c r="L1617" s="160">
        <f>+IF(L1616=0,0,SUM($F1616:L1616))</f>
        <v>0</v>
      </c>
      <c r="M1617" s="160">
        <f>+IF(M1616=0,0,SUM($F1616:M1616))</f>
        <v>0</v>
      </c>
      <c r="N1617" s="160">
        <f>+IF(N1616=0,0,SUM($F1616:N1616))</f>
        <v>0</v>
      </c>
      <c r="O1617" s="160">
        <f>+IF(O1616=0,0,SUM($F1616:O1616))</f>
        <v>0</v>
      </c>
      <c r="P1617" s="160">
        <f>+IF(P1616=0,0,SUM($F1616:P1616))</f>
        <v>0</v>
      </c>
      <c r="Q1617" s="160">
        <f>+IF(Q1616=0,0,SUM($F1616:Q1616))</f>
        <v>0</v>
      </c>
      <c r="R1617" s="160">
        <f>+IF(R1616=0,0,SUM($F1616:R1616))</f>
        <v>0</v>
      </c>
      <c r="S1617" s="160">
        <f>+IF(S1616=0,0,SUM($F1616:S1616))</f>
        <v>0</v>
      </c>
      <c r="T1617" s="160">
        <f>+IF(T1616=0,0,SUM($F1616:T1616))</f>
        <v>0</v>
      </c>
      <c r="U1617" s="160">
        <f>+IF(U1616=0,0,SUM($F1616:U1616))</f>
        <v>0</v>
      </c>
      <c r="V1617" s="160">
        <f>+IF(V1616=0,0,SUM($F1616:V1616))</f>
        <v>0</v>
      </c>
      <c r="W1617" s="160">
        <f>+IF(W1616=0,0,SUM($F1616:W1616))</f>
        <v>0</v>
      </c>
      <c r="X1617" s="160">
        <f>+IF(X1616=0,0,SUM($F1616:X1616))</f>
        <v>0</v>
      </c>
      <c r="Y1617" s="160">
        <f>+IF(Y1616=0,0,SUM($F1616:Y1616))</f>
        <v>0</v>
      </c>
      <c r="Z1617" s="160">
        <f>+IF(Z1616=0,0,SUM($F1616:Z1616))</f>
        <v>0</v>
      </c>
      <c r="AA1617" s="160">
        <f>+IF(AA1616=0,0,SUM($F1616:AA1616))</f>
        <v>0</v>
      </c>
      <c r="AB1617" s="160">
        <f>+IF(AB1616=0,0,SUM($F1616:AB1616))</f>
        <v>0</v>
      </c>
      <c r="AC1617" s="160">
        <f>+IF(AC1616=0,0,SUM($F1616:AC1616))</f>
        <v>0</v>
      </c>
      <c r="AD1617" s="160">
        <f>+IF(AD1616=0,0,SUM($F1616:AD1616))</f>
        <v>0</v>
      </c>
      <c r="AE1617" s="160">
        <f>+IF(AE1616=0,0,SUM($F1616:AE1616))</f>
        <v>0</v>
      </c>
      <c r="AF1617" s="160">
        <f>+IF(AF1616=0,0,SUM($F1616:AF1616))</f>
        <v>0</v>
      </c>
      <c r="AG1617" s="160">
        <f>+IF(AG1616=0,0,SUM($F1616:AG1616))</f>
        <v>0</v>
      </c>
      <c r="AH1617" s="160">
        <f>+IF(AH1616=0,0,SUM($F1616:AH1616))</f>
        <v>0</v>
      </c>
      <c r="AI1617" s="202">
        <f>+IF(AI1616=0,0,SUM($F1616:AI1616))</f>
        <v>0</v>
      </c>
    </row>
    <row r="1618" spans="1:35" s="293" customFormat="1" ht="25.35" customHeight="1">
      <c r="A1618" s="189"/>
      <c r="B1618" s="190"/>
      <c r="C1618" s="187"/>
      <c r="D1618" s="294" t="s">
        <v>67</v>
      </c>
      <c r="E1618" s="188"/>
      <c r="F1618" s="295"/>
      <c r="G1618" s="295"/>
      <c r="H1618" s="295"/>
      <c r="I1618" s="295"/>
      <c r="J1618" s="295"/>
      <c r="K1618" s="295"/>
      <c r="L1618" s="295"/>
      <c r="M1618" s="295"/>
      <c r="N1618" s="295"/>
      <c r="O1618" s="295"/>
      <c r="P1618" s="295"/>
      <c r="Q1618" s="295"/>
      <c r="R1618" s="295"/>
      <c r="S1618" s="295"/>
      <c r="T1618" s="295"/>
      <c r="U1618" s="295"/>
      <c r="V1618" s="295"/>
      <c r="W1618" s="295"/>
      <c r="X1618" s="295"/>
      <c r="Y1618" s="295"/>
      <c r="Z1618" s="295"/>
      <c r="AA1618" s="295"/>
      <c r="AB1618" s="295"/>
      <c r="AC1618" s="295"/>
      <c r="AD1618" s="295"/>
      <c r="AE1618" s="295"/>
      <c r="AF1618" s="295"/>
      <c r="AG1618" s="295"/>
      <c r="AH1618" s="295"/>
      <c r="AI1618" s="296"/>
    </row>
    <row r="1619" spans="1:35" ht="36" customHeight="1">
      <c r="A1619" s="177"/>
      <c r="B1619" s="158" t="s">
        <v>114</v>
      </c>
      <c r="C1619" s="175" t="s">
        <v>115</v>
      </c>
      <c r="D1619" s="310" t="s">
        <v>64</v>
      </c>
      <c r="E1619" s="176">
        <v>20</v>
      </c>
      <c r="F1619" s="159">
        <f>+IF(F1621=0,F1621,0)</f>
        <v>0</v>
      </c>
      <c r="G1619" s="159">
        <f t="shared" ref="G1619" si="3339">+IF(G1621=0,F1621,0)</f>
        <v>0</v>
      </c>
      <c r="H1619" s="159">
        <f t="shared" ref="H1619" si="3340">+IF(H1621=0,G1621,0)</f>
        <v>0</v>
      </c>
      <c r="I1619" s="159">
        <f t="shared" ref="I1619" si="3341">+IF(I1621=0,H1621,0)</f>
        <v>0</v>
      </c>
      <c r="J1619" s="159">
        <f>+IF(J1621=0,I1621,0)</f>
        <v>0</v>
      </c>
      <c r="K1619" s="159">
        <f t="shared" ref="K1619" si="3342">+IF(K1621=0,J1621,0)</f>
        <v>0</v>
      </c>
      <c r="L1619" s="159">
        <f t="shared" ref="L1619" si="3343">+IF(L1621=0,K1621,0)</f>
        <v>0</v>
      </c>
      <c r="M1619" s="159">
        <f t="shared" ref="M1619" si="3344">+IF(M1621=0,L1621,0)</f>
        <v>0</v>
      </c>
      <c r="N1619" s="159">
        <f t="shared" ref="N1619" si="3345">+IF(N1621=0,M1621,0)</f>
        <v>0</v>
      </c>
      <c r="O1619" s="159">
        <f t="shared" ref="O1619" si="3346">+IF(O1621=0,N1621,0)</f>
        <v>0</v>
      </c>
      <c r="P1619" s="159">
        <f t="shared" ref="P1619" si="3347">+IF(P1621=0,O1621,0)</f>
        <v>0</v>
      </c>
      <c r="Q1619" s="159">
        <f t="shared" ref="Q1619" si="3348">+IF(Q1621=0,P1621,0)</f>
        <v>0</v>
      </c>
      <c r="R1619" s="159">
        <f t="shared" ref="R1619" si="3349">+IF(R1621=0,Q1621,0)</f>
        <v>0</v>
      </c>
      <c r="S1619" s="159">
        <f t="shared" ref="S1619" si="3350">+IF(S1621=0,R1621,0)</f>
        <v>0</v>
      </c>
      <c r="T1619" s="159">
        <f t="shared" ref="T1619" si="3351">+IF(T1621=0,S1621,0)</f>
        <v>0</v>
      </c>
      <c r="U1619" s="159">
        <f t="shared" ref="U1619" si="3352">+IF(U1621=0,T1621,0)</f>
        <v>0</v>
      </c>
      <c r="V1619" s="159">
        <f t="shared" ref="V1619" si="3353">+IF(V1621=0,U1621,0)</f>
        <v>0</v>
      </c>
      <c r="W1619" s="159">
        <f t="shared" ref="W1619" si="3354">+IF(W1621=0,V1621,0)</f>
        <v>0</v>
      </c>
      <c r="X1619" s="159">
        <f t="shared" ref="X1619" si="3355">+IF(X1621=0,W1621,0)</f>
        <v>0</v>
      </c>
      <c r="Y1619" s="159">
        <f t="shared" ref="Y1619" si="3356">+IF(Y1621=0,X1621,0)</f>
        <v>0</v>
      </c>
      <c r="Z1619" s="159">
        <f t="shared" ref="Z1619" si="3357">+IF(Z1621=0,Y1621,0)</f>
        <v>0</v>
      </c>
      <c r="AA1619" s="159">
        <f t="shared" ref="AA1619" si="3358">+IF(AA1621=0,Z1621,0)</f>
        <v>0</v>
      </c>
      <c r="AB1619" s="159">
        <f t="shared" ref="AB1619" si="3359">+IF(AB1621=0,AA1621,0)</f>
        <v>0</v>
      </c>
      <c r="AC1619" s="159">
        <f t="shared" ref="AC1619" si="3360">+IF(AC1621=0,AB1621,0)</f>
        <v>0</v>
      </c>
      <c r="AD1619" s="159">
        <f t="shared" ref="AD1619" si="3361">+IF(AD1621=0,AC1621,0)</f>
        <v>0</v>
      </c>
      <c r="AE1619" s="159">
        <f t="shared" ref="AE1619" si="3362">+IF(AE1621=0,AD1621,0)</f>
        <v>0</v>
      </c>
      <c r="AF1619" s="159">
        <f t="shared" ref="AF1619" si="3363">+IF(AF1621=0,AE1621,0)</f>
        <v>0</v>
      </c>
      <c r="AG1619" s="159">
        <f t="shared" ref="AG1619" si="3364">+IF(AG1621=0,AF1621,0)</f>
        <v>0</v>
      </c>
      <c r="AH1619" s="159">
        <f t="shared" ref="AH1619" si="3365">+IF(AH1621=0,AG1621,0)</f>
        <v>0</v>
      </c>
      <c r="AI1619" s="201">
        <f t="shared" ref="AI1619" si="3366">+IF(AI1621=0,AH1621,0)</f>
        <v>0</v>
      </c>
    </row>
    <row r="1620" spans="1:35" s="293" customFormat="1" ht="25.35" customHeight="1">
      <c r="A1620" s="186" t="s">
        <v>65</v>
      </c>
      <c r="B1620" s="184" t="s">
        <v>114</v>
      </c>
      <c r="C1620" s="185" t="s">
        <v>115</v>
      </c>
      <c r="D1620" s="290" t="s">
        <v>66</v>
      </c>
      <c r="E1620" s="188"/>
      <c r="F1620" s="291"/>
      <c r="G1620" s="291"/>
      <c r="H1620" s="291"/>
      <c r="I1620" s="291"/>
      <c r="J1620" s="291"/>
      <c r="K1620" s="291"/>
      <c r="L1620" s="291"/>
      <c r="M1620" s="291"/>
      <c r="N1620" s="291"/>
      <c r="O1620" s="291"/>
      <c r="P1620" s="291"/>
      <c r="Q1620" s="291"/>
      <c r="R1620" s="291"/>
      <c r="S1620" s="291"/>
      <c r="T1620" s="291"/>
      <c r="U1620" s="291"/>
      <c r="V1620" s="291"/>
      <c r="W1620" s="291"/>
      <c r="X1620" s="291"/>
      <c r="Y1620" s="291"/>
      <c r="Z1620" s="291"/>
      <c r="AA1620" s="291"/>
      <c r="AB1620" s="291"/>
      <c r="AC1620" s="291"/>
      <c r="AD1620" s="291"/>
      <c r="AE1620" s="291"/>
      <c r="AF1620" s="291"/>
      <c r="AG1620" s="291"/>
      <c r="AH1620" s="291"/>
      <c r="AI1620" s="292"/>
    </row>
    <row r="1621" spans="1:35" ht="25.35" customHeight="1">
      <c r="A1621" s="150"/>
      <c r="B1621" s="158" t="s">
        <v>114</v>
      </c>
      <c r="C1621" s="175" t="s">
        <v>115</v>
      </c>
      <c r="D1621" s="179" t="s">
        <v>54</v>
      </c>
      <c r="E1621" s="180"/>
      <c r="F1621" s="160">
        <f>+IF(F1620=0,0,SUM($F1620:F1620))</f>
        <v>0</v>
      </c>
      <c r="G1621" s="160">
        <f>+IF(G1620=0,0,SUM($F1620:G1620))</f>
        <v>0</v>
      </c>
      <c r="H1621" s="160">
        <f>+IF(H1620=0,0,SUM($F1620:H1620))</f>
        <v>0</v>
      </c>
      <c r="I1621" s="160">
        <f>+IF(I1620=0,0,SUM($F1620:I1620))</f>
        <v>0</v>
      </c>
      <c r="J1621" s="160">
        <f>+IF(J1620=0,0,SUM($F1620:J1620))</f>
        <v>0</v>
      </c>
      <c r="K1621" s="160">
        <f>+IF(K1620=0,0,SUM($F1620:K1620))</f>
        <v>0</v>
      </c>
      <c r="L1621" s="160">
        <f>+IF(L1620=0,0,SUM($F1620:L1620))</f>
        <v>0</v>
      </c>
      <c r="M1621" s="160">
        <f>+IF(M1620=0,0,SUM($F1620:M1620))</f>
        <v>0</v>
      </c>
      <c r="N1621" s="160">
        <f>+IF(N1620=0,0,SUM($F1620:N1620))</f>
        <v>0</v>
      </c>
      <c r="O1621" s="160">
        <f>+IF(O1620=0,0,SUM($F1620:O1620))</f>
        <v>0</v>
      </c>
      <c r="P1621" s="160">
        <f>+IF(P1620=0,0,SUM($F1620:P1620))</f>
        <v>0</v>
      </c>
      <c r="Q1621" s="160">
        <f>+IF(Q1620=0,0,SUM($F1620:Q1620))</f>
        <v>0</v>
      </c>
      <c r="R1621" s="160">
        <f>+IF(R1620=0,0,SUM($F1620:R1620))</f>
        <v>0</v>
      </c>
      <c r="S1621" s="160">
        <f>+IF(S1620=0,0,SUM($F1620:S1620))</f>
        <v>0</v>
      </c>
      <c r="T1621" s="160">
        <f>+IF(T1620=0,0,SUM($F1620:T1620))</f>
        <v>0</v>
      </c>
      <c r="U1621" s="160">
        <f>+IF(U1620=0,0,SUM($F1620:U1620))</f>
        <v>0</v>
      </c>
      <c r="V1621" s="160">
        <f>+IF(V1620=0,0,SUM($F1620:V1620))</f>
        <v>0</v>
      </c>
      <c r="W1621" s="160">
        <f>+IF(W1620=0,0,SUM($F1620:W1620))</f>
        <v>0</v>
      </c>
      <c r="X1621" s="160">
        <f>+IF(X1620=0,0,SUM($F1620:X1620))</f>
        <v>0</v>
      </c>
      <c r="Y1621" s="160">
        <f>+IF(Y1620=0,0,SUM($F1620:Y1620))</f>
        <v>0</v>
      </c>
      <c r="Z1621" s="160">
        <f>+IF(Z1620=0,0,SUM($F1620:Z1620))</f>
        <v>0</v>
      </c>
      <c r="AA1621" s="160">
        <f>+IF(AA1620=0,0,SUM($F1620:AA1620))</f>
        <v>0</v>
      </c>
      <c r="AB1621" s="160">
        <f>+IF(AB1620=0,0,SUM($F1620:AB1620))</f>
        <v>0</v>
      </c>
      <c r="AC1621" s="160">
        <f>+IF(AC1620=0,0,SUM($F1620:AC1620))</f>
        <v>0</v>
      </c>
      <c r="AD1621" s="160">
        <f>+IF(AD1620=0,0,SUM($F1620:AD1620))</f>
        <v>0</v>
      </c>
      <c r="AE1621" s="160">
        <f>+IF(AE1620=0,0,SUM($F1620:AE1620))</f>
        <v>0</v>
      </c>
      <c r="AF1621" s="160">
        <f>+IF(AF1620=0,0,SUM($F1620:AF1620))</f>
        <v>0</v>
      </c>
      <c r="AG1621" s="160">
        <f>+IF(AG1620=0,0,SUM($F1620:AG1620))</f>
        <v>0</v>
      </c>
      <c r="AH1621" s="160">
        <f>+IF(AH1620=0,0,SUM($F1620:AH1620))</f>
        <v>0</v>
      </c>
      <c r="AI1621" s="202">
        <f>+IF(AI1620=0,0,SUM($F1620:AI1620))</f>
        <v>0</v>
      </c>
    </row>
    <row r="1622" spans="1:35" s="293" customFormat="1" ht="25.35" customHeight="1">
      <c r="A1622" s="189"/>
      <c r="B1622" s="190"/>
      <c r="C1622" s="187"/>
      <c r="D1622" s="294" t="s">
        <v>67</v>
      </c>
      <c r="E1622" s="188"/>
      <c r="F1622" s="295"/>
      <c r="G1622" s="295"/>
      <c r="H1622" s="295"/>
      <c r="I1622" s="295"/>
      <c r="J1622" s="295"/>
      <c r="K1622" s="295"/>
      <c r="L1622" s="295"/>
      <c r="M1622" s="295"/>
      <c r="N1622" s="295"/>
      <c r="O1622" s="295"/>
      <c r="P1622" s="295"/>
      <c r="Q1622" s="295"/>
      <c r="R1622" s="295"/>
      <c r="S1622" s="295"/>
      <c r="T1622" s="295"/>
      <c r="U1622" s="295"/>
      <c r="V1622" s="295"/>
      <c r="W1622" s="295"/>
      <c r="X1622" s="295"/>
      <c r="Y1622" s="295"/>
      <c r="Z1622" s="295"/>
      <c r="AA1622" s="295"/>
      <c r="AB1622" s="295"/>
      <c r="AC1622" s="295"/>
      <c r="AD1622" s="295"/>
      <c r="AE1622" s="295"/>
      <c r="AF1622" s="295"/>
      <c r="AG1622" s="295"/>
      <c r="AH1622" s="295"/>
      <c r="AI1622" s="296"/>
    </row>
    <row r="1623" spans="1:35" ht="34.35" customHeight="1">
      <c r="A1623" s="177"/>
      <c r="B1623" s="158" t="s">
        <v>114</v>
      </c>
      <c r="C1623" s="175" t="s">
        <v>115</v>
      </c>
      <c r="D1623" s="310" t="s">
        <v>64</v>
      </c>
      <c r="E1623" s="176">
        <v>20</v>
      </c>
      <c r="F1623" s="159">
        <f>+IF(F1625=0,F1625,0)</f>
        <v>0</v>
      </c>
      <c r="G1623" s="159">
        <f t="shared" ref="G1623" si="3367">+IF(G1625=0,F1625,0)</f>
        <v>0</v>
      </c>
      <c r="H1623" s="159">
        <f t="shared" ref="H1623" si="3368">+IF(H1625=0,G1625,0)</f>
        <v>0</v>
      </c>
      <c r="I1623" s="159">
        <f t="shared" ref="I1623" si="3369">+IF(I1625=0,H1625,0)</f>
        <v>0</v>
      </c>
      <c r="J1623" s="159">
        <f>+IF(J1625=0,I1625,0)</f>
        <v>0</v>
      </c>
      <c r="K1623" s="159">
        <f t="shared" ref="K1623" si="3370">+IF(K1625=0,J1625,0)</f>
        <v>0</v>
      </c>
      <c r="L1623" s="159">
        <f t="shared" ref="L1623" si="3371">+IF(L1625=0,K1625,0)</f>
        <v>0</v>
      </c>
      <c r="M1623" s="159">
        <f t="shared" ref="M1623" si="3372">+IF(M1625=0,L1625,0)</f>
        <v>0</v>
      </c>
      <c r="N1623" s="159">
        <f t="shared" ref="N1623" si="3373">+IF(N1625=0,M1625,0)</f>
        <v>0</v>
      </c>
      <c r="O1623" s="159">
        <f t="shared" ref="O1623" si="3374">+IF(O1625=0,N1625,0)</f>
        <v>0</v>
      </c>
      <c r="P1623" s="159">
        <f t="shared" ref="P1623" si="3375">+IF(P1625=0,O1625,0)</f>
        <v>0</v>
      </c>
      <c r="Q1623" s="159">
        <f t="shared" ref="Q1623" si="3376">+IF(Q1625=0,P1625,0)</f>
        <v>0</v>
      </c>
      <c r="R1623" s="159">
        <f t="shared" ref="R1623" si="3377">+IF(R1625=0,Q1625,0)</f>
        <v>0</v>
      </c>
      <c r="S1623" s="159">
        <f t="shared" ref="S1623" si="3378">+IF(S1625=0,R1625,0)</f>
        <v>0</v>
      </c>
      <c r="T1623" s="159">
        <f t="shared" ref="T1623" si="3379">+IF(T1625=0,S1625,0)</f>
        <v>0</v>
      </c>
      <c r="U1623" s="159">
        <f t="shared" ref="U1623" si="3380">+IF(U1625=0,T1625,0)</f>
        <v>0</v>
      </c>
      <c r="V1623" s="159">
        <f t="shared" ref="V1623" si="3381">+IF(V1625=0,U1625,0)</f>
        <v>0</v>
      </c>
      <c r="W1623" s="159">
        <f t="shared" ref="W1623" si="3382">+IF(W1625=0,V1625,0)</f>
        <v>0</v>
      </c>
      <c r="X1623" s="159">
        <f t="shared" ref="X1623" si="3383">+IF(X1625=0,W1625,0)</f>
        <v>0</v>
      </c>
      <c r="Y1623" s="159">
        <f t="shared" ref="Y1623" si="3384">+IF(Y1625=0,X1625,0)</f>
        <v>0</v>
      </c>
      <c r="Z1623" s="159">
        <f t="shared" ref="Z1623" si="3385">+IF(Z1625=0,Y1625,0)</f>
        <v>0</v>
      </c>
      <c r="AA1623" s="159">
        <f t="shared" ref="AA1623" si="3386">+IF(AA1625=0,Z1625,0)</f>
        <v>0</v>
      </c>
      <c r="AB1623" s="159">
        <f t="shared" ref="AB1623" si="3387">+IF(AB1625=0,AA1625,0)</f>
        <v>0</v>
      </c>
      <c r="AC1623" s="159">
        <f t="shared" ref="AC1623" si="3388">+IF(AC1625=0,AB1625,0)</f>
        <v>0</v>
      </c>
      <c r="AD1623" s="159">
        <f t="shared" ref="AD1623" si="3389">+IF(AD1625=0,AC1625,0)</f>
        <v>0</v>
      </c>
      <c r="AE1623" s="159">
        <f t="shared" ref="AE1623" si="3390">+IF(AE1625=0,AD1625,0)</f>
        <v>0</v>
      </c>
      <c r="AF1623" s="159">
        <f t="shared" ref="AF1623" si="3391">+IF(AF1625=0,AE1625,0)</f>
        <v>0</v>
      </c>
      <c r="AG1623" s="159">
        <f t="shared" ref="AG1623" si="3392">+IF(AG1625=0,AF1625,0)</f>
        <v>0</v>
      </c>
      <c r="AH1623" s="159">
        <f t="shared" ref="AH1623" si="3393">+IF(AH1625=0,AG1625,0)</f>
        <v>0</v>
      </c>
      <c r="AI1623" s="201">
        <f t="shared" ref="AI1623" si="3394">+IF(AI1625=0,AH1625,0)</f>
        <v>0</v>
      </c>
    </row>
    <row r="1624" spans="1:35" s="293" customFormat="1" ht="25.35" customHeight="1">
      <c r="A1624" s="186" t="s">
        <v>65</v>
      </c>
      <c r="B1624" s="184" t="s">
        <v>114</v>
      </c>
      <c r="C1624" s="185" t="s">
        <v>115</v>
      </c>
      <c r="D1624" s="290" t="s">
        <v>66</v>
      </c>
      <c r="E1624" s="188"/>
      <c r="F1624" s="291"/>
      <c r="G1624" s="291"/>
      <c r="H1624" s="291"/>
      <c r="I1624" s="291"/>
      <c r="J1624" s="291"/>
      <c r="K1624" s="291"/>
      <c r="L1624" s="291"/>
      <c r="M1624" s="291"/>
      <c r="N1624" s="291"/>
      <c r="O1624" s="291"/>
      <c r="P1624" s="291"/>
      <c r="Q1624" s="291"/>
      <c r="R1624" s="291"/>
      <c r="S1624" s="291"/>
      <c r="T1624" s="291"/>
      <c r="U1624" s="291"/>
      <c r="V1624" s="291"/>
      <c r="W1624" s="291"/>
      <c r="X1624" s="291"/>
      <c r="Y1624" s="291"/>
      <c r="Z1624" s="291"/>
      <c r="AA1624" s="291"/>
      <c r="AB1624" s="291"/>
      <c r="AC1624" s="291"/>
      <c r="AD1624" s="291"/>
      <c r="AE1624" s="291"/>
      <c r="AF1624" s="291"/>
      <c r="AG1624" s="291"/>
      <c r="AH1624" s="291"/>
      <c r="AI1624" s="292"/>
    </row>
    <row r="1625" spans="1:35" ht="25.35" customHeight="1">
      <c r="A1625" s="150"/>
      <c r="B1625" s="158" t="s">
        <v>114</v>
      </c>
      <c r="C1625" s="175" t="s">
        <v>115</v>
      </c>
      <c r="D1625" s="179" t="s">
        <v>54</v>
      </c>
      <c r="E1625" s="180"/>
      <c r="F1625" s="160">
        <f>+IF(F1624=0,0,SUM($F1624:F1624))</f>
        <v>0</v>
      </c>
      <c r="G1625" s="160">
        <f>+IF(G1624=0,0,SUM($F1624:G1624))</f>
        <v>0</v>
      </c>
      <c r="H1625" s="160">
        <f>+IF(H1624=0,0,SUM($F1624:H1624))</f>
        <v>0</v>
      </c>
      <c r="I1625" s="160">
        <f>+IF(I1624=0,0,SUM($F1624:I1624))</f>
        <v>0</v>
      </c>
      <c r="J1625" s="160">
        <f>+IF(J1624=0,0,SUM($F1624:J1624))</f>
        <v>0</v>
      </c>
      <c r="K1625" s="160">
        <f>+IF(K1624=0,0,SUM($F1624:K1624))</f>
        <v>0</v>
      </c>
      <c r="L1625" s="160">
        <f>+IF(L1624=0,0,SUM($F1624:L1624))</f>
        <v>0</v>
      </c>
      <c r="M1625" s="160">
        <f>+IF(M1624=0,0,SUM($F1624:M1624))</f>
        <v>0</v>
      </c>
      <c r="N1625" s="160">
        <f>+IF(N1624=0,0,SUM($F1624:N1624))</f>
        <v>0</v>
      </c>
      <c r="O1625" s="160">
        <f>+IF(O1624=0,0,SUM($F1624:O1624))</f>
        <v>0</v>
      </c>
      <c r="P1625" s="160">
        <f>+IF(P1624=0,0,SUM($F1624:P1624))</f>
        <v>0</v>
      </c>
      <c r="Q1625" s="160">
        <f>+IF(Q1624=0,0,SUM($F1624:Q1624))</f>
        <v>0</v>
      </c>
      <c r="R1625" s="160">
        <f>+IF(R1624=0,0,SUM($F1624:R1624))</f>
        <v>0</v>
      </c>
      <c r="S1625" s="160">
        <f>+IF(S1624=0,0,SUM($F1624:S1624))</f>
        <v>0</v>
      </c>
      <c r="T1625" s="160">
        <f>+IF(T1624=0,0,SUM($F1624:T1624))</f>
        <v>0</v>
      </c>
      <c r="U1625" s="160">
        <f>+IF(U1624=0,0,SUM($F1624:U1624))</f>
        <v>0</v>
      </c>
      <c r="V1625" s="160">
        <f>+IF(V1624=0,0,SUM($F1624:V1624))</f>
        <v>0</v>
      </c>
      <c r="W1625" s="160">
        <f>+IF(W1624=0,0,SUM($F1624:W1624))</f>
        <v>0</v>
      </c>
      <c r="X1625" s="160">
        <f>+IF(X1624=0,0,SUM($F1624:X1624))</f>
        <v>0</v>
      </c>
      <c r="Y1625" s="160">
        <f>+IF(Y1624=0,0,SUM($F1624:Y1624))</f>
        <v>0</v>
      </c>
      <c r="Z1625" s="160">
        <f>+IF(Z1624=0,0,SUM($F1624:Z1624))</f>
        <v>0</v>
      </c>
      <c r="AA1625" s="160">
        <f>+IF(AA1624=0,0,SUM($F1624:AA1624))</f>
        <v>0</v>
      </c>
      <c r="AB1625" s="160">
        <f>+IF(AB1624=0,0,SUM($F1624:AB1624))</f>
        <v>0</v>
      </c>
      <c r="AC1625" s="160">
        <f>+IF(AC1624=0,0,SUM($F1624:AC1624))</f>
        <v>0</v>
      </c>
      <c r="AD1625" s="160">
        <f>+IF(AD1624=0,0,SUM($F1624:AD1624))</f>
        <v>0</v>
      </c>
      <c r="AE1625" s="160">
        <f>+IF(AE1624=0,0,SUM($F1624:AE1624))</f>
        <v>0</v>
      </c>
      <c r="AF1625" s="160">
        <f>+IF(AF1624=0,0,SUM($F1624:AF1624))</f>
        <v>0</v>
      </c>
      <c r="AG1625" s="160">
        <f>+IF(AG1624=0,0,SUM($F1624:AG1624))</f>
        <v>0</v>
      </c>
      <c r="AH1625" s="160">
        <f>+IF(AH1624=0,0,SUM($F1624:AH1624))</f>
        <v>0</v>
      </c>
      <c r="AI1625" s="202">
        <f>+IF(AI1624=0,0,SUM($F1624:AI1624))</f>
        <v>0</v>
      </c>
    </row>
    <row r="1626" spans="1:35" s="293" customFormat="1" ht="25.35" customHeight="1">
      <c r="A1626" s="189"/>
      <c r="B1626" s="190"/>
      <c r="C1626" s="187"/>
      <c r="D1626" s="294" t="s">
        <v>67</v>
      </c>
      <c r="E1626" s="188"/>
      <c r="F1626" s="295"/>
      <c r="G1626" s="295"/>
      <c r="H1626" s="295"/>
      <c r="I1626" s="295"/>
      <c r="J1626" s="295"/>
      <c r="K1626" s="295"/>
      <c r="L1626" s="295"/>
      <c r="M1626" s="295"/>
      <c r="N1626" s="295"/>
      <c r="O1626" s="295"/>
      <c r="P1626" s="295"/>
      <c r="Q1626" s="295"/>
      <c r="R1626" s="295"/>
      <c r="S1626" s="295"/>
      <c r="T1626" s="295"/>
      <c r="U1626" s="295"/>
      <c r="V1626" s="295"/>
      <c r="W1626" s="295"/>
      <c r="X1626" s="295"/>
      <c r="Y1626" s="295"/>
      <c r="Z1626" s="295"/>
      <c r="AA1626" s="295"/>
      <c r="AB1626" s="295"/>
      <c r="AC1626" s="295"/>
      <c r="AD1626" s="295"/>
      <c r="AE1626" s="295"/>
      <c r="AF1626" s="295"/>
      <c r="AG1626" s="295"/>
      <c r="AH1626" s="295"/>
      <c r="AI1626" s="296"/>
    </row>
    <row r="1627" spans="1:35" ht="25.35" customHeight="1">
      <c r="A1627" s="177"/>
      <c r="B1627" s="158" t="s">
        <v>114</v>
      </c>
      <c r="C1627" s="175" t="s">
        <v>115</v>
      </c>
      <c r="D1627" s="310" t="s">
        <v>64</v>
      </c>
      <c r="E1627" s="176">
        <v>20</v>
      </c>
      <c r="F1627" s="159">
        <f>+IF(F1629=0,F1629,0)</f>
        <v>0</v>
      </c>
      <c r="G1627" s="159">
        <f t="shared" ref="G1627" si="3395">+IF(G1629=0,F1629,0)</f>
        <v>0</v>
      </c>
      <c r="H1627" s="159">
        <f t="shared" ref="H1627" si="3396">+IF(H1629=0,G1629,0)</f>
        <v>0</v>
      </c>
      <c r="I1627" s="159">
        <f t="shared" ref="I1627" si="3397">+IF(I1629=0,H1629,0)</f>
        <v>0</v>
      </c>
      <c r="J1627" s="159">
        <f>+IF(J1629=0,I1629,0)</f>
        <v>0</v>
      </c>
      <c r="K1627" s="159">
        <f t="shared" ref="K1627" si="3398">+IF(K1629=0,J1629,0)</f>
        <v>0</v>
      </c>
      <c r="L1627" s="159">
        <f t="shared" ref="L1627" si="3399">+IF(L1629=0,K1629,0)</f>
        <v>0</v>
      </c>
      <c r="M1627" s="159">
        <f t="shared" ref="M1627" si="3400">+IF(M1629=0,L1629,0)</f>
        <v>0</v>
      </c>
      <c r="N1627" s="159">
        <f t="shared" ref="N1627" si="3401">+IF(N1629=0,M1629,0)</f>
        <v>0</v>
      </c>
      <c r="O1627" s="159">
        <f t="shared" ref="O1627" si="3402">+IF(O1629=0,N1629,0)</f>
        <v>0</v>
      </c>
      <c r="P1627" s="159">
        <f t="shared" ref="P1627" si="3403">+IF(P1629=0,O1629,0)</f>
        <v>0</v>
      </c>
      <c r="Q1627" s="159">
        <f t="shared" ref="Q1627" si="3404">+IF(Q1629=0,P1629,0)</f>
        <v>0</v>
      </c>
      <c r="R1627" s="159">
        <f t="shared" ref="R1627" si="3405">+IF(R1629=0,Q1629,0)</f>
        <v>0</v>
      </c>
      <c r="S1627" s="159">
        <f t="shared" ref="S1627" si="3406">+IF(S1629=0,R1629,0)</f>
        <v>0</v>
      </c>
      <c r="T1627" s="159">
        <f t="shared" ref="T1627" si="3407">+IF(T1629=0,S1629,0)</f>
        <v>0</v>
      </c>
      <c r="U1627" s="159">
        <f t="shared" ref="U1627" si="3408">+IF(U1629=0,T1629,0)</f>
        <v>0</v>
      </c>
      <c r="V1627" s="159">
        <f t="shared" ref="V1627" si="3409">+IF(V1629=0,U1629,0)</f>
        <v>0</v>
      </c>
      <c r="W1627" s="159">
        <f t="shared" ref="W1627" si="3410">+IF(W1629=0,V1629,0)</f>
        <v>0</v>
      </c>
      <c r="X1627" s="159">
        <f t="shared" ref="X1627" si="3411">+IF(X1629=0,W1629,0)</f>
        <v>0</v>
      </c>
      <c r="Y1627" s="159">
        <f t="shared" ref="Y1627" si="3412">+IF(Y1629=0,X1629,0)</f>
        <v>0</v>
      </c>
      <c r="Z1627" s="159">
        <f t="shared" ref="Z1627" si="3413">+IF(Z1629=0,Y1629,0)</f>
        <v>0</v>
      </c>
      <c r="AA1627" s="159">
        <f t="shared" ref="AA1627" si="3414">+IF(AA1629=0,Z1629,0)</f>
        <v>0</v>
      </c>
      <c r="AB1627" s="159">
        <f t="shared" ref="AB1627" si="3415">+IF(AB1629=0,AA1629,0)</f>
        <v>0</v>
      </c>
      <c r="AC1627" s="159">
        <f t="shared" ref="AC1627" si="3416">+IF(AC1629=0,AB1629,0)</f>
        <v>0</v>
      </c>
      <c r="AD1627" s="159">
        <f t="shared" ref="AD1627" si="3417">+IF(AD1629=0,AC1629,0)</f>
        <v>0</v>
      </c>
      <c r="AE1627" s="159">
        <f t="shared" ref="AE1627" si="3418">+IF(AE1629=0,AD1629,0)</f>
        <v>0</v>
      </c>
      <c r="AF1627" s="159">
        <f t="shared" ref="AF1627" si="3419">+IF(AF1629=0,AE1629,0)</f>
        <v>0</v>
      </c>
      <c r="AG1627" s="159">
        <f t="shared" ref="AG1627" si="3420">+IF(AG1629=0,AF1629,0)</f>
        <v>0</v>
      </c>
      <c r="AH1627" s="159">
        <f t="shared" ref="AH1627" si="3421">+IF(AH1629=0,AG1629,0)</f>
        <v>0</v>
      </c>
      <c r="AI1627" s="201">
        <f t="shared" ref="AI1627" si="3422">+IF(AI1629=0,AH1629,0)</f>
        <v>0</v>
      </c>
    </row>
    <row r="1628" spans="1:35" s="293" customFormat="1" ht="25.35" customHeight="1">
      <c r="A1628" s="186" t="s">
        <v>65</v>
      </c>
      <c r="B1628" s="184" t="s">
        <v>114</v>
      </c>
      <c r="C1628" s="185" t="s">
        <v>115</v>
      </c>
      <c r="D1628" s="290" t="s">
        <v>66</v>
      </c>
      <c r="E1628" s="188"/>
      <c r="F1628" s="291"/>
      <c r="G1628" s="291"/>
      <c r="H1628" s="291"/>
      <c r="I1628" s="291"/>
      <c r="J1628" s="291"/>
      <c r="K1628" s="291"/>
      <c r="L1628" s="291"/>
      <c r="M1628" s="291"/>
      <c r="N1628" s="291"/>
      <c r="O1628" s="291"/>
      <c r="P1628" s="291"/>
      <c r="Q1628" s="291"/>
      <c r="R1628" s="291"/>
      <c r="S1628" s="291"/>
      <c r="T1628" s="291"/>
      <c r="U1628" s="291"/>
      <c r="V1628" s="291"/>
      <c r="W1628" s="291"/>
      <c r="X1628" s="291"/>
      <c r="Y1628" s="291"/>
      <c r="Z1628" s="291"/>
      <c r="AA1628" s="291"/>
      <c r="AB1628" s="291"/>
      <c r="AC1628" s="291"/>
      <c r="AD1628" s="291"/>
      <c r="AE1628" s="291"/>
      <c r="AF1628" s="291"/>
      <c r="AG1628" s="291"/>
      <c r="AH1628" s="291"/>
      <c r="AI1628" s="292"/>
    </row>
    <row r="1629" spans="1:35" ht="25.35" customHeight="1">
      <c r="A1629" s="150"/>
      <c r="B1629" s="158" t="s">
        <v>114</v>
      </c>
      <c r="C1629" s="175" t="s">
        <v>115</v>
      </c>
      <c r="D1629" s="179" t="s">
        <v>54</v>
      </c>
      <c r="E1629" s="180"/>
      <c r="F1629" s="160">
        <f>+IF(F1628=0,0,SUM($F1628:F1628))</f>
        <v>0</v>
      </c>
      <c r="G1629" s="160">
        <f>+IF(G1628=0,0,SUM($F1628:G1628))</f>
        <v>0</v>
      </c>
      <c r="H1629" s="160">
        <f>+IF(H1628=0,0,SUM($F1628:H1628))</f>
        <v>0</v>
      </c>
      <c r="I1629" s="160">
        <f>+IF(I1628=0,0,SUM($F1628:I1628))</f>
        <v>0</v>
      </c>
      <c r="J1629" s="160">
        <f>+IF(J1628=0,0,SUM($F1628:J1628))</f>
        <v>0</v>
      </c>
      <c r="K1629" s="160">
        <f>+IF(K1628=0,0,SUM($F1628:K1628))</f>
        <v>0</v>
      </c>
      <c r="L1629" s="160">
        <f>+IF(L1628=0,0,SUM($F1628:L1628))</f>
        <v>0</v>
      </c>
      <c r="M1629" s="160">
        <f>+IF(M1628=0,0,SUM($F1628:M1628))</f>
        <v>0</v>
      </c>
      <c r="N1629" s="160">
        <f>+IF(N1628=0,0,SUM($F1628:N1628))</f>
        <v>0</v>
      </c>
      <c r="O1629" s="160">
        <f>+IF(O1628=0,0,SUM($F1628:O1628))</f>
        <v>0</v>
      </c>
      <c r="P1629" s="160">
        <f>+IF(P1628=0,0,SUM($F1628:P1628))</f>
        <v>0</v>
      </c>
      <c r="Q1629" s="160">
        <f>+IF(Q1628=0,0,SUM($F1628:Q1628))</f>
        <v>0</v>
      </c>
      <c r="R1629" s="160">
        <f>+IF(R1628=0,0,SUM($F1628:R1628))</f>
        <v>0</v>
      </c>
      <c r="S1629" s="160">
        <f>+IF(S1628=0,0,SUM($F1628:S1628))</f>
        <v>0</v>
      </c>
      <c r="T1629" s="160">
        <f>+IF(T1628=0,0,SUM($F1628:T1628))</f>
        <v>0</v>
      </c>
      <c r="U1629" s="160">
        <f>+IF(U1628=0,0,SUM($F1628:U1628))</f>
        <v>0</v>
      </c>
      <c r="V1629" s="160">
        <f>+IF(V1628=0,0,SUM($F1628:V1628))</f>
        <v>0</v>
      </c>
      <c r="W1629" s="160">
        <f>+IF(W1628=0,0,SUM($F1628:W1628))</f>
        <v>0</v>
      </c>
      <c r="X1629" s="160">
        <f>+IF(X1628=0,0,SUM($F1628:X1628))</f>
        <v>0</v>
      </c>
      <c r="Y1629" s="160">
        <f>+IF(Y1628=0,0,SUM($F1628:Y1628))</f>
        <v>0</v>
      </c>
      <c r="Z1629" s="160">
        <f>+IF(Z1628=0,0,SUM($F1628:Z1628))</f>
        <v>0</v>
      </c>
      <c r="AA1629" s="160">
        <f>+IF(AA1628=0,0,SUM($F1628:AA1628))</f>
        <v>0</v>
      </c>
      <c r="AB1629" s="160">
        <f>+IF(AB1628=0,0,SUM($F1628:AB1628))</f>
        <v>0</v>
      </c>
      <c r="AC1629" s="160">
        <f>+IF(AC1628=0,0,SUM($F1628:AC1628))</f>
        <v>0</v>
      </c>
      <c r="AD1629" s="160">
        <f>+IF(AD1628=0,0,SUM($F1628:AD1628))</f>
        <v>0</v>
      </c>
      <c r="AE1629" s="160">
        <f>+IF(AE1628=0,0,SUM($F1628:AE1628))</f>
        <v>0</v>
      </c>
      <c r="AF1629" s="160">
        <f>+IF(AF1628=0,0,SUM($F1628:AF1628))</f>
        <v>0</v>
      </c>
      <c r="AG1629" s="160">
        <f>+IF(AG1628=0,0,SUM($F1628:AG1628))</f>
        <v>0</v>
      </c>
      <c r="AH1629" s="160">
        <f>+IF(AH1628=0,0,SUM($F1628:AH1628))</f>
        <v>0</v>
      </c>
      <c r="AI1629" s="202">
        <f>+IF(AI1628=0,0,SUM($F1628:AI1628))</f>
        <v>0</v>
      </c>
    </row>
    <row r="1630" spans="1:35" s="293" customFormat="1" ht="25.35" customHeight="1">
      <c r="A1630" s="189"/>
      <c r="B1630" s="190"/>
      <c r="C1630" s="187"/>
      <c r="D1630" s="294" t="s">
        <v>67</v>
      </c>
      <c r="E1630" s="188"/>
      <c r="F1630" s="295"/>
      <c r="G1630" s="295"/>
      <c r="H1630" s="295"/>
      <c r="I1630" s="295"/>
      <c r="J1630" s="295"/>
      <c r="K1630" s="295"/>
      <c r="L1630" s="295"/>
      <c r="M1630" s="295"/>
      <c r="N1630" s="295"/>
      <c r="O1630" s="295"/>
      <c r="P1630" s="295"/>
      <c r="Q1630" s="295"/>
      <c r="R1630" s="295"/>
      <c r="S1630" s="295"/>
      <c r="T1630" s="295"/>
      <c r="U1630" s="295"/>
      <c r="V1630" s="295"/>
      <c r="W1630" s="295"/>
      <c r="X1630" s="295"/>
      <c r="Y1630" s="295"/>
      <c r="Z1630" s="295"/>
      <c r="AA1630" s="295"/>
      <c r="AB1630" s="295"/>
      <c r="AC1630" s="295"/>
      <c r="AD1630" s="295"/>
      <c r="AE1630" s="295"/>
      <c r="AF1630" s="295"/>
      <c r="AG1630" s="295"/>
      <c r="AH1630" s="295"/>
      <c r="AI1630" s="296"/>
    </row>
    <row r="1631" spans="1:35" ht="25.35" customHeight="1">
      <c r="A1631" s="177"/>
      <c r="B1631" s="158" t="s">
        <v>114</v>
      </c>
      <c r="C1631" s="175" t="s">
        <v>115</v>
      </c>
      <c r="D1631" s="310" t="s">
        <v>64</v>
      </c>
      <c r="E1631" s="176">
        <v>20</v>
      </c>
      <c r="F1631" s="159">
        <f>+IF(F1633=0,F1633,0)</f>
        <v>0</v>
      </c>
      <c r="G1631" s="159">
        <f t="shared" ref="G1631" si="3423">+IF(G1633=0,F1633,0)</f>
        <v>0</v>
      </c>
      <c r="H1631" s="159">
        <f t="shared" ref="H1631" si="3424">+IF(H1633=0,G1633,0)</f>
        <v>0</v>
      </c>
      <c r="I1631" s="159">
        <f t="shared" ref="I1631" si="3425">+IF(I1633=0,H1633,0)</f>
        <v>0</v>
      </c>
      <c r="J1631" s="159">
        <f>+IF(J1633=0,I1633,0)</f>
        <v>0</v>
      </c>
      <c r="K1631" s="159">
        <f t="shared" ref="K1631" si="3426">+IF(K1633=0,J1633,0)</f>
        <v>0</v>
      </c>
      <c r="L1631" s="159">
        <f t="shared" ref="L1631" si="3427">+IF(L1633=0,K1633,0)</f>
        <v>0</v>
      </c>
      <c r="M1631" s="159">
        <f t="shared" ref="M1631" si="3428">+IF(M1633=0,L1633,0)</f>
        <v>0</v>
      </c>
      <c r="N1631" s="159">
        <f t="shared" ref="N1631" si="3429">+IF(N1633=0,M1633,0)</f>
        <v>0</v>
      </c>
      <c r="O1631" s="159">
        <f t="shared" ref="O1631" si="3430">+IF(O1633=0,N1633,0)</f>
        <v>0</v>
      </c>
      <c r="P1631" s="159">
        <f t="shared" ref="P1631" si="3431">+IF(P1633=0,O1633,0)</f>
        <v>0</v>
      </c>
      <c r="Q1631" s="159">
        <f t="shared" ref="Q1631" si="3432">+IF(Q1633=0,P1633,0)</f>
        <v>0</v>
      </c>
      <c r="R1631" s="159">
        <f t="shared" ref="R1631" si="3433">+IF(R1633=0,Q1633,0)</f>
        <v>0</v>
      </c>
      <c r="S1631" s="159">
        <f t="shared" ref="S1631" si="3434">+IF(S1633=0,R1633,0)</f>
        <v>0</v>
      </c>
      <c r="T1631" s="159">
        <f t="shared" ref="T1631" si="3435">+IF(T1633=0,S1633,0)</f>
        <v>0</v>
      </c>
      <c r="U1631" s="159">
        <f t="shared" ref="U1631" si="3436">+IF(U1633=0,T1633,0)</f>
        <v>0</v>
      </c>
      <c r="V1631" s="159">
        <f t="shared" ref="V1631" si="3437">+IF(V1633=0,U1633,0)</f>
        <v>0</v>
      </c>
      <c r="W1631" s="159">
        <f t="shared" ref="W1631" si="3438">+IF(W1633=0,V1633,0)</f>
        <v>0</v>
      </c>
      <c r="X1631" s="159">
        <f t="shared" ref="X1631" si="3439">+IF(X1633=0,W1633,0)</f>
        <v>0</v>
      </c>
      <c r="Y1631" s="159">
        <f t="shared" ref="Y1631" si="3440">+IF(Y1633=0,X1633,0)</f>
        <v>0</v>
      </c>
      <c r="Z1631" s="159">
        <f t="shared" ref="Z1631" si="3441">+IF(Z1633=0,Y1633,0)</f>
        <v>0</v>
      </c>
      <c r="AA1631" s="159">
        <f t="shared" ref="AA1631" si="3442">+IF(AA1633=0,Z1633,0)</f>
        <v>0</v>
      </c>
      <c r="AB1631" s="159">
        <f t="shared" ref="AB1631" si="3443">+IF(AB1633=0,AA1633,0)</f>
        <v>0</v>
      </c>
      <c r="AC1631" s="159">
        <f t="shared" ref="AC1631" si="3444">+IF(AC1633=0,AB1633,0)</f>
        <v>0</v>
      </c>
      <c r="AD1631" s="159">
        <f t="shared" ref="AD1631" si="3445">+IF(AD1633=0,AC1633,0)</f>
        <v>0</v>
      </c>
      <c r="AE1631" s="159">
        <f t="shared" ref="AE1631" si="3446">+IF(AE1633=0,AD1633,0)</f>
        <v>0</v>
      </c>
      <c r="AF1631" s="159">
        <f t="shared" ref="AF1631" si="3447">+IF(AF1633=0,AE1633,0)</f>
        <v>0</v>
      </c>
      <c r="AG1631" s="159">
        <f t="shared" ref="AG1631" si="3448">+IF(AG1633=0,AF1633,0)</f>
        <v>0</v>
      </c>
      <c r="AH1631" s="159">
        <f t="shared" ref="AH1631" si="3449">+IF(AH1633=0,AG1633,0)</f>
        <v>0</v>
      </c>
      <c r="AI1631" s="201">
        <f t="shared" ref="AI1631" si="3450">+IF(AI1633=0,AH1633,0)</f>
        <v>0</v>
      </c>
    </row>
    <row r="1632" spans="1:35" s="293" customFormat="1" ht="25.35" customHeight="1">
      <c r="A1632" s="186" t="s">
        <v>65</v>
      </c>
      <c r="B1632" s="184" t="s">
        <v>114</v>
      </c>
      <c r="C1632" s="185" t="s">
        <v>115</v>
      </c>
      <c r="D1632" s="290" t="s">
        <v>66</v>
      </c>
      <c r="E1632" s="188"/>
      <c r="F1632" s="291"/>
      <c r="G1632" s="291"/>
      <c r="H1632" s="291"/>
      <c r="I1632" s="291"/>
      <c r="J1632" s="291"/>
      <c r="K1632" s="291"/>
      <c r="L1632" s="291"/>
      <c r="M1632" s="291"/>
      <c r="N1632" s="291"/>
      <c r="O1632" s="291"/>
      <c r="P1632" s="291"/>
      <c r="Q1632" s="291"/>
      <c r="R1632" s="291"/>
      <c r="S1632" s="291"/>
      <c r="T1632" s="291"/>
      <c r="U1632" s="291"/>
      <c r="V1632" s="291"/>
      <c r="W1632" s="291"/>
      <c r="X1632" s="291"/>
      <c r="Y1632" s="291"/>
      <c r="Z1632" s="291"/>
      <c r="AA1632" s="291"/>
      <c r="AB1632" s="291"/>
      <c r="AC1632" s="291"/>
      <c r="AD1632" s="291"/>
      <c r="AE1632" s="291"/>
      <c r="AF1632" s="291"/>
      <c r="AG1632" s="291"/>
      <c r="AH1632" s="291"/>
      <c r="AI1632" s="292"/>
    </row>
    <row r="1633" spans="1:35" ht="25.35" customHeight="1">
      <c r="A1633" s="150"/>
      <c r="B1633" s="158" t="s">
        <v>114</v>
      </c>
      <c r="C1633" s="175" t="s">
        <v>115</v>
      </c>
      <c r="D1633" s="179" t="s">
        <v>54</v>
      </c>
      <c r="E1633" s="180"/>
      <c r="F1633" s="160">
        <f>+IF(F1632=0,0,SUM($F1632:F1632))</f>
        <v>0</v>
      </c>
      <c r="G1633" s="160">
        <f>+IF(G1632=0,0,SUM($F1632:G1632))</f>
        <v>0</v>
      </c>
      <c r="H1633" s="160">
        <f>+IF(H1632=0,0,SUM($F1632:H1632))</f>
        <v>0</v>
      </c>
      <c r="I1633" s="160">
        <f>+IF(I1632=0,0,SUM($F1632:I1632))</f>
        <v>0</v>
      </c>
      <c r="J1633" s="160">
        <f>+IF(J1632=0,0,SUM($F1632:J1632))</f>
        <v>0</v>
      </c>
      <c r="K1633" s="160">
        <f>+IF(K1632=0,0,SUM($F1632:K1632))</f>
        <v>0</v>
      </c>
      <c r="L1633" s="160">
        <f>+IF(L1632=0,0,SUM($F1632:L1632))</f>
        <v>0</v>
      </c>
      <c r="M1633" s="160">
        <f>+IF(M1632=0,0,SUM($F1632:M1632))</f>
        <v>0</v>
      </c>
      <c r="N1633" s="160">
        <f>+IF(N1632=0,0,SUM($F1632:N1632))</f>
        <v>0</v>
      </c>
      <c r="O1633" s="160">
        <f>+IF(O1632=0,0,SUM($F1632:O1632))</f>
        <v>0</v>
      </c>
      <c r="P1633" s="160">
        <f>+IF(P1632=0,0,SUM($F1632:P1632))</f>
        <v>0</v>
      </c>
      <c r="Q1633" s="160">
        <f>+IF(Q1632=0,0,SUM($F1632:Q1632))</f>
        <v>0</v>
      </c>
      <c r="R1633" s="160">
        <f>+IF(R1632=0,0,SUM($F1632:R1632))</f>
        <v>0</v>
      </c>
      <c r="S1633" s="160">
        <f>+IF(S1632=0,0,SUM($F1632:S1632))</f>
        <v>0</v>
      </c>
      <c r="T1633" s="160">
        <f>+IF(T1632=0,0,SUM($F1632:T1632))</f>
        <v>0</v>
      </c>
      <c r="U1633" s="160">
        <f>+IF(U1632=0,0,SUM($F1632:U1632))</f>
        <v>0</v>
      </c>
      <c r="V1633" s="160">
        <f>+IF(V1632=0,0,SUM($F1632:V1632))</f>
        <v>0</v>
      </c>
      <c r="W1633" s="160">
        <f>+IF(W1632=0,0,SUM($F1632:W1632))</f>
        <v>0</v>
      </c>
      <c r="X1633" s="160">
        <f>+IF(X1632=0,0,SUM($F1632:X1632))</f>
        <v>0</v>
      </c>
      <c r="Y1633" s="160">
        <f>+IF(Y1632=0,0,SUM($F1632:Y1632))</f>
        <v>0</v>
      </c>
      <c r="Z1633" s="160">
        <f>+IF(Z1632=0,0,SUM($F1632:Z1632))</f>
        <v>0</v>
      </c>
      <c r="AA1633" s="160">
        <f>+IF(AA1632=0,0,SUM($F1632:AA1632))</f>
        <v>0</v>
      </c>
      <c r="AB1633" s="160">
        <f>+IF(AB1632=0,0,SUM($F1632:AB1632))</f>
        <v>0</v>
      </c>
      <c r="AC1633" s="160">
        <f>+IF(AC1632=0,0,SUM($F1632:AC1632))</f>
        <v>0</v>
      </c>
      <c r="AD1633" s="160">
        <f>+IF(AD1632=0,0,SUM($F1632:AD1632))</f>
        <v>0</v>
      </c>
      <c r="AE1633" s="160">
        <f>+IF(AE1632=0,0,SUM($F1632:AE1632))</f>
        <v>0</v>
      </c>
      <c r="AF1633" s="160">
        <f>+IF(AF1632=0,0,SUM($F1632:AF1632))</f>
        <v>0</v>
      </c>
      <c r="AG1633" s="160">
        <f>+IF(AG1632=0,0,SUM($F1632:AG1632))</f>
        <v>0</v>
      </c>
      <c r="AH1633" s="160">
        <f>+IF(AH1632=0,0,SUM($F1632:AH1632))</f>
        <v>0</v>
      </c>
      <c r="AI1633" s="202">
        <f>+IF(AI1632=0,0,SUM($F1632:AI1632))</f>
        <v>0</v>
      </c>
    </row>
    <row r="1634" spans="1:35" s="293" customFormat="1" ht="25.35" customHeight="1">
      <c r="A1634" s="189"/>
      <c r="B1634" s="190"/>
      <c r="C1634" s="187"/>
      <c r="D1634" s="294" t="s">
        <v>67</v>
      </c>
      <c r="E1634" s="188"/>
      <c r="F1634" s="295"/>
      <c r="G1634" s="295"/>
      <c r="H1634" s="295"/>
      <c r="I1634" s="295"/>
      <c r="J1634" s="295"/>
      <c r="K1634" s="295"/>
      <c r="L1634" s="295"/>
      <c r="M1634" s="295"/>
      <c r="N1634" s="295"/>
      <c r="O1634" s="295"/>
      <c r="P1634" s="295"/>
      <c r="Q1634" s="295"/>
      <c r="R1634" s="295"/>
      <c r="S1634" s="295"/>
      <c r="T1634" s="295"/>
      <c r="U1634" s="295"/>
      <c r="V1634" s="295"/>
      <c r="W1634" s="295"/>
      <c r="X1634" s="295"/>
      <c r="Y1634" s="295"/>
      <c r="Z1634" s="295"/>
      <c r="AA1634" s="295"/>
      <c r="AB1634" s="295"/>
      <c r="AC1634" s="295"/>
      <c r="AD1634" s="295"/>
      <c r="AE1634" s="295"/>
      <c r="AF1634" s="295"/>
      <c r="AG1634" s="295"/>
      <c r="AH1634" s="295"/>
      <c r="AI1634" s="296"/>
    </row>
    <row r="1635" spans="1:35" ht="25.35" customHeight="1">
      <c r="A1635" s="177"/>
      <c r="B1635" s="158" t="s">
        <v>114</v>
      </c>
      <c r="C1635" s="175" t="s">
        <v>115</v>
      </c>
      <c r="D1635" s="310" t="s">
        <v>64</v>
      </c>
      <c r="E1635" s="176">
        <v>20</v>
      </c>
      <c r="F1635" s="159">
        <f>+IF(F1637=0,F1637,0)</f>
        <v>0</v>
      </c>
      <c r="G1635" s="159">
        <f t="shared" ref="G1635" si="3451">+IF(G1637=0,F1637,0)</f>
        <v>0</v>
      </c>
      <c r="H1635" s="159">
        <f t="shared" ref="H1635" si="3452">+IF(H1637=0,G1637,0)</f>
        <v>0</v>
      </c>
      <c r="I1635" s="159">
        <f t="shared" ref="I1635" si="3453">+IF(I1637=0,H1637,0)</f>
        <v>0</v>
      </c>
      <c r="J1635" s="159">
        <f>+IF(J1637=0,I1637,0)</f>
        <v>0</v>
      </c>
      <c r="K1635" s="159">
        <f t="shared" ref="K1635" si="3454">+IF(K1637=0,J1637,0)</f>
        <v>0</v>
      </c>
      <c r="L1635" s="159">
        <f t="shared" ref="L1635" si="3455">+IF(L1637=0,K1637,0)</f>
        <v>0</v>
      </c>
      <c r="M1635" s="159">
        <f t="shared" ref="M1635" si="3456">+IF(M1637=0,L1637,0)</f>
        <v>0</v>
      </c>
      <c r="N1635" s="159">
        <f t="shared" ref="N1635" si="3457">+IF(N1637=0,M1637,0)</f>
        <v>0</v>
      </c>
      <c r="O1635" s="159">
        <f t="shared" ref="O1635" si="3458">+IF(O1637=0,N1637,0)</f>
        <v>0</v>
      </c>
      <c r="P1635" s="159">
        <f t="shared" ref="P1635" si="3459">+IF(P1637=0,O1637,0)</f>
        <v>0</v>
      </c>
      <c r="Q1635" s="159">
        <f t="shared" ref="Q1635" si="3460">+IF(Q1637=0,P1637,0)</f>
        <v>0</v>
      </c>
      <c r="R1635" s="159">
        <f t="shared" ref="R1635" si="3461">+IF(R1637=0,Q1637,0)</f>
        <v>0</v>
      </c>
      <c r="S1635" s="159">
        <f t="shared" ref="S1635" si="3462">+IF(S1637=0,R1637,0)</f>
        <v>0</v>
      </c>
      <c r="T1635" s="159">
        <f t="shared" ref="T1635" si="3463">+IF(T1637=0,S1637,0)</f>
        <v>0</v>
      </c>
      <c r="U1635" s="159">
        <f t="shared" ref="U1635" si="3464">+IF(U1637=0,T1637,0)</f>
        <v>0</v>
      </c>
      <c r="V1635" s="159">
        <f t="shared" ref="V1635" si="3465">+IF(V1637=0,U1637,0)</f>
        <v>0</v>
      </c>
      <c r="W1635" s="159">
        <f t="shared" ref="W1635" si="3466">+IF(W1637=0,V1637,0)</f>
        <v>0</v>
      </c>
      <c r="X1635" s="159">
        <f t="shared" ref="X1635" si="3467">+IF(X1637=0,W1637,0)</f>
        <v>0</v>
      </c>
      <c r="Y1635" s="159">
        <f t="shared" ref="Y1635" si="3468">+IF(Y1637=0,X1637,0)</f>
        <v>0</v>
      </c>
      <c r="Z1635" s="159">
        <f t="shared" ref="Z1635" si="3469">+IF(Z1637=0,Y1637,0)</f>
        <v>0</v>
      </c>
      <c r="AA1635" s="159">
        <f t="shared" ref="AA1635" si="3470">+IF(AA1637=0,Z1637,0)</f>
        <v>0</v>
      </c>
      <c r="AB1635" s="159">
        <f t="shared" ref="AB1635" si="3471">+IF(AB1637=0,AA1637,0)</f>
        <v>0</v>
      </c>
      <c r="AC1635" s="159">
        <f t="shared" ref="AC1635" si="3472">+IF(AC1637=0,AB1637,0)</f>
        <v>0</v>
      </c>
      <c r="AD1635" s="159">
        <f t="shared" ref="AD1635" si="3473">+IF(AD1637=0,AC1637,0)</f>
        <v>0</v>
      </c>
      <c r="AE1635" s="159">
        <f t="shared" ref="AE1635" si="3474">+IF(AE1637=0,AD1637,0)</f>
        <v>0</v>
      </c>
      <c r="AF1635" s="159">
        <f t="shared" ref="AF1635" si="3475">+IF(AF1637=0,AE1637,0)</f>
        <v>0</v>
      </c>
      <c r="AG1635" s="159">
        <f t="shared" ref="AG1635" si="3476">+IF(AG1637=0,AF1637,0)</f>
        <v>0</v>
      </c>
      <c r="AH1635" s="159">
        <f t="shared" ref="AH1635" si="3477">+IF(AH1637=0,AG1637,0)</f>
        <v>0</v>
      </c>
      <c r="AI1635" s="201">
        <f t="shared" ref="AI1635" si="3478">+IF(AI1637=0,AH1637,0)</f>
        <v>0</v>
      </c>
    </row>
    <row r="1636" spans="1:35" s="293" customFormat="1" ht="25.35" customHeight="1">
      <c r="A1636" s="186" t="s">
        <v>65</v>
      </c>
      <c r="B1636" s="184" t="s">
        <v>114</v>
      </c>
      <c r="C1636" s="185" t="s">
        <v>115</v>
      </c>
      <c r="D1636" s="290" t="s">
        <v>66</v>
      </c>
      <c r="E1636" s="188"/>
      <c r="F1636" s="291"/>
      <c r="G1636" s="291"/>
      <c r="H1636" s="291"/>
      <c r="I1636" s="291"/>
      <c r="J1636" s="291"/>
      <c r="K1636" s="291"/>
      <c r="L1636" s="291"/>
      <c r="M1636" s="291"/>
      <c r="N1636" s="291"/>
      <c r="O1636" s="291"/>
      <c r="P1636" s="291"/>
      <c r="Q1636" s="291"/>
      <c r="R1636" s="291"/>
      <c r="S1636" s="291"/>
      <c r="T1636" s="291"/>
      <c r="U1636" s="291"/>
      <c r="V1636" s="291"/>
      <c r="W1636" s="291"/>
      <c r="X1636" s="291"/>
      <c r="Y1636" s="291"/>
      <c r="Z1636" s="291"/>
      <c r="AA1636" s="291"/>
      <c r="AB1636" s="291"/>
      <c r="AC1636" s="291"/>
      <c r="AD1636" s="291"/>
      <c r="AE1636" s="291"/>
      <c r="AF1636" s="291"/>
      <c r="AG1636" s="291"/>
      <c r="AH1636" s="291"/>
      <c r="AI1636" s="292"/>
    </row>
    <row r="1637" spans="1:35" ht="25.35" customHeight="1">
      <c r="A1637" s="150"/>
      <c r="B1637" s="158" t="s">
        <v>114</v>
      </c>
      <c r="C1637" s="175" t="s">
        <v>115</v>
      </c>
      <c r="D1637" s="179" t="s">
        <v>54</v>
      </c>
      <c r="E1637" s="180"/>
      <c r="F1637" s="160">
        <f>+IF(F1636=0,0,SUM($F1636:F1636))</f>
        <v>0</v>
      </c>
      <c r="G1637" s="160">
        <f>+IF(G1636=0,0,SUM($F1636:G1636))</f>
        <v>0</v>
      </c>
      <c r="H1637" s="160">
        <f>+IF(H1636=0,0,SUM($F1636:H1636))</f>
        <v>0</v>
      </c>
      <c r="I1637" s="160">
        <f>+IF(I1636=0,0,SUM($F1636:I1636))</f>
        <v>0</v>
      </c>
      <c r="J1637" s="160">
        <f>+IF(J1636=0,0,SUM($F1636:J1636))</f>
        <v>0</v>
      </c>
      <c r="K1637" s="160">
        <f>+IF(K1636=0,0,SUM($F1636:K1636))</f>
        <v>0</v>
      </c>
      <c r="L1637" s="160">
        <f>+IF(L1636=0,0,SUM($F1636:L1636))</f>
        <v>0</v>
      </c>
      <c r="M1637" s="160">
        <f>+IF(M1636=0,0,SUM($F1636:M1636))</f>
        <v>0</v>
      </c>
      <c r="N1637" s="160">
        <f>+IF(N1636=0,0,SUM($F1636:N1636))</f>
        <v>0</v>
      </c>
      <c r="O1637" s="160">
        <f>+IF(O1636=0,0,SUM($F1636:O1636))</f>
        <v>0</v>
      </c>
      <c r="P1637" s="160">
        <f>+IF(P1636=0,0,SUM($F1636:P1636))</f>
        <v>0</v>
      </c>
      <c r="Q1637" s="160">
        <f>+IF(Q1636=0,0,SUM($F1636:Q1636))</f>
        <v>0</v>
      </c>
      <c r="R1637" s="160">
        <f>+IF(R1636=0,0,SUM($F1636:R1636))</f>
        <v>0</v>
      </c>
      <c r="S1637" s="160">
        <f>+IF(S1636=0,0,SUM($F1636:S1636))</f>
        <v>0</v>
      </c>
      <c r="T1637" s="160">
        <f>+IF(T1636=0,0,SUM($F1636:T1636))</f>
        <v>0</v>
      </c>
      <c r="U1637" s="160">
        <f>+IF(U1636=0,0,SUM($F1636:U1636))</f>
        <v>0</v>
      </c>
      <c r="V1637" s="160">
        <f>+IF(V1636=0,0,SUM($F1636:V1636))</f>
        <v>0</v>
      </c>
      <c r="W1637" s="160">
        <f>+IF(W1636=0,0,SUM($F1636:W1636))</f>
        <v>0</v>
      </c>
      <c r="X1637" s="160">
        <f>+IF(X1636=0,0,SUM($F1636:X1636))</f>
        <v>0</v>
      </c>
      <c r="Y1637" s="160">
        <f>+IF(Y1636=0,0,SUM($F1636:Y1636))</f>
        <v>0</v>
      </c>
      <c r="Z1637" s="160">
        <f>+IF(Z1636=0,0,SUM($F1636:Z1636))</f>
        <v>0</v>
      </c>
      <c r="AA1637" s="160">
        <f>+IF(AA1636=0,0,SUM($F1636:AA1636))</f>
        <v>0</v>
      </c>
      <c r="AB1637" s="160">
        <f>+IF(AB1636=0,0,SUM($F1636:AB1636))</f>
        <v>0</v>
      </c>
      <c r="AC1637" s="160">
        <f>+IF(AC1636=0,0,SUM($F1636:AC1636))</f>
        <v>0</v>
      </c>
      <c r="AD1637" s="160">
        <f>+IF(AD1636=0,0,SUM($F1636:AD1636))</f>
        <v>0</v>
      </c>
      <c r="AE1637" s="160">
        <f>+IF(AE1636=0,0,SUM($F1636:AE1636))</f>
        <v>0</v>
      </c>
      <c r="AF1637" s="160">
        <f>+IF(AF1636=0,0,SUM($F1636:AF1636))</f>
        <v>0</v>
      </c>
      <c r="AG1637" s="160">
        <f>+IF(AG1636=0,0,SUM($F1636:AG1636))</f>
        <v>0</v>
      </c>
      <c r="AH1637" s="160">
        <f>+IF(AH1636=0,0,SUM($F1636:AH1636))</f>
        <v>0</v>
      </c>
      <c r="AI1637" s="202">
        <f>+IF(AI1636=0,0,SUM($F1636:AI1636))</f>
        <v>0</v>
      </c>
    </row>
    <row r="1638" spans="1:35" s="293" customFormat="1" ht="25.35" customHeight="1">
      <c r="A1638" s="189"/>
      <c r="B1638" s="190"/>
      <c r="C1638" s="187"/>
      <c r="D1638" s="294" t="s">
        <v>67</v>
      </c>
      <c r="E1638" s="188"/>
      <c r="F1638" s="295"/>
      <c r="G1638" s="295"/>
      <c r="H1638" s="295"/>
      <c r="I1638" s="295"/>
      <c r="J1638" s="295"/>
      <c r="K1638" s="295"/>
      <c r="L1638" s="295"/>
      <c r="M1638" s="295"/>
      <c r="N1638" s="295"/>
      <c r="O1638" s="295"/>
      <c r="P1638" s="295"/>
      <c r="Q1638" s="295"/>
      <c r="R1638" s="295"/>
      <c r="S1638" s="295"/>
      <c r="T1638" s="295"/>
      <c r="U1638" s="295"/>
      <c r="V1638" s="295"/>
      <c r="W1638" s="295"/>
      <c r="X1638" s="295"/>
      <c r="Y1638" s="295"/>
      <c r="Z1638" s="295"/>
      <c r="AA1638" s="295"/>
      <c r="AB1638" s="295"/>
      <c r="AC1638" s="295"/>
      <c r="AD1638" s="295"/>
      <c r="AE1638" s="295"/>
      <c r="AF1638" s="295"/>
      <c r="AG1638" s="295"/>
      <c r="AH1638" s="295"/>
      <c r="AI1638" s="296"/>
    </row>
    <row r="1639" spans="1:35" ht="25.35" customHeight="1">
      <c r="A1639" s="177"/>
      <c r="B1639" s="158" t="s">
        <v>114</v>
      </c>
      <c r="C1639" s="175" t="s">
        <v>115</v>
      </c>
      <c r="D1639" s="310" t="s">
        <v>64</v>
      </c>
      <c r="E1639" s="176">
        <v>20</v>
      </c>
      <c r="F1639" s="159">
        <f>+IF(F1641=0,F1641,0)</f>
        <v>0</v>
      </c>
      <c r="G1639" s="159">
        <f t="shared" ref="G1639" si="3479">+IF(G1641=0,F1641,0)</f>
        <v>0</v>
      </c>
      <c r="H1639" s="159">
        <f t="shared" ref="H1639" si="3480">+IF(H1641=0,G1641,0)</f>
        <v>0</v>
      </c>
      <c r="I1639" s="159">
        <f t="shared" ref="I1639" si="3481">+IF(I1641=0,H1641,0)</f>
        <v>0</v>
      </c>
      <c r="J1639" s="159">
        <f>+IF(J1641=0,I1641,0)</f>
        <v>0</v>
      </c>
      <c r="K1639" s="159">
        <f t="shared" ref="K1639" si="3482">+IF(K1641=0,J1641,0)</f>
        <v>0</v>
      </c>
      <c r="L1639" s="159">
        <f t="shared" ref="L1639" si="3483">+IF(L1641=0,K1641,0)</f>
        <v>0</v>
      </c>
      <c r="M1639" s="159">
        <f t="shared" ref="M1639" si="3484">+IF(M1641=0,L1641,0)</f>
        <v>0</v>
      </c>
      <c r="N1639" s="159">
        <f t="shared" ref="N1639" si="3485">+IF(N1641=0,M1641,0)</f>
        <v>0</v>
      </c>
      <c r="O1639" s="159">
        <f t="shared" ref="O1639" si="3486">+IF(O1641=0,N1641,0)</f>
        <v>0</v>
      </c>
      <c r="P1639" s="159">
        <f t="shared" ref="P1639" si="3487">+IF(P1641=0,O1641,0)</f>
        <v>0</v>
      </c>
      <c r="Q1639" s="159">
        <f t="shared" ref="Q1639" si="3488">+IF(Q1641=0,P1641,0)</f>
        <v>0</v>
      </c>
      <c r="R1639" s="159">
        <f t="shared" ref="R1639" si="3489">+IF(R1641=0,Q1641,0)</f>
        <v>0</v>
      </c>
      <c r="S1639" s="159">
        <f t="shared" ref="S1639" si="3490">+IF(S1641=0,R1641,0)</f>
        <v>0</v>
      </c>
      <c r="T1639" s="159">
        <f t="shared" ref="T1639" si="3491">+IF(T1641=0,S1641,0)</f>
        <v>0</v>
      </c>
      <c r="U1639" s="159">
        <f t="shared" ref="U1639" si="3492">+IF(U1641=0,T1641,0)</f>
        <v>0</v>
      </c>
      <c r="V1639" s="159">
        <f t="shared" ref="V1639" si="3493">+IF(V1641=0,U1641,0)</f>
        <v>0</v>
      </c>
      <c r="W1639" s="159">
        <f t="shared" ref="W1639" si="3494">+IF(W1641=0,V1641,0)</f>
        <v>0</v>
      </c>
      <c r="X1639" s="159">
        <f t="shared" ref="X1639" si="3495">+IF(X1641=0,W1641,0)</f>
        <v>0</v>
      </c>
      <c r="Y1639" s="159">
        <f t="shared" ref="Y1639" si="3496">+IF(Y1641=0,X1641,0)</f>
        <v>0</v>
      </c>
      <c r="Z1639" s="159">
        <f t="shared" ref="Z1639" si="3497">+IF(Z1641=0,Y1641,0)</f>
        <v>0</v>
      </c>
      <c r="AA1639" s="159">
        <f t="shared" ref="AA1639" si="3498">+IF(AA1641=0,Z1641,0)</f>
        <v>0</v>
      </c>
      <c r="AB1639" s="159">
        <f t="shared" ref="AB1639" si="3499">+IF(AB1641=0,AA1641,0)</f>
        <v>0</v>
      </c>
      <c r="AC1639" s="159">
        <f t="shared" ref="AC1639" si="3500">+IF(AC1641=0,AB1641,0)</f>
        <v>0</v>
      </c>
      <c r="AD1639" s="159">
        <f t="shared" ref="AD1639" si="3501">+IF(AD1641=0,AC1641,0)</f>
        <v>0</v>
      </c>
      <c r="AE1639" s="159">
        <f t="shared" ref="AE1639" si="3502">+IF(AE1641=0,AD1641,0)</f>
        <v>0</v>
      </c>
      <c r="AF1639" s="159">
        <f t="shared" ref="AF1639" si="3503">+IF(AF1641=0,AE1641,0)</f>
        <v>0</v>
      </c>
      <c r="AG1639" s="159">
        <f t="shared" ref="AG1639" si="3504">+IF(AG1641=0,AF1641,0)</f>
        <v>0</v>
      </c>
      <c r="AH1639" s="159">
        <f t="shared" ref="AH1639" si="3505">+IF(AH1641=0,AG1641,0)</f>
        <v>0</v>
      </c>
      <c r="AI1639" s="201">
        <f t="shared" ref="AI1639" si="3506">+IF(AI1641=0,AH1641,0)</f>
        <v>0</v>
      </c>
    </row>
    <row r="1640" spans="1:35" s="293" customFormat="1" ht="25.35" customHeight="1">
      <c r="A1640" s="186" t="s">
        <v>65</v>
      </c>
      <c r="B1640" s="184" t="s">
        <v>114</v>
      </c>
      <c r="C1640" s="185" t="s">
        <v>115</v>
      </c>
      <c r="D1640" s="290" t="s">
        <v>66</v>
      </c>
      <c r="E1640" s="188"/>
      <c r="F1640" s="291"/>
      <c r="G1640" s="291"/>
      <c r="H1640" s="291"/>
      <c r="I1640" s="291"/>
      <c r="J1640" s="291"/>
      <c r="K1640" s="291"/>
      <c r="L1640" s="291"/>
      <c r="M1640" s="291"/>
      <c r="N1640" s="291"/>
      <c r="O1640" s="291"/>
      <c r="P1640" s="291"/>
      <c r="Q1640" s="291"/>
      <c r="R1640" s="291"/>
      <c r="S1640" s="291"/>
      <c r="T1640" s="291"/>
      <c r="U1640" s="291"/>
      <c r="V1640" s="291"/>
      <c r="W1640" s="291"/>
      <c r="X1640" s="291"/>
      <c r="Y1640" s="291"/>
      <c r="Z1640" s="291"/>
      <c r="AA1640" s="291"/>
      <c r="AB1640" s="291"/>
      <c r="AC1640" s="291"/>
      <c r="AD1640" s="291"/>
      <c r="AE1640" s="291"/>
      <c r="AF1640" s="291"/>
      <c r="AG1640" s="291"/>
      <c r="AH1640" s="291"/>
      <c r="AI1640" s="292"/>
    </row>
    <row r="1641" spans="1:35" ht="25.35" customHeight="1">
      <c r="A1641" s="150"/>
      <c r="B1641" s="158" t="s">
        <v>114</v>
      </c>
      <c r="C1641" s="175" t="s">
        <v>115</v>
      </c>
      <c r="D1641" s="179" t="s">
        <v>54</v>
      </c>
      <c r="E1641" s="180"/>
      <c r="F1641" s="160">
        <f>+IF(F1640=0,0,SUM($F1640:F1640))</f>
        <v>0</v>
      </c>
      <c r="G1641" s="160">
        <f>+IF(G1640=0,0,SUM($F1640:G1640))</f>
        <v>0</v>
      </c>
      <c r="H1641" s="160">
        <f>+IF(H1640=0,0,SUM($F1640:H1640))</f>
        <v>0</v>
      </c>
      <c r="I1641" s="160">
        <f>+IF(I1640=0,0,SUM($F1640:I1640))</f>
        <v>0</v>
      </c>
      <c r="J1641" s="160">
        <f>+IF(J1640=0,0,SUM($F1640:J1640))</f>
        <v>0</v>
      </c>
      <c r="K1641" s="160">
        <f>+IF(K1640=0,0,SUM($F1640:K1640))</f>
        <v>0</v>
      </c>
      <c r="L1641" s="160">
        <f>+IF(L1640=0,0,SUM($F1640:L1640))</f>
        <v>0</v>
      </c>
      <c r="M1641" s="160">
        <f>+IF(M1640=0,0,SUM($F1640:M1640))</f>
        <v>0</v>
      </c>
      <c r="N1641" s="160">
        <f>+IF(N1640=0,0,SUM($F1640:N1640))</f>
        <v>0</v>
      </c>
      <c r="O1641" s="160">
        <f>+IF(O1640=0,0,SUM($F1640:O1640))</f>
        <v>0</v>
      </c>
      <c r="P1641" s="160">
        <f>+IF(P1640=0,0,SUM($F1640:P1640))</f>
        <v>0</v>
      </c>
      <c r="Q1641" s="160">
        <f>+IF(Q1640=0,0,SUM($F1640:Q1640))</f>
        <v>0</v>
      </c>
      <c r="R1641" s="160">
        <f>+IF(R1640=0,0,SUM($F1640:R1640))</f>
        <v>0</v>
      </c>
      <c r="S1641" s="160">
        <f>+IF(S1640=0,0,SUM($F1640:S1640))</f>
        <v>0</v>
      </c>
      <c r="T1641" s="160">
        <f>+IF(T1640=0,0,SUM($F1640:T1640))</f>
        <v>0</v>
      </c>
      <c r="U1641" s="160">
        <f>+IF(U1640=0,0,SUM($F1640:U1640))</f>
        <v>0</v>
      </c>
      <c r="V1641" s="160">
        <f>+IF(V1640=0,0,SUM($F1640:V1640))</f>
        <v>0</v>
      </c>
      <c r="W1641" s="160">
        <f>+IF(W1640=0,0,SUM($F1640:W1640))</f>
        <v>0</v>
      </c>
      <c r="X1641" s="160">
        <f>+IF(X1640=0,0,SUM($F1640:X1640))</f>
        <v>0</v>
      </c>
      <c r="Y1641" s="160">
        <f>+IF(Y1640=0,0,SUM($F1640:Y1640))</f>
        <v>0</v>
      </c>
      <c r="Z1641" s="160">
        <f>+IF(Z1640=0,0,SUM($F1640:Z1640))</f>
        <v>0</v>
      </c>
      <c r="AA1641" s="160">
        <f>+IF(AA1640=0,0,SUM($F1640:AA1640))</f>
        <v>0</v>
      </c>
      <c r="AB1641" s="160">
        <f>+IF(AB1640=0,0,SUM($F1640:AB1640))</f>
        <v>0</v>
      </c>
      <c r="AC1641" s="160">
        <f>+IF(AC1640=0,0,SUM($F1640:AC1640))</f>
        <v>0</v>
      </c>
      <c r="AD1641" s="160">
        <f>+IF(AD1640=0,0,SUM($F1640:AD1640))</f>
        <v>0</v>
      </c>
      <c r="AE1641" s="160">
        <f>+IF(AE1640=0,0,SUM($F1640:AE1640))</f>
        <v>0</v>
      </c>
      <c r="AF1641" s="160">
        <f>+IF(AF1640=0,0,SUM($F1640:AF1640))</f>
        <v>0</v>
      </c>
      <c r="AG1641" s="160">
        <f>+IF(AG1640=0,0,SUM($F1640:AG1640))</f>
        <v>0</v>
      </c>
      <c r="AH1641" s="160">
        <f>+IF(AH1640=0,0,SUM($F1640:AH1640))</f>
        <v>0</v>
      </c>
      <c r="AI1641" s="202">
        <f>+IF(AI1640=0,0,SUM($F1640:AI1640))</f>
        <v>0</v>
      </c>
    </row>
    <row r="1642" spans="1:35" s="293" customFormat="1" ht="25.35" customHeight="1">
      <c r="A1642" s="189"/>
      <c r="B1642" s="190"/>
      <c r="C1642" s="187"/>
      <c r="D1642" s="294" t="s">
        <v>67</v>
      </c>
      <c r="E1642" s="188"/>
      <c r="F1642" s="295"/>
      <c r="G1642" s="295"/>
      <c r="H1642" s="295"/>
      <c r="I1642" s="295"/>
      <c r="J1642" s="295"/>
      <c r="K1642" s="295"/>
      <c r="L1642" s="295"/>
      <c r="M1642" s="295"/>
      <c r="N1642" s="295"/>
      <c r="O1642" s="295"/>
      <c r="P1642" s="295"/>
      <c r="Q1642" s="295"/>
      <c r="R1642" s="295"/>
      <c r="S1642" s="295"/>
      <c r="T1642" s="295"/>
      <c r="U1642" s="295"/>
      <c r="V1642" s="295"/>
      <c r="W1642" s="295"/>
      <c r="X1642" s="295"/>
      <c r="Y1642" s="295"/>
      <c r="Z1642" s="295"/>
      <c r="AA1642" s="295"/>
      <c r="AB1642" s="295"/>
      <c r="AC1642" s="295"/>
      <c r="AD1642" s="295"/>
      <c r="AE1642" s="295"/>
      <c r="AF1642" s="295"/>
      <c r="AG1642" s="295"/>
      <c r="AH1642" s="295"/>
      <c r="AI1642" s="296"/>
    </row>
    <row r="1643" spans="1:35" ht="25.35" customHeight="1">
      <c r="A1643" s="177"/>
      <c r="B1643" s="158" t="s">
        <v>114</v>
      </c>
      <c r="C1643" s="175" t="s">
        <v>115</v>
      </c>
      <c r="D1643" s="310" t="s">
        <v>64</v>
      </c>
      <c r="E1643" s="176">
        <v>20</v>
      </c>
      <c r="F1643" s="159">
        <f>+IF(F1645=0,F1645,0)</f>
        <v>0</v>
      </c>
      <c r="G1643" s="159">
        <f t="shared" ref="G1643" si="3507">+IF(G1645=0,F1645,0)</f>
        <v>0</v>
      </c>
      <c r="H1643" s="159">
        <f t="shared" ref="H1643" si="3508">+IF(H1645=0,G1645,0)</f>
        <v>0</v>
      </c>
      <c r="I1643" s="159">
        <f t="shared" ref="I1643" si="3509">+IF(I1645=0,H1645,0)</f>
        <v>0</v>
      </c>
      <c r="J1643" s="159">
        <f>+IF(J1645=0,I1645,0)</f>
        <v>0</v>
      </c>
      <c r="K1643" s="159">
        <f t="shared" ref="K1643" si="3510">+IF(K1645=0,J1645,0)</f>
        <v>0</v>
      </c>
      <c r="L1643" s="159">
        <f t="shared" ref="L1643" si="3511">+IF(L1645=0,K1645,0)</f>
        <v>0</v>
      </c>
      <c r="M1643" s="159">
        <f t="shared" ref="M1643" si="3512">+IF(M1645=0,L1645,0)</f>
        <v>0</v>
      </c>
      <c r="N1643" s="159">
        <f t="shared" ref="N1643" si="3513">+IF(N1645=0,M1645,0)</f>
        <v>0</v>
      </c>
      <c r="O1643" s="159">
        <f t="shared" ref="O1643" si="3514">+IF(O1645=0,N1645,0)</f>
        <v>0</v>
      </c>
      <c r="P1643" s="159">
        <f t="shared" ref="P1643" si="3515">+IF(P1645=0,O1645,0)</f>
        <v>0</v>
      </c>
      <c r="Q1643" s="159">
        <f t="shared" ref="Q1643" si="3516">+IF(Q1645=0,P1645,0)</f>
        <v>0</v>
      </c>
      <c r="R1643" s="159">
        <f t="shared" ref="R1643" si="3517">+IF(R1645=0,Q1645,0)</f>
        <v>0</v>
      </c>
      <c r="S1643" s="159">
        <f t="shared" ref="S1643" si="3518">+IF(S1645=0,R1645,0)</f>
        <v>0</v>
      </c>
      <c r="T1643" s="159">
        <f t="shared" ref="T1643" si="3519">+IF(T1645=0,S1645,0)</f>
        <v>0</v>
      </c>
      <c r="U1643" s="159">
        <f t="shared" ref="U1643" si="3520">+IF(U1645=0,T1645,0)</f>
        <v>0</v>
      </c>
      <c r="V1643" s="159">
        <f t="shared" ref="V1643" si="3521">+IF(V1645=0,U1645,0)</f>
        <v>0</v>
      </c>
      <c r="W1643" s="159">
        <f t="shared" ref="W1643" si="3522">+IF(W1645=0,V1645,0)</f>
        <v>0</v>
      </c>
      <c r="X1643" s="159">
        <f t="shared" ref="X1643" si="3523">+IF(X1645=0,W1645,0)</f>
        <v>0</v>
      </c>
      <c r="Y1643" s="159">
        <f t="shared" ref="Y1643" si="3524">+IF(Y1645=0,X1645,0)</f>
        <v>0</v>
      </c>
      <c r="Z1643" s="159">
        <f t="shared" ref="Z1643" si="3525">+IF(Z1645=0,Y1645,0)</f>
        <v>0</v>
      </c>
      <c r="AA1643" s="159">
        <f t="shared" ref="AA1643" si="3526">+IF(AA1645=0,Z1645,0)</f>
        <v>0</v>
      </c>
      <c r="AB1643" s="159">
        <f t="shared" ref="AB1643" si="3527">+IF(AB1645=0,AA1645,0)</f>
        <v>0</v>
      </c>
      <c r="AC1643" s="159">
        <f t="shared" ref="AC1643" si="3528">+IF(AC1645=0,AB1645,0)</f>
        <v>0</v>
      </c>
      <c r="AD1643" s="159">
        <f t="shared" ref="AD1643" si="3529">+IF(AD1645=0,AC1645,0)</f>
        <v>0</v>
      </c>
      <c r="AE1643" s="159">
        <f t="shared" ref="AE1643" si="3530">+IF(AE1645=0,AD1645,0)</f>
        <v>0</v>
      </c>
      <c r="AF1643" s="159">
        <f t="shared" ref="AF1643" si="3531">+IF(AF1645=0,AE1645,0)</f>
        <v>0</v>
      </c>
      <c r="AG1643" s="159">
        <f t="shared" ref="AG1643" si="3532">+IF(AG1645=0,AF1645,0)</f>
        <v>0</v>
      </c>
      <c r="AH1643" s="159">
        <f t="shared" ref="AH1643" si="3533">+IF(AH1645=0,AG1645,0)</f>
        <v>0</v>
      </c>
      <c r="AI1643" s="201">
        <f t="shared" ref="AI1643" si="3534">+IF(AI1645=0,AH1645,0)</f>
        <v>0</v>
      </c>
    </row>
    <row r="1644" spans="1:35" s="293" customFormat="1" ht="25.35" customHeight="1">
      <c r="A1644" s="186" t="s">
        <v>65</v>
      </c>
      <c r="B1644" s="184" t="s">
        <v>114</v>
      </c>
      <c r="C1644" s="185" t="s">
        <v>115</v>
      </c>
      <c r="D1644" s="290" t="s">
        <v>66</v>
      </c>
      <c r="E1644" s="188"/>
      <c r="F1644" s="291"/>
      <c r="G1644" s="291"/>
      <c r="H1644" s="291"/>
      <c r="I1644" s="291"/>
      <c r="J1644" s="291"/>
      <c r="K1644" s="291"/>
      <c r="L1644" s="291"/>
      <c r="M1644" s="291"/>
      <c r="N1644" s="291"/>
      <c r="O1644" s="291"/>
      <c r="P1644" s="291"/>
      <c r="Q1644" s="291"/>
      <c r="R1644" s="291"/>
      <c r="S1644" s="291"/>
      <c r="T1644" s="291"/>
      <c r="U1644" s="291"/>
      <c r="V1644" s="291"/>
      <c r="W1644" s="291"/>
      <c r="X1644" s="291"/>
      <c r="Y1644" s="291"/>
      <c r="Z1644" s="291"/>
      <c r="AA1644" s="291"/>
      <c r="AB1644" s="291"/>
      <c r="AC1644" s="291"/>
      <c r="AD1644" s="291"/>
      <c r="AE1644" s="291"/>
      <c r="AF1644" s="291"/>
      <c r="AG1644" s="291"/>
      <c r="AH1644" s="291"/>
      <c r="AI1644" s="292"/>
    </row>
    <row r="1645" spans="1:35" ht="25.35" customHeight="1">
      <c r="A1645" s="150"/>
      <c r="B1645" s="158" t="s">
        <v>114</v>
      </c>
      <c r="C1645" s="175" t="s">
        <v>115</v>
      </c>
      <c r="D1645" s="179" t="s">
        <v>54</v>
      </c>
      <c r="E1645" s="180"/>
      <c r="F1645" s="160">
        <f>+IF(F1644=0,0,SUM($F1644:F1644))</f>
        <v>0</v>
      </c>
      <c r="G1645" s="160">
        <f>+IF(G1644=0,0,SUM($F1644:G1644))</f>
        <v>0</v>
      </c>
      <c r="H1645" s="160">
        <f>+IF(H1644=0,0,SUM($F1644:H1644))</f>
        <v>0</v>
      </c>
      <c r="I1645" s="160">
        <f>+IF(I1644=0,0,SUM($F1644:I1644))</f>
        <v>0</v>
      </c>
      <c r="J1645" s="160">
        <f>+IF(J1644=0,0,SUM($F1644:J1644))</f>
        <v>0</v>
      </c>
      <c r="K1645" s="160">
        <f>+IF(K1644=0,0,SUM($F1644:K1644))</f>
        <v>0</v>
      </c>
      <c r="L1645" s="160">
        <f>+IF(L1644=0,0,SUM($F1644:L1644))</f>
        <v>0</v>
      </c>
      <c r="M1645" s="160">
        <f>+IF(M1644=0,0,SUM($F1644:M1644))</f>
        <v>0</v>
      </c>
      <c r="N1645" s="160">
        <f>+IF(N1644=0,0,SUM($F1644:N1644))</f>
        <v>0</v>
      </c>
      <c r="O1645" s="160">
        <f>+IF(O1644=0,0,SUM($F1644:O1644))</f>
        <v>0</v>
      </c>
      <c r="P1645" s="160">
        <f>+IF(P1644=0,0,SUM($F1644:P1644))</f>
        <v>0</v>
      </c>
      <c r="Q1645" s="160">
        <f>+IF(Q1644=0,0,SUM($F1644:Q1644))</f>
        <v>0</v>
      </c>
      <c r="R1645" s="160">
        <f>+IF(R1644=0,0,SUM($F1644:R1644))</f>
        <v>0</v>
      </c>
      <c r="S1645" s="160">
        <f>+IF(S1644=0,0,SUM($F1644:S1644))</f>
        <v>0</v>
      </c>
      <c r="T1645" s="160">
        <f>+IF(T1644=0,0,SUM($F1644:T1644))</f>
        <v>0</v>
      </c>
      <c r="U1645" s="160">
        <f>+IF(U1644=0,0,SUM($F1644:U1644))</f>
        <v>0</v>
      </c>
      <c r="V1645" s="160">
        <f>+IF(V1644=0,0,SUM($F1644:V1644))</f>
        <v>0</v>
      </c>
      <c r="W1645" s="160">
        <f>+IF(W1644=0,0,SUM($F1644:W1644))</f>
        <v>0</v>
      </c>
      <c r="X1645" s="160">
        <f>+IF(X1644=0,0,SUM($F1644:X1644))</f>
        <v>0</v>
      </c>
      <c r="Y1645" s="160">
        <f>+IF(Y1644=0,0,SUM($F1644:Y1644))</f>
        <v>0</v>
      </c>
      <c r="Z1645" s="160">
        <f>+IF(Z1644=0,0,SUM($F1644:Z1644))</f>
        <v>0</v>
      </c>
      <c r="AA1645" s="160">
        <f>+IF(AA1644=0,0,SUM($F1644:AA1644))</f>
        <v>0</v>
      </c>
      <c r="AB1645" s="160">
        <f>+IF(AB1644=0,0,SUM($F1644:AB1644))</f>
        <v>0</v>
      </c>
      <c r="AC1645" s="160">
        <f>+IF(AC1644=0,0,SUM($F1644:AC1644))</f>
        <v>0</v>
      </c>
      <c r="AD1645" s="160">
        <f>+IF(AD1644=0,0,SUM($F1644:AD1644))</f>
        <v>0</v>
      </c>
      <c r="AE1645" s="160">
        <f>+IF(AE1644=0,0,SUM($F1644:AE1644))</f>
        <v>0</v>
      </c>
      <c r="AF1645" s="160">
        <f>+IF(AF1644=0,0,SUM($F1644:AF1644))</f>
        <v>0</v>
      </c>
      <c r="AG1645" s="160">
        <f>+IF(AG1644=0,0,SUM($F1644:AG1644))</f>
        <v>0</v>
      </c>
      <c r="AH1645" s="160">
        <f>+IF(AH1644=0,0,SUM($F1644:AH1644))</f>
        <v>0</v>
      </c>
      <c r="AI1645" s="202">
        <f>+IF(AI1644=0,0,SUM($F1644:AI1644))</f>
        <v>0</v>
      </c>
    </row>
    <row r="1646" spans="1:35" s="293" customFormat="1" ht="25.35" customHeight="1">
      <c r="A1646" s="189"/>
      <c r="B1646" s="190"/>
      <c r="C1646" s="187"/>
      <c r="D1646" s="294" t="s">
        <v>67</v>
      </c>
      <c r="E1646" s="188"/>
      <c r="F1646" s="295"/>
      <c r="G1646" s="295"/>
      <c r="H1646" s="295"/>
      <c r="I1646" s="295"/>
      <c r="J1646" s="295"/>
      <c r="K1646" s="295"/>
      <c r="L1646" s="295"/>
      <c r="M1646" s="295"/>
      <c r="N1646" s="295"/>
      <c r="O1646" s="295"/>
      <c r="P1646" s="295"/>
      <c r="Q1646" s="295"/>
      <c r="R1646" s="295"/>
      <c r="S1646" s="295"/>
      <c r="T1646" s="295"/>
      <c r="U1646" s="295"/>
      <c r="V1646" s="295"/>
      <c r="W1646" s="295"/>
      <c r="X1646" s="295"/>
      <c r="Y1646" s="295"/>
      <c r="Z1646" s="295"/>
      <c r="AA1646" s="295"/>
      <c r="AB1646" s="295"/>
      <c r="AC1646" s="295"/>
      <c r="AD1646" s="295"/>
      <c r="AE1646" s="295"/>
      <c r="AF1646" s="295"/>
      <c r="AG1646" s="295"/>
      <c r="AH1646" s="295"/>
      <c r="AI1646" s="296"/>
    </row>
    <row r="1647" spans="1:35" ht="25.35" customHeight="1">
      <c r="A1647" s="177"/>
      <c r="B1647" s="158" t="s">
        <v>114</v>
      </c>
      <c r="C1647" s="175" t="s">
        <v>115</v>
      </c>
      <c r="D1647" s="310" t="s">
        <v>64</v>
      </c>
      <c r="E1647" s="176">
        <v>20</v>
      </c>
      <c r="F1647" s="159">
        <f>+IF(F1649=0,F1649,0)</f>
        <v>0</v>
      </c>
      <c r="G1647" s="159">
        <f t="shared" ref="G1647" si="3535">+IF(G1649=0,F1649,0)</f>
        <v>0</v>
      </c>
      <c r="H1647" s="159">
        <f t="shared" ref="H1647" si="3536">+IF(H1649=0,G1649,0)</f>
        <v>0</v>
      </c>
      <c r="I1647" s="159">
        <f t="shared" ref="I1647" si="3537">+IF(I1649=0,H1649,0)</f>
        <v>0</v>
      </c>
      <c r="J1647" s="159">
        <f>+IF(J1649=0,I1649,0)</f>
        <v>0</v>
      </c>
      <c r="K1647" s="159">
        <f t="shared" ref="K1647" si="3538">+IF(K1649=0,J1649,0)</f>
        <v>0</v>
      </c>
      <c r="L1647" s="159">
        <f t="shared" ref="L1647" si="3539">+IF(L1649=0,K1649,0)</f>
        <v>0</v>
      </c>
      <c r="M1647" s="159">
        <f t="shared" ref="M1647" si="3540">+IF(M1649=0,L1649,0)</f>
        <v>0</v>
      </c>
      <c r="N1647" s="159">
        <f t="shared" ref="N1647" si="3541">+IF(N1649=0,M1649,0)</f>
        <v>0</v>
      </c>
      <c r="O1647" s="159">
        <f t="shared" ref="O1647" si="3542">+IF(O1649=0,N1649,0)</f>
        <v>0</v>
      </c>
      <c r="P1647" s="159">
        <f t="shared" ref="P1647" si="3543">+IF(P1649=0,O1649,0)</f>
        <v>0</v>
      </c>
      <c r="Q1647" s="159">
        <f t="shared" ref="Q1647" si="3544">+IF(Q1649=0,P1649,0)</f>
        <v>0</v>
      </c>
      <c r="R1647" s="159">
        <f t="shared" ref="R1647" si="3545">+IF(R1649=0,Q1649,0)</f>
        <v>0</v>
      </c>
      <c r="S1647" s="159">
        <f t="shared" ref="S1647" si="3546">+IF(S1649=0,R1649,0)</f>
        <v>0</v>
      </c>
      <c r="T1647" s="159">
        <f t="shared" ref="T1647" si="3547">+IF(T1649=0,S1649,0)</f>
        <v>0</v>
      </c>
      <c r="U1647" s="159">
        <f t="shared" ref="U1647" si="3548">+IF(U1649=0,T1649,0)</f>
        <v>0</v>
      </c>
      <c r="V1647" s="159">
        <f t="shared" ref="V1647" si="3549">+IF(V1649=0,U1649,0)</f>
        <v>0</v>
      </c>
      <c r="W1647" s="159">
        <f t="shared" ref="W1647" si="3550">+IF(W1649=0,V1649,0)</f>
        <v>0</v>
      </c>
      <c r="X1647" s="159">
        <f t="shared" ref="X1647" si="3551">+IF(X1649=0,W1649,0)</f>
        <v>0</v>
      </c>
      <c r="Y1647" s="159">
        <f t="shared" ref="Y1647" si="3552">+IF(Y1649=0,X1649,0)</f>
        <v>0</v>
      </c>
      <c r="Z1647" s="159">
        <f t="shared" ref="Z1647" si="3553">+IF(Z1649=0,Y1649,0)</f>
        <v>0</v>
      </c>
      <c r="AA1647" s="159">
        <f t="shared" ref="AA1647" si="3554">+IF(AA1649=0,Z1649,0)</f>
        <v>0</v>
      </c>
      <c r="AB1647" s="159">
        <f t="shared" ref="AB1647" si="3555">+IF(AB1649=0,AA1649,0)</f>
        <v>0</v>
      </c>
      <c r="AC1647" s="159">
        <f t="shared" ref="AC1647" si="3556">+IF(AC1649=0,AB1649,0)</f>
        <v>0</v>
      </c>
      <c r="AD1647" s="159">
        <f t="shared" ref="AD1647" si="3557">+IF(AD1649=0,AC1649,0)</f>
        <v>0</v>
      </c>
      <c r="AE1647" s="159">
        <f t="shared" ref="AE1647" si="3558">+IF(AE1649=0,AD1649,0)</f>
        <v>0</v>
      </c>
      <c r="AF1647" s="159">
        <f t="shared" ref="AF1647" si="3559">+IF(AF1649=0,AE1649,0)</f>
        <v>0</v>
      </c>
      <c r="AG1647" s="159">
        <f t="shared" ref="AG1647" si="3560">+IF(AG1649=0,AF1649,0)</f>
        <v>0</v>
      </c>
      <c r="AH1647" s="159">
        <f t="shared" ref="AH1647" si="3561">+IF(AH1649=0,AG1649,0)</f>
        <v>0</v>
      </c>
      <c r="AI1647" s="201">
        <f t="shared" ref="AI1647" si="3562">+IF(AI1649=0,AH1649,0)</f>
        <v>0</v>
      </c>
    </row>
    <row r="1648" spans="1:35" s="293" customFormat="1" ht="25.35" customHeight="1">
      <c r="A1648" s="186" t="s">
        <v>65</v>
      </c>
      <c r="B1648" s="184" t="s">
        <v>114</v>
      </c>
      <c r="C1648" s="185" t="s">
        <v>115</v>
      </c>
      <c r="D1648" s="290" t="s">
        <v>66</v>
      </c>
      <c r="E1648" s="188"/>
      <c r="F1648" s="291"/>
      <c r="G1648" s="291"/>
      <c r="H1648" s="291"/>
      <c r="I1648" s="291"/>
      <c r="J1648" s="291"/>
      <c r="K1648" s="291"/>
      <c r="L1648" s="291"/>
      <c r="M1648" s="291"/>
      <c r="N1648" s="291"/>
      <c r="O1648" s="291"/>
      <c r="P1648" s="291"/>
      <c r="Q1648" s="291"/>
      <c r="R1648" s="291"/>
      <c r="S1648" s="291"/>
      <c r="T1648" s="291"/>
      <c r="U1648" s="291"/>
      <c r="V1648" s="291"/>
      <c r="W1648" s="291"/>
      <c r="X1648" s="291"/>
      <c r="Y1648" s="291"/>
      <c r="Z1648" s="291"/>
      <c r="AA1648" s="291"/>
      <c r="AB1648" s="291"/>
      <c r="AC1648" s="291"/>
      <c r="AD1648" s="291"/>
      <c r="AE1648" s="291"/>
      <c r="AF1648" s="291"/>
      <c r="AG1648" s="291"/>
      <c r="AH1648" s="291"/>
      <c r="AI1648" s="292"/>
    </row>
    <row r="1649" spans="1:35" ht="25.35" customHeight="1">
      <c r="A1649" s="150"/>
      <c r="B1649" s="158" t="s">
        <v>114</v>
      </c>
      <c r="C1649" s="175" t="s">
        <v>115</v>
      </c>
      <c r="D1649" s="179" t="s">
        <v>54</v>
      </c>
      <c r="E1649" s="180"/>
      <c r="F1649" s="160">
        <f>+IF(F1648=0,0,SUM($F1648:F1648))</f>
        <v>0</v>
      </c>
      <c r="G1649" s="160">
        <f>+IF(G1648=0,0,SUM($F1648:G1648))</f>
        <v>0</v>
      </c>
      <c r="H1649" s="160">
        <f>+IF(H1648=0,0,SUM($F1648:H1648))</f>
        <v>0</v>
      </c>
      <c r="I1649" s="160">
        <f>+IF(I1648=0,0,SUM($F1648:I1648))</f>
        <v>0</v>
      </c>
      <c r="J1649" s="160">
        <f>+IF(J1648=0,0,SUM($F1648:J1648))</f>
        <v>0</v>
      </c>
      <c r="K1649" s="160">
        <f>+IF(K1648=0,0,SUM($F1648:K1648))</f>
        <v>0</v>
      </c>
      <c r="L1649" s="160">
        <f>+IF(L1648=0,0,SUM($F1648:L1648))</f>
        <v>0</v>
      </c>
      <c r="M1649" s="160">
        <f>+IF(M1648=0,0,SUM($F1648:M1648))</f>
        <v>0</v>
      </c>
      <c r="N1649" s="160">
        <f>+IF(N1648=0,0,SUM($F1648:N1648))</f>
        <v>0</v>
      </c>
      <c r="O1649" s="160">
        <f>+IF(O1648=0,0,SUM($F1648:O1648))</f>
        <v>0</v>
      </c>
      <c r="P1649" s="160">
        <f>+IF(P1648=0,0,SUM($F1648:P1648))</f>
        <v>0</v>
      </c>
      <c r="Q1649" s="160">
        <f>+IF(Q1648=0,0,SUM($F1648:Q1648))</f>
        <v>0</v>
      </c>
      <c r="R1649" s="160">
        <f>+IF(R1648=0,0,SUM($F1648:R1648))</f>
        <v>0</v>
      </c>
      <c r="S1649" s="160">
        <f>+IF(S1648=0,0,SUM($F1648:S1648))</f>
        <v>0</v>
      </c>
      <c r="T1649" s="160">
        <f>+IF(T1648=0,0,SUM($F1648:T1648))</f>
        <v>0</v>
      </c>
      <c r="U1649" s="160">
        <f>+IF(U1648=0,0,SUM($F1648:U1648))</f>
        <v>0</v>
      </c>
      <c r="V1649" s="160">
        <f>+IF(V1648=0,0,SUM($F1648:V1648))</f>
        <v>0</v>
      </c>
      <c r="W1649" s="160">
        <f>+IF(W1648=0,0,SUM($F1648:W1648))</f>
        <v>0</v>
      </c>
      <c r="X1649" s="160">
        <f>+IF(X1648=0,0,SUM($F1648:X1648))</f>
        <v>0</v>
      </c>
      <c r="Y1649" s="160">
        <f>+IF(Y1648=0,0,SUM($F1648:Y1648))</f>
        <v>0</v>
      </c>
      <c r="Z1649" s="160">
        <f>+IF(Z1648=0,0,SUM($F1648:Z1648))</f>
        <v>0</v>
      </c>
      <c r="AA1649" s="160">
        <f>+IF(AA1648=0,0,SUM($F1648:AA1648))</f>
        <v>0</v>
      </c>
      <c r="AB1649" s="160">
        <f>+IF(AB1648=0,0,SUM($F1648:AB1648))</f>
        <v>0</v>
      </c>
      <c r="AC1649" s="160">
        <f>+IF(AC1648=0,0,SUM($F1648:AC1648))</f>
        <v>0</v>
      </c>
      <c r="AD1649" s="160">
        <f>+IF(AD1648=0,0,SUM($F1648:AD1648))</f>
        <v>0</v>
      </c>
      <c r="AE1649" s="160">
        <f>+IF(AE1648=0,0,SUM($F1648:AE1648))</f>
        <v>0</v>
      </c>
      <c r="AF1649" s="160">
        <f>+IF(AF1648=0,0,SUM($F1648:AF1648))</f>
        <v>0</v>
      </c>
      <c r="AG1649" s="160">
        <f>+IF(AG1648=0,0,SUM($F1648:AG1648))</f>
        <v>0</v>
      </c>
      <c r="AH1649" s="160">
        <f>+IF(AH1648=0,0,SUM($F1648:AH1648))</f>
        <v>0</v>
      </c>
      <c r="AI1649" s="202">
        <f>+IF(AI1648=0,0,SUM($F1648:AI1648))</f>
        <v>0</v>
      </c>
    </row>
    <row r="1650" spans="1:35" s="293" customFormat="1" ht="25.35" customHeight="1">
      <c r="A1650" s="189"/>
      <c r="B1650" s="190"/>
      <c r="C1650" s="187"/>
      <c r="D1650" s="294" t="s">
        <v>67</v>
      </c>
      <c r="E1650" s="188"/>
      <c r="F1650" s="295"/>
      <c r="G1650" s="295"/>
      <c r="H1650" s="295"/>
      <c r="I1650" s="295"/>
      <c r="J1650" s="295"/>
      <c r="K1650" s="295"/>
      <c r="L1650" s="295"/>
      <c r="M1650" s="295"/>
      <c r="N1650" s="295"/>
      <c r="O1650" s="295"/>
      <c r="P1650" s="295"/>
      <c r="Q1650" s="295"/>
      <c r="R1650" s="295"/>
      <c r="S1650" s="295"/>
      <c r="T1650" s="295"/>
      <c r="U1650" s="295"/>
      <c r="V1650" s="295"/>
      <c r="W1650" s="295"/>
      <c r="X1650" s="295"/>
      <c r="Y1650" s="295"/>
      <c r="Z1650" s="295"/>
      <c r="AA1650" s="295"/>
      <c r="AB1650" s="295"/>
      <c r="AC1650" s="295"/>
      <c r="AD1650" s="295"/>
      <c r="AE1650" s="295"/>
      <c r="AF1650" s="295"/>
      <c r="AG1650" s="295"/>
      <c r="AH1650" s="295"/>
      <c r="AI1650" s="296"/>
    </row>
    <row r="1651" spans="1:35" s="316" customFormat="1" ht="25.35" customHeight="1">
      <c r="A1651" s="311"/>
      <c r="B1651" s="311"/>
      <c r="C1651" s="311"/>
      <c r="D1651" s="350"/>
      <c r="E1651" s="324"/>
      <c r="F1651" s="325"/>
      <c r="G1651" s="325"/>
      <c r="H1651" s="325"/>
      <c r="I1651" s="325"/>
      <c r="J1651" s="325"/>
      <c r="K1651" s="325"/>
      <c r="L1651" s="325"/>
      <c r="M1651" s="325"/>
      <c r="N1651" s="325"/>
      <c r="O1651" s="325"/>
      <c r="P1651" s="325"/>
      <c r="Q1651" s="325"/>
      <c r="R1651" s="325"/>
      <c r="S1651" s="325"/>
      <c r="T1651" s="325"/>
      <c r="U1651" s="325"/>
      <c r="V1651" s="325"/>
      <c r="W1651" s="325"/>
      <c r="X1651" s="325"/>
      <c r="Y1651" s="325"/>
      <c r="Z1651" s="325"/>
      <c r="AA1651" s="325"/>
      <c r="AB1651" s="325"/>
      <c r="AC1651" s="325"/>
      <c r="AD1651" s="325"/>
      <c r="AE1651" s="325"/>
      <c r="AF1651" s="325"/>
      <c r="AG1651" s="325"/>
      <c r="AH1651" s="325"/>
      <c r="AI1651" s="326"/>
    </row>
    <row r="1652" spans="1:35" s="316" customFormat="1" ht="46.7" customHeight="1">
      <c r="A1652" s="311"/>
      <c r="B1652" s="318" t="s">
        <v>114</v>
      </c>
      <c r="C1652" s="319" t="s">
        <v>127</v>
      </c>
      <c r="D1652" s="320" t="s">
        <v>128</v>
      </c>
      <c r="E1652" s="315">
        <v>20</v>
      </c>
      <c r="F1652" s="342">
        <f>+F1656</f>
        <v>0</v>
      </c>
      <c r="G1652" s="342">
        <f t="shared" ref="G1652:AI1655" si="3563">+G1656</f>
        <v>0</v>
      </c>
      <c r="H1652" s="342">
        <f t="shared" si="3563"/>
        <v>0</v>
      </c>
      <c r="I1652" s="342">
        <f t="shared" si="3563"/>
        <v>0</v>
      </c>
      <c r="J1652" s="342">
        <f t="shared" si="3563"/>
        <v>0</v>
      </c>
      <c r="K1652" s="342">
        <f t="shared" si="3563"/>
        <v>0</v>
      </c>
      <c r="L1652" s="342">
        <f t="shared" si="3563"/>
        <v>0</v>
      </c>
      <c r="M1652" s="342">
        <f t="shared" si="3563"/>
        <v>0</v>
      </c>
      <c r="N1652" s="342">
        <f t="shared" si="3563"/>
        <v>0</v>
      </c>
      <c r="O1652" s="342">
        <f t="shared" si="3563"/>
        <v>0</v>
      </c>
      <c r="P1652" s="342">
        <f t="shared" si="3563"/>
        <v>0</v>
      </c>
      <c r="Q1652" s="342">
        <f t="shared" si="3563"/>
        <v>0</v>
      </c>
      <c r="R1652" s="342">
        <f t="shared" si="3563"/>
        <v>0</v>
      </c>
      <c r="S1652" s="342">
        <f t="shared" si="3563"/>
        <v>0</v>
      </c>
      <c r="T1652" s="342">
        <f t="shared" si="3563"/>
        <v>0</v>
      </c>
      <c r="U1652" s="342">
        <f t="shared" si="3563"/>
        <v>0</v>
      </c>
      <c r="V1652" s="342">
        <f t="shared" si="3563"/>
        <v>0</v>
      </c>
      <c r="W1652" s="342">
        <f t="shared" si="3563"/>
        <v>0</v>
      </c>
      <c r="X1652" s="342">
        <f t="shared" si="3563"/>
        <v>0</v>
      </c>
      <c r="Y1652" s="342">
        <f t="shared" si="3563"/>
        <v>0</v>
      </c>
      <c r="Z1652" s="342">
        <f t="shared" si="3563"/>
        <v>0</v>
      </c>
      <c r="AA1652" s="342">
        <f t="shared" si="3563"/>
        <v>0</v>
      </c>
      <c r="AB1652" s="342">
        <f t="shared" si="3563"/>
        <v>0</v>
      </c>
      <c r="AC1652" s="342">
        <f t="shared" si="3563"/>
        <v>0</v>
      </c>
      <c r="AD1652" s="342">
        <f t="shared" si="3563"/>
        <v>0</v>
      </c>
      <c r="AE1652" s="342">
        <f t="shared" si="3563"/>
        <v>0</v>
      </c>
      <c r="AF1652" s="342">
        <f t="shared" si="3563"/>
        <v>0</v>
      </c>
      <c r="AG1652" s="342">
        <f t="shared" si="3563"/>
        <v>0</v>
      </c>
      <c r="AH1652" s="342">
        <f t="shared" si="3563"/>
        <v>0</v>
      </c>
      <c r="AI1652" s="343">
        <f t="shared" si="3563"/>
        <v>0</v>
      </c>
    </row>
    <row r="1653" spans="1:35" s="316" customFormat="1" ht="25.35" customHeight="1">
      <c r="A1653" s="311"/>
      <c r="B1653" s="318" t="s">
        <v>114</v>
      </c>
      <c r="C1653" s="319" t="s">
        <v>127</v>
      </c>
      <c r="D1653" s="323" t="s">
        <v>129</v>
      </c>
      <c r="E1653" s="315"/>
      <c r="F1653" s="342">
        <f t="shared" ref="F1653:U1655" si="3564">+F1657</f>
        <v>0</v>
      </c>
      <c r="G1653" s="342">
        <f t="shared" si="3564"/>
        <v>0</v>
      </c>
      <c r="H1653" s="342">
        <f t="shared" si="3564"/>
        <v>0</v>
      </c>
      <c r="I1653" s="342">
        <f t="shared" si="3564"/>
        <v>0</v>
      </c>
      <c r="J1653" s="342">
        <f t="shared" si="3564"/>
        <v>0</v>
      </c>
      <c r="K1653" s="342">
        <f t="shared" si="3564"/>
        <v>0</v>
      </c>
      <c r="L1653" s="342">
        <f t="shared" si="3564"/>
        <v>0</v>
      </c>
      <c r="M1653" s="342">
        <f t="shared" si="3564"/>
        <v>0</v>
      </c>
      <c r="N1653" s="342">
        <f t="shared" si="3564"/>
        <v>0</v>
      </c>
      <c r="O1653" s="342">
        <f t="shared" si="3564"/>
        <v>0</v>
      </c>
      <c r="P1653" s="342">
        <f t="shared" si="3564"/>
        <v>0</v>
      </c>
      <c r="Q1653" s="342">
        <f t="shared" si="3564"/>
        <v>0</v>
      </c>
      <c r="R1653" s="342">
        <f t="shared" si="3564"/>
        <v>0</v>
      </c>
      <c r="S1653" s="342">
        <f t="shared" si="3564"/>
        <v>0</v>
      </c>
      <c r="T1653" s="342">
        <f t="shared" si="3564"/>
        <v>0</v>
      </c>
      <c r="U1653" s="342">
        <f t="shared" si="3564"/>
        <v>0</v>
      </c>
      <c r="V1653" s="342">
        <f t="shared" si="3563"/>
        <v>0</v>
      </c>
      <c r="W1653" s="342">
        <f t="shared" si="3563"/>
        <v>0</v>
      </c>
      <c r="X1653" s="342">
        <f t="shared" si="3563"/>
        <v>0</v>
      </c>
      <c r="Y1653" s="342">
        <f t="shared" si="3563"/>
        <v>0</v>
      </c>
      <c r="Z1653" s="342">
        <f t="shared" si="3563"/>
        <v>0</v>
      </c>
      <c r="AA1653" s="342">
        <f t="shared" si="3563"/>
        <v>0</v>
      </c>
      <c r="AB1653" s="342">
        <f t="shared" si="3563"/>
        <v>0</v>
      </c>
      <c r="AC1653" s="342">
        <f t="shared" si="3563"/>
        <v>0</v>
      </c>
      <c r="AD1653" s="342">
        <f t="shared" si="3563"/>
        <v>0</v>
      </c>
      <c r="AE1653" s="342">
        <f t="shared" si="3563"/>
        <v>0</v>
      </c>
      <c r="AF1653" s="342">
        <f t="shared" si="3563"/>
        <v>0</v>
      </c>
      <c r="AG1653" s="342">
        <f t="shared" si="3563"/>
        <v>0</v>
      </c>
      <c r="AH1653" s="342">
        <f t="shared" si="3563"/>
        <v>0</v>
      </c>
      <c r="AI1653" s="343">
        <f t="shared" si="3563"/>
        <v>0</v>
      </c>
    </row>
    <row r="1654" spans="1:35" s="316" customFormat="1" ht="25.35" customHeight="1">
      <c r="A1654" s="311"/>
      <c r="B1654" s="318" t="s">
        <v>114</v>
      </c>
      <c r="C1654" s="319" t="s">
        <v>127</v>
      </c>
      <c r="D1654" s="323" t="s">
        <v>54</v>
      </c>
      <c r="E1654" s="315"/>
      <c r="F1654" s="342">
        <f t="shared" si="3564"/>
        <v>0</v>
      </c>
      <c r="G1654" s="342">
        <f t="shared" si="3563"/>
        <v>0</v>
      </c>
      <c r="H1654" s="342">
        <f t="shared" si="3563"/>
        <v>0</v>
      </c>
      <c r="I1654" s="342">
        <f t="shared" si="3563"/>
        <v>0</v>
      </c>
      <c r="J1654" s="342">
        <f t="shared" si="3563"/>
        <v>0</v>
      </c>
      <c r="K1654" s="342">
        <f t="shared" si="3563"/>
        <v>0</v>
      </c>
      <c r="L1654" s="342">
        <f t="shared" si="3563"/>
        <v>0</v>
      </c>
      <c r="M1654" s="342">
        <f t="shared" si="3563"/>
        <v>0</v>
      </c>
      <c r="N1654" s="342">
        <f t="shared" si="3563"/>
        <v>0</v>
      </c>
      <c r="O1654" s="342">
        <f t="shared" si="3563"/>
        <v>0</v>
      </c>
      <c r="P1654" s="342">
        <f t="shared" si="3563"/>
        <v>0</v>
      </c>
      <c r="Q1654" s="342">
        <f t="shared" si="3563"/>
        <v>0</v>
      </c>
      <c r="R1654" s="342">
        <f t="shared" si="3563"/>
        <v>0</v>
      </c>
      <c r="S1654" s="342">
        <f t="shared" si="3563"/>
        <v>0</v>
      </c>
      <c r="T1654" s="342">
        <f t="shared" si="3563"/>
        <v>0</v>
      </c>
      <c r="U1654" s="342">
        <f t="shared" si="3563"/>
        <v>0</v>
      </c>
      <c r="V1654" s="342">
        <f t="shared" si="3563"/>
        <v>0</v>
      </c>
      <c r="W1654" s="342">
        <f t="shared" si="3563"/>
        <v>0</v>
      </c>
      <c r="X1654" s="342">
        <f t="shared" si="3563"/>
        <v>0</v>
      </c>
      <c r="Y1654" s="342">
        <f t="shared" si="3563"/>
        <v>0</v>
      </c>
      <c r="Z1654" s="342">
        <f t="shared" si="3563"/>
        <v>0</v>
      </c>
      <c r="AA1654" s="342">
        <f t="shared" si="3563"/>
        <v>0</v>
      </c>
      <c r="AB1654" s="342">
        <f t="shared" si="3563"/>
        <v>0</v>
      </c>
      <c r="AC1654" s="342">
        <f t="shared" si="3563"/>
        <v>0</v>
      </c>
      <c r="AD1654" s="342">
        <f t="shared" si="3563"/>
        <v>0</v>
      </c>
      <c r="AE1654" s="342">
        <f t="shared" si="3563"/>
        <v>0</v>
      </c>
      <c r="AF1654" s="342">
        <f t="shared" si="3563"/>
        <v>0</v>
      </c>
      <c r="AG1654" s="342">
        <f t="shared" si="3563"/>
        <v>0</v>
      </c>
      <c r="AH1654" s="342">
        <f t="shared" si="3563"/>
        <v>0</v>
      </c>
      <c r="AI1654" s="343">
        <f t="shared" si="3563"/>
        <v>0</v>
      </c>
    </row>
    <row r="1655" spans="1:35" s="316" customFormat="1" ht="25.35" customHeight="1">
      <c r="A1655" s="311"/>
      <c r="B1655" s="318" t="s">
        <v>114</v>
      </c>
      <c r="C1655" s="319" t="s">
        <v>127</v>
      </c>
      <c r="D1655" s="323" t="s">
        <v>57</v>
      </c>
      <c r="E1655" s="315"/>
      <c r="F1655" s="342">
        <f t="shared" si="3564"/>
        <v>0</v>
      </c>
      <c r="G1655" s="342">
        <f t="shared" si="3563"/>
        <v>0</v>
      </c>
      <c r="H1655" s="342">
        <f t="shared" si="3563"/>
        <v>0</v>
      </c>
      <c r="I1655" s="342">
        <f t="shared" si="3563"/>
        <v>0</v>
      </c>
      <c r="J1655" s="342">
        <f t="shared" si="3563"/>
        <v>0</v>
      </c>
      <c r="K1655" s="342">
        <f t="shared" si="3563"/>
        <v>0</v>
      </c>
      <c r="L1655" s="342">
        <f t="shared" si="3563"/>
        <v>0</v>
      </c>
      <c r="M1655" s="342">
        <f t="shared" si="3563"/>
        <v>0</v>
      </c>
      <c r="N1655" s="342">
        <f t="shared" si="3563"/>
        <v>0</v>
      </c>
      <c r="O1655" s="342">
        <f t="shared" si="3563"/>
        <v>0</v>
      </c>
      <c r="P1655" s="342">
        <f t="shared" si="3563"/>
        <v>0</v>
      </c>
      <c r="Q1655" s="342">
        <f t="shared" si="3563"/>
        <v>0</v>
      </c>
      <c r="R1655" s="342">
        <f t="shared" si="3563"/>
        <v>0</v>
      </c>
      <c r="S1655" s="342">
        <f t="shared" si="3563"/>
        <v>0</v>
      </c>
      <c r="T1655" s="342">
        <f t="shared" si="3563"/>
        <v>0</v>
      </c>
      <c r="U1655" s="342">
        <f t="shared" si="3563"/>
        <v>0</v>
      </c>
      <c r="V1655" s="342">
        <f t="shared" si="3563"/>
        <v>0</v>
      </c>
      <c r="W1655" s="342">
        <f t="shared" si="3563"/>
        <v>0</v>
      </c>
      <c r="X1655" s="342">
        <f t="shared" si="3563"/>
        <v>0</v>
      </c>
      <c r="Y1655" s="342">
        <f t="shared" si="3563"/>
        <v>0</v>
      </c>
      <c r="Z1655" s="342">
        <f t="shared" si="3563"/>
        <v>0</v>
      </c>
      <c r="AA1655" s="342">
        <f t="shared" si="3563"/>
        <v>0</v>
      </c>
      <c r="AB1655" s="342">
        <f t="shared" si="3563"/>
        <v>0</v>
      </c>
      <c r="AC1655" s="342">
        <f t="shared" si="3563"/>
        <v>0</v>
      </c>
      <c r="AD1655" s="342">
        <f t="shared" si="3563"/>
        <v>0</v>
      </c>
      <c r="AE1655" s="342">
        <f t="shared" si="3563"/>
        <v>0</v>
      </c>
      <c r="AF1655" s="342">
        <f t="shared" si="3563"/>
        <v>0</v>
      </c>
      <c r="AG1655" s="342">
        <f t="shared" si="3563"/>
        <v>0</v>
      </c>
      <c r="AH1655" s="342">
        <f t="shared" si="3563"/>
        <v>0</v>
      </c>
      <c r="AI1655" s="343">
        <f t="shared" si="3563"/>
        <v>0</v>
      </c>
    </row>
    <row r="1656" spans="1:35" ht="25.35" customHeight="1">
      <c r="A1656" s="177"/>
      <c r="B1656" s="158" t="s">
        <v>114</v>
      </c>
      <c r="C1656" s="175" t="s">
        <v>127</v>
      </c>
      <c r="D1656" s="207" t="s">
        <v>64</v>
      </c>
      <c r="E1656" s="176">
        <v>20</v>
      </c>
      <c r="F1656" s="159">
        <f>+IF(F1658=0,F1658,0)</f>
        <v>0</v>
      </c>
      <c r="G1656" s="159">
        <f t="shared" ref="G1656" si="3565">+IF(G1658=0,F1658,0)</f>
        <v>0</v>
      </c>
      <c r="H1656" s="159">
        <f t="shared" ref="H1656" si="3566">+IF(H1658=0,G1658,0)</f>
        <v>0</v>
      </c>
      <c r="I1656" s="159">
        <f t="shared" ref="I1656" si="3567">+IF(I1658=0,H1658,0)</f>
        <v>0</v>
      </c>
      <c r="J1656" s="159">
        <f>+IF(J1658=0,I1658,0)</f>
        <v>0</v>
      </c>
      <c r="K1656" s="159">
        <f t="shared" ref="K1656" si="3568">+IF(K1658=0,J1658,0)</f>
        <v>0</v>
      </c>
      <c r="L1656" s="159">
        <f t="shared" ref="L1656" si="3569">+IF(L1658=0,K1658,0)</f>
        <v>0</v>
      </c>
      <c r="M1656" s="159">
        <f t="shared" ref="M1656" si="3570">+IF(M1658=0,L1658,0)</f>
        <v>0</v>
      </c>
      <c r="N1656" s="159">
        <f t="shared" ref="N1656" si="3571">+IF(N1658=0,M1658,0)</f>
        <v>0</v>
      </c>
      <c r="O1656" s="159">
        <f t="shared" ref="O1656" si="3572">+IF(O1658=0,N1658,0)</f>
        <v>0</v>
      </c>
      <c r="P1656" s="159">
        <f t="shared" ref="P1656" si="3573">+IF(P1658=0,O1658,0)</f>
        <v>0</v>
      </c>
      <c r="Q1656" s="159">
        <f t="shared" ref="Q1656" si="3574">+IF(Q1658=0,P1658,0)</f>
        <v>0</v>
      </c>
      <c r="R1656" s="159">
        <f t="shared" ref="R1656" si="3575">+IF(R1658=0,Q1658,0)</f>
        <v>0</v>
      </c>
      <c r="S1656" s="159">
        <f t="shared" ref="S1656" si="3576">+IF(S1658=0,R1658,0)</f>
        <v>0</v>
      </c>
      <c r="T1656" s="159">
        <f t="shared" ref="T1656" si="3577">+IF(T1658=0,S1658,0)</f>
        <v>0</v>
      </c>
      <c r="U1656" s="159">
        <f t="shared" ref="U1656" si="3578">+IF(U1658=0,T1658,0)</f>
        <v>0</v>
      </c>
      <c r="V1656" s="159">
        <f t="shared" ref="V1656" si="3579">+IF(V1658=0,U1658,0)</f>
        <v>0</v>
      </c>
      <c r="W1656" s="159">
        <f t="shared" ref="W1656" si="3580">+IF(W1658=0,V1658,0)</f>
        <v>0</v>
      </c>
      <c r="X1656" s="159">
        <f t="shared" ref="X1656" si="3581">+IF(X1658=0,W1658,0)</f>
        <v>0</v>
      </c>
      <c r="Y1656" s="159">
        <f t="shared" ref="Y1656" si="3582">+IF(Y1658=0,X1658,0)</f>
        <v>0</v>
      </c>
      <c r="Z1656" s="159">
        <f t="shared" ref="Z1656" si="3583">+IF(Z1658=0,Y1658,0)</f>
        <v>0</v>
      </c>
      <c r="AA1656" s="159">
        <f t="shared" ref="AA1656" si="3584">+IF(AA1658=0,Z1658,0)</f>
        <v>0</v>
      </c>
      <c r="AB1656" s="159">
        <f t="shared" ref="AB1656" si="3585">+IF(AB1658=0,AA1658,0)</f>
        <v>0</v>
      </c>
      <c r="AC1656" s="159">
        <f t="shared" ref="AC1656" si="3586">+IF(AC1658=0,AB1658,0)</f>
        <v>0</v>
      </c>
      <c r="AD1656" s="159">
        <f t="shared" ref="AD1656" si="3587">+IF(AD1658=0,AC1658,0)</f>
        <v>0</v>
      </c>
      <c r="AE1656" s="159">
        <f t="shared" ref="AE1656" si="3588">+IF(AE1658=0,AD1658,0)</f>
        <v>0</v>
      </c>
      <c r="AF1656" s="159">
        <f t="shared" ref="AF1656" si="3589">+IF(AF1658=0,AE1658,0)</f>
        <v>0</v>
      </c>
      <c r="AG1656" s="159">
        <f t="shared" ref="AG1656" si="3590">+IF(AG1658=0,AF1658,0)</f>
        <v>0</v>
      </c>
      <c r="AH1656" s="159">
        <f t="shared" ref="AH1656" si="3591">+IF(AH1658=0,AG1658,0)</f>
        <v>0</v>
      </c>
      <c r="AI1656" s="201">
        <f t="shared" ref="AI1656" si="3592">+IF(AI1658=0,AH1658,0)</f>
        <v>0</v>
      </c>
    </row>
    <row r="1657" spans="1:35" s="293" customFormat="1" ht="25.35" customHeight="1">
      <c r="A1657" s="186" t="s">
        <v>65</v>
      </c>
      <c r="B1657" s="184" t="s">
        <v>114</v>
      </c>
      <c r="C1657" s="185" t="s">
        <v>127</v>
      </c>
      <c r="D1657" s="290" t="s">
        <v>66</v>
      </c>
      <c r="E1657" s="188"/>
      <c r="F1657" s="291"/>
      <c r="G1657" s="291"/>
      <c r="H1657" s="291"/>
      <c r="I1657" s="291"/>
      <c r="J1657" s="291"/>
      <c r="K1657" s="291"/>
      <c r="L1657" s="291"/>
      <c r="M1657" s="291"/>
      <c r="N1657" s="291"/>
      <c r="O1657" s="291"/>
      <c r="P1657" s="291"/>
      <c r="Q1657" s="291"/>
      <c r="R1657" s="291"/>
      <c r="S1657" s="291"/>
      <c r="T1657" s="291"/>
      <c r="U1657" s="291"/>
      <c r="V1657" s="291"/>
      <c r="W1657" s="291"/>
      <c r="X1657" s="291"/>
      <c r="Y1657" s="291"/>
      <c r="Z1657" s="291"/>
      <c r="AA1657" s="291"/>
      <c r="AB1657" s="291"/>
      <c r="AC1657" s="291"/>
      <c r="AD1657" s="291"/>
      <c r="AE1657" s="291"/>
      <c r="AF1657" s="291"/>
      <c r="AG1657" s="291"/>
      <c r="AH1657" s="291"/>
      <c r="AI1657" s="292"/>
    </row>
    <row r="1658" spans="1:35" ht="25.35" customHeight="1">
      <c r="A1658" s="150"/>
      <c r="B1658" s="158" t="s">
        <v>114</v>
      </c>
      <c r="C1658" s="175" t="s">
        <v>127</v>
      </c>
      <c r="D1658" s="179" t="s">
        <v>54</v>
      </c>
      <c r="E1658" s="180"/>
      <c r="F1658" s="160">
        <f>+IF(F1657=0,0,SUM($F1657:F1657))</f>
        <v>0</v>
      </c>
      <c r="G1658" s="160">
        <f>+IF(G1657=0,0,SUM($F1657:G1657))</f>
        <v>0</v>
      </c>
      <c r="H1658" s="160">
        <f>+IF(H1657=0,0,SUM($F1657:H1657))</f>
        <v>0</v>
      </c>
      <c r="I1658" s="160">
        <f>+IF(I1657=0,0,SUM($F1657:I1657))</f>
        <v>0</v>
      </c>
      <c r="J1658" s="160">
        <f>+IF(J1657=0,0,SUM($F1657:J1657))</f>
        <v>0</v>
      </c>
      <c r="K1658" s="160">
        <f>+IF(K1657=0,0,SUM($F1657:K1657))</f>
        <v>0</v>
      </c>
      <c r="L1658" s="160">
        <f>+IF(L1657=0,0,SUM($F1657:L1657))</f>
        <v>0</v>
      </c>
      <c r="M1658" s="160">
        <f>+IF(M1657=0,0,SUM($F1657:M1657))</f>
        <v>0</v>
      </c>
      <c r="N1658" s="160">
        <f>+IF(N1657=0,0,SUM($F1657:N1657))</f>
        <v>0</v>
      </c>
      <c r="O1658" s="160">
        <f>+IF(O1657=0,0,SUM($F1657:O1657))</f>
        <v>0</v>
      </c>
      <c r="P1658" s="160">
        <f>+IF(P1657=0,0,SUM($F1657:P1657))</f>
        <v>0</v>
      </c>
      <c r="Q1658" s="160">
        <f>+IF(Q1657=0,0,SUM($F1657:Q1657))</f>
        <v>0</v>
      </c>
      <c r="R1658" s="160">
        <f>+IF(R1657=0,0,SUM($F1657:R1657))</f>
        <v>0</v>
      </c>
      <c r="S1658" s="160">
        <f>+IF(S1657=0,0,SUM($F1657:S1657))</f>
        <v>0</v>
      </c>
      <c r="T1658" s="160">
        <f>+IF(T1657=0,0,SUM($F1657:T1657))</f>
        <v>0</v>
      </c>
      <c r="U1658" s="160">
        <f>+IF(U1657=0,0,SUM($F1657:U1657))</f>
        <v>0</v>
      </c>
      <c r="V1658" s="160">
        <f>+IF(V1657=0,0,SUM($F1657:V1657))</f>
        <v>0</v>
      </c>
      <c r="W1658" s="160">
        <f>+IF(W1657=0,0,SUM($F1657:W1657))</f>
        <v>0</v>
      </c>
      <c r="X1658" s="160">
        <f>+IF(X1657=0,0,SUM($F1657:X1657))</f>
        <v>0</v>
      </c>
      <c r="Y1658" s="160">
        <f>+IF(Y1657=0,0,SUM($F1657:Y1657))</f>
        <v>0</v>
      </c>
      <c r="Z1658" s="160">
        <f>+IF(Z1657=0,0,SUM($F1657:Z1657))</f>
        <v>0</v>
      </c>
      <c r="AA1658" s="160">
        <f>+IF(AA1657=0,0,SUM($F1657:AA1657))</f>
        <v>0</v>
      </c>
      <c r="AB1658" s="160">
        <f>+IF(AB1657=0,0,SUM($F1657:AB1657))</f>
        <v>0</v>
      </c>
      <c r="AC1658" s="160">
        <f>+IF(AC1657=0,0,SUM($F1657:AC1657))</f>
        <v>0</v>
      </c>
      <c r="AD1658" s="160">
        <f>+IF(AD1657=0,0,SUM($F1657:AD1657))</f>
        <v>0</v>
      </c>
      <c r="AE1658" s="160">
        <f>+IF(AE1657=0,0,SUM($F1657:AE1657))</f>
        <v>0</v>
      </c>
      <c r="AF1658" s="160">
        <f>+IF(AF1657=0,0,SUM($F1657:AF1657))</f>
        <v>0</v>
      </c>
      <c r="AG1658" s="160">
        <f>+IF(AG1657=0,0,SUM($F1657:AG1657))</f>
        <v>0</v>
      </c>
      <c r="AH1658" s="160">
        <f>+IF(AH1657=0,0,SUM($F1657:AH1657))</f>
        <v>0</v>
      </c>
      <c r="AI1658" s="202">
        <f>+IF(AI1657=0,0,SUM($F1657:AI1657))</f>
        <v>0</v>
      </c>
    </row>
    <row r="1659" spans="1:35" s="293" customFormat="1" ht="25.35" customHeight="1">
      <c r="A1659" s="189"/>
      <c r="B1659" s="190"/>
      <c r="C1659" s="187"/>
      <c r="D1659" s="294" t="s">
        <v>67</v>
      </c>
      <c r="E1659" s="188"/>
      <c r="F1659" s="295"/>
      <c r="G1659" s="295"/>
      <c r="H1659" s="295"/>
      <c r="I1659" s="295"/>
      <c r="J1659" s="295"/>
      <c r="K1659" s="295"/>
      <c r="L1659" s="295"/>
      <c r="M1659" s="295"/>
      <c r="N1659" s="295"/>
      <c r="O1659" s="295"/>
      <c r="P1659" s="295"/>
      <c r="Q1659" s="295"/>
      <c r="R1659" s="295"/>
      <c r="S1659" s="295"/>
      <c r="T1659" s="295"/>
      <c r="U1659" s="295"/>
      <c r="V1659" s="295"/>
      <c r="W1659" s="295"/>
      <c r="X1659" s="295"/>
      <c r="Y1659" s="295"/>
      <c r="Z1659" s="295"/>
      <c r="AA1659" s="295"/>
      <c r="AB1659" s="295"/>
      <c r="AC1659" s="295"/>
      <c r="AD1659" s="295"/>
      <c r="AE1659" s="295"/>
      <c r="AF1659" s="295"/>
      <c r="AG1659" s="295"/>
      <c r="AH1659" s="295"/>
      <c r="AI1659" s="296"/>
    </row>
    <row r="1660" spans="1:35" s="316" customFormat="1" ht="25.35" customHeight="1">
      <c r="A1660" s="311"/>
      <c r="B1660" s="311"/>
      <c r="C1660" s="311"/>
      <c r="D1660" s="350"/>
      <c r="E1660" s="324"/>
      <c r="F1660" s="325"/>
      <c r="G1660" s="325"/>
      <c r="H1660" s="325"/>
      <c r="I1660" s="325"/>
      <c r="J1660" s="325"/>
      <c r="K1660" s="325"/>
      <c r="L1660" s="325"/>
      <c r="M1660" s="325"/>
      <c r="N1660" s="325"/>
      <c r="O1660" s="325"/>
      <c r="P1660" s="325"/>
      <c r="Q1660" s="325"/>
      <c r="R1660" s="325"/>
      <c r="S1660" s="325"/>
      <c r="T1660" s="325"/>
      <c r="U1660" s="325"/>
      <c r="V1660" s="325"/>
      <c r="W1660" s="325"/>
      <c r="X1660" s="325"/>
      <c r="Y1660" s="325"/>
      <c r="Z1660" s="325"/>
      <c r="AA1660" s="325"/>
      <c r="AB1660" s="325"/>
      <c r="AC1660" s="325"/>
      <c r="AD1660" s="325"/>
      <c r="AE1660" s="325"/>
      <c r="AF1660" s="325"/>
      <c r="AG1660" s="325"/>
      <c r="AH1660" s="325"/>
      <c r="AI1660" s="326"/>
    </row>
    <row r="1661" spans="1:35" s="316" customFormat="1" ht="36" customHeight="1">
      <c r="A1661" s="311"/>
      <c r="B1661" s="318" t="s">
        <v>114</v>
      </c>
      <c r="C1661" s="319" t="s">
        <v>115</v>
      </c>
      <c r="D1661" s="320" t="s">
        <v>130</v>
      </c>
      <c r="E1661" s="315">
        <v>10</v>
      </c>
      <c r="F1661" s="327">
        <f>+F1665</f>
        <v>0</v>
      </c>
      <c r="G1661" s="327">
        <f t="shared" ref="G1661:AI1664" si="3593">+G1665</f>
        <v>0</v>
      </c>
      <c r="H1661" s="327">
        <f t="shared" si="3593"/>
        <v>0</v>
      </c>
      <c r="I1661" s="327">
        <f t="shared" si="3593"/>
        <v>0</v>
      </c>
      <c r="J1661" s="327">
        <f t="shared" si="3593"/>
        <v>0</v>
      </c>
      <c r="K1661" s="327">
        <f t="shared" si="3593"/>
        <v>0</v>
      </c>
      <c r="L1661" s="327">
        <f t="shared" si="3593"/>
        <v>0</v>
      </c>
      <c r="M1661" s="327">
        <f t="shared" si="3593"/>
        <v>0</v>
      </c>
      <c r="N1661" s="327">
        <f t="shared" si="3593"/>
        <v>0</v>
      </c>
      <c r="O1661" s="327">
        <f t="shared" si="3593"/>
        <v>0</v>
      </c>
      <c r="P1661" s="327">
        <f t="shared" si="3593"/>
        <v>0</v>
      </c>
      <c r="Q1661" s="327">
        <f t="shared" si="3593"/>
        <v>0</v>
      </c>
      <c r="R1661" s="327">
        <f t="shared" si="3593"/>
        <v>0</v>
      </c>
      <c r="S1661" s="327">
        <f t="shared" si="3593"/>
        <v>0</v>
      </c>
      <c r="T1661" s="327">
        <f t="shared" si="3593"/>
        <v>0</v>
      </c>
      <c r="U1661" s="327">
        <f t="shared" si="3593"/>
        <v>0</v>
      </c>
      <c r="V1661" s="327">
        <f t="shared" si="3593"/>
        <v>0</v>
      </c>
      <c r="W1661" s="327">
        <f t="shared" si="3593"/>
        <v>0</v>
      </c>
      <c r="X1661" s="327">
        <f t="shared" si="3593"/>
        <v>0</v>
      </c>
      <c r="Y1661" s="327">
        <f t="shared" si="3593"/>
        <v>0</v>
      </c>
      <c r="Z1661" s="327">
        <f t="shared" si="3593"/>
        <v>0</v>
      </c>
      <c r="AA1661" s="327">
        <f t="shared" si="3593"/>
        <v>0</v>
      </c>
      <c r="AB1661" s="327">
        <f t="shared" si="3593"/>
        <v>0</v>
      </c>
      <c r="AC1661" s="327">
        <f t="shared" si="3593"/>
        <v>0</v>
      </c>
      <c r="AD1661" s="327">
        <f t="shared" si="3593"/>
        <v>0</v>
      </c>
      <c r="AE1661" s="327">
        <f t="shared" si="3593"/>
        <v>0</v>
      </c>
      <c r="AF1661" s="327">
        <f t="shared" si="3593"/>
        <v>0</v>
      </c>
      <c r="AG1661" s="327">
        <f t="shared" si="3593"/>
        <v>0</v>
      </c>
      <c r="AH1661" s="327">
        <f t="shared" si="3593"/>
        <v>0</v>
      </c>
      <c r="AI1661" s="328">
        <f t="shared" si="3593"/>
        <v>0</v>
      </c>
    </row>
    <row r="1662" spans="1:35" s="316" customFormat="1" ht="25.35" customHeight="1">
      <c r="A1662" s="311"/>
      <c r="B1662" s="318" t="s">
        <v>114</v>
      </c>
      <c r="C1662" s="319" t="s">
        <v>115</v>
      </c>
      <c r="D1662" s="323" t="s">
        <v>129</v>
      </c>
      <c r="E1662" s="315"/>
      <c r="F1662" s="327">
        <f t="shared" ref="F1662:U1664" si="3594">+F1666</f>
        <v>0</v>
      </c>
      <c r="G1662" s="327">
        <f t="shared" si="3594"/>
        <v>0</v>
      </c>
      <c r="H1662" s="327">
        <f t="shared" si="3594"/>
        <v>0</v>
      </c>
      <c r="I1662" s="327">
        <f t="shared" si="3594"/>
        <v>0</v>
      </c>
      <c r="J1662" s="327">
        <f t="shared" si="3594"/>
        <v>0</v>
      </c>
      <c r="K1662" s="327">
        <f t="shared" si="3594"/>
        <v>0</v>
      </c>
      <c r="L1662" s="327">
        <f t="shared" si="3594"/>
        <v>0</v>
      </c>
      <c r="M1662" s="327">
        <f t="shared" si="3594"/>
        <v>0</v>
      </c>
      <c r="N1662" s="327">
        <f t="shared" si="3594"/>
        <v>0</v>
      </c>
      <c r="O1662" s="327">
        <f t="shared" si="3594"/>
        <v>0</v>
      </c>
      <c r="P1662" s="327">
        <f t="shared" si="3594"/>
        <v>0</v>
      </c>
      <c r="Q1662" s="327">
        <f t="shared" si="3594"/>
        <v>0</v>
      </c>
      <c r="R1662" s="327">
        <f t="shared" si="3594"/>
        <v>0</v>
      </c>
      <c r="S1662" s="327">
        <f t="shared" si="3594"/>
        <v>0</v>
      </c>
      <c r="T1662" s="327">
        <f t="shared" si="3594"/>
        <v>0</v>
      </c>
      <c r="U1662" s="327">
        <f t="shared" si="3594"/>
        <v>0</v>
      </c>
      <c r="V1662" s="327">
        <f t="shared" si="3593"/>
        <v>0</v>
      </c>
      <c r="W1662" s="327">
        <f t="shared" si="3593"/>
        <v>0</v>
      </c>
      <c r="X1662" s="327">
        <f t="shared" si="3593"/>
        <v>0</v>
      </c>
      <c r="Y1662" s="327">
        <f t="shared" si="3593"/>
        <v>0</v>
      </c>
      <c r="Z1662" s="327">
        <f t="shared" si="3593"/>
        <v>0</v>
      </c>
      <c r="AA1662" s="327">
        <f t="shared" si="3593"/>
        <v>0</v>
      </c>
      <c r="AB1662" s="327">
        <f t="shared" si="3593"/>
        <v>0</v>
      </c>
      <c r="AC1662" s="327">
        <f t="shared" si="3593"/>
        <v>0</v>
      </c>
      <c r="AD1662" s="327">
        <f t="shared" si="3593"/>
        <v>0</v>
      </c>
      <c r="AE1662" s="327">
        <f t="shared" si="3593"/>
        <v>0</v>
      </c>
      <c r="AF1662" s="327">
        <f t="shared" si="3593"/>
        <v>0</v>
      </c>
      <c r="AG1662" s="327">
        <f t="shared" si="3593"/>
        <v>0</v>
      </c>
      <c r="AH1662" s="327">
        <f t="shared" si="3593"/>
        <v>0</v>
      </c>
      <c r="AI1662" s="328">
        <f t="shared" si="3593"/>
        <v>0</v>
      </c>
    </row>
    <row r="1663" spans="1:35" s="316" customFormat="1" ht="25.35" customHeight="1">
      <c r="A1663" s="311"/>
      <c r="B1663" s="318" t="s">
        <v>114</v>
      </c>
      <c r="C1663" s="319" t="s">
        <v>115</v>
      </c>
      <c r="D1663" s="323" t="s">
        <v>54</v>
      </c>
      <c r="E1663" s="315"/>
      <c r="F1663" s="327">
        <f t="shared" si="3594"/>
        <v>0</v>
      </c>
      <c r="G1663" s="327">
        <f t="shared" si="3593"/>
        <v>0</v>
      </c>
      <c r="H1663" s="327">
        <f t="shared" si="3593"/>
        <v>0</v>
      </c>
      <c r="I1663" s="327">
        <f t="shared" si="3593"/>
        <v>0</v>
      </c>
      <c r="J1663" s="327">
        <f t="shared" si="3593"/>
        <v>0</v>
      </c>
      <c r="K1663" s="327">
        <f t="shared" si="3593"/>
        <v>0</v>
      </c>
      <c r="L1663" s="327">
        <f t="shared" si="3593"/>
        <v>0</v>
      </c>
      <c r="M1663" s="327">
        <f t="shared" si="3593"/>
        <v>0</v>
      </c>
      <c r="N1663" s="327">
        <f t="shared" si="3593"/>
        <v>0</v>
      </c>
      <c r="O1663" s="327">
        <f t="shared" si="3593"/>
        <v>0</v>
      </c>
      <c r="P1663" s="327">
        <f t="shared" si="3593"/>
        <v>0</v>
      </c>
      <c r="Q1663" s="327">
        <f t="shared" si="3593"/>
        <v>0</v>
      </c>
      <c r="R1663" s="327">
        <f t="shared" si="3593"/>
        <v>0</v>
      </c>
      <c r="S1663" s="327">
        <f t="shared" si="3593"/>
        <v>0</v>
      </c>
      <c r="T1663" s="327">
        <f t="shared" si="3593"/>
        <v>0</v>
      </c>
      <c r="U1663" s="327">
        <f t="shared" si="3593"/>
        <v>0</v>
      </c>
      <c r="V1663" s="327">
        <f t="shared" si="3593"/>
        <v>0</v>
      </c>
      <c r="W1663" s="327">
        <f t="shared" si="3593"/>
        <v>0</v>
      </c>
      <c r="X1663" s="327">
        <f t="shared" si="3593"/>
        <v>0</v>
      </c>
      <c r="Y1663" s="327">
        <f t="shared" si="3593"/>
        <v>0</v>
      </c>
      <c r="Z1663" s="327">
        <f t="shared" si="3593"/>
        <v>0</v>
      </c>
      <c r="AA1663" s="327">
        <f t="shared" si="3593"/>
        <v>0</v>
      </c>
      <c r="AB1663" s="327">
        <f t="shared" si="3593"/>
        <v>0</v>
      </c>
      <c r="AC1663" s="327">
        <f t="shared" si="3593"/>
        <v>0</v>
      </c>
      <c r="AD1663" s="327">
        <f t="shared" si="3593"/>
        <v>0</v>
      </c>
      <c r="AE1663" s="327">
        <f t="shared" si="3593"/>
        <v>0</v>
      </c>
      <c r="AF1663" s="327">
        <f t="shared" si="3593"/>
        <v>0</v>
      </c>
      <c r="AG1663" s="327">
        <f t="shared" si="3593"/>
        <v>0</v>
      </c>
      <c r="AH1663" s="327">
        <f t="shared" si="3593"/>
        <v>0</v>
      </c>
      <c r="AI1663" s="328">
        <f t="shared" si="3593"/>
        <v>0</v>
      </c>
    </row>
    <row r="1664" spans="1:35" s="316" customFormat="1" ht="25.35" customHeight="1">
      <c r="A1664" s="311"/>
      <c r="B1664" s="318" t="s">
        <v>114</v>
      </c>
      <c r="C1664" s="319" t="s">
        <v>115</v>
      </c>
      <c r="D1664" s="323" t="s">
        <v>57</v>
      </c>
      <c r="E1664" s="315"/>
      <c r="F1664" s="327">
        <f t="shared" si="3594"/>
        <v>0</v>
      </c>
      <c r="G1664" s="327">
        <f t="shared" si="3593"/>
        <v>0</v>
      </c>
      <c r="H1664" s="327">
        <f t="shared" si="3593"/>
        <v>0</v>
      </c>
      <c r="I1664" s="327">
        <f t="shared" si="3593"/>
        <v>0</v>
      </c>
      <c r="J1664" s="327">
        <f t="shared" si="3593"/>
        <v>0</v>
      </c>
      <c r="K1664" s="327">
        <f t="shared" si="3593"/>
        <v>0</v>
      </c>
      <c r="L1664" s="327">
        <f t="shared" si="3593"/>
        <v>0</v>
      </c>
      <c r="M1664" s="327">
        <f t="shared" si="3593"/>
        <v>0</v>
      </c>
      <c r="N1664" s="327">
        <f t="shared" si="3593"/>
        <v>0</v>
      </c>
      <c r="O1664" s="327">
        <f t="shared" si="3593"/>
        <v>0</v>
      </c>
      <c r="P1664" s="327">
        <f t="shared" si="3593"/>
        <v>0</v>
      </c>
      <c r="Q1664" s="327">
        <f t="shared" si="3593"/>
        <v>0</v>
      </c>
      <c r="R1664" s="327">
        <f t="shared" si="3593"/>
        <v>0</v>
      </c>
      <c r="S1664" s="327">
        <f t="shared" si="3593"/>
        <v>0</v>
      </c>
      <c r="T1664" s="327">
        <f t="shared" si="3593"/>
        <v>0</v>
      </c>
      <c r="U1664" s="327">
        <f t="shared" si="3593"/>
        <v>0</v>
      </c>
      <c r="V1664" s="327">
        <f t="shared" si="3593"/>
        <v>0</v>
      </c>
      <c r="W1664" s="327">
        <f t="shared" si="3593"/>
        <v>0</v>
      </c>
      <c r="X1664" s="327">
        <f t="shared" si="3593"/>
        <v>0</v>
      </c>
      <c r="Y1664" s="327">
        <f t="shared" si="3593"/>
        <v>0</v>
      </c>
      <c r="Z1664" s="327">
        <f t="shared" si="3593"/>
        <v>0</v>
      </c>
      <c r="AA1664" s="327">
        <f t="shared" si="3593"/>
        <v>0</v>
      </c>
      <c r="AB1664" s="327">
        <f t="shared" si="3593"/>
        <v>0</v>
      </c>
      <c r="AC1664" s="327">
        <f t="shared" si="3593"/>
        <v>0</v>
      </c>
      <c r="AD1664" s="327">
        <f t="shared" si="3593"/>
        <v>0</v>
      </c>
      <c r="AE1664" s="327">
        <f t="shared" si="3593"/>
        <v>0</v>
      </c>
      <c r="AF1664" s="327">
        <f t="shared" si="3593"/>
        <v>0</v>
      </c>
      <c r="AG1664" s="327">
        <f t="shared" si="3593"/>
        <v>0</v>
      </c>
      <c r="AH1664" s="327">
        <f t="shared" si="3593"/>
        <v>0</v>
      </c>
      <c r="AI1664" s="328">
        <f t="shared" si="3593"/>
        <v>0</v>
      </c>
    </row>
    <row r="1665" spans="1:35" ht="25.35" customHeight="1">
      <c r="A1665" s="177"/>
      <c r="B1665" s="158" t="s">
        <v>114</v>
      </c>
      <c r="C1665" s="175" t="s">
        <v>127</v>
      </c>
      <c r="D1665" s="310" t="s">
        <v>64</v>
      </c>
      <c r="E1665" s="176">
        <v>10</v>
      </c>
      <c r="F1665" s="159">
        <f>+IF(F1667=0,F1667,0)</f>
        <v>0</v>
      </c>
      <c r="G1665" s="159">
        <f t="shared" ref="G1665" si="3595">+IF(G1667=0,F1667,0)</f>
        <v>0</v>
      </c>
      <c r="H1665" s="159">
        <f t="shared" ref="H1665" si="3596">+IF(H1667=0,G1667,0)</f>
        <v>0</v>
      </c>
      <c r="I1665" s="159">
        <f t="shared" ref="I1665" si="3597">+IF(I1667=0,H1667,0)</f>
        <v>0</v>
      </c>
      <c r="J1665" s="159">
        <f>+IF(J1667=0,I1667,0)</f>
        <v>0</v>
      </c>
      <c r="K1665" s="159">
        <f t="shared" ref="K1665" si="3598">+IF(K1667=0,J1667,0)</f>
        <v>0</v>
      </c>
      <c r="L1665" s="159">
        <f t="shared" ref="L1665" si="3599">+IF(L1667=0,K1667,0)</f>
        <v>0</v>
      </c>
      <c r="M1665" s="159">
        <f t="shared" ref="M1665" si="3600">+IF(M1667=0,L1667,0)</f>
        <v>0</v>
      </c>
      <c r="N1665" s="159">
        <f t="shared" ref="N1665" si="3601">+IF(N1667=0,M1667,0)</f>
        <v>0</v>
      </c>
      <c r="O1665" s="159">
        <f t="shared" ref="O1665" si="3602">+IF(O1667=0,N1667,0)</f>
        <v>0</v>
      </c>
      <c r="P1665" s="159">
        <f t="shared" ref="P1665" si="3603">+IF(P1667=0,O1667,0)</f>
        <v>0</v>
      </c>
      <c r="Q1665" s="159">
        <f t="shared" ref="Q1665" si="3604">+IF(Q1667=0,P1667,0)</f>
        <v>0</v>
      </c>
      <c r="R1665" s="159">
        <f t="shared" ref="R1665" si="3605">+IF(R1667=0,Q1667,0)</f>
        <v>0</v>
      </c>
      <c r="S1665" s="159">
        <f t="shared" ref="S1665" si="3606">+IF(S1667=0,R1667,0)</f>
        <v>0</v>
      </c>
      <c r="T1665" s="159">
        <f t="shared" ref="T1665" si="3607">+IF(T1667=0,S1667,0)</f>
        <v>0</v>
      </c>
      <c r="U1665" s="159">
        <f t="shared" ref="U1665" si="3608">+IF(U1667=0,T1667,0)</f>
        <v>0</v>
      </c>
      <c r="V1665" s="159">
        <f t="shared" ref="V1665" si="3609">+IF(V1667=0,U1667,0)</f>
        <v>0</v>
      </c>
      <c r="W1665" s="159">
        <f t="shared" ref="W1665" si="3610">+IF(W1667=0,V1667,0)</f>
        <v>0</v>
      </c>
      <c r="X1665" s="159">
        <f t="shared" ref="X1665" si="3611">+IF(X1667=0,W1667,0)</f>
        <v>0</v>
      </c>
      <c r="Y1665" s="159">
        <f t="shared" ref="Y1665" si="3612">+IF(Y1667=0,X1667,0)</f>
        <v>0</v>
      </c>
      <c r="Z1665" s="159">
        <f t="shared" ref="Z1665" si="3613">+IF(Z1667=0,Y1667,0)</f>
        <v>0</v>
      </c>
      <c r="AA1665" s="159">
        <f t="shared" ref="AA1665" si="3614">+IF(AA1667=0,Z1667,0)</f>
        <v>0</v>
      </c>
      <c r="AB1665" s="159">
        <f t="shared" ref="AB1665" si="3615">+IF(AB1667=0,AA1667,0)</f>
        <v>0</v>
      </c>
      <c r="AC1665" s="159">
        <f t="shared" ref="AC1665" si="3616">+IF(AC1667=0,AB1667,0)</f>
        <v>0</v>
      </c>
      <c r="AD1665" s="159">
        <f t="shared" ref="AD1665" si="3617">+IF(AD1667=0,AC1667,0)</f>
        <v>0</v>
      </c>
      <c r="AE1665" s="159">
        <f t="shared" ref="AE1665" si="3618">+IF(AE1667=0,AD1667,0)</f>
        <v>0</v>
      </c>
      <c r="AF1665" s="159">
        <f t="shared" ref="AF1665" si="3619">+IF(AF1667=0,AE1667,0)</f>
        <v>0</v>
      </c>
      <c r="AG1665" s="159">
        <f t="shared" ref="AG1665" si="3620">+IF(AG1667=0,AF1667,0)</f>
        <v>0</v>
      </c>
      <c r="AH1665" s="159">
        <f t="shared" ref="AH1665" si="3621">+IF(AH1667=0,AG1667,0)</f>
        <v>0</v>
      </c>
      <c r="AI1665" s="201">
        <f t="shared" ref="AI1665" si="3622">+IF(AI1667=0,AH1667,0)</f>
        <v>0</v>
      </c>
    </row>
    <row r="1666" spans="1:35" s="293" customFormat="1" ht="25.35" customHeight="1">
      <c r="A1666" s="186" t="s">
        <v>65</v>
      </c>
      <c r="B1666" s="184" t="s">
        <v>114</v>
      </c>
      <c r="C1666" s="185" t="s">
        <v>127</v>
      </c>
      <c r="D1666" s="290" t="s">
        <v>66</v>
      </c>
      <c r="E1666" s="188"/>
      <c r="F1666" s="291"/>
      <c r="G1666" s="291"/>
      <c r="H1666" s="291"/>
      <c r="I1666" s="291"/>
      <c r="J1666" s="291"/>
      <c r="K1666" s="291"/>
      <c r="L1666" s="291"/>
      <c r="M1666" s="291"/>
      <c r="N1666" s="291"/>
      <c r="O1666" s="291"/>
      <c r="P1666" s="291"/>
      <c r="Q1666" s="291"/>
      <c r="R1666" s="291"/>
      <c r="S1666" s="291"/>
      <c r="T1666" s="291"/>
      <c r="U1666" s="291"/>
      <c r="V1666" s="291"/>
      <c r="W1666" s="291"/>
      <c r="X1666" s="291"/>
      <c r="Y1666" s="291"/>
      <c r="Z1666" s="291"/>
      <c r="AA1666" s="291"/>
      <c r="AB1666" s="291"/>
      <c r="AC1666" s="291"/>
      <c r="AD1666" s="291"/>
      <c r="AE1666" s="291"/>
      <c r="AF1666" s="291"/>
      <c r="AG1666" s="291"/>
      <c r="AH1666" s="291"/>
      <c r="AI1666" s="292"/>
    </row>
    <row r="1667" spans="1:35" ht="25.35" customHeight="1">
      <c r="A1667" s="150"/>
      <c r="B1667" s="158" t="s">
        <v>114</v>
      </c>
      <c r="C1667" s="175" t="s">
        <v>127</v>
      </c>
      <c r="D1667" s="179" t="s">
        <v>54</v>
      </c>
      <c r="E1667" s="180"/>
      <c r="F1667" s="160">
        <f>+IF(F1666=0,0,SUM($F1666:F1666))</f>
        <v>0</v>
      </c>
      <c r="G1667" s="160">
        <f>+IF(G1666=0,0,SUM($F1666:G1666))</f>
        <v>0</v>
      </c>
      <c r="H1667" s="160">
        <f>+IF(H1666=0,0,SUM($F1666:H1666))</f>
        <v>0</v>
      </c>
      <c r="I1667" s="160">
        <f>+IF(I1666=0,0,SUM($F1666:I1666))</f>
        <v>0</v>
      </c>
      <c r="J1667" s="160">
        <f>+IF(J1666=0,0,SUM($F1666:J1666))</f>
        <v>0</v>
      </c>
      <c r="K1667" s="160">
        <f>+IF(K1666=0,0,SUM($F1666:K1666))</f>
        <v>0</v>
      </c>
      <c r="L1667" s="160">
        <f>+IF(L1666=0,0,SUM($F1666:L1666))</f>
        <v>0</v>
      </c>
      <c r="M1667" s="160">
        <f>+IF(M1666=0,0,SUM($F1666:M1666))</f>
        <v>0</v>
      </c>
      <c r="N1667" s="160">
        <f>+IF(N1666=0,0,SUM($F1666:N1666))</f>
        <v>0</v>
      </c>
      <c r="O1667" s="160">
        <f>+IF(O1666=0,0,SUM($F1666:O1666))</f>
        <v>0</v>
      </c>
      <c r="P1667" s="160">
        <f>+IF(P1666=0,0,SUM($F1666:P1666))</f>
        <v>0</v>
      </c>
      <c r="Q1667" s="160">
        <f>+IF(Q1666=0,0,SUM($F1666:Q1666))</f>
        <v>0</v>
      </c>
      <c r="R1667" s="160">
        <f>+IF(R1666=0,0,SUM($F1666:R1666))</f>
        <v>0</v>
      </c>
      <c r="S1667" s="160">
        <f>+IF(S1666=0,0,SUM($F1666:S1666))</f>
        <v>0</v>
      </c>
      <c r="T1667" s="160">
        <f>+IF(T1666=0,0,SUM($F1666:T1666))</f>
        <v>0</v>
      </c>
      <c r="U1667" s="160">
        <f>+IF(U1666=0,0,SUM($F1666:U1666))</f>
        <v>0</v>
      </c>
      <c r="V1667" s="160">
        <f>+IF(V1666=0,0,SUM($F1666:V1666))</f>
        <v>0</v>
      </c>
      <c r="W1667" s="160">
        <f>+IF(W1666=0,0,SUM($F1666:W1666))</f>
        <v>0</v>
      </c>
      <c r="X1667" s="160">
        <f>+IF(X1666=0,0,SUM($F1666:X1666))</f>
        <v>0</v>
      </c>
      <c r="Y1667" s="160">
        <f>+IF(Y1666=0,0,SUM($F1666:Y1666))</f>
        <v>0</v>
      </c>
      <c r="Z1667" s="160">
        <f>+IF(Z1666=0,0,SUM($F1666:Z1666))</f>
        <v>0</v>
      </c>
      <c r="AA1667" s="160">
        <f>+IF(AA1666=0,0,SUM($F1666:AA1666))</f>
        <v>0</v>
      </c>
      <c r="AB1667" s="160">
        <f>+IF(AB1666=0,0,SUM($F1666:AB1666))</f>
        <v>0</v>
      </c>
      <c r="AC1667" s="160">
        <f>+IF(AC1666=0,0,SUM($F1666:AC1666))</f>
        <v>0</v>
      </c>
      <c r="AD1667" s="160">
        <f>+IF(AD1666=0,0,SUM($F1666:AD1666))</f>
        <v>0</v>
      </c>
      <c r="AE1667" s="160">
        <f>+IF(AE1666=0,0,SUM($F1666:AE1666))</f>
        <v>0</v>
      </c>
      <c r="AF1667" s="160">
        <f>+IF(AF1666=0,0,SUM($F1666:AF1666))</f>
        <v>0</v>
      </c>
      <c r="AG1667" s="160">
        <f>+IF(AG1666=0,0,SUM($F1666:AG1666))</f>
        <v>0</v>
      </c>
      <c r="AH1667" s="160">
        <f>+IF(AH1666=0,0,SUM($F1666:AH1666))</f>
        <v>0</v>
      </c>
      <c r="AI1667" s="202">
        <f>+IF(AI1666=0,0,SUM($F1666:AI1666))</f>
        <v>0</v>
      </c>
    </row>
    <row r="1668" spans="1:35" s="293" customFormat="1" ht="25.35" customHeight="1">
      <c r="A1668" s="189"/>
      <c r="B1668" s="190"/>
      <c r="C1668" s="187"/>
      <c r="D1668" s="294" t="s">
        <v>67</v>
      </c>
      <c r="E1668" s="188"/>
      <c r="F1668" s="295"/>
      <c r="G1668" s="295"/>
      <c r="H1668" s="295"/>
      <c r="I1668" s="295"/>
      <c r="J1668" s="295"/>
      <c r="K1668" s="295"/>
      <c r="L1668" s="295"/>
      <c r="M1668" s="295"/>
      <c r="N1668" s="295"/>
      <c r="O1668" s="295"/>
      <c r="P1668" s="295"/>
      <c r="Q1668" s="295"/>
      <c r="R1668" s="295"/>
      <c r="S1668" s="295"/>
      <c r="T1668" s="295"/>
      <c r="U1668" s="295"/>
      <c r="V1668" s="295"/>
      <c r="W1668" s="295"/>
      <c r="X1668" s="295"/>
      <c r="Y1668" s="295"/>
      <c r="Z1668" s="295"/>
      <c r="AA1668" s="295"/>
      <c r="AB1668" s="295"/>
      <c r="AC1668" s="295"/>
      <c r="AD1668" s="295"/>
      <c r="AE1668" s="295"/>
      <c r="AF1668" s="295"/>
      <c r="AG1668" s="295"/>
      <c r="AH1668" s="295"/>
      <c r="AI1668" s="296"/>
    </row>
    <row r="1669" spans="1:35" s="316" customFormat="1" ht="25.35" customHeight="1">
      <c r="A1669" s="311"/>
      <c r="B1669" s="312"/>
      <c r="C1669" s="313"/>
      <c r="D1669" s="329"/>
      <c r="E1669" s="315"/>
      <c r="F1669" s="342"/>
      <c r="G1669" s="342"/>
      <c r="H1669" s="342"/>
      <c r="I1669" s="342"/>
      <c r="J1669" s="342"/>
      <c r="K1669" s="342"/>
      <c r="L1669" s="342"/>
      <c r="M1669" s="342"/>
      <c r="N1669" s="342"/>
      <c r="O1669" s="342"/>
      <c r="P1669" s="342"/>
      <c r="Q1669" s="342"/>
      <c r="R1669" s="342"/>
      <c r="S1669" s="342"/>
      <c r="T1669" s="342"/>
      <c r="U1669" s="342"/>
      <c r="V1669" s="342"/>
      <c r="W1669" s="342"/>
      <c r="X1669" s="342"/>
      <c r="Y1669" s="342"/>
      <c r="Z1669" s="342"/>
      <c r="AA1669" s="342"/>
      <c r="AB1669" s="342"/>
      <c r="AC1669" s="342"/>
      <c r="AD1669" s="342"/>
      <c r="AE1669" s="342"/>
      <c r="AF1669" s="342"/>
      <c r="AG1669" s="342"/>
      <c r="AH1669" s="342"/>
      <c r="AI1669" s="343"/>
    </row>
    <row r="1670" spans="1:35" s="332" customFormat="1" ht="25.35" customHeight="1">
      <c r="A1670" s="317"/>
      <c r="B1670" s="318" t="s">
        <v>114</v>
      </c>
      <c r="C1670" s="319" t="s">
        <v>115</v>
      </c>
      <c r="D1670" s="320" t="s">
        <v>131</v>
      </c>
      <c r="E1670" s="321">
        <v>5</v>
      </c>
      <c r="F1670" s="330">
        <f>+F1674+F1678</f>
        <v>0</v>
      </c>
      <c r="G1670" s="330">
        <f t="shared" ref="G1670:AI1673" si="3623">+G1674+G1678</f>
        <v>0</v>
      </c>
      <c r="H1670" s="330">
        <f t="shared" si="3623"/>
        <v>0</v>
      </c>
      <c r="I1670" s="330">
        <f t="shared" si="3623"/>
        <v>0</v>
      </c>
      <c r="J1670" s="330">
        <f t="shared" si="3623"/>
        <v>0</v>
      </c>
      <c r="K1670" s="330">
        <f t="shared" si="3623"/>
        <v>0</v>
      </c>
      <c r="L1670" s="330">
        <f t="shared" si="3623"/>
        <v>0</v>
      </c>
      <c r="M1670" s="330">
        <f t="shared" si="3623"/>
        <v>0</v>
      </c>
      <c r="N1670" s="330">
        <f t="shared" si="3623"/>
        <v>0</v>
      </c>
      <c r="O1670" s="330">
        <f t="shared" si="3623"/>
        <v>0</v>
      </c>
      <c r="P1670" s="330">
        <f t="shared" si="3623"/>
        <v>0</v>
      </c>
      <c r="Q1670" s="330">
        <f t="shared" si="3623"/>
        <v>0</v>
      </c>
      <c r="R1670" s="330">
        <f t="shared" si="3623"/>
        <v>0</v>
      </c>
      <c r="S1670" s="330">
        <f t="shared" si="3623"/>
        <v>0</v>
      </c>
      <c r="T1670" s="330">
        <f t="shared" si="3623"/>
        <v>0</v>
      </c>
      <c r="U1670" s="330">
        <f t="shared" si="3623"/>
        <v>0</v>
      </c>
      <c r="V1670" s="330">
        <f t="shared" si="3623"/>
        <v>0</v>
      </c>
      <c r="W1670" s="330">
        <f t="shared" si="3623"/>
        <v>0</v>
      </c>
      <c r="X1670" s="330">
        <f t="shared" si="3623"/>
        <v>0</v>
      </c>
      <c r="Y1670" s="330">
        <f t="shared" si="3623"/>
        <v>0</v>
      </c>
      <c r="Z1670" s="330">
        <f t="shared" si="3623"/>
        <v>0</v>
      </c>
      <c r="AA1670" s="330">
        <f t="shared" si="3623"/>
        <v>0</v>
      </c>
      <c r="AB1670" s="330">
        <f t="shared" si="3623"/>
        <v>0</v>
      </c>
      <c r="AC1670" s="330">
        <f t="shared" si="3623"/>
        <v>0</v>
      </c>
      <c r="AD1670" s="330">
        <f t="shared" si="3623"/>
        <v>0</v>
      </c>
      <c r="AE1670" s="330">
        <f t="shared" si="3623"/>
        <v>0</v>
      </c>
      <c r="AF1670" s="330">
        <f t="shared" si="3623"/>
        <v>0</v>
      </c>
      <c r="AG1670" s="330">
        <f t="shared" si="3623"/>
        <v>0</v>
      </c>
      <c r="AH1670" s="330">
        <f t="shared" si="3623"/>
        <v>0</v>
      </c>
      <c r="AI1670" s="331">
        <f t="shared" si="3623"/>
        <v>0</v>
      </c>
    </row>
    <row r="1671" spans="1:35" s="316" customFormat="1" ht="25.35" customHeight="1">
      <c r="A1671" s="311"/>
      <c r="B1671" s="318" t="s">
        <v>114</v>
      </c>
      <c r="C1671" s="319" t="s">
        <v>115</v>
      </c>
      <c r="D1671" s="323" t="s">
        <v>132</v>
      </c>
      <c r="E1671" s="315"/>
      <c r="F1671" s="330">
        <f t="shared" ref="F1671:U1673" si="3624">+F1675+F1679</f>
        <v>0</v>
      </c>
      <c r="G1671" s="330">
        <f>+G1675+G1679</f>
        <v>0</v>
      </c>
      <c r="H1671" s="330">
        <f t="shared" si="3624"/>
        <v>0</v>
      </c>
      <c r="I1671" s="330">
        <f t="shared" si="3624"/>
        <v>0</v>
      </c>
      <c r="J1671" s="330">
        <f t="shared" si="3624"/>
        <v>0</v>
      </c>
      <c r="K1671" s="330">
        <f t="shared" si="3624"/>
        <v>0</v>
      </c>
      <c r="L1671" s="330">
        <f t="shared" si="3624"/>
        <v>0</v>
      </c>
      <c r="M1671" s="330">
        <f t="shared" si="3624"/>
        <v>0</v>
      </c>
      <c r="N1671" s="330">
        <f t="shared" si="3624"/>
        <v>0</v>
      </c>
      <c r="O1671" s="330">
        <f t="shared" si="3624"/>
        <v>0</v>
      </c>
      <c r="P1671" s="330">
        <f t="shared" si="3624"/>
        <v>0</v>
      </c>
      <c r="Q1671" s="330">
        <f t="shared" si="3624"/>
        <v>0</v>
      </c>
      <c r="R1671" s="330">
        <f t="shared" si="3624"/>
        <v>0</v>
      </c>
      <c r="S1671" s="330">
        <f t="shared" si="3624"/>
        <v>0</v>
      </c>
      <c r="T1671" s="330">
        <f t="shared" si="3624"/>
        <v>0</v>
      </c>
      <c r="U1671" s="330">
        <f t="shared" si="3624"/>
        <v>0</v>
      </c>
      <c r="V1671" s="330">
        <f t="shared" si="3623"/>
        <v>0</v>
      </c>
      <c r="W1671" s="330">
        <f t="shared" si="3623"/>
        <v>0</v>
      </c>
      <c r="X1671" s="330">
        <f t="shared" si="3623"/>
        <v>0</v>
      </c>
      <c r="Y1671" s="330">
        <f t="shared" si="3623"/>
        <v>0</v>
      </c>
      <c r="Z1671" s="330">
        <f t="shared" si="3623"/>
        <v>0</v>
      </c>
      <c r="AA1671" s="330">
        <f t="shared" si="3623"/>
        <v>0</v>
      </c>
      <c r="AB1671" s="330">
        <f t="shared" si="3623"/>
        <v>0</v>
      </c>
      <c r="AC1671" s="330">
        <f t="shared" si="3623"/>
        <v>0</v>
      </c>
      <c r="AD1671" s="330">
        <f t="shared" si="3623"/>
        <v>0</v>
      </c>
      <c r="AE1671" s="330">
        <f t="shared" si="3623"/>
        <v>0</v>
      </c>
      <c r="AF1671" s="330">
        <f t="shared" si="3623"/>
        <v>0</v>
      </c>
      <c r="AG1671" s="330">
        <f t="shared" si="3623"/>
        <v>0</v>
      </c>
      <c r="AH1671" s="330">
        <f t="shared" si="3623"/>
        <v>0</v>
      </c>
      <c r="AI1671" s="331">
        <f t="shared" si="3623"/>
        <v>0</v>
      </c>
    </row>
    <row r="1672" spans="1:35" s="316" customFormat="1" ht="25.35" customHeight="1">
      <c r="A1672" s="311"/>
      <c r="B1672" s="318" t="s">
        <v>114</v>
      </c>
      <c r="C1672" s="319" t="s">
        <v>115</v>
      </c>
      <c r="D1672" s="323" t="s">
        <v>54</v>
      </c>
      <c r="E1672" s="315"/>
      <c r="F1672" s="330">
        <f t="shared" si="3624"/>
        <v>0</v>
      </c>
      <c r="G1672" s="330">
        <f t="shared" si="3623"/>
        <v>0</v>
      </c>
      <c r="H1672" s="330">
        <f t="shared" si="3623"/>
        <v>0</v>
      </c>
      <c r="I1672" s="330">
        <f t="shared" si="3623"/>
        <v>0</v>
      </c>
      <c r="J1672" s="330">
        <f t="shared" si="3623"/>
        <v>0</v>
      </c>
      <c r="K1672" s="330">
        <f t="shared" si="3623"/>
        <v>0</v>
      </c>
      <c r="L1672" s="330">
        <f t="shared" si="3623"/>
        <v>0</v>
      </c>
      <c r="M1672" s="330">
        <f t="shared" si="3623"/>
        <v>0</v>
      </c>
      <c r="N1672" s="330">
        <f t="shared" si="3623"/>
        <v>0</v>
      </c>
      <c r="O1672" s="330">
        <f t="shared" si="3623"/>
        <v>0</v>
      </c>
      <c r="P1672" s="330">
        <f t="shared" si="3623"/>
        <v>0</v>
      </c>
      <c r="Q1672" s="330">
        <f t="shared" si="3623"/>
        <v>0</v>
      </c>
      <c r="R1672" s="330">
        <f t="shared" si="3623"/>
        <v>0</v>
      </c>
      <c r="S1672" s="330">
        <f t="shared" si="3623"/>
        <v>0</v>
      </c>
      <c r="T1672" s="330">
        <f t="shared" si="3623"/>
        <v>0</v>
      </c>
      <c r="U1672" s="330">
        <f t="shared" si="3623"/>
        <v>0</v>
      </c>
      <c r="V1672" s="330">
        <f t="shared" si="3623"/>
        <v>0</v>
      </c>
      <c r="W1672" s="330">
        <f t="shared" si="3623"/>
        <v>0</v>
      </c>
      <c r="X1672" s="330">
        <f t="shared" si="3623"/>
        <v>0</v>
      </c>
      <c r="Y1672" s="330">
        <f t="shared" si="3623"/>
        <v>0</v>
      </c>
      <c r="Z1672" s="330">
        <f t="shared" si="3623"/>
        <v>0</v>
      </c>
      <c r="AA1672" s="330">
        <f t="shared" si="3623"/>
        <v>0</v>
      </c>
      <c r="AB1672" s="330">
        <f t="shared" si="3623"/>
        <v>0</v>
      </c>
      <c r="AC1672" s="330">
        <f t="shared" si="3623"/>
        <v>0</v>
      </c>
      <c r="AD1672" s="330">
        <f t="shared" si="3623"/>
        <v>0</v>
      </c>
      <c r="AE1672" s="330">
        <f t="shared" si="3623"/>
        <v>0</v>
      </c>
      <c r="AF1672" s="330">
        <f t="shared" si="3623"/>
        <v>0</v>
      </c>
      <c r="AG1672" s="330">
        <f t="shared" si="3623"/>
        <v>0</v>
      </c>
      <c r="AH1672" s="330">
        <f t="shared" si="3623"/>
        <v>0</v>
      </c>
      <c r="AI1672" s="331">
        <f t="shared" si="3623"/>
        <v>0</v>
      </c>
    </row>
    <row r="1673" spans="1:35" s="316" customFormat="1" ht="25.35" customHeight="1">
      <c r="A1673" s="311"/>
      <c r="B1673" s="318" t="s">
        <v>114</v>
      </c>
      <c r="C1673" s="319" t="s">
        <v>115</v>
      </c>
      <c r="D1673" s="323" t="s">
        <v>57</v>
      </c>
      <c r="E1673" s="315"/>
      <c r="F1673" s="330">
        <f t="shared" si="3624"/>
        <v>0</v>
      </c>
      <c r="G1673" s="330">
        <f t="shared" si="3623"/>
        <v>0</v>
      </c>
      <c r="H1673" s="330">
        <f t="shared" si="3623"/>
        <v>0</v>
      </c>
      <c r="I1673" s="330">
        <f t="shared" si="3623"/>
        <v>0</v>
      </c>
      <c r="J1673" s="330">
        <f t="shared" si="3623"/>
        <v>0</v>
      </c>
      <c r="K1673" s="330">
        <f t="shared" si="3623"/>
        <v>0</v>
      </c>
      <c r="L1673" s="330">
        <f t="shared" si="3623"/>
        <v>0</v>
      </c>
      <c r="M1673" s="330">
        <f t="shared" si="3623"/>
        <v>0</v>
      </c>
      <c r="N1673" s="330">
        <f t="shared" si="3623"/>
        <v>0</v>
      </c>
      <c r="O1673" s="330">
        <f t="shared" si="3623"/>
        <v>0</v>
      </c>
      <c r="P1673" s="330">
        <f t="shared" si="3623"/>
        <v>0</v>
      </c>
      <c r="Q1673" s="330">
        <f t="shared" si="3623"/>
        <v>0</v>
      </c>
      <c r="R1673" s="330">
        <f t="shared" si="3623"/>
        <v>0</v>
      </c>
      <c r="S1673" s="330">
        <f t="shared" si="3623"/>
        <v>0</v>
      </c>
      <c r="T1673" s="330">
        <f t="shared" si="3623"/>
        <v>0</v>
      </c>
      <c r="U1673" s="330">
        <f t="shared" si="3623"/>
        <v>0</v>
      </c>
      <c r="V1673" s="330">
        <f t="shared" si="3623"/>
        <v>0</v>
      </c>
      <c r="W1673" s="330">
        <f t="shared" si="3623"/>
        <v>0</v>
      </c>
      <c r="X1673" s="330">
        <f t="shared" si="3623"/>
        <v>0</v>
      </c>
      <c r="Y1673" s="330">
        <f t="shared" si="3623"/>
        <v>0</v>
      </c>
      <c r="Z1673" s="330">
        <f t="shared" si="3623"/>
        <v>0</v>
      </c>
      <c r="AA1673" s="330">
        <f t="shared" si="3623"/>
        <v>0</v>
      </c>
      <c r="AB1673" s="330">
        <f t="shared" si="3623"/>
        <v>0</v>
      </c>
      <c r="AC1673" s="330">
        <f t="shared" si="3623"/>
        <v>0</v>
      </c>
      <c r="AD1673" s="330">
        <f t="shared" si="3623"/>
        <v>0</v>
      </c>
      <c r="AE1673" s="330">
        <f t="shared" si="3623"/>
        <v>0</v>
      </c>
      <c r="AF1673" s="330">
        <f t="shared" si="3623"/>
        <v>0</v>
      </c>
      <c r="AG1673" s="330">
        <f t="shared" si="3623"/>
        <v>0</v>
      </c>
      <c r="AH1673" s="330">
        <f t="shared" si="3623"/>
        <v>0</v>
      </c>
      <c r="AI1673" s="331">
        <f t="shared" si="3623"/>
        <v>0</v>
      </c>
    </row>
    <row r="1674" spans="1:35" ht="25.35" customHeight="1">
      <c r="A1674" s="177"/>
      <c r="B1674" s="158" t="s">
        <v>114</v>
      </c>
      <c r="C1674" s="175" t="s">
        <v>115</v>
      </c>
      <c r="D1674" s="310" t="s">
        <v>64</v>
      </c>
      <c r="E1674" s="176">
        <v>5</v>
      </c>
      <c r="F1674" s="159">
        <f>+IF(F1676=0,F1676,0)</f>
        <v>0</v>
      </c>
      <c r="G1674" s="159">
        <f t="shared" ref="G1674" si="3625">+IF(G1676=0,F1676,0)</f>
        <v>0</v>
      </c>
      <c r="H1674" s="159">
        <f t="shared" ref="H1674" si="3626">+IF(H1676=0,G1676,0)</f>
        <v>0</v>
      </c>
      <c r="I1674" s="159">
        <f t="shared" ref="I1674" si="3627">+IF(I1676=0,H1676,0)</f>
        <v>0</v>
      </c>
      <c r="J1674" s="159">
        <f>+IF(J1676=0,I1676,0)</f>
        <v>0</v>
      </c>
      <c r="K1674" s="159">
        <f t="shared" ref="K1674" si="3628">+IF(K1676=0,J1676,0)</f>
        <v>0</v>
      </c>
      <c r="L1674" s="159">
        <f t="shared" ref="L1674" si="3629">+IF(L1676=0,K1676,0)</f>
        <v>0</v>
      </c>
      <c r="M1674" s="159">
        <f t="shared" ref="M1674" si="3630">+IF(M1676=0,L1676,0)</f>
        <v>0</v>
      </c>
      <c r="N1674" s="159">
        <f t="shared" ref="N1674" si="3631">+IF(N1676=0,M1676,0)</f>
        <v>0</v>
      </c>
      <c r="O1674" s="159">
        <f t="shared" ref="O1674" si="3632">+IF(O1676=0,N1676,0)</f>
        <v>0</v>
      </c>
      <c r="P1674" s="159">
        <f t="shared" ref="P1674" si="3633">+IF(P1676=0,O1676,0)</f>
        <v>0</v>
      </c>
      <c r="Q1674" s="159">
        <f t="shared" ref="Q1674" si="3634">+IF(Q1676=0,P1676,0)</f>
        <v>0</v>
      </c>
      <c r="R1674" s="159">
        <f t="shared" ref="R1674" si="3635">+IF(R1676=0,Q1676,0)</f>
        <v>0</v>
      </c>
      <c r="S1674" s="159">
        <f t="shared" ref="S1674" si="3636">+IF(S1676=0,R1676,0)</f>
        <v>0</v>
      </c>
      <c r="T1674" s="159">
        <f t="shared" ref="T1674" si="3637">+IF(T1676=0,S1676,0)</f>
        <v>0</v>
      </c>
      <c r="U1674" s="159">
        <f t="shared" ref="U1674" si="3638">+IF(U1676=0,T1676,0)</f>
        <v>0</v>
      </c>
      <c r="V1674" s="159">
        <f t="shared" ref="V1674" si="3639">+IF(V1676=0,U1676,0)</f>
        <v>0</v>
      </c>
      <c r="W1674" s="159">
        <f t="shared" ref="W1674" si="3640">+IF(W1676=0,V1676,0)</f>
        <v>0</v>
      </c>
      <c r="X1674" s="159">
        <f t="shared" ref="X1674" si="3641">+IF(X1676=0,W1676,0)</f>
        <v>0</v>
      </c>
      <c r="Y1674" s="159">
        <f t="shared" ref="Y1674" si="3642">+IF(Y1676=0,X1676,0)</f>
        <v>0</v>
      </c>
      <c r="Z1674" s="159">
        <f t="shared" ref="Z1674" si="3643">+IF(Z1676=0,Y1676,0)</f>
        <v>0</v>
      </c>
      <c r="AA1674" s="159">
        <f t="shared" ref="AA1674" si="3644">+IF(AA1676=0,Z1676,0)</f>
        <v>0</v>
      </c>
      <c r="AB1674" s="159">
        <f t="shared" ref="AB1674" si="3645">+IF(AB1676=0,AA1676,0)</f>
        <v>0</v>
      </c>
      <c r="AC1674" s="159">
        <f t="shared" ref="AC1674" si="3646">+IF(AC1676=0,AB1676,0)</f>
        <v>0</v>
      </c>
      <c r="AD1674" s="159">
        <f t="shared" ref="AD1674" si="3647">+IF(AD1676=0,AC1676,0)</f>
        <v>0</v>
      </c>
      <c r="AE1674" s="159">
        <f t="shared" ref="AE1674" si="3648">+IF(AE1676=0,AD1676,0)</f>
        <v>0</v>
      </c>
      <c r="AF1674" s="159">
        <f t="shared" ref="AF1674" si="3649">+IF(AF1676=0,AE1676,0)</f>
        <v>0</v>
      </c>
      <c r="AG1674" s="159">
        <f t="shared" ref="AG1674" si="3650">+IF(AG1676=0,AF1676,0)</f>
        <v>0</v>
      </c>
      <c r="AH1674" s="159">
        <f t="shared" ref="AH1674" si="3651">+IF(AH1676=0,AG1676,0)</f>
        <v>0</v>
      </c>
      <c r="AI1674" s="201">
        <f t="shared" ref="AI1674" si="3652">+IF(AI1676=0,AH1676,0)</f>
        <v>0</v>
      </c>
    </row>
    <row r="1675" spans="1:35" s="293" customFormat="1" ht="25.35" customHeight="1">
      <c r="A1675" s="186" t="s">
        <v>65</v>
      </c>
      <c r="B1675" s="184" t="s">
        <v>114</v>
      </c>
      <c r="C1675" s="185" t="s">
        <v>115</v>
      </c>
      <c r="D1675" s="290" t="s">
        <v>66</v>
      </c>
      <c r="E1675" s="188"/>
      <c r="F1675" s="291"/>
      <c r="G1675" s="291"/>
      <c r="H1675" s="291"/>
      <c r="I1675" s="291"/>
      <c r="J1675" s="291"/>
      <c r="K1675" s="291"/>
      <c r="L1675" s="291"/>
      <c r="M1675" s="291"/>
      <c r="N1675" s="291"/>
      <c r="O1675" s="291"/>
      <c r="P1675" s="291"/>
      <c r="Q1675" s="291"/>
      <c r="R1675" s="291"/>
      <c r="S1675" s="291"/>
      <c r="T1675" s="291"/>
      <c r="U1675" s="291"/>
      <c r="V1675" s="291"/>
      <c r="W1675" s="291"/>
      <c r="X1675" s="291"/>
      <c r="Y1675" s="291"/>
      <c r="Z1675" s="291"/>
      <c r="AA1675" s="291"/>
      <c r="AB1675" s="291"/>
      <c r="AC1675" s="291"/>
      <c r="AD1675" s="291"/>
      <c r="AE1675" s="291"/>
      <c r="AF1675" s="291"/>
      <c r="AG1675" s="291"/>
      <c r="AH1675" s="291"/>
      <c r="AI1675" s="292"/>
    </row>
    <row r="1676" spans="1:35" ht="25.35" customHeight="1">
      <c r="A1676" s="150"/>
      <c r="B1676" s="158" t="s">
        <v>114</v>
      </c>
      <c r="C1676" s="175" t="s">
        <v>115</v>
      </c>
      <c r="D1676" s="179" t="s">
        <v>54</v>
      </c>
      <c r="E1676" s="180"/>
      <c r="F1676" s="160">
        <f>+IF(F1675=0,0,SUM($F1675:F1675))</f>
        <v>0</v>
      </c>
      <c r="G1676" s="160">
        <f>+IF(G1675=0,0,SUM($F1675:G1675))</f>
        <v>0</v>
      </c>
      <c r="H1676" s="160">
        <f>+IF(H1675=0,0,SUM($F1675:H1675))</f>
        <v>0</v>
      </c>
      <c r="I1676" s="160">
        <f>+IF(I1675=0,0,SUM($F1675:I1675))</f>
        <v>0</v>
      </c>
      <c r="J1676" s="160">
        <f>+IF(J1675=0,0,SUM($F1675:J1675))</f>
        <v>0</v>
      </c>
      <c r="K1676" s="160">
        <f>+IF(K1675=0,0,SUM($F1675:K1675))</f>
        <v>0</v>
      </c>
      <c r="L1676" s="160">
        <f>+IF(L1675=0,0,SUM($F1675:L1675))</f>
        <v>0</v>
      </c>
      <c r="M1676" s="160">
        <f>+IF(M1675=0,0,SUM($F1675:M1675))</f>
        <v>0</v>
      </c>
      <c r="N1676" s="160">
        <f>+IF(N1675=0,0,SUM($F1675:N1675))</f>
        <v>0</v>
      </c>
      <c r="O1676" s="160">
        <f>+IF(O1675=0,0,SUM($F1675:O1675))</f>
        <v>0</v>
      </c>
      <c r="P1676" s="160">
        <f>+IF(P1675=0,0,SUM($F1675:P1675))</f>
        <v>0</v>
      </c>
      <c r="Q1676" s="160">
        <f>+IF(Q1675=0,0,SUM($F1675:Q1675))</f>
        <v>0</v>
      </c>
      <c r="R1676" s="160">
        <f>+IF(R1675=0,0,SUM($F1675:R1675))</f>
        <v>0</v>
      </c>
      <c r="S1676" s="160">
        <f>+IF(S1675=0,0,SUM($F1675:S1675))</f>
        <v>0</v>
      </c>
      <c r="T1676" s="160">
        <f>+IF(T1675=0,0,SUM($F1675:T1675))</f>
        <v>0</v>
      </c>
      <c r="U1676" s="160">
        <f>+IF(U1675=0,0,SUM($F1675:U1675))</f>
        <v>0</v>
      </c>
      <c r="V1676" s="160">
        <f>+IF(V1675=0,0,SUM($F1675:V1675))</f>
        <v>0</v>
      </c>
      <c r="W1676" s="160">
        <f>+IF(W1675=0,0,SUM($F1675:W1675))</f>
        <v>0</v>
      </c>
      <c r="X1676" s="160">
        <f>+IF(X1675=0,0,SUM($F1675:X1675))</f>
        <v>0</v>
      </c>
      <c r="Y1676" s="160">
        <f>+IF(Y1675=0,0,SUM($F1675:Y1675))</f>
        <v>0</v>
      </c>
      <c r="Z1676" s="160">
        <f>+IF(Z1675=0,0,SUM($F1675:Z1675))</f>
        <v>0</v>
      </c>
      <c r="AA1676" s="160">
        <f>+IF(AA1675=0,0,SUM($F1675:AA1675))</f>
        <v>0</v>
      </c>
      <c r="AB1676" s="160">
        <f>+IF(AB1675=0,0,SUM($F1675:AB1675))</f>
        <v>0</v>
      </c>
      <c r="AC1676" s="160">
        <f>+IF(AC1675=0,0,SUM($F1675:AC1675))</f>
        <v>0</v>
      </c>
      <c r="AD1676" s="160">
        <f>+IF(AD1675=0,0,SUM($F1675:AD1675))</f>
        <v>0</v>
      </c>
      <c r="AE1676" s="160">
        <f>+IF(AE1675=0,0,SUM($F1675:AE1675))</f>
        <v>0</v>
      </c>
      <c r="AF1676" s="160">
        <f>+IF(AF1675=0,0,SUM($F1675:AF1675))</f>
        <v>0</v>
      </c>
      <c r="AG1676" s="160">
        <f>+IF(AG1675=0,0,SUM($F1675:AG1675))</f>
        <v>0</v>
      </c>
      <c r="AH1676" s="160">
        <f>+IF(AH1675=0,0,SUM($F1675:AH1675))</f>
        <v>0</v>
      </c>
      <c r="AI1676" s="202">
        <f>+IF(AI1675=0,0,SUM($F1675:AI1675))</f>
        <v>0</v>
      </c>
    </row>
    <row r="1677" spans="1:35" s="293" customFormat="1" ht="25.35" customHeight="1">
      <c r="A1677" s="189"/>
      <c r="B1677" s="190"/>
      <c r="C1677" s="187"/>
      <c r="D1677" s="294" t="s">
        <v>67</v>
      </c>
      <c r="E1677" s="188"/>
      <c r="F1677" s="295"/>
      <c r="G1677" s="295"/>
      <c r="H1677" s="295"/>
      <c r="I1677" s="295"/>
      <c r="J1677" s="295"/>
      <c r="K1677" s="295"/>
      <c r="L1677" s="295"/>
      <c r="M1677" s="295"/>
      <c r="N1677" s="295"/>
      <c r="O1677" s="295"/>
      <c r="P1677" s="295"/>
      <c r="Q1677" s="295"/>
      <c r="R1677" s="295"/>
      <c r="S1677" s="295"/>
      <c r="T1677" s="295"/>
      <c r="U1677" s="295"/>
      <c r="V1677" s="295"/>
      <c r="W1677" s="295"/>
      <c r="X1677" s="295"/>
      <c r="Y1677" s="295"/>
      <c r="Z1677" s="295"/>
      <c r="AA1677" s="295"/>
      <c r="AB1677" s="295"/>
      <c r="AC1677" s="295"/>
      <c r="AD1677" s="295"/>
      <c r="AE1677" s="295"/>
      <c r="AF1677" s="295"/>
      <c r="AG1677" s="295"/>
      <c r="AH1677" s="295"/>
      <c r="AI1677" s="296"/>
    </row>
    <row r="1678" spans="1:35" ht="25.35" customHeight="1">
      <c r="A1678" s="177"/>
      <c r="B1678" s="158" t="s">
        <v>114</v>
      </c>
      <c r="C1678" s="175" t="s">
        <v>115</v>
      </c>
      <c r="D1678" s="310" t="s">
        <v>64</v>
      </c>
      <c r="E1678" s="176">
        <v>5</v>
      </c>
      <c r="F1678" s="159">
        <f>+IF(F1680=0,F1680,0)</f>
        <v>0</v>
      </c>
      <c r="G1678" s="159">
        <f t="shared" ref="G1678" si="3653">+IF(G1680=0,F1680,0)</f>
        <v>0</v>
      </c>
      <c r="H1678" s="159">
        <f t="shared" ref="H1678" si="3654">+IF(H1680=0,G1680,0)</f>
        <v>0</v>
      </c>
      <c r="I1678" s="159">
        <f t="shared" ref="I1678" si="3655">+IF(I1680=0,H1680,0)</f>
        <v>0</v>
      </c>
      <c r="J1678" s="159">
        <f>+IF(J1680=0,I1680,0)</f>
        <v>0</v>
      </c>
      <c r="K1678" s="159">
        <f t="shared" ref="K1678" si="3656">+IF(K1680=0,J1680,0)</f>
        <v>0</v>
      </c>
      <c r="L1678" s="159">
        <f t="shared" ref="L1678" si="3657">+IF(L1680=0,K1680,0)</f>
        <v>0</v>
      </c>
      <c r="M1678" s="159">
        <f t="shared" ref="M1678" si="3658">+IF(M1680=0,L1680,0)</f>
        <v>0</v>
      </c>
      <c r="N1678" s="159">
        <f t="shared" ref="N1678" si="3659">+IF(N1680=0,M1680,0)</f>
        <v>0</v>
      </c>
      <c r="O1678" s="159">
        <f t="shared" ref="O1678" si="3660">+IF(O1680=0,N1680,0)</f>
        <v>0</v>
      </c>
      <c r="P1678" s="159">
        <f t="shared" ref="P1678" si="3661">+IF(P1680=0,O1680,0)</f>
        <v>0</v>
      </c>
      <c r="Q1678" s="159">
        <f t="shared" ref="Q1678" si="3662">+IF(Q1680=0,P1680,0)</f>
        <v>0</v>
      </c>
      <c r="R1678" s="159">
        <f t="shared" ref="R1678" si="3663">+IF(R1680=0,Q1680,0)</f>
        <v>0</v>
      </c>
      <c r="S1678" s="159">
        <f t="shared" ref="S1678" si="3664">+IF(S1680=0,R1680,0)</f>
        <v>0</v>
      </c>
      <c r="T1678" s="159">
        <f t="shared" ref="T1678" si="3665">+IF(T1680=0,S1680,0)</f>
        <v>0</v>
      </c>
      <c r="U1678" s="159">
        <f t="shared" ref="U1678" si="3666">+IF(U1680=0,T1680,0)</f>
        <v>0</v>
      </c>
      <c r="V1678" s="159">
        <f t="shared" ref="V1678" si="3667">+IF(V1680=0,U1680,0)</f>
        <v>0</v>
      </c>
      <c r="W1678" s="159">
        <f t="shared" ref="W1678" si="3668">+IF(W1680=0,V1680,0)</f>
        <v>0</v>
      </c>
      <c r="X1678" s="159">
        <f t="shared" ref="X1678" si="3669">+IF(X1680=0,W1680,0)</f>
        <v>0</v>
      </c>
      <c r="Y1678" s="159">
        <f t="shared" ref="Y1678" si="3670">+IF(Y1680=0,X1680,0)</f>
        <v>0</v>
      </c>
      <c r="Z1678" s="159">
        <f t="shared" ref="Z1678" si="3671">+IF(Z1680=0,Y1680,0)</f>
        <v>0</v>
      </c>
      <c r="AA1678" s="159">
        <f t="shared" ref="AA1678" si="3672">+IF(AA1680=0,Z1680,0)</f>
        <v>0</v>
      </c>
      <c r="AB1678" s="159">
        <f t="shared" ref="AB1678" si="3673">+IF(AB1680=0,AA1680,0)</f>
        <v>0</v>
      </c>
      <c r="AC1678" s="159">
        <f t="shared" ref="AC1678" si="3674">+IF(AC1680=0,AB1680,0)</f>
        <v>0</v>
      </c>
      <c r="AD1678" s="159">
        <f t="shared" ref="AD1678" si="3675">+IF(AD1680=0,AC1680,0)</f>
        <v>0</v>
      </c>
      <c r="AE1678" s="159">
        <f t="shared" ref="AE1678" si="3676">+IF(AE1680=0,AD1680,0)</f>
        <v>0</v>
      </c>
      <c r="AF1678" s="159">
        <f t="shared" ref="AF1678" si="3677">+IF(AF1680=0,AE1680,0)</f>
        <v>0</v>
      </c>
      <c r="AG1678" s="159">
        <f t="shared" ref="AG1678" si="3678">+IF(AG1680=0,AF1680,0)</f>
        <v>0</v>
      </c>
      <c r="AH1678" s="159">
        <f t="shared" ref="AH1678" si="3679">+IF(AH1680=0,AG1680,0)</f>
        <v>0</v>
      </c>
      <c r="AI1678" s="201">
        <f t="shared" ref="AI1678" si="3680">+IF(AI1680=0,AH1680,0)</f>
        <v>0</v>
      </c>
    </row>
    <row r="1679" spans="1:35" s="293" customFormat="1" ht="25.35" customHeight="1">
      <c r="A1679" s="186" t="s">
        <v>65</v>
      </c>
      <c r="B1679" s="184" t="s">
        <v>114</v>
      </c>
      <c r="C1679" s="185" t="s">
        <v>115</v>
      </c>
      <c r="D1679" s="290" t="s">
        <v>66</v>
      </c>
      <c r="E1679" s="188"/>
      <c r="F1679" s="291"/>
      <c r="G1679" s="291"/>
      <c r="H1679" s="291"/>
      <c r="I1679" s="291"/>
      <c r="J1679" s="291"/>
      <c r="K1679" s="291"/>
      <c r="L1679" s="291"/>
      <c r="M1679" s="291"/>
      <c r="N1679" s="291"/>
      <c r="O1679" s="291"/>
      <c r="P1679" s="291"/>
      <c r="Q1679" s="291"/>
      <c r="R1679" s="291"/>
      <c r="S1679" s="291"/>
      <c r="T1679" s="291"/>
      <c r="U1679" s="291"/>
      <c r="V1679" s="291"/>
      <c r="W1679" s="291"/>
      <c r="X1679" s="291"/>
      <c r="Y1679" s="291"/>
      <c r="Z1679" s="291"/>
      <c r="AA1679" s="291"/>
      <c r="AB1679" s="291"/>
      <c r="AC1679" s="291"/>
      <c r="AD1679" s="291"/>
      <c r="AE1679" s="291"/>
      <c r="AF1679" s="291"/>
      <c r="AG1679" s="291"/>
      <c r="AH1679" s="291"/>
      <c r="AI1679" s="292"/>
    </row>
    <row r="1680" spans="1:35" ht="25.35" customHeight="1">
      <c r="A1680" s="150"/>
      <c r="B1680" s="158" t="s">
        <v>114</v>
      </c>
      <c r="C1680" s="175" t="s">
        <v>115</v>
      </c>
      <c r="D1680" s="179" t="s">
        <v>54</v>
      </c>
      <c r="E1680" s="180"/>
      <c r="F1680" s="160">
        <f>+IF(F1679=0,0,SUM($F1679:F1679))</f>
        <v>0</v>
      </c>
      <c r="G1680" s="160">
        <f>+IF(G1679=0,0,SUM($F1679:G1679))</f>
        <v>0</v>
      </c>
      <c r="H1680" s="160">
        <f>+IF(H1679=0,0,SUM($F1679:H1679))</f>
        <v>0</v>
      </c>
      <c r="I1680" s="160">
        <f>+IF(I1679=0,0,SUM($F1679:I1679))</f>
        <v>0</v>
      </c>
      <c r="J1680" s="160">
        <f>+IF(J1679=0,0,SUM($F1679:J1679))</f>
        <v>0</v>
      </c>
      <c r="K1680" s="160">
        <f>+IF(K1679=0,0,SUM($F1679:K1679))</f>
        <v>0</v>
      </c>
      <c r="L1680" s="160">
        <f>+IF(L1679=0,0,SUM($F1679:L1679))</f>
        <v>0</v>
      </c>
      <c r="M1680" s="160">
        <f>+IF(M1679=0,0,SUM($F1679:M1679))</f>
        <v>0</v>
      </c>
      <c r="N1680" s="160">
        <f>+IF(N1679=0,0,SUM($F1679:N1679))</f>
        <v>0</v>
      </c>
      <c r="O1680" s="160">
        <f>+IF(O1679=0,0,SUM($F1679:O1679))</f>
        <v>0</v>
      </c>
      <c r="P1680" s="160">
        <f>+IF(P1679=0,0,SUM($F1679:P1679))</f>
        <v>0</v>
      </c>
      <c r="Q1680" s="160">
        <f>+IF(Q1679=0,0,SUM($F1679:Q1679))</f>
        <v>0</v>
      </c>
      <c r="R1680" s="160">
        <f>+IF(R1679=0,0,SUM($F1679:R1679))</f>
        <v>0</v>
      </c>
      <c r="S1680" s="160">
        <f>+IF(S1679=0,0,SUM($F1679:S1679))</f>
        <v>0</v>
      </c>
      <c r="T1680" s="160">
        <f>+IF(T1679=0,0,SUM($F1679:T1679))</f>
        <v>0</v>
      </c>
      <c r="U1680" s="160">
        <f>+IF(U1679=0,0,SUM($F1679:U1679))</f>
        <v>0</v>
      </c>
      <c r="V1680" s="160">
        <f>+IF(V1679=0,0,SUM($F1679:V1679))</f>
        <v>0</v>
      </c>
      <c r="W1680" s="160">
        <f>+IF(W1679=0,0,SUM($F1679:W1679))</f>
        <v>0</v>
      </c>
      <c r="X1680" s="160">
        <f>+IF(X1679=0,0,SUM($F1679:X1679))</f>
        <v>0</v>
      </c>
      <c r="Y1680" s="160">
        <f>+IF(Y1679=0,0,SUM($F1679:Y1679))</f>
        <v>0</v>
      </c>
      <c r="Z1680" s="160">
        <f>+IF(Z1679=0,0,SUM($F1679:Z1679))</f>
        <v>0</v>
      </c>
      <c r="AA1680" s="160">
        <f>+IF(AA1679=0,0,SUM($F1679:AA1679))</f>
        <v>0</v>
      </c>
      <c r="AB1680" s="160">
        <f>+IF(AB1679=0,0,SUM($F1679:AB1679))</f>
        <v>0</v>
      </c>
      <c r="AC1680" s="160">
        <f>+IF(AC1679=0,0,SUM($F1679:AC1679))</f>
        <v>0</v>
      </c>
      <c r="AD1680" s="160">
        <f>+IF(AD1679=0,0,SUM($F1679:AD1679))</f>
        <v>0</v>
      </c>
      <c r="AE1680" s="160">
        <f>+IF(AE1679=0,0,SUM($F1679:AE1679))</f>
        <v>0</v>
      </c>
      <c r="AF1680" s="160">
        <f>+IF(AF1679=0,0,SUM($F1679:AF1679))</f>
        <v>0</v>
      </c>
      <c r="AG1680" s="160">
        <f>+IF(AG1679=0,0,SUM($F1679:AG1679))</f>
        <v>0</v>
      </c>
      <c r="AH1680" s="160">
        <f>+IF(AH1679=0,0,SUM($F1679:AH1679))</f>
        <v>0</v>
      </c>
      <c r="AI1680" s="202">
        <f>+IF(AI1679=0,0,SUM($F1679:AI1679))</f>
        <v>0</v>
      </c>
    </row>
    <row r="1681" spans="1:35" s="293" customFormat="1" ht="25.35" customHeight="1">
      <c r="A1681" s="189"/>
      <c r="B1681" s="190"/>
      <c r="C1681" s="187"/>
      <c r="D1681" s="294" t="s">
        <v>67</v>
      </c>
      <c r="E1681" s="188"/>
      <c r="F1681" s="295"/>
      <c r="G1681" s="295"/>
      <c r="H1681" s="295"/>
      <c r="I1681" s="295"/>
      <c r="J1681" s="295"/>
      <c r="K1681" s="295"/>
      <c r="L1681" s="295"/>
      <c r="M1681" s="295"/>
      <c r="N1681" s="295"/>
      <c r="O1681" s="295"/>
      <c r="P1681" s="295"/>
      <c r="Q1681" s="295"/>
      <c r="R1681" s="295"/>
      <c r="S1681" s="295"/>
      <c r="T1681" s="295"/>
      <c r="U1681" s="295"/>
      <c r="V1681" s="295"/>
      <c r="W1681" s="295"/>
      <c r="X1681" s="295"/>
      <c r="Y1681" s="295"/>
      <c r="Z1681" s="295"/>
      <c r="AA1681" s="295"/>
      <c r="AB1681" s="295"/>
      <c r="AC1681" s="295"/>
      <c r="AD1681" s="295"/>
      <c r="AE1681" s="295"/>
      <c r="AF1681" s="295"/>
      <c r="AG1681" s="295"/>
      <c r="AH1681" s="295"/>
      <c r="AI1681" s="296"/>
    </row>
    <row r="1682" spans="1:35" s="316" customFormat="1" ht="25.35" customHeight="1">
      <c r="A1682" s="311"/>
      <c r="B1682" s="311"/>
      <c r="C1682" s="311"/>
      <c r="D1682" s="350"/>
      <c r="E1682" s="324"/>
      <c r="F1682" s="325"/>
      <c r="G1682" s="325"/>
      <c r="H1682" s="325"/>
      <c r="I1682" s="325"/>
      <c r="J1682" s="325"/>
      <c r="K1682" s="325"/>
      <c r="L1682" s="325"/>
      <c r="M1682" s="325"/>
      <c r="N1682" s="325"/>
      <c r="O1682" s="325"/>
      <c r="P1682" s="325"/>
      <c r="Q1682" s="325"/>
      <c r="R1682" s="325"/>
      <c r="S1682" s="325"/>
      <c r="T1682" s="325"/>
      <c r="U1682" s="325"/>
      <c r="V1682" s="325"/>
      <c r="W1682" s="325"/>
      <c r="X1682" s="325"/>
      <c r="Y1682" s="325"/>
      <c r="Z1682" s="325"/>
      <c r="AA1682" s="325"/>
      <c r="AB1682" s="325"/>
      <c r="AC1682" s="325"/>
      <c r="AD1682" s="325"/>
      <c r="AE1682" s="325"/>
      <c r="AF1682" s="325"/>
      <c r="AG1682" s="325"/>
      <c r="AH1682" s="325"/>
      <c r="AI1682" s="326"/>
    </row>
    <row r="1683" spans="1:35" s="316" customFormat="1" ht="25.35" customHeight="1">
      <c r="A1683" s="311"/>
      <c r="B1683" s="318" t="s">
        <v>114</v>
      </c>
      <c r="C1683" s="319" t="s">
        <v>118</v>
      </c>
      <c r="D1683" s="320" t="s">
        <v>133</v>
      </c>
      <c r="E1683" s="315">
        <v>8</v>
      </c>
      <c r="F1683" s="342">
        <f>+F1687</f>
        <v>0</v>
      </c>
      <c r="G1683" s="342">
        <f t="shared" ref="G1683:AI1686" si="3681">+G1687</f>
        <v>0</v>
      </c>
      <c r="H1683" s="342">
        <f t="shared" si="3681"/>
        <v>0</v>
      </c>
      <c r="I1683" s="342">
        <f t="shared" si="3681"/>
        <v>0</v>
      </c>
      <c r="J1683" s="342">
        <f t="shared" si="3681"/>
        <v>0</v>
      </c>
      <c r="K1683" s="342">
        <f t="shared" si="3681"/>
        <v>0</v>
      </c>
      <c r="L1683" s="342">
        <f t="shared" si="3681"/>
        <v>0</v>
      </c>
      <c r="M1683" s="342">
        <f t="shared" si="3681"/>
        <v>0</v>
      </c>
      <c r="N1683" s="342">
        <f t="shared" si="3681"/>
        <v>0</v>
      </c>
      <c r="O1683" s="342">
        <f t="shared" si="3681"/>
        <v>0</v>
      </c>
      <c r="P1683" s="342">
        <f t="shared" si="3681"/>
        <v>0</v>
      </c>
      <c r="Q1683" s="342">
        <f t="shared" si="3681"/>
        <v>0</v>
      </c>
      <c r="R1683" s="342">
        <f t="shared" si="3681"/>
        <v>0</v>
      </c>
      <c r="S1683" s="342">
        <f t="shared" si="3681"/>
        <v>0</v>
      </c>
      <c r="T1683" s="342">
        <f t="shared" si="3681"/>
        <v>0</v>
      </c>
      <c r="U1683" s="342">
        <f t="shared" si="3681"/>
        <v>0</v>
      </c>
      <c r="V1683" s="342">
        <f t="shared" si="3681"/>
        <v>0</v>
      </c>
      <c r="W1683" s="342">
        <f t="shared" si="3681"/>
        <v>0</v>
      </c>
      <c r="X1683" s="342">
        <f t="shared" si="3681"/>
        <v>0</v>
      </c>
      <c r="Y1683" s="342">
        <f t="shared" si="3681"/>
        <v>0</v>
      </c>
      <c r="Z1683" s="342">
        <f t="shared" si="3681"/>
        <v>0</v>
      </c>
      <c r="AA1683" s="342">
        <f t="shared" si="3681"/>
        <v>0</v>
      </c>
      <c r="AB1683" s="342">
        <f t="shared" si="3681"/>
        <v>0</v>
      </c>
      <c r="AC1683" s="342">
        <f t="shared" si="3681"/>
        <v>0</v>
      </c>
      <c r="AD1683" s="342">
        <f t="shared" si="3681"/>
        <v>0</v>
      </c>
      <c r="AE1683" s="342">
        <f t="shared" si="3681"/>
        <v>0</v>
      </c>
      <c r="AF1683" s="342">
        <f t="shared" si="3681"/>
        <v>0</v>
      </c>
      <c r="AG1683" s="342">
        <f t="shared" si="3681"/>
        <v>0</v>
      </c>
      <c r="AH1683" s="342">
        <f t="shared" si="3681"/>
        <v>0</v>
      </c>
      <c r="AI1683" s="343">
        <f t="shared" si="3681"/>
        <v>0</v>
      </c>
    </row>
    <row r="1684" spans="1:35" s="316" customFormat="1" ht="25.35" customHeight="1">
      <c r="A1684" s="311"/>
      <c r="B1684" s="318" t="s">
        <v>114</v>
      </c>
      <c r="C1684" s="319" t="s">
        <v>118</v>
      </c>
      <c r="D1684" s="323" t="s">
        <v>132</v>
      </c>
      <c r="E1684" s="315"/>
      <c r="F1684" s="342">
        <f t="shared" ref="F1684:U1686" si="3682">+F1688</f>
        <v>0</v>
      </c>
      <c r="G1684" s="342">
        <f t="shared" si="3682"/>
        <v>0</v>
      </c>
      <c r="H1684" s="342">
        <f t="shared" si="3682"/>
        <v>0</v>
      </c>
      <c r="I1684" s="342">
        <f t="shared" si="3682"/>
        <v>0</v>
      </c>
      <c r="J1684" s="342">
        <f t="shared" si="3682"/>
        <v>0</v>
      </c>
      <c r="K1684" s="342">
        <f t="shared" si="3682"/>
        <v>0</v>
      </c>
      <c r="L1684" s="342">
        <f t="shared" si="3682"/>
        <v>0</v>
      </c>
      <c r="M1684" s="342">
        <f t="shared" si="3682"/>
        <v>0</v>
      </c>
      <c r="N1684" s="342">
        <f t="shared" si="3682"/>
        <v>0</v>
      </c>
      <c r="O1684" s="342">
        <f t="shared" si="3682"/>
        <v>0</v>
      </c>
      <c r="P1684" s="342">
        <f t="shared" si="3682"/>
        <v>0</v>
      </c>
      <c r="Q1684" s="342">
        <f t="shared" si="3682"/>
        <v>0</v>
      </c>
      <c r="R1684" s="342">
        <f t="shared" si="3682"/>
        <v>0</v>
      </c>
      <c r="S1684" s="342">
        <f t="shared" si="3682"/>
        <v>0</v>
      </c>
      <c r="T1684" s="342">
        <f t="shared" si="3682"/>
        <v>0</v>
      </c>
      <c r="U1684" s="342">
        <f t="shared" si="3682"/>
        <v>0</v>
      </c>
      <c r="V1684" s="342">
        <f t="shared" si="3681"/>
        <v>0</v>
      </c>
      <c r="W1684" s="342">
        <f t="shared" si="3681"/>
        <v>0</v>
      </c>
      <c r="X1684" s="342">
        <f t="shared" si="3681"/>
        <v>0</v>
      </c>
      <c r="Y1684" s="342">
        <f t="shared" si="3681"/>
        <v>0</v>
      </c>
      <c r="Z1684" s="342">
        <f t="shared" si="3681"/>
        <v>0</v>
      </c>
      <c r="AA1684" s="342">
        <f t="shared" si="3681"/>
        <v>0</v>
      </c>
      <c r="AB1684" s="342">
        <f t="shared" si="3681"/>
        <v>0</v>
      </c>
      <c r="AC1684" s="342">
        <f t="shared" si="3681"/>
        <v>0</v>
      </c>
      <c r="AD1684" s="342">
        <f t="shared" si="3681"/>
        <v>0</v>
      </c>
      <c r="AE1684" s="342">
        <f t="shared" si="3681"/>
        <v>0</v>
      </c>
      <c r="AF1684" s="342">
        <f t="shared" si="3681"/>
        <v>0</v>
      </c>
      <c r="AG1684" s="342">
        <f t="shared" si="3681"/>
        <v>0</v>
      </c>
      <c r="AH1684" s="342">
        <f t="shared" si="3681"/>
        <v>0</v>
      </c>
      <c r="AI1684" s="343">
        <f t="shared" si="3681"/>
        <v>0</v>
      </c>
    </row>
    <row r="1685" spans="1:35" s="316" customFormat="1" ht="25.35" customHeight="1">
      <c r="A1685" s="311"/>
      <c r="B1685" s="318" t="s">
        <v>114</v>
      </c>
      <c r="C1685" s="319" t="s">
        <v>118</v>
      </c>
      <c r="D1685" s="323" t="s">
        <v>54</v>
      </c>
      <c r="E1685" s="315"/>
      <c r="F1685" s="342">
        <f t="shared" si="3682"/>
        <v>0</v>
      </c>
      <c r="G1685" s="342">
        <f t="shared" si="3681"/>
        <v>0</v>
      </c>
      <c r="H1685" s="342">
        <f t="shared" si="3681"/>
        <v>0</v>
      </c>
      <c r="I1685" s="342">
        <f t="shared" si="3681"/>
        <v>0</v>
      </c>
      <c r="J1685" s="342">
        <f t="shared" si="3681"/>
        <v>0</v>
      </c>
      <c r="K1685" s="342">
        <f t="shared" si="3681"/>
        <v>0</v>
      </c>
      <c r="L1685" s="342">
        <f t="shared" si="3681"/>
        <v>0</v>
      </c>
      <c r="M1685" s="342">
        <f t="shared" si="3681"/>
        <v>0</v>
      </c>
      <c r="N1685" s="342">
        <f t="shared" si="3681"/>
        <v>0</v>
      </c>
      <c r="O1685" s="342">
        <f t="shared" si="3681"/>
        <v>0</v>
      </c>
      <c r="P1685" s="342">
        <f t="shared" si="3681"/>
        <v>0</v>
      </c>
      <c r="Q1685" s="342">
        <f t="shared" si="3681"/>
        <v>0</v>
      </c>
      <c r="R1685" s="342">
        <f t="shared" si="3681"/>
        <v>0</v>
      </c>
      <c r="S1685" s="342">
        <f t="shared" si="3681"/>
        <v>0</v>
      </c>
      <c r="T1685" s="342">
        <f t="shared" si="3681"/>
        <v>0</v>
      </c>
      <c r="U1685" s="342">
        <f t="shared" si="3681"/>
        <v>0</v>
      </c>
      <c r="V1685" s="342">
        <f t="shared" si="3681"/>
        <v>0</v>
      </c>
      <c r="W1685" s="342">
        <f t="shared" si="3681"/>
        <v>0</v>
      </c>
      <c r="X1685" s="342">
        <f t="shared" si="3681"/>
        <v>0</v>
      </c>
      <c r="Y1685" s="342">
        <f t="shared" si="3681"/>
        <v>0</v>
      </c>
      <c r="Z1685" s="342">
        <f t="shared" si="3681"/>
        <v>0</v>
      </c>
      <c r="AA1685" s="342">
        <f t="shared" si="3681"/>
        <v>0</v>
      </c>
      <c r="AB1685" s="342">
        <f t="shared" si="3681"/>
        <v>0</v>
      </c>
      <c r="AC1685" s="342">
        <f t="shared" si="3681"/>
        <v>0</v>
      </c>
      <c r="AD1685" s="342">
        <f t="shared" si="3681"/>
        <v>0</v>
      </c>
      <c r="AE1685" s="342">
        <f t="shared" si="3681"/>
        <v>0</v>
      </c>
      <c r="AF1685" s="342">
        <f t="shared" si="3681"/>
        <v>0</v>
      </c>
      <c r="AG1685" s="342">
        <f t="shared" si="3681"/>
        <v>0</v>
      </c>
      <c r="AH1685" s="342">
        <f t="shared" si="3681"/>
        <v>0</v>
      </c>
      <c r="AI1685" s="343">
        <f t="shared" si="3681"/>
        <v>0</v>
      </c>
    </row>
    <row r="1686" spans="1:35" s="316" customFormat="1" ht="25.35" customHeight="1">
      <c r="A1686" s="311"/>
      <c r="B1686" s="318" t="s">
        <v>114</v>
      </c>
      <c r="C1686" s="319" t="s">
        <v>118</v>
      </c>
      <c r="D1686" s="323" t="s">
        <v>57</v>
      </c>
      <c r="E1686" s="315"/>
      <c r="F1686" s="342">
        <f t="shared" si="3682"/>
        <v>0</v>
      </c>
      <c r="G1686" s="342">
        <f t="shared" si="3681"/>
        <v>0</v>
      </c>
      <c r="H1686" s="342">
        <f t="shared" si="3681"/>
        <v>0</v>
      </c>
      <c r="I1686" s="342">
        <f t="shared" si="3681"/>
        <v>0</v>
      </c>
      <c r="J1686" s="342">
        <f t="shared" si="3681"/>
        <v>0</v>
      </c>
      <c r="K1686" s="342">
        <f t="shared" si="3681"/>
        <v>0</v>
      </c>
      <c r="L1686" s="342">
        <f t="shared" si="3681"/>
        <v>0</v>
      </c>
      <c r="M1686" s="342">
        <f t="shared" si="3681"/>
        <v>0</v>
      </c>
      <c r="N1686" s="342">
        <f t="shared" si="3681"/>
        <v>0</v>
      </c>
      <c r="O1686" s="342">
        <f t="shared" si="3681"/>
        <v>0</v>
      </c>
      <c r="P1686" s="342">
        <f t="shared" si="3681"/>
        <v>0</v>
      </c>
      <c r="Q1686" s="342">
        <f t="shared" si="3681"/>
        <v>0</v>
      </c>
      <c r="R1686" s="342">
        <f t="shared" si="3681"/>
        <v>0</v>
      </c>
      <c r="S1686" s="342">
        <f t="shared" si="3681"/>
        <v>0</v>
      </c>
      <c r="T1686" s="342">
        <f t="shared" si="3681"/>
        <v>0</v>
      </c>
      <c r="U1686" s="342">
        <f t="shared" si="3681"/>
        <v>0</v>
      </c>
      <c r="V1686" s="342">
        <f t="shared" si="3681"/>
        <v>0</v>
      </c>
      <c r="W1686" s="342">
        <f t="shared" si="3681"/>
        <v>0</v>
      </c>
      <c r="X1686" s="342">
        <f t="shared" si="3681"/>
        <v>0</v>
      </c>
      <c r="Y1686" s="342">
        <f t="shared" si="3681"/>
        <v>0</v>
      </c>
      <c r="Z1686" s="342">
        <f t="shared" si="3681"/>
        <v>0</v>
      </c>
      <c r="AA1686" s="342">
        <f t="shared" si="3681"/>
        <v>0</v>
      </c>
      <c r="AB1686" s="342">
        <f t="shared" si="3681"/>
        <v>0</v>
      </c>
      <c r="AC1686" s="342">
        <f t="shared" si="3681"/>
        <v>0</v>
      </c>
      <c r="AD1686" s="342">
        <f t="shared" si="3681"/>
        <v>0</v>
      </c>
      <c r="AE1686" s="342">
        <f t="shared" si="3681"/>
        <v>0</v>
      </c>
      <c r="AF1686" s="342">
        <f t="shared" si="3681"/>
        <v>0</v>
      </c>
      <c r="AG1686" s="342">
        <f t="shared" si="3681"/>
        <v>0</v>
      </c>
      <c r="AH1686" s="342">
        <f t="shared" si="3681"/>
        <v>0</v>
      </c>
      <c r="AI1686" s="343">
        <f t="shared" si="3681"/>
        <v>0</v>
      </c>
    </row>
    <row r="1687" spans="1:35" ht="25.35" customHeight="1">
      <c r="A1687" s="177"/>
      <c r="B1687" s="158" t="s">
        <v>114</v>
      </c>
      <c r="C1687" s="175" t="s">
        <v>118</v>
      </c>
      <c r="D1687" s="310" t="s">
        <v>64</v>
      </c>
      <c r="E1687" s="176">
        <v>8</v>
      </c>
      <c r="F1687" s="159">
        <f>+IF(F1689=0,F1689,0)</f>
        <v>0</v>
      </c>
      <c r="G1687" s="159">
        <f t="shared" ref="G1687" si="3683">+IF(G1689=0,F1689,0)</f>
        <v>0</v>
      </c>
      <c r="H1687" s="159">
        <f t="shared" ref="H1687" si="3684">+IF(H1689=0,G1689,0)</f>
        <v>0</v>
      </c>
      <c r="I1687" s="159">
        <f t="shared" ref="I1687" si="3685">+IF(I1689=0,H1689,0)</f>
        <v>0</v>
      </c>
      <c r="J1687" s="159">
        <f>+IF(J1689=0,I1689,0)</f>
        <v>0</v>
      </c>
      <c r="K1687" s="159">
        <f t="shared" ref="K1687" si="3686">+IF(K1689=0,J1689,0)</f>
        <v>0</v>
      </c>
      <c r="L1687" s="159">
        <f t="shared" ref="L1687" si="3687">+IF(L1689=0,K1689,0)</f>
        <v>0</v>
      </c>
      <c r="M1687" s="159">
        <f t="shared" ref="M1687" si="3688">+IF(M1689=0,L1689,0)</f>
        <v>0</v>
      </c>
      <c r="N1687" s="159">
        <f t="shared" ref="N1687" si="3689">+IF(N1689=0,M1689,0)</f>
        <v>0</v>
      </c>
      <c r="O1687" s="159">
        <f t="shared" ref="O1687" si="3690">+IF(O1689=0,N1689,0)</f>
        <v>0</v>
      </c>
      <c r="P1687" s="159">
        <f t="shared" ref="P1687" si="3691">+IF(P1689=0,O1689,0)</f>
        <v>0</v>
      </c>
      <c r="Q1687" s="159">
        <f t="shared" ref="Q1687" si="3692">+IF(Q1689=0,P1689,0)</f>
        <v>0</v>
      </c>
      <c r="R1687" s="159">
        <f t="shared" ref="R1687" si="3693">+IF(R1689=0,Q1689,0)</f>
        <v>0</v>
      </c>
      <c r="S1687" s="159">
        <f t="shared" ref="S1687" si="3694">+IF(S1689=0,R1689,0)</f>
        <v>0</v>
      </c>
      <c r="T1687" s="159">
        <f t="shared" ref="T1687" si="3695">+IF(T1689=0,S1689,0)</f>
        <v>0</v>
      </c>
      <c r="U1687" s="159">
        <f t="shared" ref="U1687" si="3696">+IF(U1689=0,T1689,0)</f>
        <v>0</v>
      </c>
      <c r="V1687" s="159">
        <f t="shared" ref="V1687" si="3697">+IF(V1689=0,U1689,0)</f>
        <v>0</v>
      </c>
      <c r="W1687" s="159">
        <f t="shared" ref="W1687" si="3698">+IF(W1689=0,V1689,0)</f>
        <v>0</v>
      </c>
      <c r="X1687" s="159">
        <f t="shared" ref="X1687" si="3699">+IF(X1689=0,W1689,0)</f>
        <v>0</v>
      </c>
      <c r="Y1687" s="159">
        <f t="shared" ref="Y1687" si="3700">+IF(Y1689=0,X1689,0)</f>
        <v>0</v>
      </c>
      <c r="Z1687" s="159">
        <f t="shared" ref="Z1687" si="3701">+IF(Z1689=0,Y1689,0)</f>
        <v>0</v>
      </c>
      <c r="AA1687" s="159">
        <f t="shared" ref="AA1687" si="3702">+IF(AA1689=0,Z1689,0)</f>
        <v>0</v>
      </c>
      <c r="AB1687" s="159">
        <f t="shared" ref="AB1687" si="3703">+IF(AB1689=0,AA1689,0)</f>
        <v>0</v>
      </c>
      <c r="AC1687" s="159">
        <f t="shared" ref="AC1687" si="3704">+IF(AC1689=0,AB1689,0)</f>
        <v>0</v>
      </c>
      <c r="AD1687" s="159">
        <f t="shared" ref="AD1687" si="3705">+IF(AD1689=0,AC1689,0)</f>
        <v>0</v>
      </c>
      <c r="AE1687" s="159">
        <f t="shared" ref="AE1687" si="3706">+IF(AE1689=0,AD1689,0)</f>
        <v>0</v>
      </c>
      <c r="AF1687" s="159">
        <f t="shared" ref="AF1687" si="3707">+IF(AF1689=0,AE1689,0)</f>
        <v>0</v>
      </c>
      <c r="AG1687" s="159">
        <f t="shared" ref="AG1687" si="3708">+IF(AG1689=0,AF1689,0)</f>
        <v>0</v>
      </c>
      <c r="AH1687" s="159">
        <f t="shared" ref="AH1687" si="3709">+IF(AH1689=0,AG1689,0)</f>
        <v>0</v>
      </c>
      <c r="AI1687" s="201">
        <f t="shared" ref="AI1687" si="3710">+IF(AI1689=0,AH1689,0)</f>
        <v>0</v>
      </c>
    </row>
    <row r="1688" spans="1:35" s="293" customFormat="1" ht="25.35" customHeight="1">
      <c r="A1688" s="186" t="s">
        <v>65</v>
      </c>
      <c r="B1688" s="184" t="s">
        <v>114</v>
      </c>
      <c r="C1688" s="185" t="s">
        <v>118</v>
      </c>
      <c r="D1688" s="290" t="s">
        <v>66</v>
      </c>
      <c r="E1688" s="188"/>
      <c r="F1688" s="291"/>
      <c r="G1688" s="291"/>
      <c r="H1688" s="291"/>
      <c r="I1688" s="291"/>
      <c r="J1688" s="291"/>
      <c r="K1688" s="291"/>
      <c r="L1688" s="291"/>
      <c r="M1688" s="291"/>
      <c r="N1688" s="291"/>
      <c r="O1688" s="291"/>
      <c r="P1688" s="291"/>
      <c r="Q1688" s="291"/>
      <c r="R1688" s="291"/>
      <c r="S1688" s="291"/>
      <c r="T1688" s="291"/>
      <c r="U1688" s="291"/>
      <c r="V1688" s="291"/>
      <c r="W1688" s="291"/>
      <c r="X1688" s="291"/>
      <c r="Y1688" s="291"/>
      <c r="Z1688" s="291"/>
      <c r="AA1688" s="291"/>
      <c r="AB1688" s="291"/>
      <c r="AC1688" s="291"/>
      <c r="AD1688" s="291"/>
      <c r="AE1688" s="291"/>
      <c r="AF1688" s="291"/>
      <c r="AG1688" s="291"/>
      <c r="AH1688" s="291"/>
      <c r="AI1688" s="292"/>
    </row>
    <row r="1689" spans="1:35" ht="25.35" customHeight="1">
      <c r="A1689" s="150"/>
      <c r="B1689" s="158" t="s">
        <v>114</v>
      </c>
      <c r="C1689" s="175" t="s">
        <v>118</v>
      </c>
      <c r="D1689" s="179" t="s">
        <v>54</v>
      </c>
      <c r="E1689" s="180"/>
      <c r="F1689" s="160">
        <f>+IF(F1688=0,0,SUM($F1688:F1688))</f>
        <v>0</v>
      </c>
      <c r="G1689" s="160">
        <f>+IF(G1688=0,0,SUM($F1688:G1688))</f>
        <v>0</v>
      </c>
      <c r="H1689" s="160">
        <f>+IF(H1688=0,0,SUM($F1688:H1688))</f>
        <v>0</v>
      </c>
      <c r="I1689" s="160">
        <f>+IF(I1688=0,0,SUM($F1688:I1688))</f>
        <v>0</v>
      </c>
      <c r="J1689" s="160">
        <f>+IF(J1688=0,0,SUM($F1688:J1688))</f>
        <v>0</v>
      </c>
      <c r="K1689" s="160">
        <f>+IF(K1688=0,0,SUM($F1688:K1688))</f>
        <v>0</v>
      </c>
      <c r="L1689" s="160">
        <f>+IF(L1688=0,0,SUM($F1688:L1688))</f>
        <v>0</v>
      </c>
      <c r="M1689" s="160">
        <f>+IF(M1688=0,0,SUM($F1688:M1688))</f>
        <v>0</v>
      </c>
      <c r="N1689" s="160">
        <f>+IF(N1688=0,0,SUM($F1688:N1688))</f>
        <v>0</v>
      </c>
      <c r="O1689" s="160">
        <f>+IF(O1688=0,0,SUM($F1688:O1688))</f>
        <v>0</v>
      </c>
      <c r="P1689" s="160">
        <f>+IF(P1688=0,0,SUM($F1688:P1688))</f>
        <v>0</v>
      </c>
      <c r="Q1689" s="160">
        <f>+IF(Q1688=0,0,SUM($F1688:Q1688))</f>
        <v>0</v>
      </c>
      <c r="R1689" s="160">
        <f>+IF(R1688=0,0,SUM($F1688:R1688))</f>
        <v>0</v>
      </c>
      <c r="S1689" s="160">
        <f>+IF(S1688=0,0,SUM($F1688:S1688))</f>
        <v>0</v>
      </c>
      <c r="T1689" s="160">
        <f>+IF(T1688=0,0,SUM($F1688:T1688))</f>
        <v>0</v>
      </c>
      <c r="U1689" s="160">
        <f>+IF(U1688=0,0,SUM($F1688:U1688))</f>
        <v>0</v>
      </c>
      <c r="V1689" s="160">
        <f>+IF(V1688=0,0,SUM($F1688:V1688))</f>
        <v>0</v>
      </c>
      <c r="W1689" s="160">
        <f>+IF(W1688=0,0,SUM($F1688:W1688))</f>
        <v>0</v>
      </c>
      <c r="X1689" s="160">
        <f>+IF(X1688=0,0,SUM($F1688:X1688))</f>
        <v>0</v>
      </c>
      <c r="Y1689" s="160">
        <f>+IF(Y1688=0,0,SUM($F1688:Y1688))</f>
        <v>0</v>
      </c>
      <c r="Z1689" s="160">
        <f>+IF(Z1688=0,0,SUM($F1688:Z1688))</f>
        <v>0</v>
      </c>
      <c r="AA1689" s="160">
        <f>+IF(AA1688=0,0,SUM($F1688:AA1688))</f>
        <v>0</v>
      </c>
      <c r="AB1689" s="160">
        <f>+IF(AB1688=0,0,SUM($F1688:AB1688))</f>
        <v>0</v>
      </c>
      <c r="AC1689" s="160">
        <f>+IF(AC1688=0,0,SUM($F1688:AC1688))</f>
        <v>0</v>
      </c>
      <c r="AD1689" s="160">
        <f>+IF(AD1688=0,0,SUM($F1688:AD1688))</f>
        <v>0</v>
      </c>
      <c r="AE1689" s="160">
        <f>+IF(AE1688=0,0,SUM($F1688:AE1688))</f>
        <v>0</v>
      </c>
      <c r="AF1689" s="160">
        <f>+IF(AF1688=0,0,SUM($F1688:AF1688))</f>
        <v>0</v>
      </c>
      <c r="AG1689" s="160">
        <f>+IF(AG1688=0,0,SUM($F1688:AG1688))</f>
        <v>0</v>
      </c>
      <c r="AH1689" s="160">
        <f>+IF(AH1688=0,0,SUM($F1688:AH1688))</f>
        <v>0</v>
      </c>
      <c r="AI1689" s="202">
        <f>+IF(AI1688=0,0,SUM($F1688:AI1688))</f>
        <v>0</v>
      </c>
    </row>
    <row r="1690" spans="1:35" s="293" customFormat="1" ht="25.35" customHeight="1">
      <c r="A1690" s="189"/>
      <c r="B1690" s="190"/>
      <c r="C1690" s="187"/>
      <c r="D1690" s="294" t="s">
        <v>67</v>
      </c>
      <c r="E1690" s="188"/>
      <c r="F1690" s="295"/>
      <c r="G1690" s="295"/>
      <c r="H1690" s="295"/>
      <c r="I1690" s="295"/>
      <c r="J1690" s="295"/>
      <c r="K1690" s="295"/>
      <c r="L1690" s="295"/>
      <c r="M1690" s="295"/>
      <c r="N1690" s="295"/>
      <c r="O1690" s="295"/>
      <c r="P1690" s="295"/>
      <c r="Q1690" s="295"/>
      <c r="R1690" s="295"/>
      <c r="S1690" s="295"/>
      <c r="T1690" s="295"/>
      <c r="U1690" s="295"/>
      <c r="V1690" s="295"/>
      <c r="W1690" s="295"/>
      <c r="X1690" s="295"/>
      <c r="Y1690" s="295"/>
      <c r="Z1690" s="295"/>
      <c r="AA1690" s="295"/>
      <c r="AB1690" s="295"/>
      <c r="AC1690" s="295"/>
      <c r="AD1690" s="295"/>
      <c r="AE1690" s="295"/>
      <c r="AF1690" s="295"/>
      <c r="AG1690" s="295"/>
      <c r="AH1690" s="295"/>
      <c r="AI1690" s="296"/>
    </row>
    <row r="1691" spans="1:35" ht="25.35" customHeight="1">
      <c r="D1691" s="351"/>
      <c r="E1691" s="338"/>
      <c r="F1691" s="339"/>
      <c r="G1691" s="339"/>
      <c r="H1691" s="339"/>
      <c r="I1691" s="339"/>
      <c r="J1691" s="339"/>
      <c r="K1691" s="339"/>
      <c r="L1691" s="339"/>
      <c r="M1691" s="339"/>
      <c r="N1691" s="339"/>
      <c r="O1691" s="339"/>
      <c r="P1691" s="339"/>
      <c r="Q1691" s="339"/>
      <c r="R1691" s="339"/>
      <c r="S1691" s="339"/>
      <c r="T1691" s="339"/>
      <c r="U1691" s="339"/>
      <c r="V1691" s="339"/>
      <c r="W1691" s="339"/>
      <c r="X1691" s="339"/>
      <c r="Y1691" s="339"/>
      <c r="Z1691" s="339"/>
      <c r="AA1691" s="339"/>
      <c r="AB1691" s="339"/>
      <c r="AC1691" s="339"/>
      <c r="AD1691" s="339"/>
      <c r="AE1691" s="339"/>
      <c r="AF1691" s="339"/>
      <c r="AG1691" s="339"/>
      <c r="AH1691" s="339"/>
      <c r="AI1691" s="340"/>
    </row>
    <row r="1692" spans="1:35" ht="37.700000000000003" customHeight="1">
      <c r="A1692" s="169"/>
      <c r="B1692" s="151" t="s">
        <v>134</v>
      </c>
      <c r="C1692" s="152" t="s">
        <v>135</v>
      </c>
      <c r="D1692" s="153" t="s">
        <v>134</v>
      </c>
      <c r="E1692" s="167">
        <v>5</v>
      </c>
      <c r="F1692" s="171">
        <f t="shared" ref="F1692:AI1692" si="3711">+F1701+F1710+F1861+F1870+F1879+F1888+F2030+F1897+F1848</f>
        <v>0</v>
      </c>
      <c r="G1692" s="171">
        <f t="shared" si="3711"/>
        <v>0</v>
      </c>
      <c r="H1692" s="171">
        <f t="shared" si="3711"/>
        <v>0</v>
      </c>
      <c r="I1692" s="171">
        <f t="shared" si="3711"/>
        <v>12101158.121709209</v>
      </c>
      <c r="J1692" s="171">
        <f t="shared" si="3711"/>
        <v>366104.16564064077</v>
      </c>
      <c r="K1692" s="171">
        <f t="shared" si="3711"/>
        <v>368395.12138953031</v>
      </c>
      <c r="L1692" s="171">
        <f t="shared" si="3711"/>
        <v>368395.12138953031</v>
      </c>
      <c r="M1692" s="171">
        <f t="shared" si="3711"/>
        <v>368395.12138953031</v>
      </c>
      <c r="N1692" s="171">
        <f t="shared" si="3711"/>
        <v>368395.12138953031</v>
      </c>
      <c r="O1692" s="171">
        <f t="shared" si="3711"/>
        <v>392900.88856997999</v>
      </c>
      <c r="P1692" s="171">
        <f t="shared" si="3711"/>
        <v>392900.88856997999</v>
      </c>
      <c r="Q1692" s="171">
        <f t="shared" si="3711"/>
        <v>392900.88856997999</v>
      </c>
      <c r="R1692" s="171">
        <f t="shared" si="3711"/>
        <v>392900.88856997999</v>
      </c>
      <c r="S1692" s="171">
        <f t="shared" si="3711"/>
        <v>392900.88856997999</v>
      </c>
      <c r="T1692" s="171">
        <f t="shared" si="3711"/>
        <v>428992.46500128292</v>
      </c>
      <c r="U1692" s="171">
        <f t="shared" si="3711"/>
        <v>428992.46500128292</v>
      </c>
      <c r="V1692" s="171">
        <f t="shared" si="3711"/>
        <v>428992.46500128292</v>
      </c>
      <c r="W1692" s="171">
        <f t="shared" si="3711"/>
        <v>428992.46500128292</v>
      </c>
      <c r="X1692" s="171">
        <f t="shared" si="3711"/>
        <v>428992.46500128292</v>
      </c>
      <c r="Y1692" s="171">
        <f t="shared" si="3711"/>
        <v>428992.46500128292</v>
      </c>
      <c r="Z1692" s="171">
        <f t="shared" si="3711"/>
        <v>428992.46500128292</v>
      </c>
      <c r="AA1692" s="171">
        <f t="shared" si="3711"/>
        <v>428992.46500128292</v>
      </c>
      <c r="AB1692" s="171">
        <f t="shared" si="3711"/>
        <v>437300.38666104752</v>
      </c>
      <c r="AC1692" s="171">
        <f t="shared" si="3711"/>
        <v>434025.67532867333</v>
      </c>
      <c r="AD1692" s="171">
        <f t="shared" si="3711"/>
        <v>434025.67532867333</v>
      </c>
      <c r="AE1692" s="171">
        <f t="shared" si="3711"/>
        <v>434025.67532867333</v>
      </c>
      <c r="AF1692" s="171">
        <f t="shared" si="3711"/>
        <v>408780.09581849421</v>
      </c>
      <c r="AG1692" s="171">
        <f t="shared" si="3711"/>
        <v>408780.09581849416</v>
      </c>
      <c r="AH1692" s="171">
        <f t="shared" si="3711"/>
        <v>383534.5163083151</v>
      </c>
      <c r="AI1692" s="205">
        <f t="shared" si="3711"/>
        <v>383534.5163083151</v>
      </c>
    </row>
    <row r="1693" spans="1:35" ht="25.35" customHeight="1">
      <c r="A1693" s="169"/>
      <c r="B1693" s="165"/>
      <c r="C1693" s="166"/>
      <c r="D1693" s="157" t="s">
        <v>136</v>
      </c>
      <c r="E1693" s="167"/>
      <c r="F1693" s="171">
        <f t="shared" ref="F1693:AI1693" si="3712">+F1702+F1711+F1862+F1871+F1880+F1889+F2031+F1898+F1849</f>
        <v>0</v>
      </c>
      <c r="G1693" s="171">
        <f t="shared" si="3712"/>
        <v>0</v>
      </c>
      <c r="H1693" s="171">
        <f t="shared" si="3712"/>
        <v>12101158.121709209</v>
      </c>
      <c r="I1693" s="171">
        <f t="shared" si="3712"/>
        <v>366104.16564064077</v>
      </c>
      <c r="J1693" s="171">
        <f t="shared" si="3712"/>
        <v>368395.12138953031</v>
      </c>
      <c r="K1693" s="171">
        <f t="shared" si="3712"/>
        <v>368395.12138953031</v>
      </c>
      <c r="L1693" s="171">
        <f t="shared" si="3712"/>
        <v>368395.12138953031</v>
      </c>
      <c r="M1693" s="171">
        <f t="shared" si="3712"/>
        <v>368395.12138953031</v>
      </c>
      <c r="N1693" s="171">
        <f t="shared" si="3712"/>
        <v>392900.88856997999</v>
      </c>
      <c r="O1693" s="171">
        <f t="shared" si="3712"/>
        <v>392900.88856997999</v>
      </c>
      <c r="P1693" s="171">
        <f t="shared" si="3712"/>
        <v>392900.88856997999</v>
      </c>
      <c r="Q1693" s="171">
        <f t="shared" si="3712"/>
        <v>392900.88856997999</v>
      </c>
      <c r="R1693" s="171">
        <f>+R1702+R1711+R1862+R1871+R1880+R1889+R2031+R1898+R1849</f>
        <v>392900.88856997999</v>
      </c>
      <c r="S1693" s="171">
        <f t="shared" si="3712"/>
        <v>428992.46500128292</v>
      </c>
      <c r="T1693" s="171">
        <f t="shared" si="3712"/>
        <v>428992.46500128292</v>
      </c>
      <c r="U1693" s="171">
        <f t="shared" si="3712"/>
        <v>428992.46500128292</v>
      </c>
      <c r="V1693" s="171">
        <f t="shared" si="3712"/>
        <v>428992.46500128292</v>
      </c>
      <c r="W1693" s="171">
        <f t="shared" si="3712"/>
        <v>428992.46500128292</v>
      </c>
      <c r="X1693" s="171">
        <f t="shared" si="3712"/>
        <v>428992.46500128292</v>
      </c>
      <c r="Y1693" s="171">
        <f t="shared" si="3712"/>
        <v>428992.46500128292</v>
      </c>
      <c r="Z1693" s="171">
        <f t="shared" si="3712"/>
        <v>428992.46500128292</v>
      </c>
      <c r="AA1693" s="171">
        <f t="shared" si="3712"/>
        <v>437300.38666104752</v>
      </c>
      <c r="AB1693" s="171">
        <f t="shared" si="3712"/>
        <v>434025.67532867333</v>
      </c>
      <c r="AC1693" s="171">
        <f t="shared" si="3712"/>
        <v>434025.67532867333</v>
      </c>
      <c r="AD1693" s="171">
        <f t="shared" si="3712"/>
        <v>434025.67532867333</v>
      </c>
      <c r="AE1693" s="171">
        <f t="shared" si="3712"/>
        <v>408780.09581849421</v>
      </c>
      <c r="AF1693" s="171">
        <f t="shared" si="3712"/>
        <v>408780.09581849416</v>
      </c>
      <c r="AG1693" s="171">
        <f t="shared" si="3712"/>
        <v>383534.5163083151</v>
      </c>
      <c r="AH1693" s="171">
        <f t="shared" si="3712"/>
        <v>383534.5163083151</v>
      </c>
      <c r="AI1693" s="205">
        <f t="shared" si="3712"/>
        <v>0</v>
      </c>
    </row>
    <row r="1694" spans="1:35" ht="25.35" customHeight="1">
      <c r="A1694" s="169"/>
      <c r="B1694" s="165"/>
      <c r="C1694" s="166"/>
      <c r="D1694" s="157" t="s">
        <v>54</v>
      </c>
      <c r="E1694" s="167"/>
      <c r="F1694" s="171">
        <f t="shared" ref="F1694:AI1694" si="3713">+F1703+F1712+F1863+F1872+F1881+F1890+F2032+F1899+F1850</f>
        <v>0</v>
      </c>
      <c r="G1694" s="171">
        <f t="shared" si="3713"/>
        <v>0</v>
      </c>
      <c r="H1694" s="171">
        <f t="shared" si="3713"/>
        <v>12101158.121709209</v>
      </c>
      <c r="I1694" s="171">
        <f t="shared" si="3713"/>
        <v>366104.16564064077</v>
      </c>
      <c r="J1694" s="171">
        <f t="shared" si="3713"/>
        <v>368395.12138953031</v>
      </c>
      <c r="K1694" s="171">
        <f t="shared" si="3713"/>
        <v>368395.12138953031</v>
      </c>
      <c r="L1694" s="171">
        <f t="shared" si="3713"/>
        <v>368395.12138953031</v>
      </c>
      <c r="M1694" s="171">
        <f t="shared" si="3713"/>
        <v>368395.12138953031</v>
      </c>
      <c r="N1694" s="171">
        <f t="shared" si="3713"/>
        <v>392900.88856997999</v>
      </c>
      <c r="O1694" s="171">
        <f t="shared" si="3713"/>
        <v>392900.88856997999</v>
      </c>
      <c r="P1694" s="171">
        <f t="shared" si="3713"/>
        <v>392900.88856997999</v>
      </c>
      <c r="Q1694" s="171">
        <f t="shared" si="3713"/>
        <v>392900.88856997999</v>
      </c>
      <c r="R1694" s="171">
        <f>+R1703+R1712+R1863+R1872+R1881+R1890+R2032+R1899+R1850</f>
        <v>392900.88856997999</v>
      </c>
      <c r="S1694" s="171">
        <f t="shared" si="3713"/>
        <v>428992.46500128292</v>
      </c>
      <c r="T1694" s="171">
        <f t="shared" si="3713"/>
        <v>428992.46500128292</v>
      </c>
      <c r="U1694" s="171">
        <f t="shared" si="3713"/>
        <v>428992.46500128292</v>
      </c>
      <c r="V1694" s="171">
        <f t="shared" si="3713"/>
        <v>428992.46500128292</v>
      </c>
      <c r="W1694" s="171">
        <f t="shared" si="3713"/>
        <v>428992.46500128292</v>
      </c>
      <c r="X1694" s="171">
        <f t="shared" si="3713"/>
        <v>428992.46500128292</v>
      </c>
      <c r="Y1694" s="171">
        <f t="shared" si="3713"/>
        <v>428992.46500128292</v>
      </c>
      <c r="Z1694" s="171">
        <f t="shared" si="3713"/>
        <v>428992.46500128292</v>
      </c>
      <c r="AA1694" s="171">
        <f t="shared" si="3713"/>
        <v>437300.38666104752</v>
      </c>
      <c r="AB1694" s="171">
        <f t="shared" si="3713"/>
        <v>434025.67532867333</v>
      </c>
      <c r="AC1694" s="171">
        <f t="shared" si="3713"/>
        <v>434025.67532867333</v>
      </c>
      <c r="AD1694" s="171">
        <f t="shared" si="3713"/>
        <v>434025.67532867333</v>
      </c>
      <c r="AE1694" s="171">
        <f t="shared" si="3713"/>
        <v>408780.09581849421</v>
      </c>
      <c r="AF1694" s="171">
        <f t="shared" si="3713"/>
        <v>408780.09581849416</v>
      </c>
      <c r="AG1694" s="171">
        <f t="shared" si="3713"/>
        <v>383534.5163083151</v>
      </c>
      <c r="AH1694" s="171">
        <f t="shared" si="3713"/>
        <v>383534.5163083151</v>
      </c>
      <c r="AI1694" s="205">
        <f t="shared" si="3713"/>
        <v>0</v>
      </c>
    </row>
    <row r="1695" spans="1:35" ht="25.35" customHeight="1">
      <c r="A1695" s="169"/>
      <c r="B1695" s="165"/>
      <c r="C1695" s="166"/>
      <c r="D1695" s="157" t="s">
        <v>87</v>
      </c>
      <c r="E1695" s="167"/>
      <c r="F1695" s="171">
        <f t="shared" ref="F1695:AI1695" si="3714">+F1704+F1713+F1864+F1873+F1882+F1891+F2033+F1900+F1851</f>
        <v>0</v>
      </c>
      <c r="G1695" s="171">
        <f t="shared" si="3714"/>
        <v>0</v>
      </c>
      <c r="H1695" s="171">
        <f t="shared" si="3714"/>
        <v>0</v>
      </c>
      <c r="I1695" s="171">
        <f t="shared" si="3714"/>
        <v>0</v>
      </c>
      <c r="J1695" s="171">
        <f t="shared" si="3714"/>
        <v>0</v>
      </c>
      <c r="K1695" s="171">
        <f t="shared" si="3714"/>
        <v>0</v>
      </c>
      <c r="L1695" s="171">
        <f t="shared" si="3714"/>
        <v>0</v>
      </c>
      <c r="M1695" s="171">
        <f t="shared" si="3714"/>
        <v>0</v>
      </c>
      <c r="N1695" s="171">
        <f t="shared" si="3714"/>
        <v>0</v>
      </c>
      <c r="O1695" s="171">
        <f t="shared" si="3714"/>
        <v>0</v>
      </c>
      <c r="P1695" s="171">
        <f t="shared" si="3714"/>
        <v>0</v>
      </c>
      <c r="Q1695" s="171">
        <f t="shared" si="3714"/>
        <v>0</v>
      </c>
      <c r="R1695" s="171">
        <f t="shared" si="3714"/>
        <v>0</v>
      </c>
      <c r="S1695" s="171">
        <f t="shared" si="3714"/>
        <v>0</v>
      </c>
      <c r="T1695" s="171">
        <f t="shared" si="3714"/>
        <v>0</v>
      </c>
      <c r="U1695" s="171">
        <f t="shared" si="3714"/>
        <v>0</v>
      </c>
      <c r="V1695" s="171">
        <f t="shared" si="3714"/>
        <v>0</v>
      </c>
      <c r="W1695" s="171">
        <f t="shared" si="3714"/>
        <v>0</v>
      </c>
      <c r="X1695" s="171">
        <f t="shared" si="3714"/>
        <v>0</v>
      </c>
      <c r="Y1695" s="171">
        <f t="shared" si="3714"/>
        <v>0</v>
      </c>
      <c r="Z1695" s="171">
        <f t="shared" si="3714"/>
        <v>0</v>
      </c>
      <c r="AA1695" s="171">
        <f t="shared" si="3714"/>
        <v>0</v>
      </c>
      <c r="AB1695" s="171">
        <f t="shared" si="3714"/>
        <v>0</v>
      </c>
      <c r="AC1695" s="171">
        <f t="shared" si="3714"/>
        <v>0</v>
      </c>
      <c r="AD1695" s="171">
        <f t="shared" si="3714"/>
        <v>0</v>
      </c>
      <c r="AE1695" s="171">
        <f t="shared" si="3714"/>
        <v>0</v>
      </c>
      <c r="AF1695" s="171">
        <f t="shared" si="3714"/>
        <v>0</v>
      </c>
      <c r="AG1695" s="171">
        <f t="shared" si="3714"/>
        <v>0</v>
      </c>
      <c r="AH1695" s="171">
        <f t="shared" si="3714"/>
        <v>0</v>
      </c>
      <c r="AI1695" s="205">
        <f t="shared" si="3714"/>
        <v>0</v>
      </c>
    </row>
    <row r="1696" spans="1:35" ht="25.35" customHeight="1">
      <c r="B1696" s="352"/>
      <c r="C1696" s="352"/>
      <c r="D1696" s="351"/>
      <c r="E1696" s="338"/>
      <c r="F1696" s="339"/>
      <c r="G1696" s="339"/>
      <c r="H1696" s="339"/>
      <c r="I1696" s="339"/>
      <c r="J1696" s="339"/>
      <c r="K1696" s="339"/>
      <c r="L1696" s="339"/>
      <c r="M1696" s="339"/>
      <c r="N1696" s="339"/>
      <c r="O1696" s="339"/>
      <c r="P1696" s="339"/>
      <c r="Q1696" s="339"/>
      <c r="R1696" s="339"/>
      <c r="S1696" s="339"/>
      <c r="T1696" s="339"/>
      <c r="U1696" s="339"/>
      <c r="V1696" s="339"/>
      <c r="W1696" s="339"/>
      <c r="X1696" s="339"/>
      <c r="Y1696" s="339"/>
      <c r="Z1696" s="339"/>
      <c r="AA1696" s="339"/>
      <c r="AB1696" s="339"/>
      <c r="AC1696" s="339"/>
      <c r="AD1696" s="339"/>
      <c r="AE1696" s="339"/>
      <c r="AF1696" s="339"/>
      <c r="AG1696" s="339"/>
      <c r="AH1696" s="339"/>
      <c r="AI1696" s="340"/>
    </row>
    <row r="1697" spans="1:35" ht="36" customHeight="1">
      <c r="A1697" s="169"/>
      <c r="B1697" s="151" t="s">
        <v>134</v>
      </c>
      <c r="C1697" s="152" t="s">
        <v>135</v>
      </c>
      <c r="D1697" s="153" t="s">
        <v>134</v>
      </c>
      <c r="E1697" s="167">
        <v>5</v>
      </c>
      <c r="F1697" s="171">
        <f>+F1835+F1905</f>
        <v>0</v>
      </c>
      <c r="G1697" s="171">
        <f t="shared" ref="G1697:AI1700" si="3715">+G1835+G1905</f>
        <v>0</v>
      </c>
      <c r="H1697" s="171">
        <f t="shared" si="3715"/>
        <v>0</v>
      </c>
      <c r="I1697" s="171">
        <f t="shared" si="3715"/>
        <v>1410.6384160370092</v>
      </c>
      <c r="J1697" s="171">
        <f t="shared" si="3715"/>
        <v>2821.2768320740179</v>
      </c>
      <c r="K1697" s="171">
        <f t="shared" si="3715"/>
        <v>2932.1295296009312</v>
      </c>
      <c r="L1697" s="171">
        <f t="shared" si="3715"/>
        <v>2932.1295296009312</v>
      </c>
      <c r="M1697" s="171">
        <f t="shared" si="3715"/>
        <v>2932.1295296009312</v>
      </c>
      <c r="N1697" s="171">
        <f t="shared" si="3715"/>
        <v>2932.1295296009312</v>
      </c>
      <c r="O1697" s="171">
        <f t="shared" si="3715"/>
        <v>4117.8924576872059</v>
      </c>
      <c r="P1697" s="171">
        <f t="shared" si="3715"/>
        <v>4117.8924576872059</v>
      </c>
      <c r="Q1697" s="171">
        <f t="shared" si="3715"/>
        <v>4117.8924576872059</v>
      </c>
      <c r="R1697" s="171">
        <f t="shared" si="3715"/>
        <v>4117.8924576872059</v>
      </c>
      <c r="S1697" s="171">
        <f t="shared" si="3715"/>
        <v>4117.8924576872059</v>
      </c>
      <c r="T1697" s="171">
        <f t="shared" si="3715"/>
        <v>5864.2590592018623</v>
      </c>
      <c r="U1697" s="171">
        <f t="shared" si="3715"/>
        <v>5864.2590592018623</v>
      </c>
      <c r="V1697" s="171">
        <f t="shared" si="3715"/>
        <v>5864.2590592018623</v>
      </c>
      <c r="W1697" s="171">
        <f t="shared" si="3715"/>
        <v>5864.2590592018623</v>
      </c>
      <c r="X1697" s="171">
        <f t="shared" si="3715"/>
        <v>5864.2590592018623</v>
      </c>
      <c r="Y1697" s="171">
        <f t="shared" si="3715"/>
        <v>5864.2590592018623</v>
      </c>
      <c r="Z1697" s="171">
        <f t="shared" si="3715"/>
        <v>5864.2590592018623</v>
      </c>
      <c r="AA1697" s="171">
        <f t="shared" si="3715"/>
        <v>5864.2590592018623</v>
      </c>
      <c r="AB1697" s="171">
        <f t="shared" si="3715"/>
        <v>6266.2552685453111</v>
      </c>
      <c r="AC1697" s="171">
        <f t="shared" si="3715"/>
        <v>6107.8014943981725</v>
      </c>
      <c r="AD1697" s="171">
        <f t="shared" si="3715"/>
        <v>6107.8014943981725</v>
      </c>
      <c r="AE1697" s="171">
        <f t="shared" si="3715"/>
        <v>6107.8014943981725</v>
      </c>
      <c r="AF1697" s="171">
        <f t="shared" si="3715"/>
        <v>4886.241195518538</v>
      </c>
      <c r="AG1697" s="171">
        <f t="shared" si="3715"/>
        <v>4886.2411955185371</v>
      </c>
      <c r="AH1697" s="171">
        <f t="shared" si="3715"/>
        <v>3664.6808966389035</v>
      </c>
      <c r="AI1697" s="205">
        <f t="shared" si="3715"/>
        <v>3664.6808966389035</v>
      </c>
    </row>
    <row r="1698" spans="1:35" ht="25.35" customHeight="1">
      <c r="A1698" s="169"/>
      <c r="B1698" s="165"/>
      <c r="C1698" s="166"/>
      <c r="D1698" s="157" t="s">
        <v>137</v>
      </c>
      <c r="E1698" s="167"/>
      <c r="F1698" s="171">
        <f t="shared" ref="F1698:U1700" si="3716">+F1836+F1906</f>
        <v>0</v>
      </c>
      <c r="G1698" s="171">
        <f t="shared" si="3716"/>
        <v>0</v>
      </c>
      <c r="H1698" s="171">
        <f t="shared" si="3716"/>
        <v>1410.6384160370092</v>
      </c>
      <c r="I1698" s="171">
        <f t="shared" si="3716"/>
        <v>2821.2768320740179</v>
      </c>
      <c r="J1698" s="171">
        <f t="shared" si="3716"/>
        <v>2932.1295296009312</v>
      </c>
      <c r="K1698" s="171">
        <f t="shared" si="3716"/>
        <v>2932.1295296009312</v>
      </c>
      <c r="L1698" s="171">
        <f t="shared" si="3716"/>
        <v>2932.1295296009312</v>
      </c>
      <c r="M1698" s="171">
        <f t="shared" si="3716"/>
        <v>2932.1295296009312</v>
      </c>
      <c r="N1698" s="171">
        <f t="shared" si="3716"/>
        <v>4117.8924576872059</v>
      </c>
      <c r="O1698" s="171">
        <f t="shared" si="3716"/>
        <v>4117.8924576872059</v>
      </c>
      <c r="P1698" s="171">
        <f t="shared" si="3716"/>
        <v>4117.8924576872059</v>
      </c>
      <c r="Q1698" s="171">
        <f t="shared" si="3716"/>
        <v>4117.8924576872059</v>
      </c>
      <c r="R1698" s="171">
        <f t="shared" si="3716"/>
        <v>4117.8924576872059</v>
      </c>
      <c r="S1698" s="171">
        <f t="shared" si="3716"/>
        <v>5864.2590592018623</v>
      </c>
      <c r="T1698" s="171">
        <f t="shared" si="3716"/>
        <v>5864.2590592018623</v>
      </c>
      <c r="U1698" s="171">
        <f t="shared" si="3716"/>
        <v>5864.2590592018623</v>
      </c>
      <c r="V1698" s="171">
        <f t="shared" si="3715"/>
        <v>5864.2590592018623</v>
      </c>
      <c r="W1698" s="171">
        <f t="shared" si="3715"/>
        <v>5864.2590592018623</v>
      </c>
      <c r="X1698" s="171">
        <f t="shared" si="3715"/>
        <v>5864.2590592018623</v>
      </c>
      <c r="Y1698" s="171">
        <f t="shared" si="3715"/>
        <v>5864.2590592018623</v>
      </c>
      <c r="Z1698" s="171">
        <f t="shared" si="3715"/>
        <v>5864.2590592018623</v>
      </c>
      <c r="AA1698" s="171">
        <f t="shared" si="3715"/>
        <v>6266.2552685453111</v>
      </c>
      <c r="AB1698" s="171">
        <f t="shared" si="3715"/>
        <v>6107.8014943981725</v>
      </c>
      <c r="AC1698" s="171">
        <f t="shared" si="3715"/>
        <v>6107.8014943981725</v>
      </c>
      <c r="AD1698" s="171">
        <f t="shared" si="3715"/>
        <v>6107.8014943981725</v>
      </c>
      <c r="AE1698" s="171">
        <f t="shared" si="3715"/>
        <v>4886.241195518538</v>
      </c>
      <c r="AF1698" s="171">
        <f t="shared" si="3715"/>
        <v>4886.2411955185371</v>
      </c>
      <c r="AG1698" s="171">
        <f t="shared" si="3715"/>
        <v>3664.6808966389035</v>
      </c>
      <c r="AH1698" s="171">
        <f t="shared" si="3715"/>
        <v>3664.6808966389035</v>
      </c>
      <c r="AI1698" s="205">
        <f t="shared" si="3715"/>
        <v>0</v>
      </c>
    </row>
    <row r="1699" spans="1:35" ht="25.35" customHeight="1">
      <c r="A1699" s="169"/>
      <c r="B1699" s="165"/>
      <c r="C1699" s="166"/>
      <c r="D1699" s="157" t="s">
        <v>54</v>
      </c>
      <c r="E1699" s="167"/>
      <c r="F1699" s="171">
        <f t="shared" si="3716"/>
        <v>0</v>
      </c>
      <c r="G1699" s="171">
        <f t="shared" si="3715"/>
        <v>0</v>
      </c>
      <c r="H1699" s="171">
        <f t="shared" si="3715"/>
        <v>1410.6384160370092</v>
      </c>
      <c r="I1699" s="171">
        <f t="shared" si="3715"/>
        <v>2821.2768320740179</v>
      </c>
      <c r="J1699" s="171">
        <f t="shared" si="3715"/>
        <v>2932.1295296009312</v>
      </c>
      <c r="K1699" s="171">
        <f t="shared" si="3715"/>
        <v>2932.1295296009312</v>
      </c>
      <c r="L1699" s="171">
        <f t="shared" si="3715"/>
        <v>2932.1295296009312</v>
      </c>
      <c r="M1699" s="171">
        <f t="shared" si="3715"/>
        <v>2932.1295296009312</v>
      </c>
      <c r="N1699" s="171">
        <f t="shared" si="3715"/>
        <v>4117.8924576872059</v>
      </c>
      <c r="O1699" s="171">
        <f t="shared" si="3715"/>
        <v>4117.8924576872059</v>
      </c>
      <c r="P1699" s="171">
        <f t="shared" si="3715"/>
        <v>4117.8924576872059</v>
      </c>
      <c r="Q1699" s="171">
        <f t="shared" si="3715"/>
        <v>4117.8924576872059</v>
      </c>
      <c r="R1699" s="171">
        <f t="shared" si="3715"/>
        <v>4117.8924576872059</v>
      </c>
      <c r="S1699" s="171">
        <f t="shared" si="3715"/>
        <v>5864.2590592018623</v>
      </c>
      <c r="T1699" s="171">
        <f t="shared" si="3715"/>
        <v>5864.2590592018623</v>
      </c>
      <c r="U1699" s="171">
        <f t="shared" si="3715"/>
        <v>5864.2590592018623</v>
      </c>
      <c r="V1699" s="171">
        <f t="shared" si="3715"/>
        <v>5864.2590592018623</v>
      </c>
      <c r="W1699" s="171">
        <f t="shared" si="3715"/>
        <v>5864.2590592018623</v>
      </c>
      <c r="X1699" s="171">
        <f t="shared" si="3715"/>
        <v>5864.2590592018623</v>
      </c>
      <c r="Y1699" s="171">
        <f t="shared" si="3715"/>
        <v>5864.2590592018623</v>
      </c>
      <c r="Z1699" s="171">
        <f t="shared" si="3715"/>
        <v>5864.2590592018623</v>
      </c>
      <c r="AA1699" s="171">
        <f t="shared" si="3715"/>
        <v>6266.2552685453111</v>
      </c>
      <c r="AB1699" s="171">
        <f t="shared" si="3715"/>
        <v>6107.8014943981725</v>
      </c>
      <c r="AC1699" s="171">
        <f t="shared" si="3715"/>
        <v>6107.8014943981725</v>
      </c>
      <c r="AD1699" s="171">
        <f t="shared" si="3715"/>
        <v>6107.8014943981725</v>
      </c>
      <c r="AE1699" s="171">
        <f t="shared" si="3715"/>
        <v>4886.241195518538</v>
      </c>
      <c r="AF1699" s="171">
        <f t="shared" si="3715"/>
        <v>4886.2411955185371</v>
      </c>
      <c r="AG1699" s="171">
        <f t="shared" si="3715"/>
        <v>3664.6808966389035</v>
      </c>
      <c r="AH1699" s="171">
        <f t="shared" si="3715"/>
        <v>3664.6808966389035</v>
      </c>
      <c r="AI1699" s="205">
        <f t="shared" si="3715"/>
        <v>0</v>
      </c>
    </row>
    <row r="1700" spans="1:35" ht="25.35" customHeight="1">
      <c r="A1700" s="169"/>
      <c r="B1700" s="165"/>
      <c r="C1700" s="166"/>
      <c r="D1700" s="157" t="s">
        <v>87</v>
      </c>
      <c r="E1700" s="167"/>
      <c r="F1700" s="171">
        <f t="shared" si="3716"/>
        <v>0</v>
      </c>
      <c r="G1700" s="171">
        <f t="shared" si="3715"/>
        <v>0</v>
      </c>
      <c r="H1700" s="171">
        <f t="shared" si="3715"/>
        <v>0</v>
      </c>
      <c r="I1700" s="171">
        <f t="shared" si="3715"/>
        <v>0</v>
      </c>
      <c r="J1700" s="171">
        <f t="shared" si="3715"/>
        <v>0</v>
      </c>
      <c r="K1700" s="171">
        <f t="shared" si="3715"/>
        <v>0</v>
      </c>
      <c r="L1700" s="171">
        <f t="shared" si="3715"/>
        <v>0</v>
      </c>
      <c r="M1700" s="171">
        <f t="shared" si="3715"/>
        <v>0</v>
      </c>
      <c r="N1700" s="171">
        <f t="shared" si="3715"/>
        <v>0</v>
      </c>
      <c r="O1700" s="171">
        <f t="shared" si="3715"/>
        <v>0</v>
      </c>
      <c r="P1700" s="171">
        <f t="shared" si="3715"/>
        <v>0</v>
      </c>
      <c r="Q1700" s="171">
        <f t="shared" si="3715"/>
        <v>0</v>
      </c>
      <c r="R1700" s="171">
        <f t="shared" si="3715"/>
        <v>0</v>
      </c>
      <c r="S1700" s="171">
        <f t="shared" si="3715"/>
        <v>0</v>
      </c>
      <c r="T1700" s="171">
        <f t="shared" si="3715"/>
        <v>0</v>
      </c>
      <c r="U1700" s="171">
        <f t="shared" si="3715"/>
        <v>0</v>
      </c>
      <c r="V1700" s="171">
        <f t="shared" si="3715"/>
        <v>0</v>
      </c>
      <c r="W1700" s="171">
        <f t="shared" si="3715"/>
        <v>0</v>
      </c>
      <c r="X1700" s="171">
        <f t="shared" si="3715"/>
        <v>0</v>
      </c>
      <c r="Y1700" s="171">
        <f t="shared" si="3715"/>
        <v>0</v>
      </c>
      <c r="Z1700" s="171">
        <f t="shared" si="3715"/>
        <v>0</v>
      </c>
      <c r="AA1700" s="171">
        <f t="shared" si="3715"/>
        <v>0</v>
      </c>
      <c r="AB1700" s="171">
        <f t="shared" si="3715"/>
        <v>0</v>
      </c>
      <c r="AC1700" s="171">
        <f t="shared" si="3715"/>
        <v>0</v>
      </c>
      <c r="AD1700" s="171">
        <f t="shared" si="3715"/>
        <v>0</v>
      </c>
      <c r="AE1700" s="171">
        <f t="shared" si="3715"/>
        <v>0</v>
      </c>
      <c r="AF1700" s="171">
        <f t="shared" si="3715"/>
        <v>0</v>
      </c>
      <c r="AG1700" s="171">
        <f t="shared" si="3715"/>
        <v>0</v>
      </c>
      <c r="AH1700" s="171">
        <f t="shared" si="3715"/>
        <v>0</v>
      </c>
      <c r="AI1700" s="205">
        <f t="shared" si="3715"/>
        <v>0</v>
      </c>
    </row>
    <row r="1701" spans="1:35" s="332" customFormat="1" ht="25.35" customHeight="1">
      <c r="A1701" s="317"/>
      <c r="B1701" s="318"/>
      <c r="C1701" s="319" t="s">
        <v>138</v>
      </c>
      <c r="D1701" s="320" t="s">
        <v>139</v>
      </c>
      <c r="E1701" s="321">
        <v>20</v>
      </c>
      <c r="F1701" s="330">
        <f>+F1705</f>
        <v>0</v>
      </c>
      <c r="G1701" s="330">
        <f t="shared" ref="G1701:AI1704" si="3717">+G1705</f>
        <v>0</v>
      </c>
      <c r="H1701" s="330">
        <f t="shared" si="3717"/>
        <v>0</v>
      </c>
      <c r="I1701" s="330">
        <f t="shared" si="3717"/>
        <v>11764207.15</v>
      </c>
      <c r="J1701" s="330">
        <f t="shared" si="3717"/>
        <v>0</v>
      </c>
      <c r="K1701" s="330">
        <f t="shared" si="3717"/>
        <v>0</v>
      </c>
      <c r="L1701" s="330">
        <f t="shared" si="3717"/>
        <v>0</v>
      </c>
      <c r="M1701" s="330">
        <f t="shared" si="3717"/>
        <v>0</v>
      </c>
      <c r="N1701" s="330">
        <f t="shared" si="3717"/>
        <v>0</v>
      </c>
      <c r="O1701" s="330">
        <f t="shared" si="3717"/>
        <v>0</v>
      </c>
      <c r="P1701" s="330">
        <f t="shared" si="3717"/>
        <v>0</v>
      </c>
      <c r="Q1701" s="330">
        <f t="shared" si="3717"/>
        <v>0</v>
      </c>
      <c r="R1701" s="330">
        <f t="shared" si="3717"/>
        <v>0</v>
      </c>
      <c r="S1701" s="330">
        <f t="shared" si="3717"/>
        <v>0</v>
      </c>
      <c r="T1701" s="330">
        <f t="shared" si="3717"/>
        <v>0</v>
      </c>
      <c r="U1701" s="330">
        <f t="shared" si="3717"/>
        <v>0</v>
      </c>
      <c r="V1701" s="330">
        <f t="shared" si="3717"/>
        <v>0</v>
      </c>
      <c r="W1701" s="330">
        <f t="shared" si="3717"/>
        <v>0</v>
      </c>
      <c r="X1701" s="330">
        <f t="shared" si="3717"/>
        <v>0</v>
      </c>
      <c r="Y1701" s="330">
        <f t="shared" si="3717"/>
        <v>0</v>
      </c>
      <c r="Z1701" s="330">
        <f t="shared" si="3717"/>
        <v>0</v>
      </c>
      <c r="AA1701" s="330">
        <f t="shared" si="3717"/>
        <v>0</v>
      </c>
      <c r="AB1701" s="330">
        <f t="shared" si="3717"/>
        <v>0</v>
      </c>
      <c r="AC1701" s="330">
        <f t="shared" si="3717"/>
        <v>0</v>
      </c>
      <c r="AD1701" s="330">
        <f t="shared" si="3717"/>
        <v>0</v>
      </c>
      <c r="AE1701" s="330">
        <f t="shared" si="3717"/>
        <v>0</v>
      </c>
      <c r="AF1701" s="330">
        <f t="shared" si="3717"/>
        <v>0</v>
      </c>
      <c r="AG1701" s="330">
        <f t="shared" si="3717"/>
        <v>0</v>
      </c>
      <c r="AH1701" s="330">
        <f t="shared" si="3717"/>
        <v>0</v>
      </c>
      <c r="AI1701" s="331">
        <f t="shared" si="3717"/>
        <v>0</v>
      </c>
    </row>
    <row r="1702" spans="1:35" s="316" customFormat="1" ht="25.35" customHeight="1">
      <c r="A1702" s="311"/>
      <c r="B1702" s="312"/>
      <c r="C1702" s="319" t="s">
        <v>138</v>
      </c>
      <c r="D1702" s="323" t="s">
        <v>140</v>
      </c>
      <c r="E1702" s="315"/>
      <c r="F1702" s="330">
        <f t="shared" ref="F1702:U1704" si="3718">+F1706</f>
        <v>0</v>
      </c>
      <c r="G1702" s="330">
        <f t="shared" si="3718"/>
        <v>0</v>
      </c>
      <c r="H1702" s="330">
        <f t="shared" si="3718"/>
        <v>11764207.15</v>
      </c>
      <c r="I1702" s="330">
        <f t="shared" si="3718"/>
        <v>0</v>
      </c>
      <c r="J1702" s="330">
        <f t="shared" si="3718"/>
        <v>0</v>
      </c>
      <c r="K1702" s="330">
        <f t="shared" si="3718"/>
        <v>0</v>
      </c>
      <c r="L1702" s="330">
        <f t="shared" si="3718"/>
        <v>0</v>
      </c>
      <c r="M1702" s="330">
        <f t="shared" si="3718"/>
        <v>0</v>
      </c>
      <c r="N1702" s="330">
        <f t="shared" si="3718"/>
        <v>0</v>
      </c>
      <c r="O1702" s="330">
        <f t="shared" si="3718"/>
        <v>0</v>
      </c>
      <c r="P1702" s="330">
        <f t="shared" si="3718"/>
        <v>0</v>
      </c>
      <c r="Q1702" s="330">
        <f t="shared" si="3718"/>
        <v>0</v>
      </c>
      <c r="R1702" s="330">
        <f t="shared" si="3718"/>
        <v>0</v>
      </c>
      <c r="S1702" s="330">
        <f t="shared" si="3718"/>
        <v>0</v>
      </c>
      <c r="T1702" s="330">
        <f t="shared" si="3718"/>
        <v>0</v>
      </c>
      <c r="U1702" s="330">
        <f t="shared" si="3718"/>
        <v>0</v>
      </c>
      <c r="V1702" s="330">
        <f t="shared" si="3717"/>
        <v>0</v>
      </c>
      <c r="W1702" s="330">
        <f t="shared" si="3717"/>
        <v>0</v>
      </c>
      <c r="X1702" s="330">
        <f t="shared" si="3717"/>
        <v>0</v>
      </c>
      <c r="Y1702" s="330">
        <f t="shared" si="3717"/>
        <v>0</v>
      </c>
      <c r="Z1702" s="330">
        <f t="shared" si="3717"/>
        <v>0</v>
      </c>
      <c r="AA1702" s="330">
        <f t="shared" si="3717"/>
        <v>0</v>
      </c>
      <c r="AB1702" s="330">
        <f t="shared" si="3717"/>
        <v>0</v>
      </c>
      <c r="AC1702" s="330">
        <f t="shared" si="3717"/>
        <v>0</v>
      </c>
      <c r="AD1702" s="330">
        <f t="shared" si="3717"/>
        <v>0</v>
      </c>
      <c r="AE1702" s="330">
        <f t="shared" si="3717"/>
        <v>0</v>
      </c>
      <c r="AF1702" s="330">
        <f t="shared" si="3717"/>
        <v>0</v>
      </c>
      <c r="AG1702" s="330">
        <f t="shared" si="3717"/>
        <v>0</v>
      </c>
      <c r="AH1702" s="330">
        <f t="shared" si="3717"/>
        <v>0</v>
      </c>
      <c r="AI1702" s="331">
        <f t="shared" si="3717"/>
        <v>0</v>
      </c>
    </row>
    <row r="1703" spans="1:35" s="316" customFormat="1" ht="25.35" customHeight="1">
      <c r="A1703" s="311"/>
      <c r="B1703" s="312"/>
      <c r="C1703" s="319" t="s">
        <v>138</v>
      </c>
      <c r="D1703" s="323" t="s">
        <v>54</v>
      </c>
      <c r="E1703" s="315"/>
      <c r="F1703" s="330">
        <f t="shared" si="3718"/>
        <v>0</v>
      </c>
      <c r="G1703" s="330">
        <f t="shared" si="3717"/>
        <v>0</v>
      </c>
      <c r="H1703" s="330">
        <f t="shared" si="3717"/>
        <v>11764207.15</v>
      </c>
      <c r="I1703" s="330">
        <f t="shared" si="3717"/>
        <v>0</v>
      </c>
      <c r="J1703" s="330">
        <f t="shared" si="3717"/>
        <v>0</v>
      </c>
      <c r="K1703" s="330">
        <f t="shared" si="3717"/>
        <v>0</v>
      </c>
      <c r="L1703" s="330">
        <f t="shared" si="3717"/>
        <v>0</v>
      </c>
      <c r="M1703" s="330">
        <f t="shared" si="3717"/>
        <v>0</v>
      </c>
      <c r="N1703" s="330">
        <f t="shared" si="3717"/>
        <v>0</v>
      </c>
      <c r="O1703" s="330">
        <f t="shared" si="3717"/>
        <v>0</v>
      </c>
      <c r="P1703" s="330">
        <f t="shared" si="3717"/>
        <v>0</v>
      </c>
      <c r="Q1703" s="330">
        <f t="shared" si="3717"/>
        <v>0</v>
      </c>
      <c r="R1703" s="330">
        <f t="shared" si="3717"/>
        <v>0</v>
      </c>
      <c r="S1703" s="330">
        <f t="shared" si="3717"/>
        <v>0</v>
      </c>
      <c r="T1703" s="330">
        <f t="shared" si="3717"/>
        <v>0</v>
      </c>
      <c r="U1703" s="330">
        <f t="shared" si="3717"/>
        <v>0</v>
      </c>
      <c r="V1703" s="330">
        <f t="shared" si="3717"/>
        <v>0</v>
      </c>
      <c r="W1703" s="330">
        <f t="shared" si="3717"/>
        <v>0</v>
      </c>
      <c r="X1703" s="330">
        <f t="shared" si="3717"/>
        <v>0</v>
      </c>
      <c r="Y1703" s="330">
        <f t="shared" si="3717"/>
        <v>0</v>
      </c>
      <c r="Z1703" s="330">
        <f t="shared" si="3717"/>
        <v>0</v>
      </c>
      <c r="AA1703" s="330">
        <f t="shared" si="3717"/>
        <v>0</v>
      </c>
      <c r="AB1703" s="330">
        <f t="shared" si="3717"/>
        <v>0</v>
      </c>
      <c r="AC1703" s="330">
        <f t="shared" si="3717"/>
        <v>0</v>
      </c>
      <c r="AD1703" s="330">
        <f t="shared" si="3717"/>
        <v>0</v>
      </c>
      <c r="AE1703" s="330">
        <f t="shared" si="3717"/>
        <v>0</v>
      </c>
      <c r="AF1703" s="330">
        <f t="shared" si="3717"/>
        <v>0</v>
      </c>
      <c r="AG1703" s="330">
        <f t="shared" si="3717"/>
        <v>0</v>
      </c>
      <c r="AH1703" s="330">
        <f t="shared" si="3717"/>
        <v>0</v>
      </c>
      <c r="AI1703" s="331">
        <f t="shared" si="3717"/>
        <v>0</v>
      </c>
    </row>
    <row r="1704" spans="1:35" s="316" customFormat="1" ht="25.35" customHeight="1">
      <c r="A1704" s="311"/>
      <c r="B1704" s="312"/>
      <c r="C1704" s="319" t="s">
        <v>138</v>
      </c>
      <c r="D1704" s="323" t="s">
        <v>87</v>
      </c>
      <c r="E1704" s="315"/>
      <c r="F1704" s="330">
        <f t="shared" si="3718"/>
        <v>0</v>
      </c>
      <c r="G1704" s="330">
        <f t="shared" si="3717"/>
        <v>0</v>
      </c>
      <c r="H1704" s="330">
        <f t="shared" si="3717"/>
        <v>0</v>
      </c>
      <c r="I1704" s="330">
        <f t="shared" si="3717"/>
        <v>0</v>
      </c>
      <c r="J1704" s="330">
        <f t="shared" si="3717"/>
        <v>0</v>
      </c>
      <c r="K1704" s="330">
        <f t="shared" si="3717"/>
        <v>0</v>
      </c>
      <c r="L1704" s="330">
        <f t="shared" si="3717"/>
        <v>0</v>
      </c>
      <c r="M1704" s="330">
        <f t="shared" si="3717"/>
        <v>0</v>
      </c>
      <c r="N1704" s="330">
        <f t="shared" si="3717"/>
        <v>0</v>
      </c>
      <c r="O1704" s="330">
        <f t="shared" si="3717"/>
        <v>0</v>
      </c>
      <c r="P1704" s="330">
        <f t="shared" si="3717"/>
        <v>0</v>
      </c>
      <c r="Q1704" s="330">
        <f t="shared" si="3717"/>
        <v>0</v>
      </c>
      <c r="R1704" s="330">
        <f t="shared" si="3717"/>
        <v>0</v>
      </c>
      <c r="S1704" s="330">
        <f t="shared" si="3717"/>
        <v>0</v>
      </c>
      <c r="T1704" s="330">
        <f t="shared" si="3717"/>
        <v>0</v>
      </c>
      <c r="U1704" s="330">
        <f t="shared" si="3717"/>
        <v>0</v>
      </c>
      <c r="V1704" s="330">
        <f t="shared" si="3717"/>
        <v>0</v>
      </c>
      <c r="W1704" s="330">
        <f t="shared" si="3717"/>
        <v>0</v>
      </c>
      <c r="X1704" s="330">
        <f t="shared" si="3717"/>
        <v>0</v>
      </c>
      <c r="Y1704" s="330">
        <f t="shared" si="3717"/>
        <v>0</v>
      </c>
      <c r="Z1704" s="330">
        <f t="shared" si="3717"/>
        <v>0</v>
      </c>
      <c r="AA1704" s="330">
        <f t="shared" si="3717"/>
        <v>0</v>
      </c>
      <c r="AB1704" s="330">
        <f t="shared" si="3717"/>
        <v>0</v>
      </c>
      <c r="AC1704" s="330">
        <f t="shared" si="3717"/>
        <v>0</v>
      </c>
      <c r="AD1704" s="330">
        <f t="shared" si="3717"/>
        <v>0</v>
      </c>
      <c r="AE1704" s="330">
        <f t="shared" si="3717"/>
        <v>0</v>
      </c>
      <c r="AF1704" s="330">
        <f t="shared" si="3717"/>
        <v>0</v>
      </c>
      <c r="AG1704" s="330">
        <f t="shared" si="3717"/>
        <v>0</v>
      </c>
      <c r="AH1704" s="330">
        <f t="shared" si="3717"/>
        <v>0</v>
      </c>
      <c r="AI1704" s="331">
        <f t="shared" si="3717"/>
        <v>0</v>
      </c>
    </row>
    <row r="1705" spans="1:35" ht="25.35" customHeight="1">
      <c r="A1705" s="177"/>
      <c r="B1705" s="158" t="s">
        <v>141</v>
      </c>
      <c r="C1705" s="175" t="s">
        <v>138</v>
      </c>
      <c r="D1705" s="310" t="s">
        <v>68</v>
      </c>
      <c r="E1705" s="176">
        <v>20</v>
      </c>
      <c r="F1705" s="159"/>
      <c r="G1705" s="159">
        <f t="shared" ref="G1705" si="3719">+IF(G1707=0,F1707,0)</f>
        <v>0</v>
      </c>
      <c r="H1705" s="159">
        <f t="shared" ref="H1705" si="3720">+IF(H1707=0,G1707,0)</f>
        <v>0</v>
      </c>
      <c r="I1705" s="159">
        <f t="shared" ref="I1705" si="3721">+IF(I1707=0,H1707,0)</f>
        <v>11764207.15</v>
      </c>
      <c r="J1705" s="159">
        <f>+IF(J1707=0,I1707,0)</f>
        <v>0</v>
      </c>
      <c r="K1705" s="159">
        <f t="shared" ref="K1705" si="3722">+IF(K1707=0,J1707,0)</f>
        <v>0</v>
      </c>
      <c r="L1705" s="159">
        <f t="shared" ref="L1705" si="3723">+IF(L1707=0,K1707,0)</f>
        <v>0</v>
      </c>
      <c r="M1705" s="159">
        <f t="shared" ref="M1705" si="3724">+IF(M1707=0,L1707,0)</f>
        <v>0</v>
      </c>
      <c r="N1705" s="159">
        <f t="shared" ref="N1705" si="3725">+IF(N1707=0,M1707,0)</f>
        <v>0</v>
      </c>
      <c r="O1705" s="159">
        <f t="shared" ref="O1705" si="3726">+IF(O1707=0,N1707,0)</f>
        <v>0</v>
      </c>
      <c r="P1705" s="159">
        <f t="shared" ref="P1705" si="3727">+IF(P1707=0,O1707,0)</f>
        <v>0</v>
      </c>
      <c r="Q1705" s="159">
        <f t="shared" ref="Q1705" si="3728">+IF(Q1707=0,P1707,0)</f>
        <v>0</v>
      </c>
      <c r="R1705" s="159">
        <f t="shared" ref="R1705" si="3729">+IF(R1707=0,Q1707,0)</f>
        <v>0</v>
      </c>
      <c r="S1705" s="159">
        <f t="shared" ref="S1705" si="3730">+IF(S1707=0,R1707,0)</f>
        <v>0</v>
      </c>
      <c r="T1705" s="159">
        <f t="shared" ref="T1705" si="3731">+IF(T1707=0,S1707,0)</f>
        <v>0</v>
      </c>
      <c r="U1705" s="159">
        <f t="shared" ref="U1705" si="3732">+IF(U1707=0,T1707,0)</f>
        <v>0</v>
      </c>
      <c r="V1705" s="159">
        <f t="shared" ref="V1705" si="3733">+IF(V1707=0,U1707,0)</f>
        <v>0</v>
      </c>
      <c r="W1705" s="159">
        <f t="shared" ref="W1705" si="3734">+IF(W1707=0,V1707,0)</f>
        <v>0</v>
      </c>
      <c r="X1705" s="159">
        <f t="shared" ref="X1705" si="3735">+IF(X1707=0,W1707,0)</f>
        <v>0</v>
      </c>
      <c r="Y1705" s="159">
        <f t="shared" ref="Y1705" si="3736">+IF(Y1707=0,X1707,0)</f>
        <v>0</v>
      </c>
      <c r="Z1705" s="159">
        <f t="shared" ref="Z1705" si="3737">+IF(Z1707=0,Y1707,0)</f>
        <v>0</v>
      </c>
      <c r="AA1705" s="159">
        <f t="shared" ref="AA1705" si="3738">+IF(AA1707=0,Z1707,0)</f>
        <v>0</v>
      </c>
      <c r="AB1705" s="159">
        <f t="shared" ref="AB1705" si="3739">+IF(AB1707=0,AA1707,0)</f>
        <v>0</v>
      </c>
      <c r="AC1705" s="159">
        <f t="shared" ref="AC1705" si="3740">+IF(AC1707=0,AB1707,0)</f>
        <v>0</v>
      </c>
      <c r="AD1705" s="159">
        <f t="shared" ref="AD1705" si="3741">+IF(AD1707=0,AC1707,0)</f>
        <v>0</v>
      </c>
      <c r="AE1705" s="159">
        <f t="shared" ref="AE1705" si="3742">+IF(AE1707=0,AD1707,0)</f>
        <v>0</v>
      </c>
      <c r="AF1705" s="159">
        <f t="shared" ref="AF1705" si="3743">+IF(AF1707=0,AE1707,0)</f>
        <v>0</v>
      </c>
      <c r="AG1705" s="159">
        <f t="shared" ref="AG1705" si="3744">+IF(AG1707=0,AF1707,0)</f>
        <v>0</v>
      </c>
      <c r="AH1705" s="159">
        <f t="shared" ref="AH1705" si="3745">+IF(AH1707=0,AG1707,0)</f>
        <v>0</v>
      </c>
      <c r="AI1705" s="201">
        <f t="shared" ref="AI1705" si="3746">+IF(AI1707=0,AH1707,0)</f>
        <v>0</v>
      </c>
    </row>
    <row r="1706" spans="1:35" s="496" customFormat="1" ht="25.35" customHeight="1">
      <c r="A1706" s="489" t="s">
        <v>65</v>
      </c>
      <c r="B1706" s="490" t="s">
        <v>141</v>
      </c>
      <c r="C1706" s="491" t="s">
        <v>138</v>
      </c>
      <c r="D1706" s="492" t="s">
        <v>66</v>
      </c>
      <c r="E1706" s="493"/>
      <c r="F1706" s="494"/>
      <c r="G1706" s="494"/>
      <c r="H1706" s="494">
        <f>2024849+9739358.15</f>
        <v>11764207.15</v>
      </c>
      <c r="I1706" s="494"/>
      <c r="J1706" s="494"/>
      <c r="K1706" s="494"/>
      <c r="L1706" s="494"/>
      <c r="M1706" s="494"/>
      <c r="N1706" s="494"/>
      <c r="O1706" s="494"/>
      <c r="P1706" s="494"/>
      <c r="Q1706" s="494"/>
      <c r="R1706" s="494"/>
      <c r="S1706" s="494"/>
      <c r="T1706" s="494"/>
      <c r="U1706" s="494"/>
      <c r="V1706" s="494"/>
      <c r="W1706" s="494"/>
      <c r="X1706" s="494"/>
      <c r="Y1706" s="494"/>
      <c r="Z1706" s="494"/>
      <c r="AA1706" s="494"/>
      <c r="AB1706" s="494"/>
      <c r="AC1706" s="494"/>
      <c r="AD1706" s="494"/>
      <c r="AE1706" s="494"/>
      <c r="AF1706" s="494"/>
      <c r="AG1706" s="494"/>
      <c r="AH1706" s="494"/>
      <c r="AI1706" s="495"/>
    </row>
    <row r="1707" spans="1:35" ht="25.35" customHeight="1">
      <c r="A1707" s="150"/>
      <c r="B1707" s="158" t="s">
        <v>141</v>
      </c>
      <c r="C1707" s="175" t="s">
        <v>138</v>
      </c>
      <c r="D1707" s="179" t="s">
        <v>54</v>
      </c>
      <c r="E1707" s="180"/>
      <c r="F1707" s="160">
        <f>+IF(F1706=0,0,SUM($F1706:F1706))</f>
        <v>0</v>
      </c>
      <c r="G1707" s="160">
        <f>+IF(G1706=0,0,SUM($F1706:G1706))</f>
        <v>0</v>
      </c>
      <c r="H1707" s="160">
        <f>+IF(H1706=0,0,SUM($F1706:H1706))</f>
        <v>11764207.15</v>
      </c>
      <c r="I1707" s="160">
        <f>+IF(I1706=0,0,SUM($F1706:I1706))</f>
        <v>0</v>
      </c>
      <c r="J1707" s="160">
        <f>+IF(J1706=0,0,SUM($F1706:J1706))</f>
        <v>0</v>
      </c>
      <c r="K1707" s="160">
        <f>+IF(K1706=0,0,SUM($F1706:K1706))</f>
        <v>0</v>
      </c>
      <c r="L1707" s="160">
        <f>+IF(L1706=0,0,SUM($F1706:L1706))</f>
        <v>0</v>
      </c>
      <c r="M1707" s="160">
        <f>+IF(M1706=0,0,SUM($F1706:M1706))</f>
        <v>0</v>
      </c>
      <c r="N1707" s="160">
        <f>+IF(N1706=0,0,SUM($F1706:N1706))</f>
        <v>0</v>
      </c>
      <c r="O1707" s="160">
        <f>+IF(O1706=0,0,SUM($F1706:O1706))</f>
        <v>0</v>
      </c>
      <c r="P1707" s="160">
        <f>+IF(P1706=0,0,SUM($F1706:P1706))</f>
        <v>0</v>
      </c>
      <c r="Q1707" s="160">
        <f>+IF(Q1706=0,0,SUM($F1706:Q1706))</f>
        <v>0</v>
      </c>
      <c r="R1707" s="160">
        <f>+IF(R1706=0,0,SUM($F1706:R1706))</f>
        <v>0</v>
      </c>
      <c r="S1707" s="160">
        <f>+IF(S1706=0,0,SUM($F1706:S1706))</f>
        <v>0</v>
      </c>
      <c r="T1707" s="160">
        <f>+IF(T1706=0,0,SUM($F1706:T1706))</f>
        <v>0</v>
      </c>
      <c r="U1707" s="160">
        <f>+IF(U1706=0,0,SUM($F1706:U1706))</f>
        <v>0</v>
      </c>
      <c r="V1707" s="160">
        <f>+IF(V1706=0,0,SUM($F1706:V1706))</f>
        <v>0</v>
      </c>
      <c r="W1707" s="160">
        <f>+IF(W1706=0,0,SUM($F1706:W1706))</f>
        <v>0</v>
      </c>
      <c r="X1707" s="160">
        <f>+IF(X1706=0,0,SUM($F1706:X1706))</f>
        <v>0</v>
      </c>
      <c r="Y1707" s="160">
        <f>+IF(Y1706=0,0,SUM($F1706:Y1706))</f>
        <v>0</v>
      </c>
      <c r="Z1707" s="160">
        <f>+IF(Z1706=0,0,SUM($F1706:Z1706))</f>
        <v>0</v>
      </c>
      <c r="AA1707" s="160">
        <f>+IF(AA1706=0,0,SUM($F1706:AA1706))</f>
        <v>0</v>
      </c>
      <c r="AB1707" s="160">
        <f>+IF(AB1706=0,0,SUM($F1706:AB1706))</f>
        <v>0</v>
      </c>
      <c r="AC1707" s="160">
        <f>+IF(AC1706=0,0,SUM($F1706:AC1706))</f>
        <v>0</v>
      </c>
      <c r="AD1707" s="160">
        <f>+IF(AD1706=0,0,SUM($F1706:AD1706))</f>
        <v>0</v>
      </c>
      <c r="AE1707" s="160">
        <f>+IF(AE1706=0,0,SUM($F1706:AE1706))</f>
        <v>0</v>
      </c>
      <c r="AF1707" s="160">
        <f>+IF(AF1706=0,0,SUM($F1706:AF1706))</f>
        <v>0</v>
      </c>
      <c r="AG1707" s="160">
        <f>+IF(AG1706=0,0,SUM($F1706:AG1706))</f>
        <v>0</v>
      </c>
      <c r="AH1707" s="160">
        <f>+IF(AH1706=0,0,SUM($F1706:AH1706))</f>
        <v>0</v>
      </c>
      <c r="AI1707" s="202">
        <f>+IF(AI1706=0,0,SUM($F1706:AI1706))</f>
        <v>0</v>
      </c>
    </row>
    <row r="1708" spans="1:35" s="293" customFormat="1" ht="25.35" customHeight="1">
      <c r="A1708" s="189"/>
      <c r="B1708" s="190"/>
      <c r="C1708" s="187"/>
      <c r="D1708" s="294" t="s">
        <v>67</v>
      </c>
      <c r="E1708" s="188"/>
      <c r="F1708" s="295"/>
      <c r="G1708" s="295"/>
      <c r="H1708" s="295"/>
      <c r="I1708" s="295"/>
      <c r="J1708" s="295"/>
      <c r="K1708" s="295"/>
      <c r="L1708" s="295"/>
      <c r="M1708" s="295"/>
      <c r="N1708" s="295"/>
      <c r="O1708" s="295"/>
      <c r="P1708" s="295"/>
      <c r="Q1708" s="295"/>
      <c r="R1708" s="295"/>
      <c r="S1708" s="295"/>
      <c r="T1708" s="295"/>
      <c r="U1708" s="295"/>
      <c r="V1708" s="295"/>
      <c r="W1708" s="295"/>
      <c r="X1708" s="295"/>
      <c r="Y1708" s="295"/>
      <c r="Z1708" s="295"/>
      <c r="AA1708" s="295"/>
      <c r="AB1708" s="295"/>
      <c r="AC1708" s="295"/>
      <c r="AD1708" s="295"/>
      <c r="AE1708" s="295"/>
      <c r="AF1708" s="295"/>
      <c r="AG1708" s="295"/>
      <c r="AH1708" s="295"/>
      <c r="AI1708" s="296"/>
    </row>
    <row r="1709" spans="1:35" s="316" customFormat="1" ht="25.35" customHeight="1">
      <c r="A1709" s="311"/>
      <c r="B1709" s="311"/>
      <c r="C1709" s="311"/>
      <c r="D1709" s="350"/>
      <c r="E1709" s="324"/>
      <c r="F1709" s="325"/>
      <c r="G1709" s="325"/>
      <c r="H1709" s="325"/>
      <c r="I1709" s="325"/>
      <c r="J1709" s="325"/>
      <c r="K1709" s="325"/>
      <c r="L1709" s="325"/>
      <c r="M1709" s="325"/>
      <c r="N1709" s="325"/>
      <c r="O1709" s="325"/>
      <c r="P1709" s="325"/>
      <c r="Q1709" s="325"/>
      <c r="R1709" s="325"/>
      <c r="S1709" s="325"/>
      <c r="T1709" s="325"/>
      <c r="U1709" s="325"/>
      <c r="V1709" s="325"/>
      <c r="W1709" s="325"/>
      <c r="X1709" s="325"/>
      <c r="Y1709" s="325"/>
      <c r="Z1709" s="325"/>
      <c r="AA1709" s="325"/>
      <c r="AB1709" s="325"/>
      <c r="AC1709" s="325"/>
      <c r="AD1709" s="325"/>
      <c r="AE1709" s="325"/>
      <c r="AF1709" s="325"/>
      <c r="AG1709" s="325"/>
      <c r="AH1709" s="325"/>
      <c r="AI1709" s="326"/>
    </row>
    <row r="1710" spans="1:35" s="332" customFormat="1" ht="25.35" customHeight="1">
      <c r="A1710" s="317"/>
      <c r="B1710" s="318"/>
      <c r="C1710" s="319" t="s">
        <v>142</v>
      </c>
      <c r="D1710" s="320" t="s">
        <v>143</v>
      </c>
      <c r="E1710" s="321">
        <v>10</v>
      </c>
      <c r="F1710" s="330">
        <f>+F1714+F1718+F1722+F1726+F1730+F1734+F1738+F1742+F1746+F1750+F1754++F1758+F1762+F1766+F1770+F1774+F1778+F1782+F1786+F1790+F1794+F1798+F1802+F1806+F1810+F1814+F1818+F1822+F1826+F1830</f>
        <v>0</v>
      </c>
      <c r="G1710" s="330">
        <f t="shared" ref="G1710:AI1712" si="3747">+G1714+G1718+G1722+G1726+G1730+G1734+G1738+G1742+G1746+G1750+G1754++G1758+G1762+G1766+G1770+G1774+G1778+G1782+G1786+G1790+G1794+G1798+G1802+G1806+G1810+G1814+G1818+G1822+G1826+G1830</f>
        <v>0</v>
      </c>
      <c r="H1710" s="330">
        <f t="shared" si="3747"/>
        <v>0</v>
      </c>
      <c r="I1710" s="330">
        <f t="shared" si="3747"/>
        <v>940.42561069133922</v>
      </c>
      <c r="J1710" s="330">
        <f t="shared" si="3747"/>
        <v>1880.8512213826784</v>
      </c>
      <c r="K1710" s="330">
        <f t="shared" si="3747"/>
        <v>1954.7530197339543</v>
      </c>
      <c r="L1710" s="330">
        <f t="shared" si="3747"/>
        <v>1954.7530197339543</v>
      </c>
      <c r="M1710" s="330">
        <f t="shared" si="3747"/>
        <v>1954.7530197339543</v>
      </c>
      <c r="N1710" s="330">
        <f t="shared" si="3747"/>
        <v>1954.7530197339543</v>
      </c>
      <c r="O1710" s="330">
        <f t="shared" si="3747"/>
        <v>2745.261638458137</v>
      </c>
      <c r="P1710" s="330">
        <f t="shared" si="3747"/>
        <v>2745.261638458137</v>
      </c>
      <c r="Q1710" s="330">
        <f t="shared" si="3747"/>
        <v>2745.261638458137</v>
      </c>
      <c r="R1710" s="330">
        <f t="shared" si="3747"/>
        <v>2745.261638458137</v>
      </c>
      <c r="S1710" s="330">
        <f t="shared" si="3747"/>
        <v>2745.261638458137</v>
      </c>
      <c r="T1710" s="330">
        <f t="shared" si="3747"/>
        <v>3909.5060394679085</v>
      </c>
      <c r="U1710" s="330">
        <f t="shared" si="3747"/>
        <v>3909.5060394679085</v>
      </c>
      <c r="V1710" s="330">
        <f t="shared" si="3747"/>
        <v>3909.5060394679085</v>
      </c>
      <c r="W1710" s="330">
        <f t="shared" si="3747"/>
        <v>3909.5060394679085</v>
      </c>
      <c r="X1710" s="330">
        <f t="shared" si="3747"/>
        <v>3909.5060394679085</v>
      </c>
      <c r="Y1710" s="330">
        <f t="shared" si="3747"/>
        <v>3909.5060394679085</v>
      </c>
      <c r="Z1710" s="330">
        <f t="shared" si="3747"/>
        <v>3909.5060394679085</v>
      </c>
      <c r="AA1710" s="330">
        <f t="shared" si="3747"/>
        <v>3909.5060394679085</v>
      </c>
      <c r="AB1710" s="330">
        <f t="shared" si="3747"/>
        <v>4177.5035123635407</v>
      </c>
      <c r="AC1710" s="330">
        <f t="shared" si="3747"/>
        <v>4071.8676629321149</v>
      </c>
      <c r="AD1710" s="330">
        <f t="shared" si="3747"/>
        <v>4071.8676629321149</v>
      </c>
      <c r="AE1710" s="330">
        <f t="shared" si="3747"/>
        <v>4071.8676629321149</v>
      </c>
      <c r="AF1710" s="330">
        <f t="shared" si="3747"/>
        <v>3257.4941303456922</v>
      </c>
      <c r="AG1710" s="330">
        <f t="shared" si="3747"/>
        <v>3257.4941303456912</v>
      </c>
      <c r="AH1710" s="330">
        <f t="shared" si="3747"/>
        <v>2443.120597759269</v>
      </c>
      <c r="AI1710" s="330">
        <f t="shared" si="3747"/>
        <v>2443.120597759269</v>
      </c>
    </row>
    <row r="1711" spans="1:35" s="316" customFormat="1" ht="25.35" customHeight="1">
      <c r="A1711" s="311"/>
      <c r="B1711" s="312"/>
      <c r="C1711" s="319" t="s">
        <v>142</v>
      </c>
      <c r="D1711" s="323" t="s">
        <v>144</v>
      </c>
      <c r="E1711" s="315"/>
      <c r="F1711" s="330">
        <f t="shared" ref="F1711:U1712" si="3748">+F1715+F1719+F1723+F1727+F1731+F1735+F1739+F1743+F1747+F1751+F1755++F1759+F1763+F1767+F1771+F1775+F1779+F1783+F1787+F1791+F1795+F1799+F1803+F1807+F1811+F1815+F1819+F1823+F1827+F1831</f>
        <v>0</v>
      </c>
      <c r="G1711" s="330">
        <f t="shared" si="3748"/>
        <v>0</v>
      </c>
      <c r="H1711" s="330">
        <f t="shared" si="3748"/>
        <v>940.42561069133922</v>
      </c>
      <c r="I1711" s="330">
        <f t="shared" si="3748"/>
        <v>1880.8512213826784</v>
      </c>
      <c r="J1711" s="330">
        <f t="shared" si="3748"/>
        <v>1954.7530197339543</v>
      </c>
      <c r="K1711" s="330">
        <f t="shared" si="3748"/>
        <v>1954.7530197339543</v>
      </c>
      <c r="L1711" s="330">
        <f t="shared" si="3748"/>
        <v>1954.7530197339543</v>
      </c>
      <c r="M1711" s="330">
        <f t="shared" si="3748"/>
        <v>1954.7530197339543</v>
      </c>
      <c r="N1711" s="330">
        <f t="shared" si="3748"/>
        <v>2745.261638458137</v>
      </c>
      <c r="O1711" s="330">
        <f t="shared" si="3748"/>
        <v>2745.261638458137</v>
      </c>
      <c r="P1711" s="330">
        <f t="shared" si="3748"/>
        <v>2745.261638458137</v>
      </c>
      <c r="Q1711" s="330">
        <f t="shared" si="3748"/>
        <v>2745.261638458137</v>
      </c>
      <c r="R1711" s="330">
        <f t="shared" si="3748"/>
        <v>2745.261638458137</v>
      </c>
      <c r="S1711" s="330">
        <f t="shared" si="3748"/>
        <v>3909.5060394679085</v>
      </c>
      <c r="T1711" s="330">
        <f t="shared" si="3748"/>
        <v>3909.5060394679085</v>
      </c>
      <c r="U1711" s="330">
        <f t="shared" si="3748"/>
        <v>3909.5060394679085</v>
      </c>
      <c r="V1711" s="330">
        <f t="shared" si="3747"/>
        <v>3909.5060394679085</v>
      </c>
      <c r="W1711" s="330">
        <f t="shared" si="3747"/>
        <v>3909.5060394679085</v>
      </c>
      <c r="X1711" s="330">
        <f t="shared" si="3747"/>
        <v>3909.5060394679085</v>
      </c>
      <c r="Y1711" s="330">
        <f t="shared" si="3747"/>
        <v>3909.5060394679085</v>
      </c>
      <c r="Z1711" s="330">
        <f t="shared" si="3747"/>
        <v>3909.5060394679085</v>
      </c>
      <c r="AA1711" s="330">
        <f t="shared" si="3747"/>
        <v>4177.5035123635407</v>
      </c>
      <c r="AB1711" s="330">
        <f t="shared" si="3747"/>
        <v>4071.8676629321149</v>
      </c>
      <c r="AC1711" s="330">
        <f t="shared" si="3747"/>
        <v>4071.8676629321149</v>
      </c>
      <c r="AD1711" s="330">
        <f t="shared" si="3747"/>
        <v>4071.8676629321149</v>
      </c>
      <c r="AE1711" s="330">
        <f t="shared" si="3747"/>
        <v>3257.4941303456922</v>
      </c>
      <c r="AF1711" s="330">
        <f t="shared" si="3747"/>
        <v>3257.4941303456912</v>
      </c>
      <c r="AG1711" s="330">
        <f t="shared" si="3747"/>
        <v>2443.120597759269</v>
      </c>
      <c r="AH1711" s="330">
        <f t="shared" si="3747"/>
        <v>2443.120597759269</v>
      </c>
      <c r="AI1711" s="330">
        <f t="shared" si="3747"/>
        <v>0</v>
      </c>
    </row>
    <row r="1712" spans="1:35" s="316" customFormat="1" ht="25.35" customHeight="1">
      <c r="A1712" s="311"/>
      <c r="B1712" s="312"/>
      <c r="C1712" s="319" t="s">
        <v>142</v>
      </c>
      <c r="D1712" s="323" t="s">
        <v>54</v>
      </c>
      <c r="E1712" s="315"/>
      <c r="F1712" s="330">
        <f t="shared" si="3748"/>
        <v>0</v>
      </c>
      <c r="G1712" s="330">
        <f t="shared" si="3747"/>
        <v>0</v>
      </c>
      <c r="H1712" s="330">
        <f t="shared" si="3747"/>
        <v>940.42561069133922</v>
      </c>
      <c r="I1712" s="330">
        <f t="shared" si="3747"/>
        <v>1880.8512213826784</v>
      </c>
      <c r="J1712" s="330">
        <f t="shared" si="3747"/>
        <v>1954.7530197339543</v>
      </c>
      <c r="K1712" s="330">
        <f t="shared" si="3747"/>
        <v>1954.7530197339543</v>
      </c>
      <c r="L1712" s="330">
        <f t="shared" si="3747"/>
        <v>1954.7530197339543</v>
      </c>
      <c r="M1712" s="330">
        <f t="shared" si="3747"/>
        <v>1954.7530197339543</v>
      </c>
      <c r="N1712" s="330">
        <f t="shared" si="3747"/>
        <v>2745.261638458137</v>
      </c>
      <c r="O1712" s="330">
        <f t="shared" si="3747"/>
        <v>2745.261638458137</v>
      </c>
      <c r="P1712" s="330">
        <f t="shared" si="3747"/>
        <v>2745.261638458137</v>
      </c>
      <c r="Q1712" s="330">
        <f t="shared" si="3747"/>
        <v>2745.261638458137</v>
      </c>
      <c r="R1712" s="330">
        <f t="shared" si="3747"/>
        <v>2745.261638458137</v>
      </c>
      <c r="S1712" s="330">
        <f t="shared" si="3747"/>
        <v>3909.5060394679085</v>
      </c>
      <c r="T1712" s="330">
        <f t="shared" si="3747"/>
        <v>3909.5060394679085</v>
      </c>
      <c r="U1712" s="330">
        <f t="shared" si="3747"/>
        <v>3909.5060394679085</v>
      </c>
      <c r="V1712" s="330">
        <f t="shared" si="3747"/>
        <v>3909.5060394679085</v>
      </c>
      <c r="W1712" s="330">
        <f t="shared" si="3747"/>
        <v>3909.5060394679085</v>
      </c>
      <c r="X1712" s="330">
        <f t="shared" si="3747"/>
        <v>3909.5060394679085</v>
      </c>
      <c r="Y1712" s="330">
        <f t="shared" si="3747"/>
        <v>3909.5060394679085</v>
      </c>
      <c r="Z1712" s="330">
        <f t="shared" si="3747"/>
        <v>3909.5060394679085</v>
      </c>
      <c r="AA1712" s="330">
        <f t="shared" si="3747"/>
        <v>4177.5035123635407</v>
      </c>
      <c r="AB1712" s="330">
        <f t="shared" si="3747"/>
        <v>4071.8676629321149</v>
      </c>
      <c r="AC1712" s="330">
        <f t="shared" si="3747"/>
        <v>4071.8676629321149</v>
      </c>
      <c r="AD1712" s="330">
        <f t="shared" si="3747"/>
        <v>4071.8676629321149</v>
      </c>
      <c r="AE1712" s="330">
        <f t="shared" si="3747"/>
        <v>3257.4941303456922</v>
      </c>
      <c r="AF1712" s="330">
        <f t="shared" si="3747"/>
        <v>3257.4941303456912</v>
      </c>
      <c r="AG1712" s="330">
        <f t="shared" si="3747"/>
        <v>2443.120597759269</v>
      </c>
      <c r="AH1712" s="330">
        <f t="shared" si="3747"/>
        <v>2443.120597759269</v>
      </c>
      <c r="AI1712" s="330">
        <f t="shared" si="3747"/>
        <v>0</v>
      </c>
    </row>
    <row r="1713" spans="1:35" s="316" customFormat="1" ht="25.35" customHeight="1">
      <c r="A1713" s="311"/>
      <c r="B1713" s="312"/>
      <c r="C1713" s="319" t="s">
        <v>142</v>
      </c>
      <c r="D1713" s="323" t="s">
        <v>87</v>
      </c>
      <c r="E1713" s="315"/>
      <c r="F1713" s="330">
        <f t="shared" ref="F1713" si="3749">+F1717+F1721+F1725+F1729+F1733+F1737+F1741+F1745+F1749+F1753+F1757++F1761+F1765+F1769+F1773+F1777+F1781+F1785+F1789+F1793+F1797+F1801+F1805+F1809+F1813+F1817+F1821+F1825+F1829</f>
        <v>0</v>
      </c>
      <c r="G1713" s="330">
        <f t="shared" ref="G1713:AI1713" si="3750">+G1717+G1721+G1725+G1729+G1733+G1737+G1741+G1745+G1749+G1753+G1757++G1761+G1765+G1769+G1773+G1777+G1781+G1785+G1789+G1793+G1797+G1801+G1805+G1809+G1813+G1817+G1821+G1825+G1829</f>
        <v>0</v>
      </c>
      <c r="H1713" s="330">
        <f t="shared" si="3750"/>
        <v>0</v>
      </c>
      <c r="I1713" s="330">
        <f t="shared" si="3750"/>
        <v>0</v>
      </c>
      <c r="J1713" s="330">
        <f t="shared" si="3750"/>
        <v>0</v>
      </c>
      <c r="K1713" s="330">
        <f t="shared" si="3750"/>
        <v>0</v>
      </c>
      <c r="L1713" s="330">
        <f t="shared" si="3750"/>
        <v>0</v>
      </c>
      <c r="M1713" s="330">
        <f t="shared" si="3750"/>
        <v>0</v>
      </c>
      <c r="N1713" s="330">
        <f t="shared" si="3750"/>
        <v>0</v>
      </c>
      <c r="O1713" s="330">
        <f t="shared" si="3750"/>
        <v>0</v>
      </c>
      <c r="P1713" s="330">
        <f t="shared" si="3750"/>
        <v>0</v>
      </c>
      <c r="Q1713" s="330">
        <f t="shared" si="3750"/>
        <v>0</v>
      </c>
      <c r="R1713" s="330">
        <f t="shared" si="3750"/>
        <v>0</v>
      </c>
      <c r="S1713" s="330">
        <f t="shared" si="3750"/>
        <v>0</v>
      </c>
      <c r="T1713" s="330">
        <f t="shared" si="3750"/>
        <v>0</v>
      </c>
      <c r="U1713" s="330">
        <f t="shared" si="3750"/>
        <v>0</v>
      </c>
      <c r="V1713" s="330">
        <f t="shared" si="3750"/>
        <v>0</v>
      </c>
      <c r="W1713" s="330">
        <f t="shared" si="3750"/>
        <v>0</v>
      </c>
      <c r="X1713" s="330">
        <f t="shared" si="3750"/>
        <v>0</v>
      </c>
      <c r="Y1713" s="330">
        <f t="shared" si="3750"/>
        <v>0</v>
      </c>
      <c r="Z1713" s="330">
        <f t="shared" si="3750"/>
        <v>0</v>
      </c>
      <c r="AA1713" s="330">
        <f t="shared" si="3750"/>
        <v>0</v>
      </c>
      <c r="AB1713" s="330">
        <f t="shared" si="3750"/>
        <v>0</v>
      </c>
      <c r="AC1713" s="330">
        <f t="shared" si="3750"/>
        <v>0</v>
      </c>
      <c r="AD1713" s="330">
        <f t="shared" si="3750"/>
        <v>0</v>
      </c>
      <c r="AE1713" s="330">
        <f t="shared" si="3750"/>
        <v>0</v>
      </c>
      <c r="AF1713" s="330">
        <f t="shared" si="3750"/>
        <v>0</v>
      </c>
      <c r="AG1713" s="330">
        <f t="shared" si="3750"/>
        <v>0</v>
      </c>
      <c r="AH1713" s="330">
        <f t="shared" si="3750"/>
        <v>0</v>
      </c>
      <c r="AI1713" s="330">
        <f t="shared" si="3750"/>
        <v>0</v>
      </c>
    </row>
    <row r="1714" spans="1:35" ht="25.35" customHeight="1">
      <c r="A1714" s="177"/>
      <c r="B1714" s="158" t="s">
        <v>141</v>
      </c>
      <c r="C1714" s="175" t="s">
        <v>138</v>
      </c>
      <c r="D1714" s="310" t="s">
        <v>64</v>
      </c>
      <c r="E1714" s="176"/>
      <c r="F1714" s="159"/>
      <c r="G1714" s="159"/>
      <c r="H1714" s="159">
        <f t="shared" ref="H1714" si="3751">+IF(H1716=0,G1716,0)</f>
        <v>0</v>
      </c>
      <c r="I1714" s="159">
        <f t="shared" ref="I1714" si="3752">+IF(I1716=0,H1716,0)</f>
        <v>940.42561069133922</v>
      </c>
      <c r="J1714" s="159">
        <f t="shared" ref="J1714" si="3753">+IF(J1716=0,I1716,0)</f>
        <v>0</v>
      </c>
      <c r="K1714" s="159">
        <f t="shared" ref="K1714" si="3754">+IF(K1716=0,J1716,0)</f>
        <v>0</v>
      </c>
      <c r="L1714" s="159">
        <f t="shared" ref="L1714" si="3755">+IF(L1716=0,K1716,0)</f>
        <v>0</v>
      </c>
      <c r="M1714" s="159"/>
      <c r="N1714" s="159"/>
      <c r="O1714" s="159"/>
      <c r="P1714" s="159"/>
      <c r="Q1714" s="159"/>
      <c r="R1714" s="159"/>
      <c r="S1714" s="159"/>
      <c r="T1714" s="159"/>
      <c r="U1714" s="159"/>
      <c r="V1714" s="159"/>
      <c r="W1714" s="159"/>
      <c r="X1714" s="159"/>
      <c r="Y1714" s="159"/>
      <c r="Z1714" s="159"/>
      <c r="AA1714" s="159"/>
      <c r="AB1714" s="159"/>
      <c r="AC1714" s="159"/>
      <c r="AD1714" s="159"/>
      <c r="AE1714" s="159"/>
      <c r="AF1714" s="159"/>
      <c r="AG1714" s="159"/>
      <c r="AH1714" s="159"/>
      <c r="AI1714" s="201"/>
    </row>
    <row r="1715" spans="1:35" s="293" customFormat="1" ht="25.35" customHeight="1">
      <c r="A1715" s="186" t="s">
        <v>65</v>
      </c>
      <c r="B1715" s="184" t="s">
        <v>141</v>
      </c>
      <c r="C1715" s="185" t="s">
        <v>138</v>
      </c>
      <c r="D1715" s="290" t="s">
        <v>66</v>
      </c>
      <c r="E1715" s="188"/>
      <c r="F1715" s="291"/>
      <c r="G1715" s="291"/>
      <c r="H1715" s="291">
        <v>940.42561069133922</v>
      </c>
      <c r="I1715" s="291"/>
      <c r="J1715" s="291"/>
      <c r="K1715" s="291"/>
      <c r="L1715" s="291"/>
      <c r="M1715" s="291"/>
      <c r="N1715" s="291"/>
      <c r="O1715" s="291"/>
      <c r="P1715" s="291"/>
      <c r="Q1715" s="291"/>
      <c r="R1715" s="291"/>
      <c r="S1715" s="291"/>
      <c r="T1715" s="291"/>
      <c r="U1715" s="291"/>
      <c r="V1715" s="291"/>
      <c r="W1715" s="291"/>
      <c r="X1715" s="291"/>
      <c r="Y1715" s="291"/>
      <c r="Z1715" s="291"/>
      <c r="AA1715" s="291"/>
      <c r="AB1715" s="291"/>
      <c r="AC1715" s="291"/>
      <c r="AD1715" s="291"/>
      <c r="AE1715" s="291"/>
      <c r="AF1715" s="291"/>
      <c r="AG1715" s="291"/>
      <c r="AH1715" s="291"/>
      <c r="AI1715" s="292"/>
    </row>
    <row r="1716" spans="1:35" ht="25.35" customHeight="1">
      <c r="A1716" s="150"/>
      <c r="B1716" s="158" t="s">
        <v>141</v>
      </c>
      <c r="C1716" s="175" t="s">
        <v>138</v>
      </c>
      <c r="D1716" s="179" t="s">
        <v>54</v>
      </c>
      <c r="E1716" s="180"/>
      <c r="F1716" s="160">
        <f>+IF(F1715=0,0,SUM($F1715:F1715))</f>
        <v>0</v>
      </c>
      <c r="G1716" s="160">
        <f>+IF(G1715=0,0,SUM($F1715:G1715))</f>
        <v>0</v>
      </c>
      <c r="H1716" s="160">
        <f>+IF(H1715=0,0,SUM($F1715:H1715))</f>
        <v>940.42561069133922</v>
      </c>
      <c r="I1716" s="160">
        <f>+IF(I1715=0,0,SUM($F1715:I1715))</f>
        <v>0</v>
      </c>
      <c r="J1716" s="160">
        <f>+IF(J1715=0,0,SUM($F1715:J1715))</f>
        <v>0</v>
      </c>
      <c r="K1716" s="160">
        <f>+IF(K1715=0,0,SUM($F1715:K1715))</f>
        <v>0</v>
      </c>
      <c r="L1716" s="160"/>
      <c r="M1716" s="160"/>
      <c r="N1716" s="160"/>
      <c r="O1716" s="160"/>
      <c r="P1716" s="160"/>
      <c r="Q1716" s="160"/>
      <c r="R1716" s="160"/>
      <c r="S1716" s="160"/>
      <c r="T1716" s="160"/>
      <c r="U1716" s="160"/>
      <c r="V1716" s="160"/>
      <c r="W1716" s="160"/>
      <c r="X1716" s="160"/>
      <c r="Y1716" s="160"/>
      <c r="Z1716" s="160"/>
      <c r="AA1716" s="160"/>
      <c r="AB1716" s="160"/>
      <c r="AC1716" s="160"/>
      <c r="AD1716" s="160"/>
      <c r="AE1716" s="160"/>
      <c r="AF1716" s="160"/>
      <c r="AG1716" s="160"/>
      <c r="AH1716" s="160"/>
      <c r="AI1716" s="202"/>
    </row>
    <row r="1717" spans="1:35" s="293" customFormat="1" ht="25.35" customHeight="1">
      <c r="A1717" s="189"/>
      <c r="B1717" s="190"/>
      <c r="C1717" s="187"/>
      <c r="D1717" s="294" t="s">
        <v>67</v>
      </c>
      <c r="E1717" s="188"/>
      <c r="F1717" s="295"/>
      <c r="G1717" s="295"/>
      <c r="H1717" s="295"/>
      <c r="I1717" s="295"/>
      <c r="J1717" s="295"/>
      <c r="K1717" s="295"/>
      <c r="L1717" s="295"/>
      <c r="M1717" s="295"/>
      <c r="N1717" s="295"/>
      <c r="O1717" s="295"/>
      <c r="P1717" s="295"/>
      <c r="Q1717" s="295"/>
      <c r="R1717" s="295"/>
      <c r="S1717" s="295"/>
      <c r="T1717" s="295"/>
      <c r="U1717" s="295"/>
      <c r="V1717" s="295"/>
      <c r="W1717" s="295"/>
      <c r="X1717" s="295"/>
      <c r="Y1717" s="295"/>
      <c r="Z1717" s="295"/>
      <c r="AA1717" s="295"/>
      <c r="AB1717" s="295"/>
      <c r="AC1717" s="295"/>
      <c r="AD1717" s="295"/>
      <c r="AE1717" s="295"/>
      <c r="AF1717" s="295"/>
      <c r="AG1717" s="295"/>
      <c r="AH1717" s="295"/>
      <c r="AI1717" s="296"/>
    </row>
    <row r="1718" spans="1:35" ht="25.35" customHeight="1">
      <c r="A1718" s="177"/>
      <c r="B1718" s="158" t="s">
        <v>141</v>
      </c>
      <c r="C1718" s="175" t="s">
        <v>138</v>
      </c>
      <c r="D1718" s="310" t="s">
        <v>64</v>
      </c>
      <c r="E1718" s="176"/>
      <c r="F1718" s="159"/>
      <c r="G1718" s="159"/>
      <c r="H1718" s="159"/>
      <c r="I1718" s="159">
        <f t="shared" ref="I1718" si="3756">+IF(I1720=0,H1720,0)</f>
        <v>0</v>
      </c>
      <c r="J1718" s="159">
        <f t="shared" ref="J1718" si="3757">+IF(J1720=0,I1720,0)</f>
        <v>1880.8512213826784</v>
      </c>
      <c r="K1718" s="159">
        <f t="shared" ref="K1718" si="3758">+IF(K1720=0,J1720,0)</f>
        <v>0</v>
      </c>
      <c r="L1718" s="159"/>
      <c r="M1718" s="159"/>
      <c r="N1718" s="159"/>
      <c r="O1718" s="159"/>
      <c r="P1718" s="159"/>
      <c r="Q1718" s="159"/>
      <c r="R1718" s="159"/>
      <c r="S1718" s="159"/>
      <c r="T1718" s="159"/>
      <c r="U1718" s="159"/>
      <c r="V1718" s="159"/>
      <c r="W1718" s="159"/>
      <c r="X1718" s="159"/>
      <c r="Y1718" s="159"/>
      <c r="Z1718" s="159"/>
      <c r="AA1718" s="159"/>
      <c r="AB1718" s="159"/>
      <c r="AC1718" s="159"/>
      <c r="AD1718" s="159"/>
      <c r="AE1718" s="159"/>
      <c r="AF1718" s="159"/>
      <c r="AG1718" s="159"/>
      <c r="AH1718" s="159"/>
      <c r="AI1718" s="201"/>
    </row>
    <row r="1719" spans="1:35" s="293" customFormat="1" ht="25.35" customHeight="1">
      <c r="A1719" s="186" t="s">
        <v>65</v>
      </c>
      <c r="B1719" s="184" t="s">
        <v>141</v>
      </c>
      <c r="C1719" s="185" t="s">
        <v>138</v>
      </c>
      <c r="D1719" s="290" t="s">
        <v>66</v>
      </c>
      <c r="E1719" s="188"/>
      <c r="F1719" s="291"/>
      <c r="G1719" s="291"/>
      <c r="H1719" s="291"/>
      <c r="I1719" s="291">
        <v>1880.8512213826784</v>
      </c>
      <c r="J1719" s="291"/>
      <c r="K1719" s="291"/>
      <c r="L1719" s="291"/>
      <c r="M1719" s="291"/>
      <c r="N1719" s="291"/>
      <c r="O1719" s="291"/>
      <c r="P1719" s="291"/>
      <c r="Q1719" s="291"/>
      <c r="R1719" s="291"/>
      <c r="S1719" s="291"/>
      <c r="T1719" s="291"/>
      <c r="U1719" s="291"/>
      <c r="V1719" s="291"/>
      <c r="W1719" s="291"/>
      <c r="X1719" s="291"/>
      <c r="Y1719" s="291"/>
      <c r="Z1719" s="291"/>
      <c r="AA1719" s="291"/>
      <c r="AB1719" s="291"/>
      <c r="AC1719" s="291"/>
      <c r="AD1719" s="291"/>
      <c r="AE1719" s="291"/>
      <c r="AF1719" s="291"/>
      <c r="AG1719" s="291"/>
      <c r="AH1719" s="291"/>
      <c r="AI1719" s="292"/>
    </row>
    <row r="1720" spans="1:35" ht="25.35" customHeight="1">
      <c r="A1720" s="150"/>
      <c r="B1720" s="158" t="s">
        <v>141</v>
      </c>
      <c r="C1720" s="175" t="s">
        <v>138</v>
      </c>
      <c r="D1720" s="179" t="s">
        <v>54</v>
      </c>
      <c r="E1720" s="180"/>
      <c r="F1720" s="160"/>
      <c r="G1720" s="160">
        <f>+IF(G1719=0,0,SUM($F1719:G1719))</f>
        <v>0</v>
      </c>
      <c r="H1720" s="160">
        <f>+IF(H1719=0,0,SUM($F1719:H1719))</f>
        <v>0</v>
      </c>
      <c r="I1720" s="160">
        <f>+IF(I1719=0,0,SUM($F1719:I1719))</f>
        <v>1880.8512213826784</v>
      </c>
      <c r="J1720" s="160">
        <f>+IF(J1719=0,0,SUM($F1719:J1719))</f>
        <v>0</v>
      </c>
      <c r="K1720" s="160">
        <f>+IF(K1719=0,0,SUM($F1719:K1719))</f>
        <v>0</v>
      </c>
      <c r="L1720" s="160">
        <f>+IF(L1719=0,0,SUM($F1719:L1719))</f>
        <v>0</v>
      </c>
      <c r="M1720" s="160">
        <f>+IF(M1719=0,0,SUM($F1719:M1719))</f>
        <v>0</v>
      </c>
      <c r="N1720" s="160">
        <f>+IF(N1719=0,0,SUM($F1719:N1719))</f>
        <v>0</v>
      </c>
      <c r="O1720" s="160"/>
      <c r="P1720" s="160"/>
      <c r="Q1720" s="160"/>
      <c r="R1720" s="160"/>
      <c r="S1720" s="160"/>
      <c r="T1720" s="160"/>
      <c r="U1720" s="160"/>
      <c r="V1720" s="160"/>
      <c r="W1720" s="160"/>
      <c r="X1720" s="160"/>
      <c r="Y1720" s="160"/>
      <c r="Z1720" s="160"/>
      <c r="AA1720" s="160"/>
      <c r="AB1720" s="160"/>
      <c r="AC1720" s="160"/>
      <c r="AD1720" s="160"/>
      <c r="AE1720" s="160"/>
      <c r="AF1720" s="160"/>
      <c r="AG1720" s="160"/>
      <c r="AH1720" s="160"/>
      <c r="AI1720" s="202"/>
    </row>
    <row r="1721" spans="1:35" s="293" customFormat="1" ht="25.35" customHeight="1">
      <c r="A1721" s="189"/>
      <c r="B1721" s="190"/>
      <c r="C1721" s="187"/>
      <c r="D1721" s="294" t="s">
        <v>67</v>
      </c>
      <c r="E1721" s="188"/>
      <c r="F1721" s="295"/>
      <c r="G1721" s="295"/>
      <c r="H1721" s="295"/>
      <c r="I1721" s="295"/>
      <c r="J1721" s="295"/>
      <c r="K1721" s="295"/>
      <c r="L1721" s="295"/>
      <c r="M1721" s="295"/>
      <c r="N1721" s="295"/>
      <c r="O1721" s="295"/>
      <c r="P1721" s="295"/>
      <c r="Q1721" s="295"/>
      <c r="R1721" s="295"/>
      <c r="S1721" s="295"/>
      <c r="T1721" s="295"/>
      <c r="U1721" s="295"/>
      <c r="V1721" s="295"/>
      <c r="W1721" s="295"/>
      <c r="X1721" s="295"/>
      <c r="Y1721" s="295"/>
      <c r="Z1721" s="295"/>
      <c r="AA1721" s="295"/>
      <c r="AB1721" s="295"/>
      <c r="AC1721" s="295"/>
      <c r="AD1721" s="295"/>
      <c r="AE1721" s="295"/>
      <c r="AF1721" s="295"/>
      <c r="AG1721" s="295"/>
      <c r="AH1721" s="295"/>
      <c r="AI1721" s="296"/>
    </row>
    <row r="1722" spans="1:35" ht="25.35" customHeight="1">
      <c r="A1722" s="177"/>
      <c r="B1722" s="158" t="s">
        <v>141</v>
      </c>
      <c r="C1722" s="175" t="s">
        <v>138</v>
      </c>
      <c r="D1722" s="310" t="s">
        <v>64</v>
      </c>
      <c r="E1722" s="176"/>
      <c r="F1722" s="159"/>
      <c r="G1722" s="159"/>
      <c r="H1722" s="159"/>
      <c r="I1722" s="159"/>
      <c r="J1722" s="159">
        <f t="shared" ref="J1722" si="3759">+IF(J1724=0,I1724,0)</f>
        <v>0</v>
      </c>
      <c r="K1722" s="159">
        <f t="shared" ref="K1722" si="3760">+IF(K1724=0,J1724,0)</f>
        <v>1954.7530197339543</v>
      </c>
      <c r="L1722" s="159">
        <f t="shared" ref="L1722" si="3761">+IF(L1724=0,K1724,0)</f>
        <v>0</v>
      </c>
      <c r="M1722" s="159"/>
      <c r="N1722" s="159"/>
      <c r="O1722" s="159"/>
      <c r="P1722" s="159"/>
      <c r="Q1722" s="159"/>
      <c r="R1722" s="159"/>
      <c r="S1722" s="159"/>
      <c r="T1722" s="159"/>
      <c r="U1722" s="159"/>
      <c r="V1722" s="159"/>
      <c r="W1722" s="159"/>
      <c r="X1722" s="159"/>
      <c r="Y1722" s="159"/>
      <c r="Z1722" s="159"/>
      <c r="AA1722" s="159"/>
      <c r="AB1722" s="159"/>
      <c r="AC1722" s="159"/>
      <c r="AD1722" s="159"/>
      <c r="AE1722" s="159"/>
      <c r="AF1722" s="159"/>
      <c r="AG1722" s="159"/>
      <c r="AH1722" s="159"/>
      <c r="AI1722" s="201"/>
    </row>
    <row r="1723" spans="1:35" s="293" customFormat="1" ht="25.35" customHeight="1">
      <c r="A1723" s="186" t="s">
        <v>65</v>
      </c>
      <c r="B1723" s="184" t="s">
        <v>141</v>
      </c>
      <c r="C1723" s="185" t="s">
        <v>138</v>
      </c>
      <c r="D1723" s="290" t="s">
        <v>66</v>
      </c>
      <c r="E1723" s="188"/>
      <c r="F1723" s="291"/>
      <c r="G1723" s="291"/>
      <c r="H1723" s="291"/>
      <c r="I1723" s="291"/>
      <c r="J1723" s="291">
        <v>1954.7530197339543</v>
      </c>
      <c r="K1723" s="291"/>
      <c r="L1723" s="291"/>
      <c r="M1723" s="291"/>
      <c r="N1723" s="291"/>
      <c r="O1723" s="291"/>
      <c r="P1723" s="291"/>
      <c r="Q1723" s="291"/>
      <c r="R1723" s="291"/>
      <c r="S1723" s="291"/>
      <c r="T1723" s="291"/>
      <c r="U1723" s="291"/>
      <c r="V1723" s="291"/>
      <c r="W1723" s="291"/>
      <c r="X1723" s="291"/>
      <c r="Y1723" s="291"/>
      <c r="Z1723" s="291"/>
      <c r="AA1723" s="291"/>
      <c r="AB1723" s="291"/>
      <c r="AC1723" s="291"/>
      <c r="AD1723" s="291"/>
      <c r="AE1723" s="291"/>
      <c r="AF1723" s="291"/>
      <c r="AG1723" s="291"/>
      <c r="AH1723" s="291"/>
      <c r="AI1723" s="292"/>
    </row>
    <row r="1724" spans="1:35" ht="25.35" customHeight="1">
      <c r="A1724" s="150"/>
      <c r="B1724" s="158" t="s">
        <v>141</v>
      </c>
      <c r="C1724" s="175" t="s">
        <v>138</v>
      </c>
      <c r="D1724" s="179" t="s">
        <v>54</v>
      </c>
      <c r="E1724" s="180"/>
      <c r="F1724" s="160"/>
      <c r="G1724" s="160"/>
      <c r="H1724" s="160">
        <f>+IF(H1723=0,0,SUM($F1723:H1723))</f>
        <v>0</v>
      </c>
      <c r="I1724" s="160">
        <f>+IF(I1723=0,0,SUM($F1723:I1723))</f>
        <v>0</v>
      </c>
      <c r="J1724" s="160">
        <f>+IF(J1723=0,0,SUM($F1723:J1723))</f>
        <v>1954.7530197339543</v>
      </c>
      <c r="K1724" s="160">
        <f>+IF(K1723=0,0,SUM($F1723:K1723))</f>
        <v>0</v>
      </c>
      <c r="L1724" s="160">
        <f>+IF(L1723=0,0,SUM($F1723:L1723))</f>
        <v>0</v>
      </c>
      <c r="M1724" s="160"/>
      <c r="N1724" s="160"/>
      <c r="O1724" s="160"/>
      <c r="P1724" s="160"/>
      <c r="Q1724" s="160"/>
      <c r="R1724" s="160"/>
      <c r="S1724" s="160"/>
      <c r="T1724" s="160"/>
      <c r="U1724" s="160"/>
      <c r="V1724" s="160"/>
      <c r="W1724" s="160"/>
      <c r="X1724" s="160"/>
      <c r="Y1724" s="160"/>
      <c r="Z1724" s="160"/>
      <c r="AA1724" s="160"/>
      <c r="AB1724" s="160"/>
      <c r="AC1724" s="160"/>
      <c r="AD1724" s="160"/>
      <c r="AE1724" s="160"/>
      <c r="AF1724" s="160"/>
      <c r="AG1724" s="160"/>
      <c r="AH1724" s="160"/>
      <c r="AI1724" s="202"/>
    </row>
    <row r="1725" spans="1:35" s="293" customFormat="1" ht="25.35" customHeight="1">
      <c r="A1725" s="189"/>
      <c r="B1725" s="190"/>
      <c r="C1725" s="187"/>
      <c r="D1725" s="294" t="s">
        <v>67</v>
      </c>
      <c r="E1725" s="188"/>
      <c r="F1725" s="295"/>
      <c r="G1725" s="295"/>
      <c r="H1725" s="295"/>
      <c r="I1725" s="295"/>
      <c r="J1725" s="295"/>
      <c r="K1725" s="295"/>
      <c r="L1725" s="295"/>
      <c r="M1725" s="295"/>
      <c r="N1725" s="295"/>
      <c r="O1725" s="295"/>
      <c r="P1725" s="295"/>
      <c r="Q1725" s="295"/>
      <c r="R1725" s="295"/>
      <c r="S1725" s="295"/>
      <c r="T1725" s="295"/>
      <c r="U1725" s="295"/>
      <c r="V1725" s="295"/>
      <c r="W1725" s="295"/>
      <c r="X1725" s="295"/>
      <c r="Y1725" s="295"/>
      <c r="Z1725" s="295"/>
      <c r="AA1725" s="295"/>
      <c r="AB1725" s="295"/>
      <c r="AC1725" s="295"/>
      <c r="AD1725" s="295"/>
      <c r="AE1725" s="295"/>
      <c r="AF1725" s="295"/>
      <c r="AG1725" s="295"/>
      <c r="AH1725" s="295"/>
      <c r="AI1725" s="296"/>
    </row>
    <row r="1726" spans="1:35" ht="25.35" customHeight="1">
      <c r="A1726" s="177"/>
      <c r="B1726" s="158" t="s">
        <v>141</v>
      </c>
      <c r="C1726" s="175" t="s">
        <v>138</v>
      </c>
      <c r="D1726" s="310" t="s">
        <v>64</v>
      </c>
      <c r="E1726" s="176"/>
      <c r="F1726" s="159"/>
      <c r="G1726" s="159"/>
      <c r="H1726" s="159"/>
      <c r="I1726" s="159"/>
      <c r="J1726" s="159"/>
      <c r="K1726" s="159">
        <f t="shared" ref="K1726" si="3762">+IF(K1728=0,J1728,0)</f>
        <v>0</v>
      </c>
      <c r="L1726" s="159">
        <f t="shared" ref="L1726" si="3763">+IF(L1728=0,K1728,0)</f>
        <v>1954.7530197339543</v>
      </c>
      <c r="M1726" s="159">
        <f t="shared" ref="M1726" si="3764">+IF(M1728=0,L1728,0)</f>
        <v>0</v>
      </c>
      <c r="N1726" s="159"/>
      <c r="O1726" s="159"/>
      <c r="P1726" s="159"/>
      <c r="Q1726" s="159"/>
      <c r="R1726" s="159"/>
      <c r="S1726" s="159"/>
      <c r="T1726" s="159"/>
      <c r="U1726" s="159"/>
      <c r="V1726" s="159"/>
      <c r="W1726" s="159"/>
      <c r="X1726" s="159"/>
      <c r="Y1726" s="159"/>
      <c r="Z1726" s="159"/>
      <c r="AA1726" s="159"/>
      <c r="AB1726" s="159"/>
      <c r="AC1726" s="159"/>
      <c r="AD1726" s="159"/>
      <c r="AE1726" s="159"/>
      <c r="AF1726" s="159"/>
      <c r="AG1726" s="159"/>
      <c r="AH1726" s="159"/>
      <c r="AI1726" s="201"/>
    </row>
    <row r="1727" spans="1:35" s="293" customFormat="1" ht="25.35" customHeight="1">
      <c r="A1727" s="186" t="s">
        <v>65</v>
      </c>
      <c r="B1727" s="184" t="s">
        <v>141</v>
      </c>
      <c r="C1727" s="185" t="s">
        <v>138</v>
      </c>
      <c r="D1727" s="290" t="s">
        <v>66</v>
      </c>
      <c r="E1727" s="188"/>
      <c r="F1727" s="291"/>
      <c r="G1727" s="291"/>
      <c r="H1727" s="291"/>
      <c r="I1727" s="291"/>
      <c r="J1727" s="291"/>
      <c r="K1727" s="291">
        <v>1954.7530197339543</v>
      </c>
      <c r="L1727" s="291"/>
      <c r="M1727" s="291"/>
      <c r="N1727" s="291"/>
      <c r="O1727" s="291"/>
      <c r="P1727" s="291"/>
      <c r="Q1727" s="291"/>
      <c r="R1727" s="291"/>
      <c r="S1727" s="291"/>
      <c r="T1727" s="291"/>
      <c r="U1727" s="291"/>
      <c r="V1727" s="291"/>
      <c r="W1727" s="291"/>
      <c r="X1727" s="291"/>
      <c r="Y1727" s="291"/>
      <c r="Z1727" s="291"/>
      <c r="AA1727" s="291"/>
      <c r="AB1727" s="291"/>
      <c r="AC1727" s="291"/>
      <c r="AD1727" s="291"/>
      <c r="AE1727" s="291"/>
      <c r="AF1727" s="291"/>
      <c r="AG1727" s="291"/>
      <c r="AH1727" s="291"/>
      <c r="AI1727" s="292"/>
    </row>
    <row r="1728" spans="1:35" ht="25.35" customHeight="1">
      <c r="A1728" s="150"/>
      <c r="B1728" s="158" t="s">
        <v>141</v>
      </c>
      <c r="C1728" s="175" t="s">
        <v>138</v>
      </c>
      <c r="D1728" s="179" t="s">
        <v>54</v>
      </c>
      <c r="E1728" s="180"/>
      <c r="F1728" s="160"/>
      <c r="G1728" s="160"/>
      <c r="H1728" s="160"/>
      <c r="I1728" s="160">
        <f>+IF(I1727=0,0,SUM($F1727:I1727))</f>
        <v>0</v>
      </c>
      <c r="J1728" s="160">
        <f>+IF(J1727=0,0,SUM($F1727:J1727))</f>
        <v>0</v>
      </c>
      <c r="K1728" s="160">
        <f>+IF(K1727=0,0,SUM($F1727:K1727))</f>
        <v>1954.7530197339543</v>
      </c>
      <c r="L1728" s="160">
        <f>+IF(L1727=0,0,SUM($F1727:L1727))</f>
        <v>0</v>
      </c>
      <c r="M1728" s="160">
        <f>+IF(M1727=0,0,SUM($F1727:M1727))</f>
        <v>0</v>
      </c>
      <c r="N1728" s="160"/>
      <c r="O1728" s="160"/>
      <c r="P1728" s="160"/>
      <c r="Q1728" s="160"/>
      <c r="R1728" s="160"/>
      <c r="S1728" s="160"/>
      <c r="T1728" s="160"/>
      <c r="U1728" s="160"/>
      <c r="V1728" s="160"/>
      <c r="W1728" s="160"/>
      <c r="X1728" s="160"/>
      <c r="Y1728" s="160"/>
      <c r="Z1728" s="160"/>
      <c r="AA1728" s="160"/>
      <c r="AB1728" s="160"/>
      <c r="AC1728" s="160"/>
      <c r="AD1728" s="160"/>
      <c r="AE1728" s="160"/>
      <c r="AF1728" s="160"/>
      <c r="AG1728" s="160"/>
      <c r="AH1728" s="160"/>
      <c r="AI1728" s="202"/>
    </row>
    <row r="1729" spans="1:35" s="293" customFormat="1" ht="25.35" customHeight="1">
      <c r="A1729" s="189"/>
      <c r="B1729" s="190"/>
      <c r="C1729" s="187"/>
      <c r="D1729" s="294" t="s">
        <v>67</v>
      </c>
      <c r="E1729" s="188"/>
      <c r="F1729" s="295"/>
      <c r="G1729" s="295"/>
      <c r="H1729" s="295"/>
      <c r="I1729" s="295"/>
      <c r="J1729" s="295"/>
      <c r="K1729" s="295"/>
      <c r="L1729" s="295"/>
      <c r="M1729" s="295"/>
      <c r="N1729" s="295"/>
      <c r="O1729" s="295"/>
      <c r="P1729" s="295"/>
      <c r="Q1729" s="295"/>
      <c r="R1729" s="295"/>
      <c r="S1729" s="295"/>
      <c r="T1729" s="295"/>
      <c r="U1729" s="295"/>
      <c r="V1729" s="295"/>
      <c r="W1729" s="295"/>
      <c r="X1729" s="295"/>
      <c r="Y1729" s="295"/>
      <c r="Z1729" s="295"/>
      <c r="AA1729" s="295"/>
      <c r="AB1729" s="295"/>
      <c r="AC1729" s="295"/>
      <c r="AD1729" s="295"/>
      <c r="AE1729" s="295"/>
      <c r="AF1729" s="295"/>
      <c r="AG1729" s="295"/>
      <c r="AH1729" s="295"/>
      <c r="AI1729" s="296"/>
    </row>
    <row r="1730" spans="1:35" ht="25.35" customHeight="1">
      <c r="A1730" s="177"/>
      <c r="B1730" s="158" t="s">
        <v>141</v>
      </c>
      <c r="C1730" s="175" t="s">
        <v>138</v>
      </c>
      <c r="D1730" s="310" t="s">
        <v>64</v>
      </c>
      <c r="E1730" s="176"/>
      <c r="F1730" s="159"/>
      <c r="G1730" s="159"/>
      <c r="H1730" s="159"/>
      <c r="I1730" s="159"/>
      <c r="J1730" s="159"/>
      <c r="K1730" s="159"/>
      <c r="L1730" s="159">
        <f t="shared" ref="L1730" si="3765">+IF(L1732=0,K1732,0)</f>
        <v>0</v>
      </c>
      <c r="M1730" s="159">
        <f t="shared" ref="M1730" si="3766">+IF(M1732=0,L1732,0)</f>
        <v>1954.7530197339543</v>
      </c>
      <c r="N1730" s="159">
        <f t="shared" ref="N1730" si="3767">+IF(N1732=0,M1732,0)</f>
        <v>0</v>
      </c>
      <c r="O1730" s="159"/>
      <c r="P1730" s="159"/>
      <c r="Q1730" s="159"/>
      <c r="R1730" s="159"/>
      <c r="S1730" s="159"/>
      <c r="T1730" s="159"/>
      <c r="U1730" s="159"/>
      <c r="V1730" s="159"/>
      <c r="W1730" s="159"/>
      <c r="X1730" s="159"/>
      <c r="Y1730" s="159"/>
      <c r="Z1730" s="159"/>
      <c r="AA1730" s="159"/>
      <c r="AB1730" s="159"/>
      <c r="AC1730" s="159"/>
      <c r="AD1730" s="159"/>
      <c r="AE1730" s="159"/>
      <c r="AF1730" s="159"/>
      <c r="AG1730" s="159"/>
      <c r="AH1730" s="159"/>
      <c r="AI1730" s="201"/>
    </row>
    <row r="1731" spans="1:35" s="293" customFormat="1" ht="25.35" customHeight="1">
      <c r="A1731" s="186" t="s">
        <v>65</v>
      </c>
      <c r="B1731" s="184" t="s">
        <v>141</v>
      </c>
      <c r="C1731" s="185" t="s">
        <v>138</v>
      </c>
      <c r="D1731" s="290" t="s">
        <v>66</v>
      </c>
      <c r="E1731" s="188"/>
      <c r="F1731" s="291"/>
      <c r="G1731" s="291"/>
      <c r="H1731" s="291"/>
      <c r="I1731" s="291"/>
      <c r="J1731" s="291"/>
      <c r="K1731" s="291"/>
      <c r="L1731" s="291">
        <v>1954.7530197339543</v>
      </c>
      <c r="M1731" s="291"/>
      <c r="N1731" s="291"/>
      <c r="O1731" s="291"/>
      <c r="P1731" s="291"/>
      <c r="Q1731" s="291"/>
      <c r="R1731" s="291"/>
      <c r="S1731" s="291"/>
      <c r="T1731" s="291"/>
      <c r="U1731" s="291"/>
      <c r="V1731" s="291"/>
      <c r="W1731" s="291"/>
      <c r="X1731" s="291"/>
      <c r="Y1731" s="291"/>
      <c r="Z1731" s="291"/>
      <c r="AA1731" s="291"/>
      <c r="AB1731" s="291"/>
      <c r="AC1731" s="291"/>
      <c r="AD1731" s="291"/>
      <c r="AE1731" s="291"/>
      <c r="AF1731" s="291"/>
      <c r="AG1731" s="291"/>
      <c r="AH1731" s="291"/>
      <c r="AI1731" s="292"/>
    </row>
    <row r="1732" spans="1:35" ht="25.35" customHeight="1">
      <c r="A1732" s="150"/>
      <c r="B1732" s="158" t="s">
        <v>141</v>
      </c>
      <c r="C1732" s="175" t="s">
        <v>138</v>
      </c>
      <c r="D1732" s="179" t="s">
        <v>54</v>
      </c>
      <c r="E1732" s="180"/>
      <c r="F1732" s="160"/>
      <c r="G1732" s="160"/>
      <c r="H1732" s="160"/>
      <c r="I1732" s="160"/>
      <c r="J1732" s="160">
        <f>+IF(J1731=0,0,SUM($F1731:J1731))</f>
        <v>0</v>
      </c>
      <c r="K1732" s="160">
        <f>+IF(K1731=0,0,SUM($F1731:K1731))</f>
        <v>0</v>
      </c>
      <c r="L1732" s="160">
        <f>+IF(L1731=0,0,SUM($F1731:L1731))</f>
        <v>1954.7530197339543</v>
      </c>
      <c r="M1732" s="160">
        <f>+IF(M1731=0,0,SUM($F1731:M1731))</f>
        <v>0</v>
      </c>
      <c r="N1732" s="160">
        <f>+IF(N1731=0,0,SUM($F1731:N1731))</f>
        <v>0</v>
      </c>
      <c r="O1732" s="160">
        <f>+IF(O1731=0,0,SUM($F1731:O1731))</f>
        <v>0</v>
      </c>
      <c r="P1732" s="160">
        <f>+IF(P1731=0,0,SUM($F1731:P1731))</f>
        <v>0</v>
      </c>
      <c r="Q1732" s="160"/>
      <c r="R1732" s="160"/>
      <c r="S1732" s="160"/>
      <c r="T1732" s="160"/>
      <c r="U1732" s="160"/>
      <c r="V1732" s="160"/>
      <c r="W1732" s="160"/>
      <c r="X1732" s="160"/>
      <c r="Y1732" s="160"/>
      <c r="Z1732" s="160"/>
      <c r="AA1732" s="160"/>
      <c r="AB1732" s="160"/>
      <c r="AC1732" s="160"/>
      <c r="AD1732" s="160"/>
      <c r="AE1732" s="160"/>
      <c r="AF1732" s="160"/>
      <c r="AG1732" s="160"/>
      <c r="AH1732" s="160"/>
      <c r="AI1732" s="202"/>
    </row>
    <row r="1733" spans="1:35" s="293" customFormat="1" ht="25.35" customHeight="1">
      <c r="A1733" s="189"/>
      <c r="B1733" s="190"/>
      <c r="C1733" s="187"/>
      <c r="D1733" s="294" t="s">
        <v>67</v>
      </c>
      <c r="E1733" s="188"/>
      <c r="F1733" s="295"/>
      <c r="G1733" s="295"/>
      <c r="H1733" s="295"/>
      <c r="I1733" s="295"/>
      <c r="J1733" s="295"/>
      <c r="K1733" s="295"/>
      <c r="L1733" s="295"/>
      <c r="M1733" s="295"/>
      <c r="N1733" s="295"/>
      <c r="O1733" s="295"/>
      <c r="P1733" s="295"/>
      <c r="Q1733" s="295"/>
      <c r="R1733" s="295"/>
      <c r="S1733" s="295"/>
      <c r="T1733" s="295"/>
      <c r="U1733" s="295"/>
      <c r="V1733" s="295"/>
      <c r="W1733" s="295"/>
      <c r="X1733" s="295"/>
      <c r="Y1733" s="295"/>
      <c r="Z1733" s="295"/>
      <c r="AA1733" s="295"/>
      <c r="AB1733" s="295"/>
      <c r="AC1733" s="295"/>
      <c r="AD1733" s="295"/>
      <c r="AE1733" s="295"/>
      <c r="AF1733" s="295"/>
      <c r="AG1733" s="295"/>
      <c r="AH1733" s="295"/>
      <c r="AI1733" s="296"/>
    </row>
    <row r="1734" spans="1:35" ht="25.35" customHeight="1">
      <c r="A1734" s="177"/>
      <c r="B1734" s="158" t="s">
        <v>141</v>
      </c>
      <c r="C1734" s="175" t="s">
        <v>138</v>
      </c>
      <c r="D1734" s="310" t="s">
        <v>64</v>
      </c>
      <c r="E1734" s="176"/>
      <c r="F1734" s="159"/>
      <c r="G1734" s="159"/>
      <c r="H1734" s="159"/>
      <c r="I1734" s="159"/>
      <c r="J1734" s="159"/>
      <c r="K1734" s="159"/>
      <c r="L1734" s="159"/>
      <c r="M1734" s="159">
        <f t="shared" ref="M1734" si="3768">+IF(M1736=0,L1736,0)</f>
        <v>0</v>
      </c>
      <c r="N1734" s="159">
        <f t="shared" ref="N1734" si="3769">+IF(N1736=0,M1736,0)</f>
        <v>1954.7530197339543</v>
      </c>
      <c r="O1734" s="159">
        <f t="shared" ref="O1734" si="3770">+IF(O1736=0,N1736,0)</f>
        <v>0</v>
      </c>
      <c r="P1734" s="159">
        <f t="shared" ref="P1734" si="3771">+IF(P1736=0,O1736,0)</f>
        <v>0</v>
      </c>
      <c r="Q1734" s="159"/>
      <c r="R1734" s="159"/>
      <c r="S1734" s="159"/>
      <c r="T1734" s="159"/>
      <c r="U1734" s="159"/>
      <c r="V1734" s="159"/>
      <c r="W1734" s="159"/>
      <c r="X1734" s="159"/>
      <c r="Y1734" s="159"/>
      <c r="Z1734" s="159"/>
      <c r="AA1734" s="159"/>
      <c r="AB1734" s="159"/>
      <c r="AC1734" s="159"/>
      <c r="AD1734" s="159"/>
      <c r="AE1734" s="159"/>
      <c r="AF1734" s="159"/>
      <c r="AG1734" s="159"/>
      <c r="AH1734" s="159"/>
      <c r="AI1734" s="201"/>
    </row>
    <row r="1735" spans="1:35" s="293" customFormat="1" ht="25.35" customHeight="1">
      <c r="A1735" s="186" t="s">
        <v>65</v>
      </c>
      <c r="B1735" s="184" t="s">
        <v>141</v>
      </c>
      <c r="C1735" s="185" t="s">
        <v>138</v>
      </c>
      <c r="D1735" s="290" t="s">
        <v>66</v>
      </c>
      <c r="E1735" s="188"/>
      <c r="F1735" s="291"/>
      <c r="G1735" s="291"/>
      <c r="H1735" s="291"/>
      <c r="I1735" s="291"/>
      <c r="J1735" s="291"/>
      <c r="K1735" s="291"/>
      <c r="L1735" s="291"/>
      <c r="M1735" s="291">
        <v>1954.7530197339543</v>
      </c>
      <c r="N1735" s="291"/>
      <c r="O1735" s="291"/>
      <c r="P1735" s="291"/>
      <c r="Q1735" s="291"/>
      <c r="R1735" s="291"/>
      <c r="S1735" s="291"/>
      <c r="T1735" s="291"/>
      <c r="U1735" s="291"/>
      <c r="V1735" s="291"/>
      <c r="W1735" s="291"/>
      <c r="X1735" s="291"/>
      <c r="Y1735" s="291"/>
      <c r="Z1735" s="291"/>
      <c r="AA1735" s="291"/>
      <c r="AB1735" s="291"/>
      <c r="AC1735" s="291"/>
      <c r="AD1735" s="291"/>
      <c r="AE1735" s="291"/>
      <c r="AF1735" s="291"/>
      <c r="AG1735" s="291"/>
      <c r="AH1735" s="291"/>
      <c r="AI1735" s="292"/>
    </row>
    <row r="1736" spans="1:35" ht="25.35" customHeight="1">
      <c r="A1736" s="150"/>
      <c r="B1736" s="158" t="s">
        <v>141</v>
      </c>
      <c r="C1736" s="175" t="s">
        <v>138</v>
      </c>
      <c r="D1736" s="179" t="s">
        <v>54</v>
      </c>
      <c r="E1736" s="180"/>
      <c r="F1736" s="160"/>
      <c r="G1736" s="160"/>
      <c r="H1736" s="160"/>
      <c r="I1736" s="160"/>
      <c r="J1736" s="160"/>
      <c r="K1736" s="160">
        <f>+IF(K1735=0,0,SUM($F1735:K1735))</f>
        <v>0</v>
      </c>
      <c r="L1736" s="160">
        <f>+IF(L1735=0,0,SUM($F1735:L1735))</f>
        <v>0</v>
      </c>
      <c r="M1736" s="160">
        <f>+IF(M1735=0,0,SUM($F1735:M1735))</f>
        <v>1954.7530197339543</v>
      </c>
      <c r="N1736" s="160">
        <f>+IF(N1735=0,0,SUM($F1735:N1735))</f>
        <v>0</v>
      </c>
      <c r="O1736" s="160">
        <f>+IF(O1735=0,0,SUM($F1735:O1735))</f>
        <v>0</v>
      </c>
      <c r="P1736" s="160"/>
      <c r="Q1736" s="160"/>
      <c r="R1736" s="160"/>
      <c r="S1736" s="160"/>
      <c r="T1736" s="160"/>
      <c r="U1736" s="160"/>
      <c r="V1736" s="160"/>
      <c r="W1736" s="160"/>
      <c r="X1736" s="160"/>
      <c r="Y1736" s="160"/>
      <c r="Z1736" s="160"/>
      <c r="AA1736" s="160"/>
      <c r="AB1736" s="160"/>
      <c r="AC1736" s="160"/>
      <c r="AD1736" s="160"/>
      <c r="AE1736" s="160"/>
      <c r="AF1736" s="160"/>
      <c r="AG1736" s="160"/>
      <c r="AH1736" s="160"/>
      <c r="AI1736" s="202"/>
    </row>
    <row r="1737" spans="1:35" s="293" customFormat="1" ht="25.35" customHeight="1">
      <c r="A1737" s="189"/>
      <c r="B1737" s="190"/>
      <c r="C1737" s="187"/>
      <c r="D1737" s="294" t="s">
        <v>67</v>
      </c>
      <c r="E1737" s="188"/>
      <c r="F1737" s="295"/>
      <c r="G1737" s="295"/>
      <c r="H1737" s="295"/>
      <c r="I1737" s="295"/>
      <c r="J1737" s="295"/>
      <c r="K1737" s="295"/>
      <c r="L1737" s="295"/>
      <c r="M1737" s="295"/>
      <c r="N1737" s="295"/>
      <c r="O1737" s="295"/>
      <c r="P1737" s="295"/>
      <c r="Q1737" s="295"/>
      <c r="R1737" s="295"/>
      <c r="S1737" s="295"/>
      <c r="T1737" s="295"/>
      <c r="U1737" s="295"/>
      <c r="V1737" s="295"/>
      <c r="W1737" s="295"/>
      <c r="X1737" s="295"/>
      <c r="Y1737" s="295"/>
      <c r="Z1737" s="295"/>
      <c r="AA1737" s="295"/>
      <c r="AB1737" s="295"/>
      <c r="AC1737" s="295"/>
      <c r="AD1737" s="295"/>
      <c r="AE1737" s="295"/>
      <c r="AF1737" s="295"/>
      <c r="AG1737" s="295"/>
      <c r="AH1737" s="295"/>
      <c r="AI1737" s="296"/>
    </row>
    <row r="1738" spans="1:35" ht="25.35" customHeight="1">
      <c r="A1738" s="177"/>
      <c r="B1738" s="158" t="s">
        <v>141</v>
      </c>
      <c r="C1738" s="175" t="s">
        <v>138</v>
      </c>
      <c r="D1738" s="310" t="s">
        <v>64</v>
      </c>
      <c r="E1738" s="176"/>
      <c r="F1738" s="159"/>
      <c r="G1738" s="159"/>
      <c r="H1738" s="159"/>
      <c r="I1738" s="159"/>
      <c r="J1738" s="159"/>
      <c r="K1738" s="159"/>
      <c r="L1738" s="159"/>
      <c r="M1738" s="159"/>
      <c r="N1738" s="159">
        <f t="shared" ref="N1738" si="3772">+IF(N1740=0,M1740,0)</f>
        <v>0</v>
      </c>
      <c r="O1738" s="159">
        <f t="shared" ref="O1738" si="3773">+IF(O1740=0,N1740,0)</f>
        <v>2745.261638458137</v>
      </c>
      <c r="P1738" s="159">
        <f t="shared" ref="P1738" si="3774">+IF(P1740=0,O1740,0)</f>
        <v>0</v>
      </c>
      <c r="Q1738" s="159"/>
      <c r="R1738" s="159"/>
      <c r="S1738" s="159"/>
      <c r="T1738" s="159"/>
      <c r="U1738" s="159"/>
      <c r="V1738" s="159"/>
      <c r="W1738" s="159"/>
      <c r="X1738" s="159"/>
      <c r="Y1738" s="159"/>
      <c r="Z1738" s="159"/>
      <c r="AA1738" s="159"/>
      <c r="AB1738" s="159"/>
      <c r="AC1738" s="159"/>
      <c r="AD1738" s="159"/>
      <c r="AE1738" s="159"/>
      <c r="AF1738" s="159"/>
      <c r="AG1738" s="159"/>
      <c r="AH1738" s="159"/>
      <c r="AI1738" s="201"/>
    </row>
    <row r="1739" spans="1:35" s="293" customFormat="1" ht="25.35" customHeight="1">
      <c r="A1739" s="186" t="s">
        <v>65</v>
      </c>
      <c r="B1739" s="184" t="s">
        <v>141</v>
      </c>
      <c r="C1739" s="185" t="s">
        <v>138</v>
      </c>
      <c r="D1739" s="290" t="s">
        <v>66</v>
      </c>
      <c r="E1739" s="188"/>
      <c r="F1739" s="291"/>
      <c r="G1739" s="291"/>
      <c r="H1739" s="291"/>
      <c r="I1739" s="291"/>
      <c r="J1739" s="291"/>
      <c r="K1739" s="291"/>
      <c r="L1739" s="291"/>
      <c r="M1739" s="291"/>
      <c r="N1739" s="291">
        <v>2745.261638458137</v>
      </c>
      <c r="O1739" s="291"/>
      <c r="P1739" s="291"/>
      <c r="Q1739" s="291"/>
      <c r="R1739" s="291"/>
      <c r="S1739" s="291"/>
      <c r="T1739" s="291"/>
      <c r="U1739" s="291"/>
      <c r="V1739" s="291"/>
      <c r="W1739" s="291"/>
      <c r="X1739" s="291"/>
      <c r="Y1739" s="291"/>
      <c r="Z1739" s="291"/>
      <c r="AA1739" s="291"/>
      <c r="AB1739" s="291"/>
      <c r="AC1739" s="291"/>
      <c r="AD1739" s="291"/>
      <c r="AE1739" s="291"/>
      <c r="AF1739" s="291"/>
      <c r="AG1739" s="291"/>
      <c r="AH1739" s="291"/>
      <c r="AI1739" s="292"/>
    </row>
    <row r="1740" spans="1:35" ht="25.35" customHeight="1">
      <c r="A1740" s="150"/>
      <c r="B1740" s="158" t="s">
        <v>141</v>
      </c>
      <c r="C1740" s="175" t="s">
        <v>138</v>
      </c>
      <c r="D1740" s="179" t="s">
        <v>54</v>
      </c>
      <c r="E1740" s="180"/>
      <c r="F1740" s="160"/>
      <c r="G1740" s="160"/>
      <c r="H1740" s="160"/>
      <c r="I1740" s="160"/>
      <c r="J1740" s="160"/>
      <c r="K1740" s="160"/>
      <c r="L1740" s="160">
        <f>+IF(L1739=0,0,SUM($F1739:L1739))</f>
        <v>0</v>
      </c>
      <c r="M1740" s="160">
        <f>+IF(M1739=0,0,SUM($F1739:M1739))</f>
        <v>0</v>
      </c>
      <c r="N1740" s="160">
        <f>+IF(N1739=0,0,SUM($F1739:N1739))</f>
        <v>2745.261638458137</v>
      </c>
      <c r="O1740" s="160">
        <f>+IF(O1739=0,0,SUM($F1739:O1739))</f>
        <v>0</v>
      </c>
      <c r="P1740" s="160"/>
      <c r="Q1740" s="160"/>
      <c r="R1740" s="160"/>
      <c r="S1740" s="160"/>
      <c r="T1740" s="160"/>
      <c r="U1740" s="160"/>
      <c r="V1740" s="160"/>
      <c r="W1740" s="160"/>
      <c r="X1740" s="160"/>
      <c r="Y1740" s="160"/>
      <c r="Z1740" s="160"/>
      <c r="AA1740" s="160"/>
      <c r="AB1740" s="160"/>
      <c r="AC1740" s="160"/>
      <c r="AD1740" s="160"/>
      <c r="AE1740" s="160"/>
      <c r="AF1740" s="160"/>
      <c r="AG1740" s="160"/>
      <c r="AH1740" s="160"/>
      <c r="AI1740" s="202"/>
    </row>
    <row r="1741" spans="1:35" s="293" customFormat="1" ht="25.35" customHeight="1">
      <c r="A1741" s="189"/>
      <c r="B1741" s="190"/>
      <c r="C1741" s="187"/>
      <c r="D1741" s="294" t="s">
        <v>67</v>
      </c>
      <c r="E1741" s="188"/>
      <c r="F1741" s="295"/>
      <c r="G1741" s="295"/>
      <c r="H1741" s="295"/>
      <c r="I1741" s="295"/>
      <c r="J1741" s="295"/>
      <c r="K1741" s="295"/>
      <c r="L1741" s="295"/>
      <c r="M1741" s="295"/>
      <c r="N1741" s="295"/>
      <c r="O1741" s="295"/>
      <c r="P1741" s="295"/>
      <c r="Q1741" s="295"/>
      <c r="R1741" s="295"/>
      <c r="S1741" s="295"/>
      <c r="T1741" s="295"/>
      <c r="U1741" s="295"/>
      <c r="V1741" s="295"/>
      <c r="W1741" s="295"/>
      <c r="X1741" s="295"/>
      <c r="Y1741" s="295"/>
      <c r="Z1741" s="295"/>
      <c r="AA1741" s="295"/>
      <c r="AB1741" s="295"/>
      <c r="AC1741" s="295"/>
      <c r="AD1741" s="295"/>
      <c r="AE1741" s="295"/>
      <c r="AF1741" s="295"/>
      <c r="AG1741" s="295"/>
      <c r="AH1741" s="295"/>
      <c r="AI1741" s="296"/>
    </row>
    <row r="1742" spans="1:35" ht="25.35" customHeight="1">
      <c r="A1742" s="177"/>
      <c r="B1742" s="158" t="s">
        <v>141</v>
      </c>
      <c r="C1742" s="175" t="s">
        <v>138</v>
      </c>
      <c r="D1742" s="310" t="s">
        <v>64</v>
      </c>
      <c r="E1742" s="176"/>
      <c r="F1742" s="159"/>
      <c r="G1742" s="159"/>
      <c r="H1742" s="159"/>
      <c r="I1742" s="159"/>
      <c r="J1742" s="159"/>
      <c r="K1742" s="159"/>
      <c r="L1742" s="159"/>
      <c r="M1742" s="159"/>
      <c r="N1742" s="159"/>
      <c r="O1742" s="159">
        <f t="shared" ref="O1742:P1742" si="3775">+IF(O1744=0,N1744,0)</f>
        <v>0</v>
      </c>
      <c r="P1742" s="159">
        <f t="shared" si="3775"/>
        <v>2745.261638458137</v>
      </c>
      <c r="Q1742" s="159"/>
      <c r="R1742" s="159"/>
      <c r="S1742" s="159"/>
      <c r="T1742" s="159"/>
      <c r="U1742" s="159"/>
      <c r="V1742" s="159"/>
      <c r="W1742" s="159"/>
      <c r="X1742" s="159"/>
      <c r="Y1742" s="159"/>
      <c r="Z1742" s="159"/>
      <c r="AA1742" s="159"/>
      <c r="AB1742" s="159"/>
      <c r="AC1742" s="159"/>
      <c r="AD1742" s="159"/>
      <c r="AE1742" s="159"/>
      <c r="AF1742" s="159"/>
      <c r="AG1742" s="159"/>
      <c r="AH1742" s="159"/>
      <c r="AI1742" s="201"/>
    </row>
    <row r="1743" spans="1:35" s="293" customFormat="1" ht="25.35" customHeight="1">
      <c r="A1743" s="186" t="s">
        <v>65</v>
      </c>
      <c r="B1743" s="184" t="s">
        <v>141</v>
      </c>
      <c r="C1743" s="185" t="s">
        <v>138</v>
      </c>
      <c r="D1743" s="290" t="s">
        <v>66</v>
      </c>
      <c r="E1743" s="188"/>
      <c r="F1743" s="291"/>
      <c r="G1743" s="291"/>
      <c r="H1743" s="291"/>
      <c r="I1743" s="291"/>
      <c r="J1743" s="291"/>
      <c r="K1743" s="291"/>
      <c r="L1743" s="291"/>
      <c r="M1743" s="291"/>
      <c r="N1743" s="291"/>
      <c r="O1743" s="291">
        <v>2745.261638458137</v>
      </c>
      <c r="P1743" s="291"/>
      <c r="Q1743" s="291"/>
      <c r="R1743" s="291"/>
      <c r="S1743" s="291"/>
      <c r="T1743" s="291"/>
      <c r="U1743" s="291"/>
      <c r="V1743" s="291"/>
      <c r="W1743" s="291"/>
      <c r="X1743" s="291"/>
      <c r="Y1743" s="291"/>
      <c r="Z1743" s="291"/>
      <c r="AA1743" s="291"/>
      <c r="AB1743" s="291"/>
      <c r="AC1743" s="291"/>
      <c r="AD1743" s="291"/>
      <c r="AE1743" s="291"/>
      <c r="AF1743" s="291"/>
      <c r="AG1743" s="291"/>
      <c r="AH1743" s="291"/>
      <c r="AI1743" s="292"/>
    </row>
    <row r="1744" spans="1:35" ht="25.35" customHeight="1">
      <c r="A1744" s="150"/>
      <c r="B1744" s="158" t="s">
        <v>141</v>
      </c>
      <c r="C1744" s="175" t="s">
        <v>138</v>
      </c>
      <c r="D1744" s="179" t="s">
        <v>54</v>
      </c>
      <c r="E1744" s="180"/>
      <c r="F1744" s="160"/>
      <c r="G1744" s="160"/>
      <c r="H1744" s="160"/>
      <c r="I1744" s="160"/>
      <c r="J1744" s="160"/>
      <c r="K1744" s="160"/>
      <c r="L1744" s="160"/>
      <c r="M1744" s="160">
        <f>+IF(M1743=0,0,SUM($F1743:M1743))</f>
        <v>0</v>
      </c>
      <c r="N1744" s="160">
        <f>+IF(N1743=0,0,SUM($F1743:N1743))</f>
        <v>0</v>
      </c>
      <c r="O1744" s="160">
        <f>+IF(O1743=0,0,SUM($F1743:O1743))</f>
        <v>2745.261638458137</v>
      </c>
      <c r="P1744" s="160">
        <f>+IF(P1743=0,0,SUM($F1743:P1743))</f>
        <v>0</v>
      </c>
      <c r="Q1744" s="160"/>
      <c r="R1744" s="160"/>
      <c r="S1744" s="160"/>
      <c r="T1744" s="160"/>
      <c r="U1744" s="160"/>
      <c r="V1744" s="160"/>
      <c r="W1744" s="160"/>
      <c r="X1744" s="160"/>
      <c r="Y1744" s="160"/>
      <c r="Z1744" s="160"/>
      <c r="AA1744" s="160"/>
      <c r="AB1744" s="160"/>
      <c r="AC1744" s="160"/>
      <c r="AD1744" s="160"/>
      <c r="AE1744" s="160"/>
      <c r="AF1744" s="160"/>
      <c r="AG1744" s="160"/>
      <c r="AH1744" s="160"/>
      <c r="AI1744" s="202"/>
    </row>
    <row r="1745" spans="1:35" s="293" customFormat="1" ht="25.35" customHeight="1">
      <c r="A1745" s="189"/>
      <c r="B1745" s="190"/>
      <c r="C1745" s="187"/>
      <c r="D1745" s="294" t="s">
        <v>67</v>
      </c>
      <c r="E1745" s="188"/>
      <c r="F1745" s="295"/>
      <c r="G1745" s="295"/>
      <c r="H1745" s="295"/>
      <c r="I1745" s="295"/>
      <c r="J1745" s="295"/>
      <c r="K1745" s="295"/>
      <c r="L1745" s="295"/>
      <c r="M1745" s="295"/>
      <c r="N1745" s="295"/>
      <c r="O1745" s="295"/>
      <c r="P1745" s="295"/>
      <c r="Q1745" s="295"/>
      <c r="R1745" s="295"/>
      <c r="S1745" s="295"/>
      <c r="T1745" s="295"/>
      <c r="U1745" s="295"/>
      <c r="V1745" s="295"/>
      <c r="W1745" s="295"/>
      <c r="X1745" s="295"/>
      <c r="Y1745" s="295"/>
      <c r="Z1745" s="295"/>
      <c r="AA1745" s="295"/>
      <c r="AB1745" s="295"/>
      <c r="AC1745" s="295"/>
      <c r="AD1745" s="295"/>
      <c r="AE1745" s="295"/>
      <c r="AF1745" s="295"/>
      <c r="AG1745" s="295"/>
      <c r="AH1745" s="295"/>
      <c r="AI1745" s="296"/>
    </row>
    <row r="1746" spans="1:35" ht="25.35" customHeight="1">
      <c r="A1746" s="177"/>
      <c r="B1746" s="158" t="s">
        <v>141</v>
      </c>
      <c r="C1746" s="175" t="s">
        <v>138</v>
      </c>
      <c r="D1746" s="310" t="s">
        <v>64</v>
      </c>
      <c r="E1746" s="176"/>
      <c r="F1746" s="159"/>
      <c r="G1746" s="159"/>
      <c r="H1746" s="159"/>
      <c r="I1746" s="159"/>
      <c r="J1746" s="159"/>
      <c r="K1746" s="159"/>
      <c r="L1746" s="159"/>
      <c r="M1746" s="159"/>
      <c r="N1746" s="159"/>
      <c r="O1746" s="159"/>
      <c r="P1746" s="159">
        <f t="shared" ref="P1746" si="3776">+IF(P1748=0,O1748,0)</f>
        <v>0</v>
      </c>
      <c r="Q1746" s="159">
        <f t="shared" ref="Q1746" si="3777">+IF(Q1748=0,P1748,0)</f>
        <v>2745.261638458137</v>
      </c>
      <c r="R1746" s="159">
        <f t="shared" ref="R1746" si="3778">+IF(R1748=0,Q1748,0)</f>
        <v>0</v>
      </c>
      <c r="S1746" s="159"/>
      <c r="T1746" s="159"/>
      <c r="U1746" s="159"/>
      <c r="V1746" s="159"/>
      <c r="W1746" s="159"/>
      <c r="X1746" s="159"/>
      <c r="Y1746" s="159"/>
      <c r="Z1746" s="159"/>
      <c r="AA1746" s="159"/>
      <c r="AB1746" s="159"/>
      <c r="AC1746" s="159"/>
      <c r="AD1746" s="159"/>
      <c r="AE1746" s="159"/>
      <c r="AF1746" s="159"/>
      <c r="AG1746" s="159"/>
      <c r="AH1746" s="159"/>
      <c r="AI1746" s="201"/>
    </row>
    <row r="1747" spans="1:35" s="293" customFormat="1" ht="25.35" customHeight="1">
      <c r="A1747" s="186" t="s">
        <v>65</v>
      </c>
      <c r="B1747" s="184" t="s">
        <v>141</v>
      </c>
      <c r="C1747" s="185" t="s">
        <v>138</v>
      </c>
      <c r="D1747" s="290" t="s">
        <v>66</v>
      </c>
      <c r="E1747" s="188"/>
      <c r="F1747" s="291"/>
      <c r="G1747" s="291"/>
      <c r="H1747" s="291"/>
      <c r="I1747" s="291"/>
      <c r="J1747" s="291"/>
      <c r="K1747" s="291"/>
      <c r="L1747" s="291"/>
      <c r="M1747" s="291"/>
      <c r="N1747" s="291"/>
      <c r="O1747" s="291"/>
      <c r="P1747" s="291">
        <v>2745.261638458137</v>
      </c>
      <c r="Q1747" s="291"/>
      <c r="R1747" s="291"/>
      <c r="S1747" s="291"/>
      <c r="T1747" s="291"/>
      <c r="U1747" s="291"/>
      <c r="V1747" s="291"/>
      <c r="W1747" s="291"/>
      <c r="X1747" s="291"/>
      <c r="Y1747" s="291"/>
      <c r="Z1747" s="291"/>
      <c r="AA1747" s="291"/>
      <c r="AB1747" s="291"/>
      <c r="AC1747" s="291"/>
      <c r="AD1747" s="291"/>
      <c r="AE1747" s="291"/>
      <c r="AF1747" s="291"/>
      <c r="AG1747" s="291"/>
      <c r="AH1747" s="291"/>
      <c r="AI1747" s="292"/>
    </row>
    <row r="1748" spans="1:35" ht="25.35" customHeight="1">
      <c r="A1748" s="150"/>
      <c r="B1748" s="158" t="s">
        <v>141</v>
      </c>
      <c r="C1748" s="175" t="s">
        <v>138</v>
      </c>
      <c r="D1748" s="179" t="s">
        <v>54</v>
      </c>
      <c r="E1748" s="180"/>
      <c r="F1748" s="160"/>
      <c r="G1748" s="160"/>
      <c r="H1748" s="160"/>
      <c r="I1748" s="160"/>
      <c r="J1748" s="160"/>
      <c r="K1748" s="160"/>
      <c r="L1748" s="160"/>
      <c r="M1748" s="160"/>
      <c r="N1748" s="160">
        <f>+IF(N1747=0,0,SUM($F1747:N1747))</f>
        <v>0</v>
      </c>
      <c r="O1748" s="160">
        <f>+IF(O1747=0,0,SUM($F1747:O1747))</f>
        <v>0</v>
      </c>
      <c r="P1748" s="160">
        <f>+IF(P1747=0,0,SUM($F1747:P1747))</f>
        <v>2745.261638458137</v>
      </c>
      <c r="Q1748" s="160">
        <f>+IF(Q1747=0,0,SUM($F1747:Q1747))</f>
        <v>0</v>
      </c>
      <c r="R1748" s="160"/>
      <c r="S1748" s="160"/>
      <c r="T1748" s="160"/>
      <c r="U1748" s="160"/>
      <c r="V1748" s="160"/>
      <c r="W1748" s="160"/>
      <c r="X1748" s="160"/>
      <c r="Y1748" s="160"/>
      <c r="Z1748" s="160"/>
      <c r="AA1748" s="160"/>
      <c r="AB1748" s="160"/>
      <c r="AC1748" s="160"/>
      <c r="AD1748" s="160"/>
      <c r="AE1748" s="160"/>
      <c r="AF1748" s="160"/>
      <c r="AG1748" s="160"/>
      <c r="AH1748" s="160"/>
      <c r="AI1748" s="202"/>
    </row>
    <row r="1749" spans="1:35" s="293" customFormat="1" ht="25.35" customHeight="1">
      <c r="A1749" s="189"/>
      <c r="B1749" s="190"/>
      <c r="C1749" s="187"/>
      <c r="D1749" s="294" t="s">
        <v>67</v>
      </c>
      <c r="E1749" s="188"/>
      <c r="F1749" s="295"/>
      <c r="G1749" s="295"/>
      <c r="H1749" s="295"/>
      <c r="I1749" s="295"/>
      <c r="J1749" s="295"/>
      <c r="K1749" s="295"/>
      <c r="L1749" s="295"/>
      <c r="M1749" s="295"/>
      <c r="N1749" s="295"/>
      <c r="O1749" s="295"/>
      <c r="P1749" s="295"/>
      <c r="Q1749" s="295"/>
      <c r="R1749" s="295"/>
      <c r="S1749" s="295"/>
      <c r="T1749" s="295"/>
      <c r="U1749" s="295"/>
      <c r="V1749" s="295"/>
      <c r="W1749" s="295"/>
      <c r="X1749" s="295"/>
      <c r="Y1749" s="295"/>
      <c r="Z1749" s="295"/>
      <c r="AA1749" s="295"/>
      <c r="AB1749" s="295"/>
      <c r="AC1749" s="295"/>
      <c r="AD1749" s="295"/>
      <c r="AE1749" s="295"/>
      <c r="AF1749" s="295"/>
      <c r="AG1749" s="295"/>
      <c r="AH1749" s="295"/>
      <c r="AI1749" s="296"/>
    </row>
    <row r="1750" spans="1:35" ht="25.35" customHeight="1">
      <c r="A1750" s="177"/>
      <c r="B1750" s="158" t="s">
        <v>141</v>
      </c>
      <c r="C1750" s="175" t="s">
        <v>138</v>
      </c>
      <c r="D1750" s="310" t="s">
        <v>64</v>
      </c>
      <c r="E1750" s="176"/>
      <c r="F1750" s="159"/>
      <c r="G1750" s="159"/>
      <c r="H1750" s="159"/>
      <c r="I1750" s="159"/>
      <c r="J1750" s="159"/>
      <c r="K1750" s="159"/>
      <c r="L1750" s="159"/>
      <c r="M1750" s="159"/>
      <c r="N1750" s="159"/>
      <c r="O1750" s="159"/>
      <c r="P1750" s="159"/>
      <c r="Q1750" s="159">
        <f t="shared" ref="Q1750" si="3779">+IF(Q1752=0,P1752,0)</f>
        <v>0</v>
      </c>
      <c r="R1750" s="159">
        <f t="shared" ref="R1750" si="3780">+IF(R1752=0,Q1752,0)</f>
        <v>2745.261638458137</v>
      </c>
      <c r="S1750" s="159">
        <f t="shared" ref="S1750" si="3781">+IF(S1752=0,R1752,0)</f>
        <v>0</v>
      </c>
      <c r="T1750" s="159"/>
      <c r="U1750" s="159"/>
      <c r="V1750" s="159"/>
      <c r="W1750" s="159"/>
      <c r="X1750" s="159"/>
      <c r="Y1750" s="159"/>
      <c r="Z1750" s="159"/>
      <c r="AA1750" s="159"/>
      <c r="AB1750" s="159"/>
      <c r="AC1750" s="159"/>
      <c r="AD1750" s="159"/>
      <c r="AE1750" s="159"/>
      <c r="AF1750" s="159"/>
      <c r="AG1750" s="159"/>
      <c r="AH1750" s="159"/>
      <c r="AI1750" s="201"/>
    </row>
    <row r="1751" spans="1:35" s="293" customFormat="1" ht="25.35" customHeight="1">
      <c r="A1751" s="186" t="s">
        <v>65</v>
      </c>
      <c r="B1751" s="184" t="s">
        <v>141</v>
      </c>
      <c r="C1751" s="185" t="s">
        <v>138</v>
      </c>
      <c r="D1751" s="290" t="s">
        <v>66</v>
      </c>
      <c r="E1751" s="188"/>
      <c r="F1751" s="291"/>
      <c r="G1751" s="291"/>
      <c r="H1751" s="291"/>
      <c r="I1751" s="291"/>
      <c r="J1751" s="291"/>
      <c r="K1751" s="291"/>
      <c r="L1751" s="291"/>
      <c r="M1751" s="291"/>
      <c r="N1751" s="291"/>
      <c r="O1751" s="291"/>
      <c r="P1751" s="291"/>
      <c r="Q1751" s="291">
        <v>2745.261638458137</v>
      </c>
      <c r="R1751" s="291"/>
      <c r="S1751" s="291"/>
      <c r="T1751" s="291"/>
      <c r="U1751" s="291"/>
      <c r="V1751" s="291"/>
      <c r="W1751" s="291"/>
      <c r="X1751" s="291"/>
      <c r="Y1751" s="291"/>
      <c r="Z1751" s="291"/>
      <c r="AA1751" s="291"/>
      <c r="AB1751" s="291"/>
      <c r="AC1751" s="291"/>
      <c r="AD1751" s="291"/>
      <c r="AE1751" s="291"/>
      <c r="AF1751" s="291"/>
      <c r="AG1751" s="291"/>
      <c r="AH1751" s="291"/>
      <c r="AI1751" s="292"/>
    </row>
    <row r="1752" spans="1:35" ht="25.35" customHeight="1">
      <c r="A1752" s="150"/>
      <c r="B1752" s="158" t="s">
        <v>141</v>
      </c>
      <c r="C1752" s="175" t="s">
        <v>138</v>
      </c>
      <c r="D1752" s="179" t="s">
        <v>54</v>
      </c>
      <c r="E1752" s="180"/>
      <c r="F1752" s="160"/>
      <c r="G1752" s="160"/>
      <c r="H1752" s="160"/>
      <c r="I1752" s="160"/>
      <c r="J1752" s="160"/>
      <c r="K1752" s="160"/>
      <c r="L1752" s="160"/>
      <c r="M1752" s="160"/>
      <c r="N1752" s="160"/>
      <c r="O1752" s="160">
        <f>+IF(O1751=0,0,SUM($F1751:O1751))</f>
        <v>0</v>
      </c>
      <c r="P1752" s="160">
        <f>+IF(P1751=0,0,SUM($F1751:P1751))</f>
        <v>0</v>
      </c>
      <c r="Q1752" s="160">
        <f>+IF(Q1751=0,0,SUM($F1751:Q1751))</f>
        <v>2745.261638458137</v>
      </c>
      <c r="R1752" s="160">
        <f>+IF(R1751=0,0,SUM($F1751:R1751))</f>
        <v>0</v>
      </c>
      <c r="S1752" s="160">
        <f>+IF(S1751=0,0,SUM($F1751:S1751))</f>
        <v>0</v>
      </c>
      <c r="T1752" s="160"/>
      <c r="U1752" s="160"/>
      <c r="V1752" s="160"/>
      <c r="W1752" s="160"/>
      <c r="X1752" s="160"/>
      <c r="Y1752" s="160"/>
      <c r="Z1752" s="160"/>
      <c r="AA1752" s="160"/>
      <c r="AB1752" s="160"/>
      <c r="AC1752" s="160"/>
      <c r="AD1752" s="160"/>
      <c r="AE1752" s="160"/>
      <c r="AF1752" s="160"/>
      <c r="AG1752" s="160"/>
      <c r="AH1752" s="160"/>
      <c r="AI1752" s="202"/>
    </row>
    <row r="1753" spans="1:35" s="293" customFormat="1" ht="25.35" customHeight="1">
      <c r="A1753" s="189"/>
      <c r="B1753" s="190"/>
      <c r="C1753" s="187"/>
      <c r="D1753" s="294" t="s">
        <v>67</v>
      </c>
      <c r="E1753" s="188"/>
      <c r="F1753" s="295"/>
      <c r="G1753" s="295"/>
      <c r="H1753" s="295"/>
      <c r="I1753" s="295"/>
      <c r="J1753" s="295"/>
      <c r="K1753" s="295"/>
      <c r="L1753" s="295"/>
      <c r="M1753" s="295"/>
      <c r="N1753" s="295"/>
      <c r="O1753" s="295"/>
      <c r="P1753" s="295"/>
      <c r="Q1753" s="295"/>
      <c r="R1753" s="295"/>
      <c r="S1753" s="295"/>
      <c r="T1753" s="295"/>
      <c r="U1753" s="295"/>
      <c r="V1753" s="295"/>
      <c r="W1753" s="295"/>
      <c r="X1753" s="295"/>
      <c r="Y1753" s="295"/>
      <c r="Z1753" s="295"/>
      <c r="AA1753" s="295"/>
      <c r="AB1753" s="295"/>
      <c r="AC1753" s="295"/>
      <c r="AD1753" s="295"/>
      <c r="AE1753" s="295"/>
      <c r="AF1753" s="295"/>
      <c r="AG1753" s="295"/>
      <c r="AH1753" s="295"/>
      <c r="AI1753" s="296"/>
    </row>
    <row r="1754" spans="1:35" ht="25.35" customHeight="1">
      <c r="A1754" s="177"/>
      <c r="B1754" s="158" t="s">
        <v>141</v>
      </c>
      <c r="C1754" s="175" t="s">
        <v>138</v>
      </c>
      <c r="D1754" s="310" t="s">
        <v>64</v>
      </c>
      <c r="E1754" s="176"/>
      <c r="F1754" s="159"/>
      <c r="G1754" s="159"/>
      <c r="H1754" s="159"/>
      <c r="I1754" s="159"/>
      <c r="J1754" s="159"/>
      <c r="K1754" s="159"/>
      <c r="L1754" s="159"/>
      <c r="M1754" s="159"/>
      <c r="N1754" s="159"/>
      <c r="O1754" s="159"/>
      <c r="P1754" s="159"/>
      <c r="Q1754" s="159"/>
      <c r="R1754" s="159">
        <f t="shared" ref="R1754" si="3782">+IF(R1756=0,Q1756,0)</f>
        <v>0</v>
      </c>
      <c r="S1754" s="159">
        <f t="shared" ref="S1754" si="3783">+IF(S1756=0,R1756,0)</f>
        <v>2745.261638458137</v>
      </c>
      <c r="T1754" s="159">
        <f t="shared" ref="T1754" si="3784">+IF(T1756=0,S1756,0)</f>
        <v>0</v>
      </c>
      <c r="U1754" s="159"/>
      <c r="V1754" s="159"/>
      <c r="W1754" s="159"/>
      <c r="X1754" s="159"/>
      <c r="Y1754" s="159"/>
      <c r="Z1754" s="159"/>
      <c r="AA1754" s="159"/>
      <c r="AB1754" s="159"/>
      <c r="AC1754" s="159"/>
      <c r="AD1754" s="159"/>
      <c r="AE1754" s="159"/>
      <c r="AF1754" s="159"/>
      <c r="AG1754" s="159"/>
      <c r="AH1754" s="159"/>
      <c r="AI1754" s="201"/>
    </row>
    <row r="1755" spans="1:35" s="293" customFormat="1" ht="25.35" customHeight="1">
      <c r="A1755" s="186" t="s">
        <v>65</v>
      </c>
      <c r="B1755" s="184" t="s">
        <v>141</v>
      </c>
      <c r="C1755" s="185" t="s">
        <v>138</v>
      </c>
      <c r="D1755" s="290" t="s">
        <v>66</v>
      </c>
      <c r="E1755" s="188"/>
      <c r="F1755" s="291"/>
      <c r="G1755" s="291"/>
      <c r="H1755" s="291"/>
      <c r="I1755" s="291"/>
      <c r="J1755" s="291"/>
      <c r="K1755" s="291"/>
      <c r="L1755" s="291"/>
      <c r="M1755" s="291"/>
      <c r="N1755" s="291"/>
      <c r="O1755" s="291"/>
      <c r="P1755" s="291"/>
      <c r="Q1755" s="291"/>
      <c r="R1755" s="291">
        <v>2745.261638458137</v>
      </c>
      <c r="S1755" s="291"/>
      <c r="T1755" s="291"/>
      <c r="U1755" s="291"/>
      <c r="V1755" s="291"/>
      <c r="W1755" s="291"/>
      <c r="X1755" s="291"/>
      <c r="Y1755" s="291"/>
      <c r="Z1755" s="291"/>
      <c r="AA1755" s="291"/>
      <c r="AB1755" s="291"/>
      <c r="AC1755" s="291"/>
      <c r="AD1755" s="291"/>
      <c r="AE1755" s="291"/>
      <c r="AF1755" s="291"/>
      <c r="AG1755" s="291"/>
      <c r="AH1755" s="291"/>
      <c r="AI1755" s="292"/>
    </row>
    <row r="1756" spans="1:35" ht="25.35" customHeight="1">
      <c r="A1756" s="150"/>
      <c r="B1756" s="158" t="s">
        <v>141</v>
      </c>
      <c r="C1756" s="175" t="s">
        <v>138</v>
      </c>
      <c r="D1756" s="179" t="s">
        <v>54</v>
      </c>
      <c r="E1756" s="180"/>
      <c r="F1756" s="160"/>
      <c r="G1756" s="160"/>
      <c r="H1756" s="160"/>
      <c r="I1756" s="160"/>
      <c r="J1756" s="160"/>
      <c r="K1756" s="160"/>
      <c r="L1756" s="160"/>
      <c r="M1756" s="160"/>
      <c r="N1756" s="160"/>
      <c r="O1756" s="160"/>
      <c r="P1756" s="160">
        <f>+IF(P1755=0,0,SUM($F1755:P1755))</f>
        <v>0</v>
      </c>
      <c r="Q1756" s="160">
        <f>+IF(Q1755=0,0,SUM($F1755:Q1755))</f>
        <v>0</v>
      </c>
      <c r="R1756" s="160">
        <f>+IF(R1755=0,0,SUM($F1755:R1755))</f>
        <v>2745.261638458137</v>
      </c>
      <c r="S1756" s="160">
        <f>+IF(S1755=0,0,SUM($F1755:S1755))</f>
        <v>0</v>
      </c>
      <c r="T1756" s="160">
        <f>+IF(T1755=0,0,SUM($F1755:T1755))</f>
        <v>0</v>
      </c>
      <c r="U1756" s="160"/>
      <c r="V1756" s="160"/>
      <c r="W1756" s="160"/>
      <c r="X1756" s="160"/>
      <c r="Y1756" s="160"/>
      <c r="Z1756" s="160"/>
      <c r="AA1756" s="160"/>
      <c r="AB1756" s="160"/>
      <c r="AC1756" s="160"/>
      <c r="AD1756" s="160"/>
      <c r="AE1756" s="160"/>
      <c r="AF1756" s="160"/>
      <c r="AG1756" s="160"/>
      <c r="AH1756" s="160"/>
      <c r="AI1756" s="202"/>
    </row>
    <row r="1757" spans="1:35" s="293" customFormat="1" ht="25.35" customHeight="1">
      <c r="A1757" s="189"/>
      <c r="B1757" s="190"/>
      <c r="C1757" s="187"/>
      <c r="D1757" s="294" t="s">
        <v>67</v>
      </c>
      <c r="E1757" s="188"/>
      <c r="F1757" s="295"/>
      <c r="G1757" s="295"/>
      <c r="H1757" s="295"/>
      <c r="I1757" s="295"/>
      <c r="J1757" s="295"/>
      <c r="K1757" s="295"/>
      <c r="L1757" s="295"/>
      <c r="M1757" s="295"/>
      <c r="N1757" s="295"/>
      <c r="O1757" s="295"/>
      <c r="P1757" s="295"/>
      <c r="Q1757" s="295"/>
      <c r="R1757" s="295"/>
      <c r="S1757" s="295"/>
      <c r="T1757" s="295"/>
      <c r="U1757" s="295"/>
      <c r="V1757" s="295"/>
      <c r="W1757" s="295"/>
      <c r="X1757" s="295"/>
      <c r="Y1757" s="295"/>
      <c r="Z1757" s="295"/>
      <c r="AA1757" s="295"/>
      <c r="AB1757" s="295"/>
      <c r="AC1757" s="295"/>
      <c r="AD1757" s="295"/>
      <c r="AE1757" s="295"/>
      <c r="AF1757" s="295"/>
      <c r="AG1757" s="295"/>
      <c r="AH1757" s="295"/>
      <c r="AI1757" s="296"/>
    </row>
    <row r="1758" spans="1:35" ht="25.35" customHeight="1">
      <c r="A1758" s="177"/>
      <c r="B1758" s="158" t="s">
        <v>141</v>
      </c>
      <c r="C1758" s="175" t="s">
        <v>138</v>
      </c>
      <c r="D1758" s="310" t="s">
        <v>64</v>
      </c>
      <c r="E1758" s="176"/>
      <c r="F1758" s="159"/>
      <c r="G1758" s="159"/>
      <c r="H1758" s="159"/>
      <c r="I1758" s="159"/>
      <c r="J1758" s="159"/>
      <c r="K1758" s="159"/>
      <c r="L1758" s="159"/>
      <c r="M1758" s="159"/>
      <c r="N1758" s="159"/>
      <c r="O1758" s="159"/>
      <c r="P1758" s="159"/>
      <c r="Q1758" s="159"/>
      <c r="R1758" s="159"/>
      <c r="S1758" s="159">
        <f t="shared" ref="S1758" si="3785">+IF(S1760=0,R1760,0)</f>
        <v>0</v>
      </c>
      <c r="T1758" s="159">
        <f t="shared" ref="T1758" si="3786">+IF(T1760=0,S1760,0)</f>
        <v>3909.5060394679085</v>
      </c>
      <c r="U1758" s="159">
        <f t="shared" ref="U1758" si="3787">+IF(U1760=0,T1760,0)</f>
        <v>0</v>
      </c>
      <c r="V1758" s="159"/>
      <c r="W1758" s="159"/>
      <c r="X1758" s="159"/>
      <c r="Y1758" s="159"/>
      <c r="Z1758" s="159"/>
      <c r="AA1758" s="159"/>
      <c r="AB1758" s="159"/>
      <c r="AC1758" s="159"/>
      <c r="AD1758" s="159"/>
      <c r="AE1758" s="159"/>
      <c r="AF1758" s="159"/>
      <c r="AG1758" s="159"/>
      <c r="AH1758" s="159"/>
      <c r="AI1758" s="201"/>
    </row>
    <row r="1759" spans="1:35" s="293" customFormat="1" ht="25.35" customHeight="1">
      <c r="A1759" s="186" t="s">
        <v>65</v>
      </c>
      <c r="B1759" s="184" t="s">
        <v>141</v>
      </c>
      <c r="C1759" s="185" t="s">
        <v>138</v>
      </c>
      <c r="D1759" s="290" t="s">
        <v>66</v>
      </c>
      <c r="E1759" s="188"/>
      <c r="F1759" s="291"/>
      <c r="G1759" s="291"/>
      <c r="H1759" s="291"/>
      <c r="I1759" s="291"/>
      <c r="J1759" s="291"/>
      <c r="K1759" s="291"/>
      <c r="L1759" s="291"/>
      <c r="M1759" s="291"/>
      <c r="N1759" s="291"/>
      <c r="O1759" s="291"/>
      <c r="P1759" s="291"/>
      <c r="Q1759" s="291"/>
      <c r="R1759" s="291"/>
      <c r="S1759" s="291">
        <v>3909.5060394679085</v>
      </c>
      <c r="T1759" s="291"/>
      <c r="U1759" s="291"/>
      <c r="V1759" s="291"/>
      <c r="W1759" s="291"/>
      <c r="X1759" s="291"/>
      <c r="Y1759" s="291"/>
      <c r="Z1759" s="291"/>
      <c r="AA1759" s="291"/>
      <c r="AB1759" s="291"/>
      <c r="AC1759" s="291"/>
      <c r="AD1759" s="291"/>
      <c r="AE1759" s="291"/>
      <c r="AF1759" s="291"/>
      <c r="AG1759" s="291"/>
      <c r="AH1759" s="291"/>
      <c r="AI1759" s="292"/>
    </row>
    <row r="1760" spans="1:35" ht="25.35" customHeight="1">
      <c r="A1760" s="150"/>
      <c r="B1760" s="158" t="s">
        <v>141</v>
      </c>
      <c r="C1760" s="175" t="s">
        <v>138</v>
      </c>
      <c r="D1760" s="179" t="s">
        <v>54</v>
      </c>
      <c r="E1760" s="180"/>
      <c r="F1760" s="160"/>
      <c r="G1760" s="160"/>
      <c r="H1760" s="160"/>
      <c r="I1760" s="160"/>
      <c r="J1760" s="160"/>
      <c r="K1760" s="160"/>
      <c r="L1760" s="160"/>
      <c r="M1760" s="160"/>
      <c r="N1760" s="160"/>
      <c r="O1760" s="160"/>
      <c r="P1760" s="160"/>
      <c r="Q1760" s="160">
        <f>+IF(Q1759=0,0,SUM($F1759:Q1759))</f>
        <v>0</v>
      </c>
      <c r="R1760" s="160">
        <f>+IF(R1759=0,0,SUM($F1759:R1759))</f>
        <v>0</v>
      </c>
      <c r="S1760" s="160">
        <f>+IF(S1759=0,0,SUM($F1759:S1759))</f>
        <v>3909.5060394679085</v>
      </c>
      <c r="T1760" s="160">
        <f>+IF(T1759=0,0,SUM($F1759:T1759))</f>
        <v>0</v>
      </c>
      <c r="U1760" s="160">
        <f>+IF(U1759=0,0,SUM($F1759:U1759))</f>
        <v>0</v>
      </c>
      <c r="V1760" s="160"/>
      <c r="W1760" s="160"/>
      <c r="X1760" s="160"/>
      <c r="Y1760" s="160"/>
      <c r="Z1760" s="160"/>
      <c r="AA1760" s="160"/>
      <c r="AB1760" s="160"/>
      <c r="AC1760" s="160"/>
      <c r="AD1760" s="160"/>
      <c r="AE1760" s="160"/>
      <c r="AF1760" s="160"/>
      <c r="AG1760" s="160"/>
      <c r="AH1760" s="160"/>
      <c r="AI1760" s="202"/>
    </row>
    <row r="1761" spans="1:35" s="293" customFormat="1" ht="25.35" customHeight="1">
      <c r="A1761" s="189"/>
      <c r="B1761" s="190"/>
      <c r="C1761" s="187"/>
      <c r="D1761" s="294" t="s">
        <v>67</v>
      </c>
      <c r="E1761" s="188"/>
      <c r="F1761" s="295"/>
      <c r="G1761" s="295"/>
      <c r="H1761" s="295"/>
      <c r="I1761" s="295"/>
      <c r="J1761" s="295"/>
      <c r="K1761" s="295"/>
      <c r="L1761" s="295"/>
      <c r="M1761" s="295"/>
      <c r="N1761" s="295"/>
      <c r="O1761" s="295"/>
      <c r="P1761" s="295"/>
      <c r="Q1761" s="295"/>
      <c r="R1761" s="295"/>
      <c r="S1761" s="295"/>
      <c r="T1761" s="295"/>
      <c r="U1761" s="295"/>
      <c r="V1761" s="295"/>
      <c r="W1761" s="295"/>
      <c r="X1761" s="295"/>
      <c r="Y1761" s="295"/>
      <c r="Z1761" s="295"/>
      <c r="AA1761" s="295"/>
      <c r="AB1761" s="295"/>
      <c r="AC1761" s="295"/>
      <c r="AD1761" s="295"/>
      <c r="AE1761" s="295"/>
      <c r="AF1761" s="295"/>
      <c r="AG1761" s="295"/>
      <c r="AH1761" s="295"/>
      <c r="AI1761" s="296"/>
    </row>
    <row r="1762" spans="1:35" ht="25.35" customHeight="1">
      <c r="A1762" s="177"/>
      <c r="B1762" s="158" t="s">
        <v>141</v>
      </c>
      <c r="C1762" s="175" t="s">
        <v>138</v>
      </c>
      <c r="D1762" s="310" t="s">
        <v>64</v>
      </c>
      <c r="E1762" s="176"/>
      <c r="F1762" s="159"/>
      <c r="G1762" s="159"/>
      <c r="H1762" s="159"/>
      <c r="I1762" s="159"/>
      <c r="J1762" s="159"/>
      <c r="K1762" s="159"/>
      <c r="L1762" s="159"/>
      <c r="M1762" s="159"/>
      <c r="N1762" s="159"/>
      <c r="O1762" s="159"/>
      <c r="P1762" s="159"/>
      <c r="Q1762" s="159"/>
      <c r="R1762" s="159"/>
      <c r="S1762" s="159"/>
      <c r="T1762" s="159">
        <f t="shared" ref="T1762" si="3788">+IF(T1764=0,S1764,0)</f>
        <v>0</v>
      </c>
      <c r="U1762" s="159">
        <f t="shared" ref="U1762" si="3789">+IF(U1764=0,T1764,0)</f>
        <v>3909.5060394679085</v>
      </c>
      <c r="V1762" s="159">
        <f t="shared" ref="V1762" si="3790">+IF(V1764=0,U1764,0)</f>
        <v>0</v>
      </c>
      <c r="W1762" s="159"/>
      <c r="X1762" s="159"/>
      <c r="Y1762" s="159"/>
      <c r="Z1762" s="159"/>
      <c r="AA1762" s="159"/>
      <c r="AB1762" s="159"/>
      <c r="AC1762" s="159"/>
      <c r="AD1762" s="159"/>
      <c r="AE1762" s="159"/>
      <c r="AF1762" s="159"/>
      <c r="AG1762" s="159"/>
      <c r="AH1762" s="159"/>
      <c r="AI1762" s="201"/>
    </row>
    <row r="1763" spans="1:35" s="293" customFormat="1" ht="25.35" customHeight="1">
      <c r="A1763" s="186" t="s">
        <v>65</v>
      </c>
      <c r="B1763" s="184" t="s">
        <v>141</v>
      </c>
      <c r="C1763" s="185" t="s">
        <v>138</v>
      </c>
      <c r="D1763" s="290" t="s">
        <v>66</v>
      </c>
      <c r="E1763" s="188"/>
      <c r="F1763" s="291"/>
      <c r="G1763" s="291"/>
      <c r="H1763" s="291"/>
      <c r="I1763" s="291"/>
      <c r="J1763" s="291"/>
      <c r="K1763" s="291"/>
      <c r="L1763" s="291"/>
      <c r="M1763" s="291"/>
      <c r="N1763" s="291"/>
      <c r="O1763" s="291"/>
      <c r="P1763" s="291"/>
      <c r="Q1763" s="291"/>
      <c r="R1763" s="291"/>
      <c r="S1763" s="291"/>
      <c r="T1763" s="291">
        <v>3909.5060394679085</v>
      </c>
      <c r="U1763" s="291"/>
      <c r="V1763" s="291"/>
      <c r="W1763" s="291"/>
      <c r="X1763" s="291"/>
      <c r="Y1763" s="291"/>
      <c r="Z1763" s="291"/>
      <c r="AA1763" s="291"/>
      <c r="AB1763" s="291"/>
      <c r="AC1763" s="291"/>
      <c r="AD1763" s="291"/>
      <c r="AE1763" s="291"/>
      <c r="AF1763" s="291"/>
      <c r="AG1763" s="291"/>
      <c r="AH1763" s="291"/>
      <c r="AI1763" s="292"/>
    </row>
    <row r="1764" spans="1:35" ht="25.35" customHeight="1">
      <c r="A1764" s="150"/>
      <c r="B1764" s="158" t="s">
        <v>141</v>
      </c>
      <c r="C1764" s="175" t="s">
        <v>138</v>
      </c>
      <c r="D1764" s="179" t="s">
        <v>54</v>
      </c>
      <c r="E1764" s="180"/>
      <c r="F1764" s="160"/>
      <c r="G1764" s="160"/>
      <c r="H1764" s="160"/>
      <c r="I1764" s="160"/>
      <c r="J1764" s="160"/>
      <c r="K1764" s="160"/>
      <c r="L1764" s="160"/>
      <c r="M1764" s="160"/>
      <c r="N1764" s="160"/>
      <c r="O1764" s="160"/>
      <c r="P1764" s="160"/>
      <c r="Q1764" s="160"/>
      <c r="R1764" s="160">
        <f>+IF(R1763=0,0,SUM($F1763:R1763))</f>
        <v>0</v>
      </c>
      <c r="S1764" s="160">
        <f>+IF(S1763=0,0,SUM($F1763:S1763))</f>
        <v>0</v>
      </c>
      <c r="T1764" s="160">
        <f>+IF(T1763=0,0,SUM($F1763:T1763))</f>
        <v>3909.5060394679085</v>
      </c>
      <c r="U1764" s="160">
        <f>+IF(U1763=0,0,SUM($F1763:U1763))</f>
        <v>0</v>
      </c>
      <c r="V1764" s="160">
        <f>+IF(V1763=0,0,SUM($F1763:V1763))</f>
        <v>0</v>
      </c>
      <c r="W1764" s="160"/>
      <c r="X1764" s="160"/>
      <c r="Y1764" s="160"/>
      <c r="Z1764" s="160"/>
      <c r="AA1764" s="160"/>
      <c r="AB1764" s="160"/>
      <c r="AC1764" s="160"/>
      <c r="AD1764" s="160"/>
      <c r="AE1764" s="160"/>
      <c r="AF1764" s="160"/>
      <c r="AG1764" s="160"/>
      <c r="AH1764" s="160"/>
      <c r="AI1764" s="202"/>
    </row>
    <row r="1765" spans="1:35" s="293" customFormat="1" ht="25.35" customHeight="1">
      <c r="A1765" s="189"/>
      <c r="B1765" s="190"/>
      <c r="C1765" s="187"/>
      <c r="D1765" s="294" t="s">
        <v>67</v>
      </c>
      <c r="E1765" s="188"/>
      <c r="F1765" s="295"/>
      <c r="G1765" s="295"/>
      <c r="H1765" s="295"/>
      <c r="I1765" s="295"/>
      <c r="J1765" s="295"/>
      <c r="K1765" s="295"/>
      <c r="L1765" s="295"/>
      <c r="M1765" s="295"/>
      <c r="N1765" s="295"/>
      <c r="O1765" s="295"/>
      <c r="P1765" s="295"/>
      <c r="Q1765" s="295"/>
      <c r="R1765" s="295"/>
      <c r="S1765" s="295"/>
      <c r="T1765" s="295"/>
      <c r="U1765" s="295"/>
      <c r="V1765" s="295"/>
      <c r="W1765" s="295"/>
      <c r="X1765" s="295"/>
      <c r="Y1765" s="295"/>
      <c r="Z1765" s="295"/>
      <c r="AA1765" s="295"/>
      <c r="AB1765" s="295"/>
      <c r="AC1765" s="295"/>
      <c r="AD1765" s="295"/>
      <c r="AE1765" s="295"/>
      <c r="AF1765" s="295"/>
      <c r="AG1765" s="295"/>
      <c r="AH1765" s="295"/>
      <c r="AI1765" s="296"/>
    </row>
    <row r="1766" spans="1:35" ht="25.35" customHeight="1">
      <c r="A1766" s="177"/>
      <c r="B1766" s="158" t="s">
        <v>141</v>
      </c>
      <c r="C1766" s="175" t="s">
        <v>138</v>
      </c>
      <c r="D1766" s="310" t="s">
        <v>64</v>
      </c>
      <c r="E1766" s="176"/>
      <c r="F1766" s="159"/>
      <c r="G1766" s="159"/>
      <c r="H1766" s="159"/>
      <c r="I1766" s="159"/>
      <c r="J1766" s="159"/>
      <c r="K1766" s="159"/>
      <c r="L1766" s="159"/>
      <c r="M1766" s="159"/>
      <c r="N1766" s="159"/>
      <c r="O1766" s="159"/>
      <c r="P1766" s="159"/>
      <c r="Q1766" s="159"/>
      <c r="R1766" s="159"/>
      <c r="S1766" s="159"/>
      <c r="T1766" s="159"/>
      <c r="U1766" s="159">
        <f t="shared" ref="U1766" si="3791">+IF(U1768=0,T1768,0)</f>
        <v>0</v>
      </c>
      <c r="V1766" s="159">
        <f t="shared" ref="V1766" si="3792">+IF(V1768=0,U1768,0)</f>
        <v>3909.5060394679085</v>
      </c>
      <c r="W1766" s="159">
        <f t="shared" ref="W1766" si="3793">+IF(W1768=0,V1768,0)</f>
        <v>0</v>
      </c>
      <c r="X1766" s="159"/>
      <c r="Y1766" s="159"/>
      <c r="Z1766" s="159"/>
      <c r="AA1766" s="159"/>
      <c r="AB1766" s="159"/>
      <c r="AC1766" s="159"/>
      <c r="AD1766" s="159"/>
      <c r="AE1766" s="159"/>
      <c r="AF1766" s="159"/>
      <c r="AG1766" s="159"/>
      <c r="AH1766" s="159"/>
      <c r="AI1766" s="201"/>
    </row>
    <row r="1767" spans="1:35" s="293" customFormat="1" ht="25.35" customHeight="1">
      <c r="A1767" s="186" t="s">
        <v>65</v>
      </c>
      <c r="B1767" s="184" t="s">
        <v>141</v>
      </c>
      <c r="C1767" s="185" t="s">
        <v>138</v>
      </c>
      <c r="D1767" s="290" t="s">
        <v>66</v>
      </c>
      <c r="E1767" s="188"/>
      <c r="F1767" s="291"/>
      <c r="G1767" s="291"/>
      <c r="H1767" s="291"/>
      <c r="I1767" s="291"/>
      <c r="J1767" s="291"/>
      <c r="K1767" s="291"/>
      <c r="L1767" s="291"/>
      <c r="M1767" s="291"/>
      <c r="N1767" s="291"/>
      <c r="O1767" s="291"/>
      <c r="P1767" s="291"/>
      <c r="Q1767" s="291"/>
      <c r="R1767" s="291"/>
      <c r="S1767" s="291"/>
      <c r="T1767" s="291"/>
      <c r="U1767" s="291">
        <v>3909.5060394679085</v>
      </c>
      <c r="V1767" s="291"/>
      <c r="W1767" s="291"/>
      <c r="X1767" s="291"/>
      <c r="Y1767" s="291"/>
      <c r="Z1767" s="291"/>
      <c r="AA1767" s="291"/>
      <c r="AB1767" s="291"/>
      <c r="AC1767" s="291"/>
      <c r="AD1767" s="291"/>
      <c r="AE1767" s="291"/>
      <c r="AF1767" s="291"/>
      <c r="AG1767" s="291"/>
      <c r="AH1767" s="291"/>
      <c r="AI1767" s="292"/>
    </row>
    <row r="1768" spans="1:35" ht="25.35" customHeight="1">
      <c r="A1768" s="150"/>
      <c r="B1768" s="158" t="s">
        <v>141</v>
      </c>
      <c r="C1768" s="175" t="s">
        <v>138</v>
      </c>
      <c r="D1768" s="179" t="s">
        <v>54</v>
      </c>
      <c r="E1768" s="180"/>
      <c r="F1768" s="160"/>
      <c r="G1768" s="160"/>
      <c r="H1768" s="160"/>
      <c r="I1768" s="160"/>
      <c r="J1768" s="160"/>
      <c r="K1768" s="160"/>
      <c r="L1768" s="160"/>
      <c r="M1768" s="160"/>
      <c r="N1768" s="160"/>
      <c r="O1768" s="160"/>
      <c r="P1768" s="160"/>
      <c r="Q1768" s="160"/>
      <c r="R1768" s="160"/>
      <c r="S1768" s="160">
        <f>+IF(S1767=0,0,SUM($F1767:S1767))</f>
        <v>0</v>
      </c>
      <c r="T1768" s="160">
        <f>+IF(T1767=0,0,SUM($F1767:T1767))</f>
        <v>0</v>
      </c>
      <c r="U1768" s="160">
        <f>+IF(U1767=0,0,SUM($F1767:U1767))</f>
        <v>3909.5060394679085</v>
      </c>
      <c r="V1768" s="160">
        <f>+IF(V1767=0,0,SUM($F1767:V1767))</f>
        <v>0</v>
      </c>
      <c r="W1768" s="160"/>
      <c r="X1768" s="160"/>
      <c r="Y1768" s="160"/>
      <c r="Z1768" s="160"/>
      <c r="AA1768" s="160"/>
      <c r="AB1768" s="160"/>
      <c r="AC1768" s="160"/>
      <c r="AD1768" s="160"/>
      <c r="AE1768" s="160"/>
      <c r="AF1768" s="160"/>
      <c r="AG1768" s="160"/>
      <c r="AH1768" s="160"/>
      <c r="AI1768" s="202"/>
    </row>
    <row r="1769" spans="1:35" s="293" customFormat="1" ht="25.35" customHeight="1">
      <c r="A1769" s="189"/>
      <c r="B1769" s="190"/>
      <c r="C1769" s="187"/>
      <c r="D1769" s="294" t="s">
        <v>67</v>
      </c>
      <c r="E1769" s="188"/>
      <c r="F1769" s="295"/>
      <c r="G1769" s="295"/>
      <c r="H1769" s="295"/>
      <c r="I1769" s="295"/>
      <c r="J1769" s="295"/>
      <c r="K1769" s="295"/>
      <c r="L1769" s="295"/>
      <c r="M1769" s="295"/>
      <c r="N1769" s="295"/>
      <c r="O1769" s="295"/>
      <c r="P1769" s="295"/>
      <c r="Q1769" s="295"/>
      <c r="R1769" s="295"/>
      <c r="S1769" s="295"/>
      <c r="T1769" s="295"/>
      <c r="U1769" s="295"/>
      <c r="V1769" s="295"/>
      <c r="W1769" s="295"/>
      <c r="X1769" s="295"/>
      <c r="Y1769" s="295"/>
      <c r="Z1769" s="295"/>
      <c r="AA1769" s="295"/>
      <c r="AB1769" s="295"/>
      <c r="AC1769" s="295"/>
      <c r="AD1769" s="295"/>
      <c r="AE1769" s="295"/>
      <c r="AF1769" s="295"/>
      <c r="AG1769" s="295"/>
      <c r="AH1769" s="295"/>
      <c r="AI1769" s="296"/>
    </row>
    <row r="1770" spans="1:35" ht="25.35" customHeight="1">
      <c r="A1770" s="177"/>
      <c r="B1770" s="158" t="s">
        <v>141</v>
      </c>
      <c r="C1770" s="175" t="s">
        <v>138</v>
      </c>
      <c r="D1770" s="310" t="s">
        <v>64</v>
      </c>
      <c r="E1770" s="176"/>
      <c r="F1770" s="159"/>
      <c r="G1770" s="159"/>
      <c r="H1770" s="159"/>
      <c r="I1770" s="159"/>
      <c r="J1770" s="159"/>
      <c r="K1770" s="159"/>
      <c r="L1770" s="159"/>
      <c r="M1770" s="159"/>
      <c r="N1770" s="159"/>
      <c r="O1770" s="159"/>
      <c r="P1770" s="159"/>
      <c r="Q1770" s="159"/>
      <c r="R1770" s="159"/>
      <c r="S1770" s="159"/>
      <c r="T1770" s="159"/>
      <c r="U1770" s="159"/>
      <c r="V1770" s="159">
        <f t="shared" ref="V1770" si="3794">+IF(V1772=0,U1772,0)</f>
        <v>0</v>
      </c>
      <c r="W1770" s="159">
        <f t="shared" ref="W1770" si="3795">+IF(W1772=0,V1772,0)</f>
        <v>3909.5060394679085</v>
      </c>
      <c r="X1770" s="159">
        <f t="shared" ref="X1770" si="3796">+IF(X1772=0,W1772,0)</f>
        <v>0</v>
      </c>
      <c r="Y1770" s="159"/>
      <c r="Z1770" s="159"/>
      <c r="AA1770" s="159"/>
      <c r="AB1770" s="159"/>
      <c r="AC1770" s="159"/>
      <c r="AD1770" s="159"/>
      <c r="AE1770" s="159"/>
      <c r="AF1770" s="159"/>
      <c r="AG1770" s="159"/>
      <c r="AH1770" s="159"/>
      <c r="AI1770" s="201"/>
    </row>
    <row r="1771" spans="1:35" s="293" customFormat="1" ht="25.35" customHeight="1">
      <c r="A1771" s="186" t="s">
        <v>65</v>
      </c>
      <c r="B1771" s="184" t="s">
        <v>141</v>
      </c>
      <c r="C1771" s="185" t="s">
        <v>138</v>
      </c>
      <c r="D1771" s="290" t="s">
        <v>66</v>
      </c>
      <c r="E1771" s="188"/>
      <c r="F1771" s="291"/>
      <c r="G1771" s="291"/>
      <c r="H1771" s="291"/>
      <c r="I1771" s="291"/>
      <c r="J1771" s="291"/>
      <c r="K1771" s="291"/>
      <c r="L1771" s="291"/>
      <c r="M1771" s="291"/>
      <c r="N1771" s="291"/>
      <c r="O1771" s="291"/>
      <c r="P1771" s="291"/>
      <c r="Q1771" s="291"/>
      <c r="R1771" s="291"/>
      <c r="S1771" s="291"/>
      <c r="T1771" s="291"/>
      <c r="U1771" s="291"/>
      <c r="V1771" s="291">
        <v>3909.5060394679085</v>
      </c>
      <c r="W1771" s="291"/>
      <c r="X1771" s="291"/>
      <c r="Y1771" s="291"/>
      <c r="Z1771" s="291"/>
      <c r="AA1771" s="291"/>
      <c r="AB1771" s="291"/>
      <c r="AC1771" s="291"/>
      <c r="AD1771" s="291"/>
      <c r="AE1771" s="291"/>
      <c r="AF1771" s="291"/>
      <c r="AG1771" s="291"/>
      <c r="AH1771" s="291"/>
      <c r="AI1771" s="292"/>
    </row>
    <row r="1772" spans="1:35" ht="25.35" customHeight="1">
      <c r="A1772" s="150"/>
      <c r="B1772" s="158" t="s">
        <v>141</v>
      </c>
      <c r="C1772" s="175" t="s">
        <v>138</v>
      </c>
      <c r="D1772" s="179" t="s">
        <v>54</v>
      </c>
      <c r="E1772" s="180"/>
      <c r="F1772" s="160"/>
      <c r="G1772" s="160"/>
      <c r="H1772" s="160"/>
      <c r="I1772" s="160"/>
      <c r="J1772" s="160"/>
      <c r="K1772" s="160"/>
      <c r="L1772" s="160"/>
      <c r="M1772" s="160"/>
      <c r="N1772" s="160"/>
      <c r="O1772" s="160"/>
      <c r="P1772" s="160"/>
      <c r="Q1772" s="160"/>
      <c r="R1772" s="160"/>
      <c r="S1772" s="160"/>
      <c r="T1772" s="160">
        <f>+IF(T1771=0,0,SUM($F1771:T1771))</f>
        <v>0</v>
      </c>
      <c r="U1772" s="160">
        <f>+IF(U1771=0,0,SUM($F1771:U1771))</f>
        <v>0</v>
      </c>
      <c r="V1772" s="160">
        <f>+IF(V1771=0,0,SUM($F1771:V1771))</f>
        <v>3909.5060394679085</v>
      </c>
      <c r="W1772" s="160">
        <f>+IF(W1771=0,0,SUM($F1771:W1771))</f>
        <v>0</v>
      </c>
      <c r="X1772" s="160">
        <f>+IF(X1771=0,0,SUM($F1771:X1771))</f>
        <v>0</v>
      </c>
      <c r="Y1772" s="160"/>
      <c r="Z1772" s="160"/>
      <c r="AA1772" s="160"/>
      <c r="AB1772" s="160"/>
      <c r="AC1772" s="160"/>
      <c r="AD1772" s="160"/>
      <c r="AE1772" s="160"/>
      <c r="AF1772" s="160"/>
      <c r="AG1772" s="160"/>
      <c r="AH1772" s="160"/>
      <c r="AI1772" s="202"/>
    </row>
    <row r="1773" spans="1:35" s="293" customFormat="1" ht="25.35" customHeight="1">
      <c r="A1773" s="189"/>
      <c r="B1773" s="190"/>
      <c r="C1773" s="187"/>
      <c r="D1773" s="294" t="s">
        <v>67</v>
      </c>
      <c r="E1773" s="188"/>
      <c r="F1773" s="295"/>
      <c r="G1773" s="295"/>
      <c r="H1773" s="295"/>
      <c r="I1773" s="295"/>
      <c r="J1773" s="295"/>
      <c r="K1773" s="295"/>
      <c r="L1773" s="295"/>
      <c r="M1773" s="295"/>
      <c r="N1773" s="295"/>
      <c r="O1773" s="295"/>
      <c r="P1773" s="295"/>
      <c r="Q1773" s="295"/>
      <c r="R1773" s="295"/>
      <c r="S1773" s="295"/>
      <c r="T1773" s="295"/>
      <c r="U1773" s="295"/>
      <c r="V1773" s="295"/>
      <c r="W1773" s="295"/>
      <c r="X1773" s="295"/>
      <c r="Y1773" s="295"/>
      <c r="Z1773" s="295"/>
      <c r="AA1773" s="295"/>
      <c r="AB1773" s="295"/>
      <c r="AC1773" s="295"/>
      <c r="AD1773" s="295"/>
      <c r="AE1773" s="295"/>
      <c r="AF1773" s="295"/>
      <c r="AG1773" s="295"/>
      <c r="AH1773" s="295"/>
      <c r="AI1773" s="296"/>
    </row>
    <row r="1774" spans="1:35" ht="25.35" customHeight="1">
      <c r="A1774" s="177"/>
      <c r="B1774" s="158" t="s">
        <v>141</v>
      </c>
      <c r="C1774" s="175" t="s">
        <v>138</v>
      </c>
      <c r="D1774" s="310" t="s">
        <v>64</v>
      </c>
      <c r="E1774" s="176"/>
      <c r="F1774" s="159"/>
      <c r="G1774" s="159"/>
      <c r="H1774" s="159"/>
      <c r="I1774" s="159"/>
      <c r="J1774" s="159"/>
      <c r="K1774" s="159"/>
      <c r="L1774" s="159"/>
      <c r="M1774" s="159"/>
      <c r="N1774" s="159"/>
      <c r="O1774" s="159"/>
      <c r="P1774" s="159"/>
      <c r="Q1774" s="159"/>
      <c r="R1774" s="159"/>
      <c r="S1774" s="159"/>
      <c r="T1774" s="159"/>
      <c r="U1774" s="159"/>
      <c r="V1774" s="159"/>
      <c r="W1774" s="159">
        <f t="shared" ref="W1774" si="3797">+IF(W1776=0,V1776,0)</f>
        <v>0</v>
      </c>
      <c r="X1774" s="159">
        <f t="shared" ref="X1774" si="3798">+IF(X1776=0,W1776,0)</f>
        <v>3909.5060394679085</v>
      </c>
      <c r="Y1774" s="159">
        <f t="shared" ref="Y1774" si="3799">+IF(Y1776=0,X1776,0)</f>
        <v>0</v>
      </c>
      <c r="Z1774" s="159"/>
      <c r="AA1774" s="159"/>
      <c r="AB1774" s="159"/>
      <c r="AC1774" s="159"/>
      <c r="AD1774" s="159"/>
      <c r="AE1774" s="159"/>
      <c r="AF1774" s="159"/>
      <c r="AG1774" s="159"/>
      <c r="AH1774" s="159"/>
      <c r="AI1774" s="201"/>
    </row>
    <row r="1775" spans="1:35" s="293" customFormat="1" ht="25.35" customHeight="1">
      <c r="A1775" s="186" t="s">
        <v>65</v>
      </c>
      <c r="B1775" s="184" t="s">
        <v>141</v>
      </c>
      <c r="C1775" s="185" t="s">
        <v>138</v>
      </c>
      <c r="D1775" s="290" t="s">
        <v>66</v>
      </c>
      <c r="E1775" s="188"/>
      <c r="F1775" s="291"/>
      <c r="G1775" s="291"/>
      <c r="H1775" s="291"/>
      <c r="I1775" s="291"/>
      <c r="J1775" s="291"/>
      <c r="K1775" s="291"/>
      <c r="L1775" s="291"/>
      <c r="M1775" s="291"/>
      <c r="N1775" s="291"/>
      <c r="O1775" s="291"/>
      <c r="P1775" s="291"/>
      <c r="Q1775" s="291"/>
      <c r="R1775" s="291"/>
      <c r="S1775" s="291"/>
      <c r="T1775" s="291"/>
      <c r="U1775" s="291"/>
      <c r="V1775" s="291"/>
      <c r="W1775" s="291">
        <v>3909.5060394679085</v>
      </c>
      <c r="X1775" s="291"/>
      <c r="Y1775" s="291"/>
      <c r="Z1775" s="291"/>
      <c r="AA1775" s="291"/>
      <c r="AB1775" s="291"/>
      <c r="AC1775" s="291"/>
      <c r="AD1775" s="291"/>
      <c r="AE1775" s="291"/>
      <c r="AF1775" s="291"/>
      <c r="AG1775" s="291"/>
      <c r="AH1775" s="291"/>
      <c r="AI1775" s="292"/>
    </row>
    <row r="1776" spans="1:35" ht="25.35" customHeight="1">
      <c r="A1776" s="150"/>
      <c r="B1776" s="158" t="s">
        <v>141</v>
      </c>
      <c r="C1776" s="175" t="s">
        <v>138</v>
      </c>
      <c r="D1776" s="179" t="s">
        <v>54</v>
      </c>
      <c r="E1776" s="180"/>
      <c r="F1776" s="160"/>
      <c r="G1776" s="160"/>
      <c r="H1776" s="160"/>
      <c r="I1776" s="160"/>
      <c r="J1776" s="160"/>
      <c r="K1776" s="160"/>
      <c r="L1776" s="160"/>
      <c r="M1776" s="160"/>
      <c r="N1776" s="160"/>
      <c r="O1776" s="160"/>
      <c r="P1776" s="160"/>
      <c r="Q1776" s="160"/>
      <c r="R1776" s="160"/>
      <c r="S1776" s="160"/>
      <c r="T1776" s="160"/>
      <c r="U1776" s="160">
        <f>+IF(U1775=0,0,SUM($F1775:U1775))</f>
        <v>0</v>
      </c>
      <c r="V1776" s="160">
        <f>+IF(V1775=0,0,SUM($F1775:V1775))</f>
        <v>0</v>
      </c>
      <c r="W1776" s="160">
        <f>+IF(W1775=0,0,SUM($F1775:W1775))</f>
        <v>3909.5060394679085</v>
      </c>
      <c r="X1776" s="160">
        <f>+IF(X1775=0,0,SUM($F1775:X1775))</f>
        <v>0</v>
      </c>
      <c r="Y1776" s="160">
        <f>+IF(Y1775=0,0,SUM($F1775:Y1775))</f>
        <v>0</v>
      </c>
      <c r="Z1776" s="160"/>
      <c r="AA1776" s="160"/>
      <c r="AB1776" s="160"/>
      <c r="AC1776" s="160"/>
      <c r="AD1776" s="160"/>
      <c r="AE1776" s="160"/>
      <c r="AF1776" s="160"/>
      <c r="AG1776" s="160"/>
      <c r="AH1776" s="160"/>
      <c r="AI1776" s="202"/>
    </row>
    <row r="1777" spans="1:35" s="293" customFormat="1" ht="25.35" customHeight="1">
      <c r="A1777" s="189"/>
      <c r="B1777" s="190"/>
      <c r="C1777" s="187"/>
      <c r="D1777" s="294" t="s">
        <v>67</v>
      </c>
      <c r="E1777" s="188"/>
      <c r="F1777" s="295"/>
      <c r="G1777" s="295"/>
      <c r="H1777" s="295"/>
      <c r="I1777" s="295"/>
      <c r="J1777" s="295"/>
      <c r="K1777" s="295"/>
      <c r="L1777" s="295"/>
      <c r="M1777" s="295"/>
      <c r="N1777" s="295"/>
      <c r="O1777" s="295"/>
      <c r="P1777" s="295"/>
      <c r="Q1777" s="295"/>
      <c r="R1777" s="295"/>
      <c r="S1777" s="295"/>
      <c r="T1777" s="295"/>
      <c r="U1777" s="295"/>
      <c r="V1777" s="295"/>
      <c r="W1777" s="295"/>
      <c r="X1777" s="295"/>
      <c r="Y1777" s="295"/>
      <c r="Z1777" s="295"/>
      <c r="AA1777" s="295"/>
      <c r="AB1777" s="295"/>
      <c r="AC1777" s="295"/>
      <c r="AD1777" s="295"/>
      <c r="AE1777" s="295"/>
      <c r="AF1777" s="295"/>
      <c r="AG1777" s="295"/>
      <c r="AH1777" s="295"/>
      <c r="AI1777" s="296"/>
    </row>
    <row r="1778" spans="1:35" ht="25.35" customHeight="1">
      <c r="A1778" s="177"/>
      <c r="B1778" s="158" t="s">
        <v>141</v>
      </c>
      <c r="C1778" s="175" t="s">
        <v>138</v>
      </c>
      <c r="D1778" s="310" t="s">
        <v>64</v>
      </c>
      <c r="E1778" s="176"/>
      <c r="F1778" s="159"/>
      <c r="G1778" s="159"/>
      <c r="H1778" s="159"/>
      <c r="I1778" s="159"/>
      <c r="J1778" s="159"/>
      <c r="K1778" s="159"/>
      <c r="L1778" s="159"/>
      <c r="M1778" s="159"/>
      <c r="N1778" s="159"/>
      <c r="O1778" s="159"/>
      <c r="P1778" s="159"/>
      <c r="Q1778" s="159"/>
      <c r="R1778" s="159"/>
      <c r="S1778" s="159"/>
      <c r="T1778" s="159"/>
      <c r="U1778" s="159"/>
      <c r="V1778" s="159"/>
      <c r="W1778" s="159"/>
      <c r="X1778" s="159">
        <f t="shared" ref="X1778" si="3800">+IF(X1780=0,W1780,0)</f>
        <v>0</v>
      </c>
      <c r="Y1778" s="159">
        <f t="shared" ref="Y1778" si="3801">+IF(Y1780=0,X1780,0)</f>
        <v>3909.5060394679085</v>
      </c>
      <c r="Z1778" s="159">
        <f t="shared" ref="Z1778" si="3802">+IF(Z1780=0,Y1780,0)</f>
        <v>0</v>
      </c>
      <c r="AA1778" s="159"/>
      <c r="AB1778" s="159"/>
      <c r="AC1778" s="159"/>
      <c r="AD1778" s="159"/>
      <c r="AE1778" s="159"/>
      <c r="AF1778" s="159"/>
      <c r="AG1778" s="159"/>
      <c r="AH1778" s="159"/>
      <c r="AI1778" s="201"/>
    </row>
    <row r="1779" spans="1:35" s="293" customFormat="1" ht="25.35" customHeight="1">
      <c r="A1779" s="186" t="s">
        <v>65</v>
      </c>
      <c r="B1779" s="184" t="s">
        <v>141</v>
      </c>
      <c r="C1779" s="185" t="s">
        <v>138</v>
      </c>
      <c r="D1779" s="290" t="s">
        <v>66</v>
      </c>
      <c r="E1779" s="188"/>
      <c r="F1779" s="291"/>
      <c r="G1779" s="291"/>
      <c r="H1779" s="291"/>
      <c r="I1779" s="291"/>
      <c r="J1779" s="291"/>
      <c r="K1779" s="291"/>
      <c r="L1779" s="291"/>
      <c r="M1779" s="291"/>
      <c r="N1779" s="291"/>
      <c r="O1779" s="291"/>
      <c r="P1779" s="291"/>
      <c r="Q1779" s="291"/>
      <c r="R1779" s="291"/>
      <c r="S1779" s="291"/>
      <c r="T1779" s="291"/>
      <c r="U1779" s="291"/>
      <c r="V1779" s="291"/>
      <c r="W1779" s="291"/>
      <c r="X1779" s="291">
        <v>3909.5060394679085</v>
      </c>
      <c r="Y1779" s="291"/>
      <c r="Z1779" s="291"/>
      <c r="AA1779" s="291"/>
      <c r="AB1779" s="291"/>
      <c r="AC1779" s="291"/>
      <c r="AD1779" s="291"/>
      <c r="AE1779" s="291"/>
      <c r="AF1779" s="291"/>
      <c r="AG1779" s="291"/>
      <c r="AH1779" s="291"/>
      <c r="AI1779" s="292"/>
    </row>
    <row r="1780" spans="1:35" ht="25.35" customHeight="1">
      <c r="A1780" s="150"/>
      <c r="B1780" s="158" t="s">
        <v>141</v>
      </c>
      <c r="C1780" s="175" t="s">
        <v>138</v>
      </c>
      <c r="D1780" s="179" t="s">
        <v>54</v>
      </c>
      <c r="E1780" s="180"/>
      <c r="F1780" s="160"/>
      <c r="G1780" s="160"/>
      <c r="H1780" s="160"/>
      <c r="I1780" s="160"/>
      <c r="J1780" s="160"/>
      <c r="K1780" s="160"/>
      <c r="L1780" s="160"/>
      <c r="M1780" s="160"/>
      <c r="N1780" s="160"/>
      <c r="O1780" s="160"/>
      <c r="P1780" s="160"/>
      <c r="Q1780" s="160"/>
      <c r="R1780" s="160"/>
      <c r="S1780" s="160"/>
      <c r="T1780" s="160"/>
      <c r="U1780" s="160"/>
      <c r="V1780" s="160">
        <f>+IF(V1779=0,0,SUM($F1779:V1779))</f>
        <v>0</v>
      </c>
      <c r="W1780" s="160">
        <f>+IF(W1779=0,0,SUM($F1779:W1779))</f>
        <v>0</v>
      </c>
      <c r="X1780" s="160">
        <f>+IF(X1779=0,0,SUM($F1779:X1779))</f>
        <v>3909.5060394679085</v>
      </c>
      <c r="Y1780" s="160">
        <f>+IF(Y1779=0,0,SUM($F1779:Y1779))</f>
        <v>0</v>
      </c>
      <c r="Z1780" s="160">
        <f>+IF(Z1779=0,0,SUM($F1779:Z1779))</f>
        <v>0</v>
      </c>
      <c r="AA1780" s="160"/>
      <c r="AB1780" s="160"/>
      <c r="AC1780" s="160"/>
      <c r="AD1780" s="160"/>
      <c r="AE1780" s="160"/>
      <c r="AF1780" s="160"/>
      <c r="AG1780" s="160"/>
      <c r="AH1780" s="160"/>
      <c r="AI1780" s="202"/>
    </row>
    <row r="1781" spans="1:35" s="293" customFormat="1" ht="25.35" customHeight="1">
      <c r="A1781" s="189"/>
      <c r="B1781" s="190"/>
      <c r="C1781" s="187"/>
      <c r="D1781" s="294" t="s">
        <v>67</v>
      </c>
      <c r="E1781" s="188"/>
      <c r="F1781" s="295"/>
      <c r="G1781" s="295"/>
      <c r="H1781" s="295"/>
      <c r="I1781" s="295"/>
      <c r="J1781" s="295"/>
      <c r="K1781" s="295"/>
      <c r="L1781" s="295"/>
      <c r="M1781" s="295"/>
      <c r="N1781" s="295"/>
      <c r="O1781" s="295"/>
      <c r="P1781" s="295"/>
      <c r="Q1781" s="295"/>
      <c r="R1781" s="295"/>
      <c r="S1781" s="295"/>
      <c r="T1781" s="295"/>
      <c r="U1781" s="295"/>
      <c r="V1781" s="295"/>
      <c r="W1781" s="295"/>
      <c r="X1781" s="295"/>
      <c r="Y1781" s="295"/>
      <c r="Z1781" s="295"/>
      <c r="AA1781" s="295"/>
      <c r="AB1781" s="295"/>
      <c r="AC1781" s="295"/>
      <c r="AD1781" s="295"/>
      <c r="AE1781" s="295"/>
      <c r="AF1781" s="295"/>
      <c r="AG1781" s="295"/>
      <c r="AH1781" s="295"/>
      <c r="AI1781" s="296"/>
    </row>
    <row r="1782" spans="1:35" ht="25.35" customHeight="1">
      <c r="A1782" s="177"/>
      <c r="B1782" s="158" t="s">
        <v>141</v>
      </c>
      <c r="C1782" s="175" t="s">
        <v>138</v>
      </c>
      <c r="D1782" s="310" t="s">
        <v>64</v>
      </c>
      <c r="E1782" s="176"/>
      <c r="F1782" s="159"/>
      <c r="G1782" s="159"/>
      <c r="H1782" s="159"/>
      <c r="I1782" s="159"/>
      <c r="J1782" s="159"/>
      <c r="K1782" s="159"/>
      <c r="L1782" s="159"/>
      <c r="M1782" s="159"/>
      <c r="N1782" s="159"/>
      <c r="O1782" s="159"/>
      <c r="P1782" s="159"/>
      <c r="Q1782" s="159"/>
      <c r="R1782" s="159"/>
      <c r="S1782" s="159"/>
      <c r="T1782" s="159"/>
      <c r="U1782" s="159"/>
      <c r="V1782" s="159"/>
      <c r="W1782" s="159"/>
      <c r="X1782" s="159"/>
      <c r="Y1782" s="159">
        <f t="shared" ref="Y1782" si="3803">+IF(Y1784=0,X1784,0)</f>
        <v>0</v>
      </c>
      <c r="Z1782" s="159">
        <f t="shared" ref="Z1782" si="3804">+IF(Z1784=0,Y1784,0)</f>
        <v>3909.5060394679085</v>
      </c>
      <c r="AA1782" s="159">
        <f t="shared" ref="AA1782" si="3805">+IF(AA1784=0,Z1784,0)</f>
        <v>0</v>
      </c>
      <c r="AB1782" s="159"/>
      <c r="AC1782" s="159"/>
      <c r="AD1782" s="159"/>
      <c r="AE1782" s="159"/>
      <c r="AF1782" s="159"/>
      <c r="AG1782" s="159"/>
      <c r="AH1782" s="159"/>
      <c r="AI1782" s="201"/>
    </row>
    <row r="1783" spans="1:35" s="293" customFormat="1" ht="25.35" customHeight="1">
      <c r="A1783" s="186" t="s">
        <v>65</v>
      </c>
      <c r="B1783" s="184" t="s">
        <v>141</v>
      </c>
      <c r="C1783" s="185" t="s">
        <v>138</v>
      </c>
      <c r="D1783" s="290" t="s">
        <v>66</v>
      </c>
      <c r="E1783" s="188"/>
      <c r="F1783" s="291"/>
      <c r="G1783" s="291"/>
      <c r="H1783" s="291"/>
      <c r="I1783" s="291"/>
      <c r="J1783" s="291"/>
      <c r="K1783" s="291"/>
      <c r="L1783" s="291"/>
      <c r="M1783" s="291"/>
      <c r="N1783" s="291"/>
      <c r="O1783" s="291"/>
      <c r="P1783" s="291"/>
      <c r="Q1783" s="291"/>
      <c r="R1783" s="291"/>
      <c r="S1783" s="291"/>
      <c r="T1783" s="291"/>
      <c r="U1783" s="291"/>
      <c r="V1783" s="291"/>
      <c r="W1783" s="291"/>
      <c r="X1783" s="291"/>
      <c r="Y1783" s="291">
        <v>3909.5060394679085</v>
      </c>
      <c r="Z1783" s="291"/>
      <c r="AA1783" s="291"/>
      <c r="AB1783" s="291"/>
      <c r="AC1783" s="291"/>
      <c r="AD1783" s="291"/>
      <c r="AE1783" s="291"/>
      <c r="AF1783" s="291"/>
      <c r="AG1783" s="291"/>
      <c r="AH1783" s="291"/>
      <c r="AI1783" s="292"/>
    </row>
    <row r="1784" spans="1:35" ht="25.35" customHeight="1">
      <c r="A1784" s="150"/>
      <c r="B1784" s="158" t="s">
        <v>141</v>
      </c>
      <c r="C1784" s="175" t="s">
        <v>138</v>
      </c>
      <c r="D1784" s="179" t="s">
        <v>54</v>
      </c>
      <c r="E1784" s="180"/>
      <c r="F1784" s="160"/>
      <c r="G1784" s="160"/>
      <c r="H1784" s="160"/>
      <c r="I1784" s="160"/>
      <c r="J1784" s="160"/>
      <c r="K1784" s="160"/>
      <c r="L1784" s="160"/>
      <c r="M1784" s="160"/>
      <c r="N1784" s="160"/>
      <c r="O1784" s="160"/>
      <c r="P1784" s="160"/>
      <c r="Q1784" s="160"/>
      <c r="R1784" s="160"/>
      <c r="S1784" s="160"/>
      <c r="T1784" s="160"/>
      <c r="U1784" s="160"/>
      <c r="V1784" s="160"/>
      <c r="W1784" s="160">
        <f>+IF(W1783=0,0,SUM($F1783:W1783))</f>
        <v>0</v>
      </c>
      <c r="X1784" s="160">
        <f>+IF(X1783=0,0,SUM($F1783:X1783))</f>
        <v>0</v>
      </c>
      <c r="Y1784" s="160">
        <f>+IF(Y1783=0,0,SUM($F1783:Y1783))</f>
        <v>3909.5060394679085</v>
      </c>
      <c r="Z1784" s="160">
        <f>+IF(Z1783=0,0,SUM($F1783:Z1783))</f>
        <v>0</v>
      </c>
      <c r="AA1784" s="160">
        <f>+IF(AA1783=0,0,SUM($F1783:AA1783))</f>
        <v>0</v>
      </c>
      <c r="AB1784" s="160"/>
      <c r="AC1784" s="160"/>
      <c r="AD1784" s="160"/>
      <c r="AE1784" s="160"/>
      <c r="AF1784" s="160"/>
      <c r="AG1784" s="160"/>
      <c r="AH1784" s="160"/>
      <c r="AI1784" s="202"/>
    </row>
    <row r="1785" spans="1:35" s="293" customFormat="1" ht="25.35" customHeight="1">
      <c r="A1785" s="189"/>
      <c r="B1785" s="190"/>
      <c r="C1785" s="187"/>
      <c r="D1785" s="294" t="s">
        <v>67</v>
      </c>
      <c r="E1785" s="188"/>
      <c r="F1785" s="295"/>
      <c r="G1785" s="295"/>
      <c r="H1785" s="295"/>
      <c r="I1785" s="295"/>
      <c r="J1785" s="295"/>
      <c r="K1785" s="295"/>
      <c r="L1785" s="295"/>
      <c r="M1785" s="295"/>
      <c r="N1785" s="295"/>
      <c r="O1785" s="295"/>
      <c r="P1785" s="295"/>
      <c r="Q1785" s="295"/>
      <c r="R1785" s="295"/>
      <c r="S1785" s="295"/>
      <c r="T1785" s="295"/>
      <c r="U1785" s="295"/>
      <c r="V1785" s="295"/>
      <c r="W1785" s="295"/>
      <c r="X1785" s="295"/>
      <c r="Y1785" s="295"/>
      <c r="Z1785" s="295"/>
      <c r="AA1785" s="295"/>
      <c r="AB1785" s="295"/>
      <c r="AC1785" s="295"/>
      <c r="AD1785" s="295"/>
      <c r="AE1785" s="295"/>
      <c r="AF1785" s="295"/>
      <c r="AG1785" s="295"/>
      <c r="AH1785" s="295"/>
      <c r="AI1785" s="296"/>
    </row>
    <row r="1786" spans="1:35" ht="25.35" customHeight="1">
      <c r="A1786" s="177"/>
      <c r="B1786" s="158" t="s">
        <v>141</v>
      </c>
      <c r="C1786" s="175" t="s">
        <v>138</v>
      </c>
      <c r="D1786" s="310" t="s">
        <v>64</v>
      </c>
      <c r="E1786" s="176"/>
      <c r="F1786" s="159"/>
      <c r="G1786" s="159"/>
      <c r="H1786" s="159"/>
      <c r="I1786" s="159"/>
      <c r="J1786" s="159"/>
      <c r="K1786" s="159"/>
      <c r="L1786" s="159"/>
      <c r="M1786" s="159"/>
      <c r="N1786" s="159"/>
      <c r="O1786" s="159"/>
      <c r="P1786" s="159"/>
      <c r="Q1786" s="159"/>
      <c r="R1786" s="159"/>
      <c r="S1786" s="159"/>
      <c r="T1786" s="159"/>
      <c r="U1786" s="159"/>
      <c r="V1786" s="159"/>
      <c r="W1786" s="159"/>
      <c r="X1786" s="159"/>
      <c r="Y1786" s="159"/>
      <c r="Z1786" s="159">
        <f t="shared" ref="Z1786" si="3806">+IF(Z1788=0,Y1788,0)</f>
        <v>0</v>
      </c>
      <c r="AA1786" s="159">
        <f t="shared" ref="AA1786" si="3807">+IF(AA1788=0,Z1788,0)</f>
        <v>3909.5060394679085</v>
      </c>
      <c r="AB1786" s="159">
        <f t="shared" ref="AB1786" si="3808">+IF(AB1788=0,AA1788,0)</f>
        <v>0</v>
      </c>
      <c r="AC1786" s="159"/>
      <c r="AD1786" s="159"/>
      <c r="AE1786" s="159"/>
      <c r="AF1786" s="159"/>
      <c r="AG1786" s="159"/>
      <c r="AH1786" s="159"/>
      <c r="AI1786" s="201"/>
    </row>
    <row r="1787" spans="1:35" s="293" customFormat="1" ht="25.35" customHeight="1">
      <c r="A1787" s="186" t="s">
        <v>65</v>
      </c>
      <c r="B1787" s="184" t="s">
        <v>141</v>
      </c>
      <c r="C1787" s="185" t="s">
        <v>138</v>
      </c>
      <c r="D1787" s="290" t="s">
        <v>66</v>
      </c>
      <c r="E1787" s="188"/>
      <c r="F1787" s="291"/>
      <c r="G1787" s="291"/>
      <c r="H1787" s="291"/>
      <c r="I1787" s="291"/>
      <c r="J1787" s="291"/>
      <c r="K1787" s="291"/>
      <c r="L1787" s="291"/>
      <c r="M1787" s="291"/>
      <c r="N1787" s="291"/>
      <c r="O1787" s="291"/>
      <c r="P1787" s="291"/>
      <c r="Q1787" s="291"/>
      <c r="R1787" s="291"/>
      <c r="S1787" s="291"/>
      <c r="T1787" s="291"/>
      <c r="U1787" s="291"/>
      <c r="V1787" s="291"/>
      <c r="W1787" s="291"/>
      <c r="X1787" s="291"/>
      <c r="Y1787" s="291"/>
      <c r="Z1787" s="291">
        <v>3909.5060394679085</v>
      </c>
      <c r="AA1787" s="291"/>
      <c r="AB1787" s="291"/>
      <c r="AC1787" s="291"/>
      <c r="AD1787" s="291"/>
      <c r="AE1787" s="291"/>
      <c r="AF1787" s="291"/>
      <c r="AG1787" s="291"/>
      <c r="AH1787" s="291"/>
      <c r="AI1787" s="292"/>
    </row>
    <row r="1788" spans="1:35" ht="25.35" customHeight="1">
      <c r="A1788" s="150"/>
      <c r="B1788" s="158" t="s">
        <v>141</v>
      </c>
      <c r="C1788" s="175" t="s">
        <v>138</v>
      </c>
      <c r="D1788" s="179" t="s">
        <v>54</v>
      </c>
      <c r="E1788" s="180"/>
      <c r="F1788" s="160"/>
      <c r="G1788" s="160"/>
      <c r="H1788" s="160"/>
      <c r="I1788" s="160"/>
      <c r="J1788" s="160"/>
      <c r="K1788" s="160"/>
      <c r="L1788" s="160"/>
      <c r="M1788" s="160"/>
      <c r="N1788" s="160"/>
      <c r="O1788" s="160"/>
      <c r="P1788" s="160"/>
      <c r="Q1788" s="160"/>
      <c r="R1788" s="160"/>
      <c r="S1788" s="160"/>
      <c r="T1788" s="160"/>
      <c r="U1788" s="160"/>
      <c r="V1788" s="160"/>
      <c r="W1788" s="160"/>
      <c r="X1788" s="160">
        <f>+IF(X1787=0,0,SUM($F1787:X1787))</f>
        <v>0</v>
      </c>
      <c r="Y1788" s="160">
        <f>+IF(Y1787=0,0,SUM($F1787:Y1787))</f>
        <v>0</v>
      </c>
      <c r="Z1788" s="160">
        <f>+IF(Z1787=0,0,SUM($F1787:Z1787))</f>
        <v>3909.5060394679085</v>
      </c>
      <c r="AA1788" s="160">
        <f>+IF(AA1787=0,0,SUM($F1787:AA1787))</f>
        <v>0</v>
      </c>
      <c r="AB1788" s="160">
        <f>+IF(AB1787=0,0,SUM($F1787:AB1787))</f>
        <v>0</v>
      </c>
      <c r="AC1788" s="160"/>
      <c r="AD1788" s="160"/>
      <c r="AE1788" s="160"/>
      <c r="AF1788" s="160"/>
      <c r="AG1788" s="160"/>
      <c r="AH1788" s="160"/>
      <c r="AI1788" s="202"/>
    </row>
    <row r="1789" spans="1:35" s="293" customFormat="1" ht="25.35" customHeight="1">
      <c r="A1789" s="189"/>
      <c r="B1789" s="190"/>
      <c r="C1789" s="187"/>
      <c r="D1789" s="294" t="s">
        <v>67</v>
      </c>
      <c r="E1789" s="188"/>
      <c r="F1789" s="295"/>
      <c r="G1789" s="295"/>
      <c r="H1789" s="295"/>
      <c r="I1789" s="295"/>
      <c r="J1789" s="295"/>
      <c r="K1789" s="295"/>
      <c r="L1789" s="295"/>
      <c r="M1789" s="295"/>
      <c r="N1789" s="295"/>
      <c r="O1789" s="295"/>
      <c r="P1789" s="295"/>
      <c r="Q1789" s="295"/>
      <c r="R1789" s="295"/>
      <c r="S1789" s="295"/>
      <c r="T1789" s="295"/>
      <c r="U1789" s="295"/>
      <c r="V1789" s="295"/>
      <c r="W1789" s="295"/>
      <c r="X1789" s="295"/>
      <c r="Y1789" s="295"/>
      <c r="Z1789" s="295"/>
      <c r="AA1789" s="295"/>
      <c r="AB1789" s="295"/>
      <c r="AC1789" s="295"/>
      <c r="AD1789" s="295"/>
      <c r="AE1789" s="295"/>
      <c r="AF1789" s="295"/>
      <c r="AG1789" s="295"/>
      <c r="AH1789" s="295"/>
      <c r="AI1789" s="296"/>
    </row>
    <row r="1790" spans="1:35" ht="25.35" customHeight="1">
      <c r="A1790" s="177"/>
      <c r="B1790" s="158" t="s">
        <v>141</v>
      </c>
      <c r="C1790" s="175" t="s">
        <v>138</v>
      </c>
      <c r="D1790" s="310" t="s">
        <v>64</v>
      </c>
      <c r="E1790" s="176"/>
      <c r="F1790" s="159"/>
      <c r="G1790" s="159"/>
      <c r="H1790" s="159"/>
      <c r="I1790" s="159"/>
      <c r="J1790" s="159"/>
      <c r="K1790" s="159"/>
      <c r="L1790" s="159"/>
      <c r="M1790" s="159"/>
      <c r="N1790" s="159"/>
      <c r="O1790" s="159"/>
      <c r="P1790" s="159"/>
      <c r="Q1790" s="159"/>
      <c r="R1790" s="159"/>
      <c r="S1790" s="159"/>
      <c r="T1790" s="159"/>
      <c r="U1790" s="159"/>
      <c r="V1790" s="159"/>
      <c r="W1790" s="159"/>
      <c r="X1790" s="159"/>
      <c r="Y1790" s="159"/>
      <c r="Z1790" s="159"/>
      <c r="AA1790" s="159">
        <f t="shared" ref="AA1790" si="3809">+IF(AA1792=0,Z1792,0)</f>
        <v>0</v>
      </c>
      <c r="AB1790" s="159">
        <f t="shared" ref="AB1790" si="3810">+IF(AB1792=0,AA1792,0)</f>
        <v>4177.5035123635407</v>
      </c>
      <c r="AC1790" s="159">
        <f t="shared" ref="AC1790" si="3811">+IF(AC1792=0,AB1792,0)</f>
        <v>0</v>
      </c>
      <c r="AD1790" s="159"/>
      <c r="AE1790" s="159"/>
      <c r="AF1790" s="159"/>
      <c r="AG1790" s="159"/>
      <c r="AH1790" s="159"/>
      <c r="AI1790" s="201"/>
    </row>
    <row r="1791" spans="1:35" s="293" customFormat="1" ht="25.35" customHeight="1">
      <c r="A1791" s="186" t="s">
        <v>65</v>
      </c>
      <c r="B1791" s="184" t="s">
        <v>141</v>
      </c>
      <c r="C1791" s="185" t="s">
        <v>138</v>
      </c>
      <c r="D1791" s="290" t="s">
        <v>66</v>
      </c>
      <c r="E1791" s="188"/>
      <c r="F1791" s="291"/>
      <c r="G1791" s="291"/>
      <c r="H1791" s="291"/>
      <c r="I1791" s="291"/>
      <c r="J1791" s="291"/>
      <c r="K1791" s="291"/>
      <c r="L1791" s="291"/>
      <c r="M1791" s="291"/>
      <c r="N1791" s="291"/>
      <c r="O1791" s="291"/>
      <c r="P1791" s="291"/>
      <c r="Q1791" s="291"/>
      <c r="R1791" s="291"/>
      <c r="S1791" s="291"/>
      <c r="T1791" s="291"/>
      <c r="U1791" s="291"/>
      <c r="V1791" s="291"/>
      <c r="W1791" s="291"/>
      <c r="X1791" s="291"/>
      <c r="Y1791" s="291"/>
      <c r="Z1791" s="291"/>
      <c r="AA1791" s="291">
        <v>4177.5035123635407</v>
      </c>
      <c r="AB1791" s="291"/>
      <c r="AC1791" s="291"/>
      <c r="AD1791" s="291"/>
      <c r="AE1791" s="291"/>
      <c r="AF1791" s="291"/>
      <c r="AG1791" s="291"/>
      <c r="AH1791" s="291"/>
      <c r="AI1791" s="292"/>
    </row>
    <row r="1792" spans="1:35" ht="25.35" customHeight="1">
      <c r="A1792" s="150"/>
      <c r="B1792" s="158" t="s">
        <v>141</v>
      </c>
      <c r="C1792" s="175" t="s">
        <v>138</v>
      </c>
      <c r="D1792" s="179" t="s">
        <v>54</v>
      </c>
      <c r="E1792" s="180"/>
      <c r="F1792" s="160"/>
      <c r="G1792" s="160"/>
      <c r="H1792" s="160"/>
      <c r="I1792" s="160"/>
      <c r="J1792" s="160"/>
      <c r="K1792" s="160"/>
      <c r="L1792" s="160"/>
      <c r="M1792" s="160"/>
      <c r="N1792" s="160"/>
      <c r="O1792" s="160"/>
      <c r="P1792" s="160"/>
      <c r="Q1792" s="160"/>
      <c r="R1792" s="160"/>
      <c r="S1792" s="160"/>
      <c r="T1792" s="160"/>
      <c r="U1792" s="160"/>
      <c r="V1792" s="160"/>
      <c r="W1792" s="160"/>
      <c r="X1792" s="160"/>
      <c r="Y1792" s="160">
        <f>+IF(Y1791=0,0,SUM($F1791:Y1791))</f>
        <v>0</v>
      </c>
      <c r="Z1792" s="160">
        <f>+IF(Z1791=0,0,SUM($F1791:Z1791))</f>
        <v>0</v>
      </c>
      <c r="AA1792" s="160">
        <f>+IF(AA1791=0,0,SUM($F1791:AA1791))</f>
        <v>4177.5035123635407</v>
      </c>
      <c r="AB1792" s="160">
        <f>+IF(AB1791=0,0,SUM($F1791:AB1791))</f>
        <v>0</v>
      </c>
      <c r="AC1792" s="160">
        <f>+IF(AC1791=0,0,SUM($F1791:AC1791))</f>
        <v>0</v>
      </c>
      <c r="AD1792" s="160"/>
      <c r="AE1792" s="160"/>
      <c r="AF1792" s="160"/>
      <c r="AG1792" s="160"/>
      <c r="AH1792" s="160"/>
      <c r="AI1792" s="202"/>
    </row>
    <row r="1793" spans="1:35" s="293" customFormat="1" ht="25.35" customHeight="1">
      <c r="A1793" s="189"/>
      <c r="B1793" s="190"/>
      <c r="C1793" s="187"/>
      <c r="D1793" s="294" t="s">
        <v>67</v>
      </c>
      <c r="E1793" s="188"/>
      <c r="F1793" s="295"/>
      <c r="G1793" s="295"/>
      <c r="H1793" s="295"/>
      <c r="I1793" s="295"/>
      <c r="J1793" s="295"/>
      <c r="K1793" s="295"/>
      <c r="L1793" s="295"/>
      <c r="M1793" s="295"/>
      <c r="N1793" s="295"/>
      <c r="O1793" s="295"/>
      <c r="P1793" s="295"/>
      <c r="Q1793" s="295"/>
      <c r="R1793" s="295"/>
      <c r="S1793" s="295"/>
      <c r="T1793" s="295"/>
      <c r="U1793" s="295"/>
      <c r="V1793" s="295"/>
      <c r="W1793" s="295"/>
      <c r="X1793" s="295"/>
      <c r="Y1793" s="295"/>
      <c r="Z1793" s="295"/>
      <c r="AA1793" s="295"/>
      <c r="AB1793" s="295"/>
      <c r="AC1793" s="295"/>
      <c r="AD1793" s="295"/>
      <c r="AE1793" s="295"/>
      <c r="AF1793" s="295"/>
      <c r="AG1793" s="295"/>
      <c r="AH1793" s="295"/>
      <c r="AI1793" s="296"/>
    </row>
    <row r="1794" spans="1:35" ht="25.35" customHeight="1">
      <c r="A1794" s="177"/>
      <c r="B1794" s="158" t="s">
        <v>141</v>
      </c>
      <c r="C1794" s="175" t="s">
        <v>138</v>
      </c>
      <c r="D1794" s="310" t="s">
        <v>64</v>
      </c>
      <c r="E1794" s="176"/>
      <c r="F1794" s="159"/>
      <c r="G1794" s="159"/>
      <c r="H1794" s="159"/>
      <c r="I1794" s="159"/>
      <c r="J1794" s="159"/>
      <c r="K1794" s="159"/>
      <c r="L1794" s="159"/>
      <c r="M1794" s="159"/>
      <c r="N1794" s="159"/>
      <c r="O1794" s="159"/>
      <c r="P1794" s="159"/>
      <c r="Q1794" s="159"/>
      <c r="R1794" s="159"/>
      <c r="S1794" s="159"/>
      <c r="T1794" s="159"/>
      <c r="U1794" s="159"/>
      <c r="V1794" s="159"/>
      <c r="W1794" s="159"/>
      <c r="X1794" s="159"/>
      <c r="Y1794" s="159"/>
      <c r="Z1794" s="159"/>
      <c r="AA1794" s="159"/>
      <c r="AB1794" s="159">
        <f t="shared" ref="AB1794" si="3812">+IF(AB1796=0,AA1796,0)</f>
        <v>0</v>
      </c>
      <c r="AC1794" s="159">
        <f t="shared" ref="AC1794" si="3813">+IF(AC1796=0,AB1796,0)</f>
        <v>4071.8676629321149</v>
      </c>
      <c r="AD1794" s="159">
        <f t="shared" ref="AD1794" si="3814">+IF(AD1796=0,AC1796,0)</f>
        <v>0</v>
      </c>
      <c r="AE1794" s="159"/>
      <c r="AF1794" s="159"/>
      <c r="AG1794" s="159"/>
      <c r="AH1794" s="159"/>
      <c r="AI1794" s="201"/>
    </row>
    <row r="1795" spans="1:35" s="293" customFormat="1" ht="25.35" customHeight="1">
      <c r="A1795" s="186" t="s">
        <v>65</v>
      </c>
      <c r="B1795" s="184" t="s">
        <v>141</v>
      </c>
      <c r="C1795" s="185" t="s">
        <v>138</v>
      </c>
      <c r="D1795" s="290" t="s">
        <v>66</v>
      </c>
      <c r="E1795" s="188"/>
      <c r="F1795" s="291"/>
      <c r="G1795" s="291"/>
      <c r="H1795" s="291"/>
      <c r="I1795" s="291"/>
      <c r="J1795" s="291"/>
      <c r="K1795" s="291"/>
      <c r="L1795" s="291"/>
      <c r="M1795" s="291"/>
      <c r="N1795" s="291"/>
      <c r="O1795" s="291"/>
      <c r="P1795" s="291"/>
      <c r="Q1795" s="291"/>
      <c r="R1795" s="291"/>
      <c r="S1795" s="291"/>
      <c r="T1795" s="291"/>
      <c r="U1795" s="291"/>
      <c r="V1795" s="291"/>
      <c r="W1795" s="291"/>
      <c r="X1795" s="291"/>
      <c r="Y1795" s="291"/>
      <c r="Z1795" s="291"/>
      <c r="AA1795" s="291"/>
      <c r="AB1795" s="291">
        <v>4071.8676629321149</v>
      </c>
      <c r="AC1795" s="291"/>
      <c r="AD1795" s="291"/>
      <c r="AE1795" s="291"/>
      <c r="AF1795" s="291"/>
      <c r="AG1795" s="291"/>
      <c r="AH1795" s="291"/>
      <c r="AI1795" s="292"/>
    </row>
    <row r="1796" spans="1:35" ht="25.35" customHeight="1">
      <c r="A1796" s="150"/>
      <c r="B1796" s="158" t="s">
        <v>141</v>
      </c>
      <c r="C1796" s="175" t="s">
        <v>138</v>
      </c>
      <c r="D1796" s="179" t="s">
        <v>54</v>
      </c>
      <c r="E1796" s="180"/>
      <c r="F1796" s="160"/>
      <c r="G1796" s="160"/>
      <c r="H1796" s="160"/>
      <c r="I1796" s="160"/>
      <c r="J1796" s="160"/>
      <c r="K1796" s="160"/>
      <c r="L1796" s="160"/>
      <c r="M1796" s="160"/>
      <c r="N1796" s="160"/>
      <c r="O1796" s="160"/>
      <c r="P1796" s="160"/>
      <c r="Q1796" s="160"/>
      <c r="R1796" s="160"/>
      <c r="S1796" s="160"/>
      <c r="T1796" s="160"/>
      <c r="U1796" s="160"/>
      <c r="V1796" s="160"/>
      <c r="W1796" s="160"/>
      <c r="X1796" s="160"/>
      <c r="Y1796" s="160"/>
      <c r="Z1796" s="160">
        <f>+IF(Z1795=0,0,SUM($F1795:Z1795))</f>
        <v>0</v>
      </c>
      <c r="AA1796" s="160">
        <f>+IF(AA1795=0,0,SUM($F1795:AA1795))</f>
        <v>0</v>
      </c>
      <c r="AB1796" s="160">
        <f>+IF(AB1795=0,0,SUM($F1795:AB1795))</f>
        <v>4071.8676629321149</v>
      </c>
      <c r="AC1796" s="160">
        <f>+IF(AC1795=0,0,SUM($F1795:AC1795))</f>
        <v>0</v>
      </c>
      <c r="AD1796" s="160">
        <f>+IF(AD1795=0,0,SUM($F1795:AD1795))</f>
        <v>0</v>
      </c>
      <c r="AE1796" s="160"/>
      <c r="AF1796" s="160"/>
      <c r="AG1796" s="160"/>
      <c r="AH1796" s="160"/>
      <c r="AI1796" s="202"/>
    </row>
    <row r="1797" spans="1:35" s="293" customFormat="1" ht="25.35" customHeight="1">
      <c r="A1797" s="189"/>
      <c r="B1797" s="190"/>
      <c r="C1797" s="187"/>
      <c r="D1797" s="294" t="s">
        <v>67</v>
      </c>
      <c r="E1797" s="188"/>
      <c r="F1797" s="295"/>
      <c r="G1797" s="295"/>
      <c r="H1797" s="295"/>
      <c r="I1797" s="295"/>
      <c r="J1797" s="295"/>
      <c r="K1797" s="295"/>
      <c r="L1797" s="295"/>
      <c r="M1797" s="295"/>
      <c r="N1797" s="295"/>
      <c r="O1797" s="295"/>
      <c r="P1797" s="295"/>
      <c r="Q1797" s="295"/>
      <c r="R1797" s="295"/>
      <c r="S1797" s="295"/>
      <c r="T1797" s="295"/>
      <c r="U1797" s="295"/>
      <c r="V1797" s="295"/>
      <c r="W1797" s="295"/>
      <c r="X1797" s="295"/>
      <c r="Y1797" s="295"/>
      <c r="Z1797" s="295"/>
      <c r="AA1797" s="295"/>
      <c r="AB1797" s="295"/>
      <c r="AC1797" s="295"/>
      <c r="AD1797" s="295"/>
      <c r="AE1797" s="295"/>
      <c r="AF1797" s="295"/>
      <c r="AG1797" s="295"/>
      <c r="AH1797" s="295"/>
      <c r="AI1797" s="296"/>
    </row>
    <row r="1798" spans="1:35" ht="25.35" customHeight="1">
      <c r="A1798" s="177"/>
      <c r="B1798" s="158" t="s">
        <v>141</v>
      </c>
      <c r="C1798" s="175" t="s">
        <v>138</v>
      </c>
      <c r="D1798" s="310" t="s">
        <v>64</v>
      </c>
      <c r="E1798" s="176"/>
      <c r="F1798" s="159"/>
      <c r="G1798" s="159"/>
      <c r="H1798" s="159"/>
      <c r="I1798" s="159"/>
      <c r="J1798" s="159"/>
      <c r="K1798" s="159"/>
      <c r="L1798" s="159"/>
      <c r="M1798" s="159"/>
      <c r="N1798" s="159"/>
      <c r="O1798" s="159"/>
      <c r="P1798" s="159"/>
      <c r="Q1798" s="159"/>
      <c r="R1798" s="159"/>
      <c r="S1798" s="159"/>
      <c r="T1798" s="159"/>
      <c r="U1798" s="159"/>
      <c r="V1798" s="159"/>
      <c r="W1798" s="159"/>
      <c r="X1798" s="159"/>
      <c r="Y1798" s="159"/>
      <c r="Z1798" s="159"/>
      <c r="AA1798" s="159"/>
      <c r="AB1798" s="159"/>
      <c r="AC1798" s="159">
        <f t="shared" ref="AC1798" si="3815">+IF(AC1800=0,AB1800,0)</f>
        <v>0</v>
      </c>
      <c r="AD1798" s="159">
        <f t="shared" ref="AD1798" si="3816">+IF(AD1800=0,AC1800,0)</f>
        <v>4071.8676629321149</v>
      </c>
      <c r="AE1798" s="159">
        <f t="shared" ref="AE1798" si="3817">+IF(AE1800=0,AD1800,0)</f>
        <v>0</v>
      </c>
      <c r="AF1798" s="159"/>
      <c r="AG1798" s="159"/>
      <c r="AH1798" s="159"/>
      <c r="AI1798" s="201"/>
    </row>
    <row r="1799" spans="1:35" s="293" customFormat="1" ht="25.35" customHeight="1">
      <c r="A1799" s="186" t="s">
        <v>65</v>
      </c>
      <c r="B1799" s="184" t="s">
        <v>141</v>
      </c>
      <c r="C1799" s="185" t="s">
        <v>138</v>
      </c>
      <c r="D1799" s="290" t="s">
        <v>66</v>
      </c>
      <c r="E1799" s="188"/>
      <c r="F1799" s="291"/>
      <c r="G1799" s="291"/>
      <c r="H1799" s="291"/>
      <c r="I1799" s="291"/>
      <c r="J1799" s="291"/>
      <c r="K1799" s="291"/>
      <c r="L1799" s="291"/>
      <c r="M1799" s="291"/>
      <c r="N1799" s="291"/>
      <c r="O1799" s="291"/>
      <c r="P1799" s="291"/>
      <c r="Q1799" s="291"/>
      <c r="R1799" s="291"/>
      <c r="S1799" s="291"/>
      <c r="T1799" s="291"/>
      <c r="U1799" s="291"/>
      <c r="V1799" s="291"/>
      <c r="W1799" s="291"/>
      <c r="X1799" s="291"/>
      <c r="Y1799" s="291"/>
      <c r="Z1799" s="291"/>
      <c r="AA1799" s="291"/>
      <c r="AB1799" s="291"/>
      <c r="AC1799" s="291">
        <v>4071.8676629321149</v>
      </c>
      <c r="AD1799" s="291"/>
      <c r="AE1799" s="291"/>
      <c r="AF1799" s="291"/>
      <c r="AG1799" s="291"/>
      <c r="AH1799" s="291"/>
      <c r="AI1799" s="292"/>
    </row>
    <row r="1800" spans="1:35" ht="25.35" customHeight="1">
      <c r="A1800" s="150"/>
      <c r="B1800" s="158" t="s">
        <v>141</v>
      </c>
      <c r="C1800" s="175" t="s">
        <v>138</v>
      </c>
      <c r="D1800" s="179" t="s">
        <v>54</v>
      </c>
      <c r="E1800" s="180"/>
      <c r="F1800" s="160"/>
      <c r="G1800" s="160"/>
      <c r="H1800" s="160"/>
      <c r="I1800" s="160"/>
      <c r="J1800" s="160"/>
      <c r="K1800" s="160"/>
      <c r="L1800" s="160"/>
      <c r="M1800" s="160"/>
      <c r="N1800" s="160"/>
      <c r="O1800" s="160"/>
      <c r="P1800" s="160"/>
      <c r="Q1800" s="160"/>
      <c r="R1800" s="160"/>
      <c r="S1800" s="160"/>
      <c r="T1800" s="160"/>
      <c r="U1800" s="160"/>
      <c r="V1800" s="160"/>
      <c r="W1800" s="160"/>
      <c r="X1800" s="160"/>
      <c r="Y1800" s="160"/>
      <c r="Z1800" s="160"/>
      <c r="AA1800" s="160">
        <f>+IF(AA1799=0,0,SUM($F1799:AA1799))</f>
        <v>0</v>
      </c>
      <c r="AB1800" s="160">
        <f>+IF(AB1799=0,0,SUM($F1799:AB1799))</f>
        <v>0</v>
      </c>
      <c r="AC1800" s="160">
        <f>+IF(AC1799=0,0,SUM($F1799:AC1799))</f>
        <v>4071.8676629321149</v>
      </c>
      <c r="AD1800" s="160">
        <f>+IF(AD1799=0,0,SUM($F1799:AD1799))</f>
        <v>0</v>
      </c>
      <c r="AE1800" s="160">
        <f>+IF(AE1799=0,0,SUM($F1799:AE1799))</f>
        <v>0</v>
      </c>
      <c r="AF1800" s="160"/>
      <c r="AG1800" s="160"/>
      <c r="AH1800" s="160"/>
      <c r="AI1800" s="202"/>
    </row>
    <row r="1801" spans="1:35" s="293" customFormat="1" ht="25.35" customHeight="1">
      <c r="A1801" s="189"/>
      <c r="B1801" s="190"/>
      <c r="C1801" s="187"/>
      <c r="D1801" s="294" t="s">
        <v>67</v>
      </c>
      <c r="E1801" s="188"/>
      <c r="F1801" s="295"/>
      <c r="G1801" s="295"/>
      <c r="H1801" s="295"/>
      <c r="I1801" s="295"/>
      <c r="J1801" s="295"/>
      <c r="K1801" s="295"/>
      <c r="L1801" s="295"/>
      <c r="M1801" s="295"/>
      <c r="N1801" s="295"/>
      <c r="O1801" s="295"/>
      <c r="P1801" s="295"/>
      <c r="Q1801" s="295"/>
      <c r="R1801" s="295"/>
      <c r="S1801" s="295"/>
      <c r="T1801" s="295"/>
      <c r="U1801" s="295"/>
      <c r="V1801" s="295"/>
      <c r="W1801" s="295"/>
      <c r="X1801" s="295"/>
      <c r="Y1801" s="295"/>
      <c r="Z1801" s="295"/>
      <c r="AA1801" s="295"/>
      <c r="AB1801" s="295"/>
      <c r="AC1801" s="295"/>
      <c r="AD1801" s="295"/>
      <c r="AE1801" s="295"/>
      <c r="AF1801" s="295"/>
      <c r="AG1801" s="295"/>
      <c r="AH1801" s="295"/>
      <c r="AI1801" s="296"/>
    </row>
    <row r="1802" spans="1:35" ht="25.35" customHeight="1">
      <c r="A1802" s="177"/>
      <c r="B1802" s="158" t="s">
        <v>141</v>
      </c>
      <c r="C1802" s="175" t="s">
        <v>138</v>
      </c>
      <c r="D1802" s="310" t="s">
        <v>64</v>
      </c>
      <c r="E1802" s="176"/>
      <c r="F1802" s="159"/>
      <c r="G1802" s="159"/>
      <c r="H1802" s="159"/>
      <c r="I1802" s="159"/>
      <c r="J1802" s="159"/>
      <c r="K1802" s="159"/>
      <c r="L1802" s="159"/>
      <c r="M1802" s="159"/>
      <c r="N1802" s="159"/>
      <c r="O1802" s="159"/>
      <c r="P1802" s="159"/>
      <c r="Q1802" s="159"/>
      <c r="R1802" s="159"/>
      <c r="S1802" s="159"/>
      <c r="T1802" s="159"/>
      <c r="U1802" s="159"/>
      <c r="V1802" s="159"/>
      <c r="W1802" s="159"/>
      <c r="X1802" s="159"/>
      <c r="Y1802" s="159"/>
      <c r="Z1802" s="159"/>
      <c r="AA1802" s="159"/>
      <c r="AB1802" s="159"/>
      <c r="AC1802" s="159"/>
      <c r="AD1802" s="159">
        <f t="shared" ref="AD1802" si="3818">+IF(AD1804=0,AC1804,0)</f>
        <v>0</v>
      </c>
      <c r="AE1802" s="159">
        <f t="shared" ref="AE1802" si="3819">+IF(AE1804=0,AD1804,0)</f>
        <v>4071.8676629321149</v>
      </c>
      <c r="AF1802" s="159">
        <f t="shared" ref="AF1802" si="3820">+IF(AF1804=0,AE1804,0)</f>
        <v>0</v>
      </c>
      <c r="AG1802" s="159"/>
      <c r="AH1802" s="159"/>
      <c r="AI1802" s="201"/>
    </row>
    <row r="1803" spans="1:35" s="293" customFormat="1" ht="25.35" customHeight="1">
      <c r="A1803" s="186" t="s">
        <v>65</v>
      </c>
      <c r="B1803" s="184" t="s">
        <v>141</v>
      </c>
      <c r="C1803" s="185" t="s">
        <v>138</v>
      </c>
      <c r="D1803" s="290" t="s">
        <v>66</v>
      </c>
      <c r="E1803" s="188"/>
      <c r="F1803" s="291"/>
      <c r="G1803" s="291"/>
      <c r="H1803" s="291"/>
      <c r="I1803" s="291"/>
      <c r="J1803" s="291"/>
      <c r="K1803" s="291"/>
      <c r="L1803" s="291"/>
      <c r="M1803" s="291"/>
      <c r="N1803" s="291"/>
      <c r="O1803" s="291"/>
      <c r="P1803" s="291"/>
      <c r="Q1803" s="291"/>
      <c r="R1803" s="291"/>
      <c r="S1803" s="291"/>
      <c r="T1803" s="291"/>
      <c r="U1803" s="291"/>
      <c r="V1803" s="291"/>
      <c r="W1803" s="291"/>
      <c r="X1803" s="291"/>
      <c r="Y1803" s="291"/>
      <c r="Z1803" s="291"/>
      <c r="AA1803" s="291"/>
      <c r="AB1803" s="291"/>
      <c r="AC1803" s="291"/>
      <c r="AD1803" s="291">
        <v>4071.8676629321149</v>
      </c>
      <c r="AE1803" s="291"/>
      <c r="AF1803" s="291"/>
      <c r="AG1803" s="291"/>
      <c r="AH1803" s="291"/>
      <c r="AI1803" s="292"/>
    </row>
    <row r="1804" spans="1:35" ht="25.35" customHeight="1">
      <c r="A1804" s="150"/>
      <c r="B1804" s="158" t="s">
        <v>141</v>
      </c>
      <c r="C1804" s="175" t="s">
        <v>138</v>
      </c>
      <c r="D1804" s="179" t="s">
        <v>54</v>
      </c>
      <c r="E1804" s="180"/>
      <c r="F1804" s="160"/>
      <c r="G1804" s="160"/>
      <c r="H1804" s="160"/>
      <c r="I1804" s="160"/>
      <c r="J1804" s="160"/>
      <c r="K1804" s="160"/>
      <c r="L1804" s="160"/>
      <c r="M1804" s="160"/>
      <c r="N1804" s="160"/>
      <c r="O1804" s="160"/>
      <c r="P1804" s="160"/>
      <c r="Q1804" s="160"/>
      <c r="R1804" s="160"/>
      <c r="S1804" s="160"/>
      <c r="T1804" s="160"/>
      <c r="U1804" s="160"/>
      <c r="V1804" s="160"/>
      <c r="W1804" s="160"/>
      <c r="X1804" s="160"/>
      <c r="Y1804" s="160"/>
      <c r="Z1804" s="160"/>
      <c r="AA1804" s="160"/>
      <c r="AB1804" s="160">
        <f>+IF(AB1803=0,0,SUM($F1803:AB1803))</f>
        <v>0</v>
      </c>
      <c r="AC1804" s="160">
        <f>+IF(AC1803=0,0,SUM($F1803:AC1803))</f>
        <v>0</v>
      </c>
      <c r="AD1804" s="160">
        <f>+IF(AD1803=0,0,SUM($F1803:AD1803))</f>
        <v>4071.8676629321149</v>
      </c>
      <c r="AE1804" s="160">
        <f>+IF(AE1803=0,0,SUM($F1803:AE1803))</f>
        <v>0</v>
      </c>
      <c r="AF1804" s="160">
        <f>+IF(AF1803=0,0,SUM($F1803:AF1803))</f>
        <v>0</v>
      </c>
      <c r="AG1804" s="160"/>
      <c r="AH1804" s="160"/>
      <c r="AI1804" s="202"/>
    </row>
    <row r="1805" spans="1:35" s="293" customFormat="1" ht="25.35" customHeight="1">
      <c r="A1805" s="189"/>
      <c r="B1805" s="190"/>
      <c r="C1805" s="187"/>
      <c r="D1805" s="294" t="s">
        <v>67</v>
      </c>
      <c r="E1805" s="188"/>
      <c r="F1805" s="295"/>
      <c r="G1805" s="295"/>
      <c r="H1805" s="295"/>
      <c r="I1805" s="295"/>
      <c r="J1805" s="295"/>
      <c r="K1805" s="295"/>
      <c r="L1805" s="295"/>
      <c r="M1805" s="295"/>
      <c r="N1805" s="295"/>
      <c r="O1805" s="295"/>
      <c r="P1805" s="295"/>
      <c r="Q1805" s="295"/>
      <c r="R1805" s="295"/>
      <c r="S1805" s="295"/>
      <c r="T1805" s="295"/>
      <c r="U1805" s="295"/>
      <c r="V1805" s="295"/>
      <c r="W1805" s="295"/>
      <c r="X1805" s="295"/>
      <c r="Y1805" s="295"/>
      <c r="Z1805" s="295"/>
      <c r="AA1805" s="295"/>
      <c r="AB1805" s="295"/>
      <c r="AC1805" s="295"/>
      <c r="AD1805" s="295"/>
      <c r="AE1805" s="295"/>
      <c r="AF1805" s="295"/>
      <c r="AG1805" s="295"/>
      <c r="AH1805" s="295"/>
      <c r="AI1805" s="296"/>
    </row>
    <row r="1806" spans="1:35" ht="25.35" customHeight="1">
      <c r="A1806" s="177"/>
      <c r="B1806" s="158" t="s">
        <v>141</v>
      </c>
      <c r="C1806" s="175" t="s">
        <v>138</v>
      </c>
      <c r="D1806" s="310" t="s">
        <v>64</v>
      </c>
      <c r="E1806" s="176"/>
      <c r="F1806" s="159"/>
      <c r="G1806" s="159"/>
      <c r="H1806" s="159"/>
      <c r="I1806" s="159"/>
      <c r="J1806" s="159"/>
      <c r="K1806" s="159"/>
      <c r="L1806" s="159"/>
      <c r="M1806" s="159"/>
      <c r="N1806" s="159"/>
      <c r="O1806" s="159"/>
      <c r="P1806" s="159"/>
      <c r="Q1806" s="159"/>
      <c r="R1806" s="159"/>
      <c r="S1806" s="159"/>
      <c r="T1806" s="159"/>
      <c r="U1806" s="159"/>
      <c r="V1806" s="159"/>
      <c r="W1806" s="159"/>
      <c r="X1806" s="159"/>
      <c r="Y1806" s="159"/>
      <c r="Z1806" s="159"/>
      <c r="AA1806" s="159"/>
      <c r="AB1806" s="159"/>
      <c r="AC1806" s="159"/>
      <c r="AD1806" s="159"/>
      <c r="AE1806" s="159">
        <f t="shared" ref="AE1806" si="3821">+IF(AE1808=0,AD1808,0)</f>
        <v>0</v>
      </c>
      <c r="AF1806" s="159">
        <f t="shared" ref="AF1806" si="3822">+IF(AF1808=0,AE1808,0)</f>
        <v>3257.4941303456922</v>
      </c>
      <c r="AG1806" s="159">
        <f t="shared" ref="AG1806" si="3823">+IF(AG1808=0,AF1808,0)</f>
        <v>0</v>
      </c>
      <c r="AH1806" s="159"/>
      <c r="AI1806" s="201"/>
    </row>
    <row r="1807" spans="1:35" s="293" customFormat="1" ht="25.35" customHeight="1">
      <c r="A1807" s="186" t="s">
        <v>65</v>
      </c>
      <c r="B1807" s="184" t="s">
        <v>141</v>
      </c>
      <c r="C1807" s="185" t="s">
        <v>138</v>
      </c>
      <c r="D1807" s="290" t="s">
        <v>66</v>
      </c>
      <c r="E1807" s="188"/>
      <c r="F1807" s="291"/>
      <c r="G1807" s="291"/>
      <c r="H1807" s="291"/>
      <c r="I1807" s="291"/>
      <c r="J1807" s="291"/>
      <c r="K1807" s="291"/>
      <c r="L1807" s="291"/>
      <c r="M1807" s="291"/>
      <c r="N1807" s="291"/>
      <c r="O1807" s="291"/>
      <c r="P1807" s="291"/>
      <c r="Q1807" s="291"/>
      <c r="R1807" s="291"/>
      <c r="S1807" s="291"/>
      <c r="T1807" s="291"/>
      <c r="U1807" s="291"/>
      <c r="V1807" s="291"/>
      <c r="W1807" s="291"/>
      <c r="X1807" s="291"/>
      <c r="Y1807" s="291"/>
      <c r="Z1807" s="291"/>
      <c r="AA1807" s="291"/>
      <c r="AB1807" s="291"/>
      <c r="AC1807" s="291"/>
      <c r="AD1807" s="291"/>
      <c r="AE1807" s="291">
        <v>3257.4941303456922</v>
      </c>
      <c r="AF1807" s="291"/>
      <c r="AG1807" s="291"/>
      <c r="AH1807" s="291"/>
      <c r="AI1807" s="292"/>
    </row>
    <row r="1808" spans="1:35" ht="25.35" customHeight="1">
      <c r="A1808" s="150"/>
      <c r="B1808" s="158" t="s">
        <v>141</v>
      </c>
      <c r="C1808" s="175" t="s">
        <v>138</v>
      </c>
      <c r="D1808" s="179" t="s">
        <v>54</v>
      </c>
      <c r="E1808" s="180"/>
      <c r="F1808" s="160"/>
      <c r="G1808" s="160"/>
      <c r="H1808" s="160"/>
      <c r="I1808" s="160"/>
      <c r="J1808" s="160"/>
      <c r="K1808" s="160"/>
      <c r="L1808" s="160"/>
      <c r="M1808" s="160"/>
      <c r="N1808" s="160"/>
      <c r="O1808" s="160"/>
      <c r="P1808" s="160"/>
      <c r="Q1808" s="160"/>
      <c r="R1808" s="160"/>
      <c r="S1808" s="160"/>
      <c r="T1808" s="160"/>
      <c r="U1808" s="160"/>
      <c r="V1808" s="160"/>
      <c r="W1808" s="160"/>
      <c r="X1808" s="160"/>
      <c r="Y1808" s="160"/>
      <c r="Z1808" s="160"/>
      <c r="AA1808" s="160"/>
      <c r="AB1808" s="160"/>
      <c r="AC1808" s="160">
        <f>+IF(AC1807=0,0,SUM($F1807:AC1807))</f>
        <v>0</v>
      </c>
      <c r="AD1808" s="160">
        <f>+IF(AD1807=0,0,SUM($F1807:AD1807))</f>
        <v>0</v>
      </c>
      <c r="AE1808" s="160">
        <f>+IF(AE1807=0,0,SUM($F1807:AE1807))</f>
        <v>3257.4941303456922</v>
      </c>
      <c r="AF1808" s="160">
        <f>+IF(AF1807=0,0,SUM($F1807:AF1807))</f>
        <v>0</v>
      </c>
      <c r="AG1808" s="160">
        <f>+IF(AG1807=0,0,SUM($F1807:AG1807))</f>
        <v>0</v>
      </c>
      <c r="AH1808" s="160"/>
      <c r="AI1808" s="202"/>
    </row>
    <row r="1809" spans="1:35" s="293" customFormat="1" ht="25.35" customHeight="1">
      <c r="A1809" s="189"/>
      <c r="B1809" s="190"/>
      <c r="C1809" s="187"/>
      <c r="D1809" s="294" t="s">
        <v>67</v>
      </c>
      <c r="E1809" s="188"/>
      <c r="F1809" s="295"/>
      <c r="G1809" s="295"/>
      <c r="H1809" s="295"/>
      <c r="I1809" s="295"/>
      <c r="J1809" s="295"/>
      <c r="K1809" s="295"/>
      <c r="L1809" s="295"/>
      <c r="M1809" s="295"/>
      <c r="N1809" s="295"/>
      <c r="O1809" s="295"/>
      <c r="P1809" s="295"/>
      <c r="Q1809" s="295"/>
      <c r="R1809" s="295"/>
      <c r="S1809" s="295"/>
      <c r="T1809" s="295"/>
      <c r="U1809" s="295"/>
      <c r="V1809" s="295"/>
      <c r="W1809" s="295"/>
      <c r="X1809" s="295"/>
      <c r="Y1809" s="295"/>
      <c r="Z1809" s="295"/>
      <c r="AA1809" s="295"/>
      <c r="AB1809" s="295"/>
      <c r="AC1809" s="295"/>
      <c r="AD1809" s="295"/>
      <c r="AE1809" s="295"/>
      <c r="AF1809" s="295"/>
      <c r="AG1809" s="295"/>
      <c r="AH1809" s="295"/>
      <c r="AI1809" s="296"/>
    </row>
    <row r="1810" spans="1:35" ht="25.35" customHeight="1">
      <c r="A1810" s="177"/>
      <c r="B1810" s="158" t="s">
        <v>141</v>
      </c>
      <c r="C1810" s="175" t="s">
        <v>138</v>
      </c>
      <c r="D1810" s="310" t="s">
        <v>64</v>
      </c>
      <c r="E1810" s="176"/>
      <c r="F1810" s="159"/>
      <c r="G1810" s="159"/>
      <c r="H1810" s="159"/>
      <c r="I1810" s="159"/>
      <c r="J1810" s="159"/>
      <c r="K1810" s="159"/>
      <c r="L1810" s="159"/>
      <c r="M1810" s="159"/>
      <c r="N1810" s="159"/>
      <c r="O1810" s="159"/>
      <c r="P1810" s="159"/>
      <c r="Q1810" s="159"/>
      <c r="R1810" s="159"/>
      <c r="S1810" s="159"/>
      <c r="T1810" s="159"/>
      <c r="U1810" s="159"/>
      <c r="V1810" s="159"/>
      <c r="W1810" s="159"/>
      <c r="X1810" s="159"/>
      <c r="Y1810" s="159"/>
      <c r="Z1810" s="159"/>
      <c r="AA1810" s="159"/>
      <c r="AB1810" s="159"/>
      <c r="AC1810" s="159"/>
      <c r="AD1810" s="159"/>
      <c r="AE1810" s="159"/>
      <c r="AF1810" s="159">
        <f t="shared" ref="AF1810" si="3824">+IF(AF1812=0,AE1812,0)</f>
        <v>0</v>
      </c>
      <c r="AG1810" s="159">
        <f t="shared" ref="AG1810" si="3825">+IF(AG1812=0,AF1812,0)</f>
        <v>3257.4941303456912</v>
      </c>
      <c r="AH1810" s="159">
        <f t="shared" ref="AH1810" si="3826">+IF(AH1812=0,AG1812,0)</f>
        <v>0</v>
      </c>
      <c r="AI1810" s="201"/>
    </row>
    <row r="1811" spans="1:35" s="293" customFormat="1" ht="25.35" customHeight="1">
      <c r="A1811" s="186" t="s">
        <v>65</v>
      </c>
      <c r="B1811" s="184" t="s">
        <v>141</v>
      </c>
      <c r="C1811" s="185" t="s">
        <v>138</v>
      </c>
      <c r="D1811" s="290" t="s">
        <v>66</v>
      </c>
      <c r="E1811" s="188"/>
      <c r="F1811" s="291"/>
      <c r="G1811" s="291"/>
      <c r="H1811" s="291"/>
      <c r="I1811" s="291"/>
      <c r="J1811" s="291"/>
      <c r="K1811" s="291"/>
      <c r="L1811" s="291"/>
      <c r="M1811" s="291"/>
      <c r="N1811" s="291"/>
      <c r="O1811" s="291"/>
      <c r="P1811" s="291"/>
      <c r="Q1811" s="291"/>
      <c r="R1811" s="291"/>
      <c r="S1811" s="291"/>
      <c r="T1811" s="291"/>
      <c r="U1811" s="291"/>
      <c r="V1811" s="291"/>
      <c r="W1811" s="291"/>
      <c r="X1811" s="291"/>
      <c r="Y1811" s="291"/>
      <c r="Z1811" s="291"/>
      <c r="AA1811" s="291"/>
      <c r="AB1811" s="291"/>
      <c r="AC1811" s="291"/>
      <c r="AD1811" s="291"/>
      <c r="AE1811" s="291"/>
      <c r="AF1811" s="291">
        <v>3257.4941303456912</v>
      </c>
      <c r="AG1811" s="291"/>
      <c r="AH1811" s="291"/>
      <c r="AI1811" s="292"/>
    </row>
    <row r="1812" spans="1:35" ht="25.35" customHeight="1">
      <c r="A1812" s="150"/>
      <c r="B1812" s="158" t="s">
        <v>141</v>
      </c>
      <c r="C1812" s="175" t="s">
        <v>138</v>
      </c>
      <c r="D1812" s="179" t="s">
        <v>54</v>
      </c>
      <c r="E1812" s="180"/>
      <c r="F1812" s="160"/>
      <c r="G1812" s="160"/>
      <c r="H1812" s="160"/>
      <c r="I1812" s="160"/>
      <c r="J1812" s="160"/>
      <c r="K1812" s="160"/>
      <c r="L1812" s="160"/>
      <c r="M1812" s="160"/>
      <c r="N1812" s="160"/>
      <c r="O1812" s="160"/>
      <c r="P1812" s="160"/>
      <c r="Q1812" s="160"/>
      <c r="R1812" s="160"/>
      <c r="S1812" s="160"/>
      <c r="T1812" s="160"/>
      <c r="U1812" s="160"/>
      <c r="V1812" s="160"/>
      <c r="W1812" s="160"/>
      <c r="X1812" s="160"/>
      <c r="Y1812" s="160"/>
      <c r="Z1812" s="160"/>
      <c r="AA1812" s="160"/>
      <c r="AB1812" s="160"/>
      <c r="AC1812" s="160"/>
      <c r="AD1812" s="160">
        <f>+IF(AD1811=0,0,SUM($F1811:AD1811))</f>
        <v>0</v>
      </c>
      <c r="AE1812" s="160">
        <f>+IF(AE1811=0,0,SUM($F1811:AE1811))</f>
        <v>0</v>
      </c>
      <c r="AF1812" s="160">
        <f>+IF(AF1811=0,0,SUM($F1811:AF1811))</f>
        <v>3257.4941303456912</v>
      </c>
      <c r="AG1812" s="160">
        <f>+IF(AG1811=0,0,SUM($F1811:AG1811))</f>
        <v>0</v>
      </c>
      <c r="AH1812" s="160">
        <f>+IF(AH1811=0,0,SUM($F1811:AH1811))</f>
        <v>0</v>
      </c>
      <c r="AI1812" s="202"/>
    </row>
    <row r="1813" spans="1:35" s="293" customFormat="1" ht="25.35" customHeight="1">
      <c r="A1813" s="189"/>
      <c r="B1813" s="190"/>
      <c r="C1813" s="187"/>
      <c r="D1813" s="294" t="s">
        <v>67</v>
      </c>
      <c r="E1813" s="188"/>
      <c r="F1813" s="295"/>
      <c r="G1813" s="295"/>
      <c r="H1813" s="295"/>
      <c r="I1813" s="295"/>
      <c r="J1813" s="295"/>
      <c r="K1813" s="295"/>
      <c r="L1813" s="295"/>
      <c r="M1813" s="295"/>
      <c r="N1813" s="295"/>
      <c r="O1813" s="295"/>
      <c r="P1813" s="295"/>
      <c r="Q1813" s="295"/>
      <c r="R1813" s="295"/>
      <c r="S1813" s="295"/>
      <c r="T1813" s="295"/>
      <c r="U1813" s="295"/>
      <c r="V1813" s="295"/>
      <c r="W1813" s="295"/>
      <c r="X1813" s="295"/>
      <c r="Y1813" s="295"/>
      <c r="Z1813" s="295"/>
      <c r="AA1813" s="295"/>
      <c r="AB1813" s="295"/>
      <c r="AC1813" s="295"/>
      <c r="AD1813" s="295"/>
      <c r="AE1813" s="295"/>
      <c r="AF1813" s="295"/>
      <c r="AG1813" s="295"/>
      <c r="AH1813" s="295"/>
      <c r="AI1813" s="296"/>
    </row>
    <row r="1814" spans="1:35" ht="25.35" customHeight="1">
      <c r="A1814" s="177"/>
      <c r="B1814" s="158" t="s">
        <v>141</v>
      </c>
      <c r="C1814" s="175" t="s">
        <v>138</v>
      </c>
      <c r="D1814" s="310" t="s">
        <v>64</v>
      </c>
      <c r="E1814" s="176"/>
      <c r="F1814" s="159"/>
      <c r="G1814" s="159"/>
      <c r="H1814" s="159"/>
      <c r="I1814" s="159"/>
      <c r="J1814" s="159"/>
      <c r="K1814" s="159"/>
      <c r="L1814" s="159"/>
      <c r="M1814" s="159"/>
      <c r="N1814" s="159"/>
      <c r="O1814" s="159"/>
      <c r="P1814" s="159"/>
      <c r="Q1814" s="159"/>
      <c r="R1814" s="159"/>
      <c r="S1814" s="159"/>
      <c r="T1814" s="159"/>
      <c r="U1814" s="159"/>
      <c r="V1814" s="159"/>
      <c r="W1814" s="159"/>
      <c r="X1814" s="159"/>
      <c r="Y1814" s="159"/>
      <c r="Z1814" s="159"/>
      <c r="AA1814" s="159"/>
      <c r="AB1814" s="159"/>
      <c r="AC1814" s="159"/>
      <c r="AD1814" s="159"/>
      <c r="AE1814" s="159"/>
      <c r="AF1814" s="159"/>
      <c r="AG1814" s="159">
        <f t="shared" ref="AG1814:AH1814" si="3827">+IF(AG1816=0,AF1816,0)</f>
        <v>0</v>
      </c>
      <c r="AH1814" s="159">
        <f t="shared" si="3827"/>
        <v>2443.120597759269</v>
      </c>
      <c r="AI1814" s="201"/>
    </row>
    <row r="1815" spans="1:35" s="293" customFormat="1" ht="25.35" customHeight="1">
      <c r="A1815" s="186" t="s">
        <v>65</v>
      </c>
      <c r="B1815" s="184" t="s">
        <v>141</v>
      </c>
      <c r="C1815" s="185" t="s">
        <v>138</v>
      </c>
      <c r="D1815" s="290" t="s">
        <v>66</v>
      </c>
      <c r="E1815" s="188"/>
      <c r="F1815" s="291"/>
      <c r="G1815" s="291"/>
      <c r="H1815" s="291"/>
      <c r="I1815" s="291"/>
      <c r="J1815" s="291"/>
      <c r="K1815" s="291"/>
      <c r="L1815" s="291"/>
      <c r="M1815" s="291"/>
      <c r="N1815" s="291"/>
      <c r="O1815" s="291"/>
      <c r="P1815" s="291"/>
      <c r="Q1815" s="291"/>
      <c r="R1815" s="291"/>
      <c r="S1815" s="291"/>
      <c r="T1815" s="291"/>
      <c r="U1815" s="291"/>
      <c r="V1815" s="291"/>
      <c r="W1815" s="291"/>
      <c r="X1815" s="291"/>
      <c r="Y1815" s="291"/>
      <c r="Z1815" s="291"/>
      <c r="AA1815" s="291"/>
      <c r="AB1815" s="291"/>
      <c r="AC1815" s="291"/>
      <c r="AD1815" s="291"/>
      <c r="AE1815" s="291"/>
      <c r="AF1815" s="291"/>
      <c r="AG1815" s="291">
        <v>2443.120597759269</v>
      </c>
      <c r="AH1815" s="291"/>
      <c r="AI1815" s="292"/>
    </row>
    <row r="1816" spans="1:35" ht="25.35" customHeight="1">
      <c r="A1816" s="150"/>
      <c r="B1816" s="158" t="s">
        <v>141</v>
      </c>
      <c r="C1816" s="175" t="s">
        <v>138</v>
      </c>
      <c r="D1816" s="179" t="s">
        <v>54</v>
      </c>
      <c r="E1816" s="180"/>
      <c r="F1816" s="160"/>
      <c r="G1816" s="160"/>
      <c r="H1816" s="160"/>
      <c r="I1816" s="160"/>
      <c r="J1816" s="160"/>
      <c r="K1816" s="160"/>
      <c r="L1816" s="160"/>
      <c r="M1816" s="160"/>
      <c r="N1816" s="160"/>
      <c r="O1816" s="160"/>
      <c r="P1816" s="160"/>
      <c r="Q1816" s="160"/>
      <c r="R1816" s="160"/>
      <c r="S1816" s="160"/>
      <c r="T1816" s="160"/>
      <c r="U1816" s="160"/>
      <c r="V1816" s="160"/>
      <c r="W1816" s="160"/>
      <c r="X1816" s="160"/>
      <c r="Y1816" s="160"/>
      <c r="Z1816" s="160"/>
      <c r="AA1816" s="160"/>
      <c r="AB1816" s="160"/>
      <c r="AC1816" s="160"/>
      <c r="AD1816" s="160"/>
      <c r="AE1816" s="160">
        <f>+IF(AE1815=0,0,SUM($F1815:AE1815))</f>
        <v>0</v>
      </c>
      <c r="AF1816" s="160">
        <f>+IF(AF1815=0,0,SUM($F1815:AF1815))</f>
        <v>0</v>
      </c>
      <c r="AG1816" s="160">
        <f>+IF(AG1815=0,0,SUM($F1815:AG1815))</f>
        <v>2443.120597759269</v>
      </c>
      <c r="AH1816" s="160">
        <f>+IF(AH1815=0,0,SUM($F1815:AH1815))</f>
        <v>0</v>
      </c>
      <c r="AI1816" s="202"/>
    </row>
    <row r="1817" spans="1:35" s="293" customFormat="1" ht="25.35" customHeight="1">
      <c r="A1817" s="189"/>
      <c r="B1817" s="190"/>
      <c r="C1817" s="187"/>
      <c r="D1817" s="294" t="s">
        <v>67</v>
      </c>
      <c r="E1817" s="188"/>
      <c r="F1817" s="295"/>
      <c r="G1817" s="295"/>
      <c r="H1817" s="295"/>
      <c r="I1817" s="295"/>
      <c r="J1817" s="295"/>
      <c r="K1817" s="295"/>
      <c r="L1817" s="295"/>
      <c r="M1817" s="295"/>
      <c r="N1817" s="295"/>
      <c r="O1817" s="295"/>
      <c r="P1817" s="295"/>
      <c r="Q1817" s="295"/>
      <c r="R1817" s="295"/>
      <c r="S1817" s="295"/>
      <c r="T1817" s="295"/>
      <c r="U1817" s="295"/>
      <c r="V1817" s="295"/>
      <c r="W1817" s="295"/>
      <c r="X1817" s="295"/>
      <c r="Y1817" s="295"/>
      <c r="Z1817" s="295"/>
      <c r="AA1817" s="295"/>
      <c r="AB1817" s="295"/>
      <c r="AC1817" s="295"/>
      <c r="AD1817" s="295"/>
      <c r="AE1817" s="295"/>
      <c r="AF1817" s="295"/>
      <c r="AG1817" s="295"/>
      <c r="AH1817" s="295"/>
      <c r="AI1817" s="296"/>
    </row>
    <row r="1818" spans="1:35" ht="25.35" customHeight="1">
      <c r="A1818" s="177"/>
      <c r="B1818" s="158" t="s">
        <v>141</v>
      </c>
      <c r="C1818" s="175" t="s">
        <v>138</v>
      </c>
      <c r="D1818" s="310" t="s">
        <v>64</v>
      </c>
      <c r="E1818" s="176"/>
      <c r="F1818" s="159"/>
      <c r="G1818" s="159"/>
      <c r="H1818" s="159"/>
      <c r="I1818" s="159"/>
      <c r="J1818" s="159"/>
      <c r="K1818" s="159"/>
      <c r="L1818" s="159"/>
      <c r="M1818" s="159"/>
      <c r="N1818" s="159"/>
      <c r="O1818" s="159"/>
      <c r="P1818" s="159"/>
      <c r="Q1818" s="159"/>
      <c r="R1818" s="159"/>
      <c r="S1818" s="159"/>
      <c r="T1818" s="159"/>
      <c r="U1818" s="159"/>
      <c r="V1818" s="159"/>
      <c r="W1818" s="159"/>
      <c r="X1818" s="159"/>
      <c r="Y1818" s="159"/>
      <c r="Z1818" s="159"/>
      <c r="AA1818" s="159"/>
      <c r="AB1818" s="159"/>
      <c r="AC1818" s="159"/>
      <c r="AD1818" s="159"/>
      <c r="AE1818" s="159"/>
      <c r="AF1818" s="159"/>
      <c r="AG1818" s="159"/>
      <c r="AH1818" s="159">
        <f t="shared" ref="AH1818:AI1818" si="3828">+IF(AH1820=0,AG1820,0)</f>
        <v>0</v>
      </c>
      <c r="AI1818" s="159">
        <f t="shared" si="3828"/>
        <v>2443.120597759269</v>
      </c>
    </row>
    <row r="1819" spans="1:35" s="293" customFormat="1" ht="25.35" customHeight="1">
      <c r="A1819" s="186" t="s">
        <v>65</v>
      </c>
      <c r="B1819" s="184" t="s">
        <v>141</v>
      </c>
      <c r="C1819" s="185" t="s">
        <v>138</v>
      </c>
      <c r="D1819" s="290" t="s">
        <v>66</v>
      </c>
      <c r="E1819" s="188"/>
      <c r="F1819" s="291"/>
      <c r="G1819" s="291"/>
      <c r="H1819" s="291"/>
      <c r="I1819" s="291"/>
      <c r="J1819" s="291"/>
      <c r="K1819" s="291"/>
      <c r="L1819" s="291"/>
      <c r="M1819" s="291"/>
      <c r="N1819" s="291"/>
      <c r="O1819" s="291"/>
      <c r="P1819" s="291"/>
      <c r="Q1819" s="291"/>
      <c r="R1819" s="291"/>
      <c r="S1819" s="291"/>
      <c r="T1819" s="291"/>
      <c r="U1819" s="291"/>
      <c r="V1819" s="291"/>
      <c r="W1819" s="291"/>
      <c r="X1819" s="291"/>
      <c r="Y1819" s="291"/>
      <c r="Z1819" s="291"/>
      <c r="AA1819" s="291"/>
      <c r="AB1819" s="291"/>
      <c r="AC1819" s="291"/>
      <c r="AD1819" s="291"/>
      <c r="AE1819" s="291"/>
      <c r="AF1819" s="291"/>
      <c r="AG1819" s="291"/>
      <c r="AH1819" s="291">
        <v>2443.120597759269</v>
      </c>
      <c r="AI1819" s="292"/>
    </row>
    <row r="1820" spans="1:35" ht="25.35" customHeight="1">
      <c r="A1820" s="150"/>
      <c r="B1820" s="158" t="s">
        <v>141</v>
      </c>
      <c r="C1820" s="175" t="s">
        <v>138</v>
      </c>
      <c r="D1820" s="179" t="s">
        <v>54</v>
      </c>
      <c r="E1820" s="180"/>
      <c r="F1820" s="160"/>
      <c r="G1820" s="160"/>
      <c r="H1820" s="160"/>
      <c r="I1820" s="160"/>
      <c r="J1820" s="160"/>
      <c r="K1820" s="160"/>
      <c r="L1820" s="160"/>
      <c r="M1820" s="160"/>
      <c r="N1820" s="160"/>
      <c r="O1820" s="160"/>
      <c r="P1820" s="160"/>
      <c r="Q1820" s="160"/>
      <c r="R1820" s="160"/>
      <c r="S1820" s="160"/>
      <c r="T1820" s="160"/>
      <c r="U1820" s="160"/>
      <c r="V1820" s="160"/>
      <c r="W1820" s="160"/>
      <c r="X1820" s="160"/>
      <c r="Y1820" s="160"/>
      <c r="Z1820" s="160"/>
      <c r="AA1820" s="160"/>
      <c r="AB1820" s="160"/>
      <c r="AC1820" s="160"/>
      <c r="AD1820" s="160"/>
      <c r="AE1820" s="160"/>
      <c r="AF1820" s="160">
        <f>+IF(AF1819=0,0,SUM($F1819:AF1819))</f>
        <v>0</v>
      </c>
      <c r="AG1820" s="160">
        <f>+IF(AG1819=0,0,SUM($F1819:AG1819))</f>
        <v>0</v>
      </c>
      <c r="AH1820" s="160">
        <f>+IF(AH1819=0,0,SUM($F1819:AH1819))</f>
        <v>2443.120597759269</v>
      </c>
      <c r="AI1820" s="160">
        <f>+IF(AI1819=0,0,SUM($F1819:AI1819))</f>
        <v>0</v>
      </c>
    </row>
    <row r="1821" spans="1:35" s="293" customFormat="1" ht="25.35" customHeight="1">
      <c r="A1821" s="189"/>
      <c r="B1821" s="190"/>
      <c r="C1821" s="187"/>
      <c r="D1821" s="294" t="s">
        <v>67</v>
      </c>
      <c r="E1821" s="188"/>
      <c r="F1821" s="295"/>
      <c r="G1821" s="295"/>
      <c r="H1821" s="295"/>
      <c r="I1821" s="295"/>
      <c r="J1821" s="295"/>
      <c r="K1821" s="295"/>
      <c r="L1821" s="295"/>
      <c r="M1821" s="295"/>
      <c r="N1821" s="295"/>
      <c r="O1821" s="295"/>
      <c r="P1821" s="295"/>
      <c r="Q1821" s="295"/>
      <c r="R1821" s="295"/>
      <c r="S1821" s="295"/>
      <c r="T1821" s="295"/>
      <c r="U1821" s="295"/>
      <c r="V1821" s="295"/>
      <c r="W1821" s="295"/>
      <c r="X1821" s="295"/>
      <c r="Y1821" s="295"/>
      <c r="Z1821" s="295"/>
      <c r="AA1821" s="295"/>
      <c r="AB1821" s="295"/>
      <c r="AC1821" s="295"/>
      <c r="AD1821" s="295"/>
      <c r="AE1821" s="295"/>
      <c r="AF1821" s="295"/>
      <c r="AG1821" s="295"/>
      <c r="AH1821" s="295"/>
      <c r="AI1821" s="296"/>
    </row>
    <row r="1822" spans="1:35" ht="25.35" customHeight="1">
      <c r="A1822" s="177"/>
      <c r="B1822" s="158" t="s">
        <v>141</v>
      </c>
      <c r="C1822" s="175" t="s">
        <v>138</v>
      </c>
      <c r="D1822" s="310" t="s">
        <v>64</v>
      </c>
      <c r="E1822" s="176"/>
      <c r="F1822" s="159"/>
      <c r="G1822" s="159"/>
      <c r="H1822" s="159"/>
      <c r="I1822" s="159"/>
      <c r="J1822" s="159"/>
      <c r="K1822" s="159"/>
      <c r="L1822" s="159"/>
      <c r="M1822" s="159"/>
      <c r="N1822" s="159"/>
      <c r="O1822" s="159"/>
      <c r="P1822" s="159"/>
      <c r="Q1822" s="159"/>
      <c r="R1822" s="159"/>
      <c r="S1822" s="159"/>
      <c r="T1822" s="159"/>
      <c r="U1822" s="159"/>
      <c r="V1822" s="159"/>
      <c r="W1822" s="159"/>
      <c r="X1822" s="159"/>
      <c r="Y1822" s="159"/>
      <c r="Z1822" s="159"/>
      <c r="AA1822" s="159"/>
      <c r="AB1822" s="159"/>
      <c r="AC1822" s="159"/>
      <c r="AD1822" s="159"/>
      <c r="AE1822" s="159"/>
      <c r="AF1822" s="159"/>
      <c r="AG1822" s="159"/>
      <c r="AH1822" s="159"/>
      <c r="AI1822" s="201">
        <f t="shared" ref="AI1822" si="3829">+IF(AI1824=0,AH1824,0)</f>
        <v>0</v>
      </c>
    </row>
    <row r="1823" spans="1:35" s="293" customFormat="1" ht="25.35" customHeight="1">
      <c r="A1823" s="186" t="s">
        <v>65</v>
      </c>
      <c r="B1823" s="184" t="s">
        <v>141</v>
      </c>
      <c r="C1823" s="185" t="s">
        <v>138</v>
      </c>
      <c r="D1823" s="290" t="s">
        <v>66</v>
      </c>
      <c r="E1823" s="188"/>
      <c r="F1823" s="291"/>
      <c r="G1823" s="291"/>
      <c r="H1823" s="291"/>
      <c r="I1823" s="291"/>
      <c r="J1823" s="291"/>
      <c r="K1823" s="291"/>
      <c r="L1823" s="291"/>
      <c r="M1823" s="291"/>
      <c r="N1823" s="291"/>
      <c r="O1823" s="291"/>
      <c r="P1823" s="291"/>
      <c r="Q1823" s="291"/>
      <c r="R1823" s="291"/>
      <c r="S1823" s="291"/>
      <c r="T1823" s="291"/>
      <c r="U1823" s="291"/>
      <c r="V1823" s="291"/>
      <c r="W1823" s="291"/>
      <c r="X1823" s="291"/>
      <c r="Y1823" s="291"/>
      <c r="Z1823" s="291"/>
      <c r="AA1823" s="291"/>
      <c r="AB1823" s="291"/>
      <c r="AC1823" s="291"/>
      <c r="AD1823" s="291"/>
      <c r="AE1823" s="291"/>
      <c r="AF1823" s="291"/>
      <c r="AG1823" s="291"/>
      <c r="AH1823" s="291"/>
      <c r="AI1823" s="292"/>
    </row>
    <row r="1824" spans="1:35" ht="25.35" customHeight="1">
      <c r="A1824" s="150"/>
      <c r="B1824" s="158" t="s">
        <v>141</v>
      </c>
      <c r="C1824" s="175" t="s">
        <v>138</v>
      </c>
      <c r="D1824" s="179" t="s">
        <v>54</v>
      </c>
      <c r="E1824" s="180"/>
      <c r="F1824" s="160"/>
      <c r="G1824" s="160"/>
      <c r="H1824" s="160"/>
      <c r="I1824" s="160"/>
      <c r="J1824" s="160"/>
      <c r="K1824" s="160"/>
      <c r="L1824" s="160"/>
      <c r="M1824" s="160"/>
      <c r="N1824" s="160"/>
      <c r="O1824" s="160"/>
      <c r="P1824" s="160"/>
      <c r="Q1824" s="160"/>
      <c r="R1824" s="160"/>
      <c r="S1824" s="160"/>
      <c r="T1824" s="160"/>
      <c r="U1824" s="160"/>
      <c r="V1824" s="160"/>
      <c r="W1824" s="160"/>
      <c r="X1824" s="160"/>
      <c r="Y1824" s="160"/>
      <c r="Z1824" s="160"/>
      <c r="AA1824" s="160"/>
      <c r="AB1824" s="160"/>
      <c r="AC1824" s="160"/>
      <c r="AD1824" s="160"/>
      <c r="AE1824" s="160"/>
      <c r="AF1824" s="160"/>
      <c r="AG1824" s="160">
        <f>+IF(AG1823=0,0,SUM($F1823:AG1823))</f>
        <v>0</v>
      </c>
      <c r="AH1824" s="160">
        <f>+IF(AH1823=0,0,SUM($F1823:AH1823))</f>
        <v>0</v>
      </c>
      <c r="AI1824" s="202"/>
    </row>
    <row r="1825" spans="1:35" s="293" customFormat="1" ht="25.35" customHeight="1">
      <c r="A1825" s="189"/>
      <c r="B1825" s="190"/>
      <c r="C1825" s="187"/>
      <c r="D1825" s="294" t="s">
        <v>67</v>
      </c>
      <c r="E1825" s="188"/>
      <c r="F1825" s="295"/>
      <c r="G1825" s="295"/>
      <c r="H1825" s="295"/>
      <c r="I1825" s="295"/>
      <c r="J1825" s="295"/>
      <c r="K1825" s="295"/>
      <c r="L1825" s="295"/>
      <c r="M1825" s="295"/>
      <c r="N1825" s="295"/>
      <c r="O1825" s="295"/>
      <c r="P1825" s="295"/>
      <c r="Q1825" s="295"/>
      <c r="R1825" s="295"/>
      <c r="S1825" s="295"/>
      <c r="T1825" s="295"/>
      <c r="U1825" s="295"/>
      <c r="V1825" s="295"/>
      <c r="W1825" s="295"/>
      <c r="X1825" s="295"/>
      <c r="Y1825" s="295"/>
      <c r="Z1825" s="295"/>
      <c r="AA1825" s="295"/>
      <c r="AB1825" s="295"/>
      <c r="AC1825" s="295"/>
      <c r="AD1825" s="295"/>
      <c r="AE1825" s="295"/>
      <c r="AF1825" s="295"/>
      <c r="AG1825" s="295"/>
      <c r="AH1825" s="295"/>
      <c r="AI1825" s="296"/>
    </row>
    <row r="1826" spans="1:35" ht="25.35" customHeight="1">
      <c r="A1826" s="177"/>
      <c r="B1826" s="158" t="s">
        <v>141</v>
      </c>
      <c r="C1826" s="175" t="s">
        <v>138</v>
      </c>
      <c r="D1826" s="310" t="s">
        <v>64</v>
      </c>
      <c r="E1826" s="176"/>
      <c r="F1826" s="159"/>
      <c r="G1826" s="159"/>
      <c r="H1826" s="159"/>
      <c r="I1826" s="159"/>
      <c r="J1826" s="159"/>
      <c r="K1826" s="159"/>
      <c r="L1826" s="159"/>
      <c r="M1826" s="159"/>
      <c r="N1826" s="159"/>
      <c r="O1826" s="159"/>
      <c r="P1826" s="159"/>
      <c r="Q1826" s="159"/>
      <c r="R1826" s="159"/>
      <c r="S1826" s="159"/>
      <c r="T1826" s="159"/>
      <c r="U1826" s="159"/>
      <c r="V1826" s="159"/>
      <c r="W1826" s="159"/>
      <c r="X1826" s="159"/>
      <c r="Y1826" s="159"/>
      <c r="Z1826" s="159"/>
      <c r="AA1826" s="159"/>
      <c r="AB1826" s="159"/>
      <c r="AC1826" s="159"/>
      <c r="AD1826" s="159"/>
      <c r="AE1826" s="159"/>
      <c r="AF1826" s="159"/>
      <c r="AG1826" s="159"/>
      <c r="AH1826" s="159"/>
      <c r="AI1826" s="201"/>
    </row>
    <row r="1827" spans="1:35" s="293" customFormat="1" ht="25.35" customHeight="1">
      <c r="A1827" s="186" t="s">
        <v>65</v>
      </c>
      <c r="B1827" s="184" t="s">
        <v>141</v>
      </c>
      <c r="C1827" s="185" t="s">
        <v>138</v>
      </c>
      <c r="D1827" s="290" t="s">
        <v>66</v>
      </c>
      <c r="E1827" s="188"/>
      <c r="F1827" s="291"/>
      <c r="G1827" s="291"/>
      <c r="H1827" s="291"/>
      <c r="I1827" s="291"/>
      <c r="J1827" s="291"/>
      <c r="K1827" s="291"/>
      <c r="L1827" s="291"/>
      <c r="M1827" s="291"/>
      <c r="N1827" s="291"/>
      <c r="O1827" s="291"/>
      <c r="P1827" s="291"/>
      <c r="Q1827" s="291"/>
      <c r="R1827" s="291"/>
      <c r="S1827" s="291"/>
      <c r="T1827" s="291"/>
      <c r="U1827" s="291"/>
      <c r="V1827" s="291"/>
      <c r="W1827" s="291"/>
      <c r="X1827" s="291"/>
      <c r="Y1827" s="291"/>
      <c r="Z1827" s="291"/>
      <c r="AA1827" s="291"/>
      <c r="AB1827" s="291"/>
      <c r="AC1827" s="291"/>
      <c r="AD1827" s="291"/>
      <c r="AE1827" s="291"/>
      <c r="AF1827" s="291"/>
      <c r="AG1827" s="291"/>
      <c r="AH1827" s="291"/>
      <c r="AI1827" s="291"/>
    </row>
    <row r="1828" spans="1:35" ht="25.35" customHeight="1">
      <c r="A1828" s="150"/>
      <c r="B1828" s="158" t="s">
        <v>141</v>
      </c>
      <c r="C1828" s="175" t="s">
        <v>138</v>
      </c>
      <c r="D1828" s="179" t="s">
        <v>54</v>
      </c>
      <c r="E1828" s="180"/>
      <c r="F1828" s="160"/>
      <c r="G1828" s="160"/>
      <c r="H1828" s="160"/>
      <c r="I1828" s="160"/>
      <c r="J1828" s="160"/>
      <c r="K1828" s="160"/>
      <c r="L1828" s="160"/>
      <c r="M1828" s="160"/>
      <c r="N1828" s="160"/>
      <c r="O1828" s="160"/>
      <c r="P1828" s="160"/>
      <c r="Q1828" s="160"/>
      <c r="R1828" s="160"/>
      <c r="S1828" s="160"/>
      <c r="T1828" s="160"/>
      <c r="U1828" s="160"/>
      <c r="V1828" s="160"/>
      <c r="W1828" s="160"/>
      <c r="X1828" s="160"/>
      <c r="Y1828" s="160"/>
      <c r="Z1828" s="160"/>
      <c r="AA1828" s="160"/>
      <c r="AB1828" s="160"/>
      <c r="AC1828" s="160"/>
      <c r="AD1828" s="160"/>
      <c r="AE1828" s="160"/>
      <c r="AF1828" s="160"/>
      <c r="AG1828" s="160"/>
      <c r="AH1828" s="160">
        <f>+IF(AH1827=0,0,SUM($F1827:AH1827))</f>
        <v>0</v>
      </c>
      <c r="AI1828" s="160">
        <f>+IF(AI1827=0,0,SUM($F1827:AI1827))</f>
        <v>0</v>
      </c>
    </row>
    <row r="1829" spans="1:35" s="293" customFormat="1" ht="25.35" customHeight="1">
      <c r="A1829" s="189"/>
      <c r="B1829" s="190"/>
      <c r="C1829" s="187"/>
      <c r="D1829" s="294" t="s">
        <v>67</v>
      </c>
      <c r="E1829" s="188"/>
      <c r="F1829" s="295"/>
      <c r="G1829" s="295"/>
      <c r="H1829" s="295"/>
      <c r="I1829" s="295"/>
      <c r="J1829" s="295"/>
      <c r="K1829" s="295"/>
      <c r="L1829" s="295"/>
      <c r="M1829" s="295"/>
      <c r="N1829" s="295"/>
      <c r="O1829" s="295"/>
      <c r="P1829" s="295"/>
      <c r="Q1829" s="295"/>
      <c r="R1829" s="295"/>
      <c r="S1829" s="295"/>
      <c r="T1829" s="295"/>
      <c r="U1829" s="295"/>
      <c r="V1829" s="295"/>
      <c r="W1829" s="295"/>
      <c r="X1829" s="295"/>
      <c r="Y1829" s="295"/>
      <c r="Z1829" s="295"/>
      <c r="AA1829" s="295"/>
      <c r="AB1829" s="295"/>
      <c r="AC1829" s="295"/>
      <c r="AD1829" s="295"/>
      <c r="AE1829" s="295"/>
      <c r="AF1829" s="295"/>
      <c r="AG1829" s="295"/>
      <c r="AH1829" s="295"/>
      <c r="AI1829" s="296"/>
    </row>
    <row r="1830" spans="1:35" ht="25.35" customHeight="1">
      <c r="A1830" s="177"/>
      <c r="B1830" s="158" t="s">
        <v>141</v>
      </c>
      <c r="C1830" s="175" t="s">
        <v>138</v>
      </c>
      <c r="D1830" s="310" t="s">
        <v>68</v>
      </c>
      <c r="E1830" s="176"/>
      <c r="F1830" s="159"/>
      <c r="G1830" s="159"/>
      <c r="H1830" s="159"/>
      <c r="I1830" s="159"/>
      <c r="J1830" s="159"/>
      <c r="K1830" s="159"/>
      <c r="L1830" s="159"/>
      <c r="M1830" s="159"/>
      <c r="N1830" s="159"/>
      <c r="O1830" s="159"/>
      <c r="P1830" s="159"/>
      <c r="Q1830" s="159"/>
      <c r="R1830" s="159"/>
      <c r="S1830" s="159"/>
      <c r="T1830" s="159"/>
      <c r="U1830" s="159"/>
      <c r="V1830" s="159"/>
      <c r="W1830" s="159"/>
      <c r="X1830" s="159"/>
      <c r="Y1830" s="159"/>
      <c r="Z1830" s="159"/>
      <c r="AA1830" s="159"/>
      <c r="AB1830" s="159"/>
      <c r="AC1830" s="159"/>
      <c r="AD1830" s="159"/>
      <c r="AE1830" s="159"/>
      <c r="AF1830" s="159"/>
      <c r="AG1830" s="159"/>
      <c r="AH1830" s="159"/>
      <c r="AI1830" s="201"/>
    </row>
    <row r="1831" spans="1:35" s="293" customFormat="1" ht="25.35" customHeight="1">
      <c r="A1831" s="186" t="s">
        <v>65</v>
      </c>
      <c r="B1831" s="184" t="s">
        <v>141</v>
      </c>
      <c r="C1831" s="185" t="s">
        <v>138</v>
      </c>
      <c r="D1831" s="290" t="s">
        <v>66</v>
      </c>
      <c r="E1831" s="188"/>
      <c r="F1831" s="291"/>
      <c r="G1831" s="291"/>
      <c r="H1831" s="291"/>
      <c r="I1831" s="291"/>
      <c r="J1831" s="291"/>
      <c r="K1831" s="291"/>
      <c r="L1831" s="291"/>
      <c r="M1831" s="291"/>
      <c r="N1831" s="291"/>
      <c r="O1831" s="291"/>
      <c r="P1831" s="291"/>
      <c r="Q1831" s="291"/>
      <c r="R1831" s="291"/>
      <c r="S1831" s="291"/>
      <c r="T1831" s="291"/>
      <c r="U1831" s="291"/>
      <c r="V1831" s="291"/>
      <c r="W1831" s="291"/>
      <c r="X1831" s="291"/>
      <c r="Y1831" s="291"/>
      <c r="Z1831" s="291"/>
      <c r="AA1831" s="291"/>
      <c r="AB1831" s="291"/>
      <c r="AC1831" s="291"/>
      <c r="AD1831" s="291"/>
      <c r="AE1831" s="291"/>
      <c r="AF1831" s="291"/>
      <c r="AG1831" s="291"/>
      <c r="AH1831" s="291"/>
      <c r="AI1831" s="291"/>
    </row>
    <row r="1832" spans="1:35" ht="25.35" customHeight="1">
      <c r="A1832" s="150"/>
      <c r="B1832" s="158" t="s">
        <v>141</v>
      </c>
      <c r="C1832" s="175" t="s">
        <v>138</v>
      </c>
      <c r="D1832" s="179" t="s">
        <v>54</v>
      </c>
      <c r="E1832" s="180"/>
      <c r="F1832" s="160"/>
      <c r="G1832" s="160"/>
      <c r="H1832" s="160"/>
      <c r="I1832" s="160"/>
      <c r="J1832" s="160"/>
      <c r="K1832" s="160"/>
      <c r="L1832" s="160"/>
      <c r="M1832" s="160"/>
      <c r="N1832" s="160"/>
      <c r="O1832" s="160"/>
      <c r="P1832" s="160"/>
      <c r="Q1832" s="160"/>
      <c r="R1832" s="160"/>
      <c r="S1832" s="160"/>
      <c r="T1832" s="160"/>
      <c r="U1832" s="160"/>
      <c r="V1832" s="160"/>
      <c r="W1832" s="160"/>
      <c r="X1832" s="160"/>
      <c r="Y1832" s="160"/>
      <c r="Z1832" s="160"/>
      <c r="AA1832" s="160"/>
      <c r="AB1832" s="160"/>
      <c r="AC1832" s="160"/>
      <c r="AD1832" s="160"/>
      <c r="AE1832" s="160"/>
      <c r="AF1832" s="160"/>
      <c r="AG1832" s="160"/>
      <c r="AH1832" s="160">
        <f>+IF(AH1831=0,0,SUM($F1831:AH1831))</f>
        <v>0</v>
      </c>
      <c r="AI1832" s="160">
        <f>+IF(AI1831=0,0,SUM($F1831:AI1831))</f>
        <v>0</v>
      </c>
    </row>
    <row r="1833" spans="1:35" s="293" customFormat="1" ht="25.35" customHeight="1">
      <c r="A1833" s="189"/>
      <c r="B1833" s="190"/>
      <c r="C1833" s="187"/>
      <c r="D1833" s="294" t="s">
        <v>67</v>
      </c>
      <c r="E1833" s="188"/>
      <c r="F1833" s="295"/>
      <c r="G1833" s="295"/>
      <c r="H1833" s="295"/>
      <c r="I1833" s="295"/>
      <c r="J1833" s="295"/>
      <c r="K1833" s="295"/>
      <c r="L1833" s="295"/>
      <c r="M1833" s="295"/>
      <c r="N1833" s="295"/>
      <c r="O1833" s="295"/>
      <c r="P1833" s="295"/>
      <c r="Q1833" s="295"/>
      <c r="R1833" s="295"/>
      <c r="S1833" s="295"/>
      <c r="T1833" s="295"/>
      <c r="U1833" s="295"/>
      <c r="V1833" s="295"/>
      <c r="W1833" s="295"/>
      <c r="X1833" s="295"/>
      <c r="Y1833" s="295"/>
      <c r="Z1833" s="295"/>
      <c r="AA1833" s="295"/>
      <c r="AB1833" s="295"/>
      <c r="AC1833" s="295"/>
      <c r="AD1833" s="295"/>
      <c r="AE1833" s="295"/>
      <c r="AF1833" s="295"/>
      <c r="AG1833" s="295"/>
      <c r="AH1833" s="295"/>
      <c r="AI1833" s="296"/>
    </row>
    <row r="1834" spans="1:35" s="316" customFormat="1" ht="25.35" customHeight="1">
      <c r="A1834" s="311"/>
      <c r="B1834" s="311"/>
      <c r="C1834" s="311"/>
      <c r="D1834" s="350"/>
      <c r="E1834" s="324"/>
      <c r="F1834" s="325"/>
      <c r="G1834" s="325"/>
      <c r="H1834" s="325"/>
      <c r="I1834" s="325"/>
      <c r="J1834" s="325"/>
      <c r="K1834" s="325"/>
      <c r="L1834" s="325"/>
      <c r="M1834" s="325"/>
      <c r="N1834" s="325"/>
      <c r="O1834" s="325"/>
      <c r="P1834" s="325"/>
      <c r="Q1834" s="325"/>
      <c r="R1834" s="325"/>
      <c r="S1834" s="325"/>
      <c r="T1834" s="325"/>
      <c r="U1834" s="325"/>
      <c r="V1834" s="325"/>
      <c r="W1834" s="325"/>
      <c r="X1834" s="325"/>
      <c r="Y1834" s="325"/>
      <c r="Z1834" s="325"/>
      <c r="AA1834" s="325"/>
      <c r="AB1834" s="325"/>
      <c r="AC1834" s="325"/>
      <c r="AD1834" s="325"/>
      <c r="AE1834" s="325"/>
      <c r="AF1834" s="325"/>
      <c r="AG1834" s="325"/>
      <c r="AH1834" s="325"/>
      <c r="AI1834" s="326"/>
    </row>
    <row r="1835" spans="1:35" s="316" customFormat="1" ht="25.35" customHeight="1">
      <c r="A1835" s="311"/>
      <c r="B1835" s="312"/>
      <c r="C1835" s="319" t="s">
        <v>135</v>
      </c>
      <c r="D1835" s="320" t="s">
        <v>145</v>
      </c>
      <c r="E1835" s="315">
        <v>5</v>
      </c>
      <c r="F1835" s="327">
        <f>+F1839+F1843</f>
        <v>0</v>
      </c>
      <c r="G1835" s="327">
        <f t="shared" ref="G1835:AI1838" si="3830">+G1839+G1843</f>
        <v>0</v>
      </c>
      <c r="H1835" s="327">
        <f t="shared" si="3830"/>
        <v>0</v>
      </c>
      <c r="I1835" s="327">
        <f t="shared" si="3830"/>
        <v>0</v>
      </c>
      <c r="J1835" s="327">
        <f t="shared" si="3830"/>
        <v>0</v>
      </c>
      <c r="K1835" s="327">
        <f t="shared" si="3830"/>
        <v>0</v>
      </c>
      <c r="L1835" s="327">
        <f t="shared" si="3830"/>
        <v>0</v>
      </c>
      <c r="M1835" s="327">
        <f t="shared" si="3830"/>
        <v>0</v>
      </c>
      <c r="N1835" s="327">
        <f t="shared" si="3830"/>
        <v>0</v>
      </c>
      <c r="O1835" s="327">
        <f t="shared" si="3830"/>
        <v>0</v>
      </c>
      <c r="P1835" s="327">
        <f t="shared" si="3830"/>
        <v>0</v>
      </c>
      <c r="Q1835" s="327">
        <f t="shared" si="3830"/>
        <v>0</v>
      </c>
      <c r="R1835" s="327">
        <f t="shared" si="3830"/>
        <v>0</v>
      </c>
      <c r="S1835" s="327">
        <f t="shared" si="3830"/>
        <v>0</v>
      </c>
      <c r="T1835" s="327">
        <f t="shared" si="3830"/>
        <v>0</v>
      </c>
      <c r="U1835" s="327">
        <f t="shared" si="3830"/>
        <v>0</v>
      </c>
      <c r="V1835" s="327">
        <f t="shared" si="3830"/>
        <v>0</v>
      </c>
      <c r="W1835" s="327">
        <f t="shared" si="3830"/>
        <v>0</v>
      </c>
      <c r="X1835" s="327">
        <f t="shared" si="3830"/>
        <v>0</v>
      </c>
      <c r="Y1835" s="327">
        <f t="shared" si="3830"/>
        <v>0</v>
      </c>
      <c r="Z1835" s="327">
        <f t="shared" si="3830"/>
        <v>0</v>
      </c>
      <c r="AA1835" s="327">
        <f t="shared" si="3830"/>
        <v>0</v>
      </c>
      <c r="AB1835" s="327">
        <f t="shared" si="3830"/>
        <v>0</v>
      </c>
      <c r="AC1835" s="327">
        <f t="shared" si="3830"/>
        <v>0</v>
      </c>
      <c r="AD1835" s="327">
        <f t="shared" si="3830"/>
        <v>0</v>
      </c>
      <c r="AE1835" s="327">
        <f t="shared" si="3830"/>
        <v>0</v>
      </c>
      <c r="AF1835" s="327">
        <f t="shared" si="3830"/>
        <v>0</v>
      </c>
      <c r="AG1835" s="327">
        <f t="shared" si="3830"/>
        <v>0</v>
      </c>
      <c r="AH1835" s="327">
        <f t="shared" si="3830"/>
        <v>0</v>
      </c>
      <c r="AI1835" s="328">
        <f t="shared" si="3830"/>
        <v>0</v>
      </c>
    </row>
    <row r="1836" spans="1:35" s="316" customFormat="1" ht="25.35" customHeight="1">
      <c r="A1836" s="311"/>
      <c r="B1836" s="312"/>
      <c r="C1836" s="319" t="s">
        <v>135</v>
      </c>
      <c r="D1836" s="323" t="s">
        <v>146</v>
      </c>
      <c r="E1836" s="315"/>
      <c r="F1836" s="327">
        <f t="shared" ref="F1836:U1838" si="3831">+F1840+F1844</f>
        <v>0</v>
      </c>
      <c r="G1836" s="327">
        <f t="shared" si="3831"/>
        <v>0</v>
      </c>
      <c r="H1836" s="327">
        <f t="shared" si="3831"/>
        <v>0</v>
      </c>
      <c r="I1836" s="327">
        <f t="shared" si="3831"/>
        <v>0</v>
      </c>
      <c r="J1836" s="327">
        <f t="shared" si="3831"/>
        <v>0</v>
      </c>
      <c r="K1836" s="327">
        <f t="shared" si="3831"/>
        <v>0</v>
      </c>
      <c r="L1836" s="327">
        <f t="shared" si="3831"/>
        <v>0</v>
      </c>
      <c r="M1836" s="327">
        <f t="shared" si="3831"/>
        <v>0</v>
      </c>
      <c r="N1836" s="327">
        <f t="shared" si="3831"/>
        <v>0</v>
      </c>
      <c r="O1836" s="327">
        <f t="shared" si="3831"/>
        <v>0</v>
      </c>
      <c r="P1836" s="327">
        <f t="shared" si="3831"/>
        <v>0</v>
      </c>
      <c r="Q1836" s="327">
        <f t="shared" si="3831"/>
        <v>0</v>
      </c>
      <c r="R1836" s="327">
        <f t="shared" si="3831"/>
        <v>0</v>
      </c>
      <c r="S1836" s="327">
        <f t="shared" si="3831"/>
        <v>0</v>
      </c>
      <c r="T1836" s="327">
        <f t="shared" si="3831"/>
        <v>0</v>
      </c>
      <c r="U1836" s="327">
        <f t="shared" si="3831"/>
        <v>0</v>
      </c>
      <c r="V1836" s="327">
        <f t="shared" si="3830"/>
        <v>0</v>
      </c>
      <c r="W1836" s="327">
        <f t="shared" si="3830"/>
        <v>0</v>
      </c>
      <c r="X1836" s="327">
        <f t="shared" si="3830"/>
        <v>0</v>
      </c>
      <c r="Y1836" s="327">
        <f t="shared" si="3830"/>
        <v>0</v>
      </c>
      <c r="Z1836" s="327">
        <f t="shared" si="3830"/>
        <v>0</v>
      </c>
      <c r="AA1836" s="327">
        <f t="shared" si="3830"/>
        <v>0</v>
      </c>
      <c r="AB1836" s="327">
        <f t="shared" si="3830"/>
        <v>0</v>
      </c>
      <c r="AC1836" s="327">
        <f t="shared" si="3830"/>
        <v>0</v>
      </c>
      <c r="AD1836" s="327">
        <f t="shared" si="3830"/>
        <v>0</v>
      </c>
      <c r="AE1836" s="327">
        <f t="shared" si="3830"/>
        <v>0</v>
      </c>
      <c r="AF1836" s="327">
        <f t="shared" si="3830"/>
        <v>0</v>
      </c>
      <c r="AG1836" s="327">
        <f t="shared" si="3830"/>
        <v>0</v>
      </c>
      <c r="AH1836" s="327">
        <f t="shared" si="3830"/>
        <v>0</v>
      </c>
      <c r="AI1836" s="328">
        <f t="shared" si="3830"/>
        <v>0</v>
      </c>
    </row>
    <row r="1837" spans="1:35" s="316" customFormat="1" ht="25.35" customHeight="1">
      <c r="A1837" s="311"/>
      <c r="B1837" s="312"/>
      <c r="C1837" s="319" t="s">
        <v>135</v>
      </c>
      <c r="D1837" s="323" t="s">
        <v>54</v>
      </c>
      <c r="E1837" s="315"/>
      <c r="F1837" s="327">
        <f t="shared" si="3831"/>
        <v>0</v>
      </c>
      <c r="G1837" s="327">
        <f t="shared" si="3830"/>
        <v>0</v>
      </c>
      <c r="H1837" s="327">
        <f t="shared" si="3830"/>
        <v>0</v>
      </c>
      <c r="I1837" s="327">
        <f t="shared" si="3830"/>
        <v>0</v>
      </c>
      <c r="J1837" s="327">
        <f t="shared" si="3830"/>
        <v>0</v>
      </c>
      <c r="K1837" s="327">
        <f t="shared" si="3830"/>
        <v>0</v>
      </c>
      <c r="L1837" s="327">
        <f t="shared" si="3830"/>
        <v>0</v>
      </c>
      <c r="M1837" s="327">
        <f t="shared" si="3830"/>
        <v>0</v>
      </c>
      <c r="N1837" s="327">
        <f t="shared" si="3830"/>
        <v>0</v>
      </c>
      <c r="O1837" s="327">
        <f t="shared" si="3830"/>
        <v>0</v>
      </c>
      <c r="P1837" s="327">
        <f t="shared" si="3830"/>
        <v>0</v>
      </c>
      <c r="Q1837" s="327">
        <f t="shared" si="3830"/>
        <v>0</v>
      </c>
      <c r="R1837" s="327">
        <f t="shared" si="3830"/>
        <v>0</v>
      </c>
      <c r="S1837" s="327">
        <f t="shared" si="3830"/>
        <v>0</v>
      </c>
      <c r="T1837" s="327">
        <f t="shared" si="3830"/>
        <v>0</v>
      </c>
      <c r="U1837" s="327">
        <f t="shared" si="3830"/>
        <v>0</v>
      </c>
      <c r="V1837" s="327">
        <f t="shared" si="3830"/>
        <v>0</v>
      </c>
      <c r="W1837" s="327">
        <f t="shared" si="3830"/>
        <v>0</v>
      </c>
      <c r="X1837" s="327">
        <f t="shared" si="3830"/>
        <v>0</v>
      </c>
      <c r="Y1837" s="327">
        <f t="shared" si="3830"/>
        <v>0</v>
      </c>
      <c r="Z1837" s="327">
        <f t="shared" si="3830"/>
        <v>0</v>
      </c>
      <c r="AA1837" s="327">
        <f t="shared" si="3830"/>
        <v>0</v>
      </c>
      <c r="AB1837" s="327">
        <f t="shared" si="3830"/>
        <v>0</v>
      </c>
      <c r="AC1837" s="327">
        <f t="shared" si="3830"/>
        <v>0</v>
      </c>
      <c r="AD1837" s="327">
        <f t="shared" si="3830"/>
        <v>0</v>
      </c>
      <c r="AE1837" s="327">
        <f t="shared" si="3830"/>
        <v>0</v>
      </c>
      <c r="AF1837" s="327">
        <f t="shared" si="3830"/>
        <v>0</v>
      </c>
      <c r="AG1837" s="327">
        <f t="shared" si="3830"/>
        <v>0</v>
      </c>
      <c r="AH1837" s="327">
        <f t="shared" si="3830"/>
        <v>0</v>
      </c>
      <c r="AI1837" s="328">
        <f t="shared" si="3830"/>
        <v>0</v>
      </c>
    </row>
    <row r="1838" spans="1:35" s="316" customFormat="1" ht="25.35" customHeight="1">
      <c r="A1838" s="311"/>
      <c r="B1838" s="312"/>
      <c r="C1838" s="319" t="s">
        <v>135</v>
      </c>
      <c r="D1838" s="323" t="s">
        <v>87</v>
      </c>
      <c r="E1838" s="315"/>
      <c r="F1838" s="327">
        <f t="shared" si="3831"/>
        <v>0</v>
      </c>
      <c r="G1838" s="327">
        <f t="shared" si="3830"/>
        <v>0</v>
      </c>
      <c r="H1838" s="327">
        <f t="shared" si="3830"/>
        <v>0</v>
      </c>
      <c r="I1838" s="327">
        <f t="shared" si="3830"/>
        <v>0</v>
      </c>
      <c r="J1838" s="327">
        <f t="shared" si="3830"/>
        <v>0</v>
      </c>
      <c r="K1838" s="327">
        <f t="shared" si="3830"/>
        <v>0</v>
      </c>
      <c r="L1838" s="327">
        <f t="shared" si="3830"/>
        <v>0</v>
      </c>
      <c r="M1838" s="327">
        <f t="shared" si="3830"/>
        <v>0</v>
      </c>
      <c r="N1838" s="327">
        <f t="shared" si="3830"/>
        <v>0</v>
      </c>
      <c r="O1838" s="327">
        <f t="shared" si="3830"/>
        <v>0</v>
      </c>
      <c r="P1838" s="327">
        <f t="shared" si="3830"/>
        <v>0</v>
      </c>
      <c r="Q1838" s="327">
        <f t="shared" si="3830"/>
        <v>0</v>
      </c>
      <c r="R1838" s="327">
        <f t="shared" si="3830"/>
        <v>0</v>
      </c>
      <c r="S1838" s="327">
        <f t="shared" si="3830"/>
        <v>0</v>
      </c>
      <c r="T1838" s="327">
        <f t="shared" si="3830"/>
        <v>0</v>
      </c>
      <c r="U1838" s="327">
        <f t="shared" si="3830"/>
        <v>0</v>
      </c>
      <c r="V1838" s="327">
        <f t="shared" si="3830"/>
        <v>0</v>
      </c>
      <c r="W1838" s="327">
        <f t="shared" si="3830"/>
        <v>0</v>
      </c>
      <c r="X1838" s="327">
        <f t="shared" si="3830"/>
        <v>0</v>
      </c>
      <c r="Y1838" s="327">
        <f t="shared" si="3830"/>
        <v>0</v>
      </c>
      <c r="Z1838" s="327">
        <f t="shared" si="3830"/>
        <v>0</v>
      </c>
      <c r="AA1838" s="327">
        <f t="shared" si="3830"/>
        <v>0</v>
      </c>
      <c r="AB1838" s="327">
        <f t="shared" si="3830"/>
        <v>0</v>
      </c>
      <c r="AC1838" s="327">
        <f t="shared" si="3830"/>
        <v>0</v>
      </c>
      <c r="AD1838" s="327">
        <f t="shared" si="3830"/>
        <v>0</v>
      </c>
      <c r="AE1838" s="327">
        <f t="shared" si="3830"/>
        <v>0</v>
      </c>
      <c r="AF1838" s="327">
        <f t="shared" si="3830"/>
        <v>0</v>
      </c>
      <c r="AG1838" s="327">
        <f t="shared" si="3830"/>
        <v>0</v>
      </c>
      <c r="AH1838" s="327">
        <f t="shared" si="3830"/>
        <v>0</v>
      </c>
      <c r="AI1838" s="328">
        <f t="shared" si="3830"/>
        <v>0</v>
      </c>
    </row>
    <row r="1839" spans="1:35" ht="25.35" customHeight="1">
      <c r="A1839" s="177"/>
      <c r="B1839" s="158" t="s">
        <v>141</v>
      </c>
      <c r="C1839" s="175" t="s">
        <v>135</v>
      </c>
      <c r="D1839" s="310" t="s">
        <v>64</v>
      </c>
      <c r="E1839" s="176">
        <v>5</v>
      </c>
      <c r="F1839" s="159">
        <f>+IF(F1841=0,F1841,0)</f>
        <v>0</v>
      </c>
      <c r="G1839" s="159">
        <f t="shared" ref="G1839" si="3832">+IF(G1841=0,F1841,0)</f>
        <v>0</v>
      </c>
      <c r="H1839" s="159">
        <f t="shared" ref="H1839" si="3833">+IF(H1841=0,G1841,0)</f>
        <v>0</v>
      </c>
      <c r="I1839" s="159">
        <f t="shared" ref="I1839" si="3834">+IF(I1841=0,H1841,0)</f>
        <v>0</v>
      </c>
      <c r="J1839" s="159">
        <f>+IF(J1841=0,I1841,0)</f>
        <v>0</v>
      </c>
      <c r="K1839" s="159">
        <f t="shared" ref="K1839" si="3835">+IF(K1841=0,J1841,0)</f>
        <v>0</v>
      </c>
      <c r="L1839" s="159">
        <f t="shared" ref="L1839" si="3836">+IF(L1841=0,K1841,0)</f>
        <v>0</v>
      </c>
      <c r="M1839" s="159">
        <f t="shared" ref="M1839" si="3837">+IF(M1841=0,L1841,0)</f>
        <v>0</v>
      </c>
      <c r="N1839" s="159">
        <f t="shared" ref="N1839" si="3838">+IF(N1841=0,M1841,0)</f>
        <v>0</v>
      </c>
      <c r="O1839" s="159">
        <f t="shared" ref="O1839" si="3839">+IF(O1841=0,N1841,0)</f>
        <v>0</v>
      </c>
      <c r="P1839" s="159">
        <f t="shared" ref="P1839" si="3840">+IF(P1841=0,O1841,0)</f>
        <v>0</v>
      </c>
      <c r="Q1839" s="159">
        <f t="shared" ref="Q1839" si="3841">+IF(Q1841=0,P1841,0)</f>
        <v>0</v>
      </c>
      <c r="R1839" s="159">
        <f t="shared" ref="R1839" si="3842">+IF(R1841=0,Q1841,0)</f>
        <v>0</v>
      </c>
      <c r="S1839" s="159">
        <f t="shared" ref="S1839" si="3843">+IF(S1841=0,R1841,0)</f>
        <v>0</v>
      </c>
      <c r="T1839" s="159">
        <f t="shared" ref="T1839" si="3844">+IF(T1841=0,S1841,0)</f>
        <v>0</v>
      </c>
      <c r="U1839" s="159">
        <f t="shared" ref="U1839" si="3845">+IF(U1841=0,T1841,0)</f>
        <v>0</v>
      </c>
      <c r="V1839" s="159">
        <f t="shared" ref="V1839" si="3846">+IF(V1841=0,U1841,0)</f>
        <v>0</v>
      </c>
      <c r="W1839" s="159">
        <f t="shared" ref="W1839" si="3847">+IF(W1841=0,V1841,0)</f>
        <v>0</v>
      </c>
      <c r="X1839" s="159">
        <f t="shared" ref="X1839" si="3848">+IF(X1841=0,W1841,0)</f>
        <v>0</v>
      </c>
      <c r="Y1839" s="159">
        <f t="shared" ref="Y1839" si="3849">+IF(Y1841=0,X1841,0)</f>
        <v>0</v>
      </c>
      <c r="Z1839" s="159">
        <f t="shared" ref="Z1839" si="3850">+IF(Z1841=0,Y1841,0)</f>
        <v>0</v>
      </c>
      <c r="AA1839" s="159">
        <f t="shared" ref="AA1839" si="3851">+IF(AA1841=0,Z1841,0)</f>
        <v>0</v>
      </c>
      <c r="AB1839" s="159">
        <f t="shared" ref="AB1839" si="3852">+IF(AB1841=0,AA1841,0)</f>
        <v>0</v>
      </c>
      <c r="AC1839" s="159">
        <f t="shared" ref="AC1839" si="3853">+IF(AC1841=0,AB1841,0)</f>
        <v>0</v>
      </c>
      <c r="AD1839" s="159">
        <f t="shared" ref="AD1839" si="3854">+IF(AD1841=0,AC1841,0)</f>
        <v>0</v>
      </c>
      <c r="AE1839" s="159">
        <f t="shared" ref="AE1839" si="3855">+IF(AE1841=0,AD1841,0)</f>
        <v>0</v>
      </c>
      <c r="AF1839" s="159">
        <f t="shared" ref="AF1839" si="3856">+IF(AF1841=0,AE1841,0)</f>
        <v>0</v>
      </c>
      <c r="AG1839" s="159">
        <f t="shared" ref="AG1839" si="3857">+IF(AG1841=0,AF1841,0)</f>
        <v>0</v>
      </c>
      <c r="AH1839" s="159">
        <f t="shared" ref="AH1839" si="3858">+IF(AH1841=0,AG1841,0)</f>
        <v>0</v>
      </c>
      <c r="AI1839" s="201">
        <f t="shared" ref="AI1839" si="3859">+IF(AI1841=0,AH1841,0)</f>
        <v>0</v>
      </c>
    </row>
    <row r="1840" spans="1:35" s="293" customFormat="1" ht="25.35" customHeight="1">
      <c r="A1840" s="186" t="s">
        <v>65</v>
      </c>
      <c r="B1840" s="184" t="s">
        <v>141</v>
      </c>
      <c r="C1840" s="185" t="s">
        <v>135</v>
      </c>
      <c r="D1840" s="290" t="s">
        <v>66</v>
      </c>
      <c r="E1840" s="188"/>
      <c r="F1840" s="291"/>
      <c r="G1840" s="291"/>
      <c r="H1840" s="291"/>
      <c r="I1840" s="291"/>
      <c r="J1840" s="291"/>
      <c r="K1840" s="291"/>
      <c r="L1840" s="291"/>
      <c r="M1840" s="291"/>
      <c r="N1840" s="291"/>
      <c r="O1840" s="291"/>
      <c r="P1840" s="291"/>
      <c r="Q1840" s="291"/>
      <c r="R1840" s="291"/>
      <c r="S1840" s="291"/>
      <c r="T1840" s="291"/>
      <c r="U1840" s="291"/>
      <c r="V1840" s="291"/>
      <c r="W1840" s="291"/>
      <c r="X1840" s="291"/>
      <c r="Y1840" s="291"/>
      <c r="Z1840" s="291"/>
      <c r="AA1840" s="291"/>
      <c r="AB1840" s="291"/>
      <c r="AC1840" s="291"/>
      <c r="AD1840" s="291"/>
      <c r="AE1840" s="291"/>
      <c r="AF1840" s="291"/>
      <c r="AG1840" s="291"/>
      <c r="AH1840" s="291"/>
      <c r="AI1840" s="292"/>
    </row>
    <row r="1841" spans="1:35" ht="25.35" customHeight="1">
      <c r="A1841" s="150"/>
      <c r="B1841" s="158" t="s">
        <v>141</v>
      </c>
      <c r="C1841" s="175" t="s">
        <v>135</v>
      </c>
      <c r="D1841" s="179" t="s">
        <v>54</v>
      </c>
      <c r="E1841" s="180"/>
      <c r="F1841" s="160">
        <f>+IF(F1840=0,0,SUM($F1840:F1840))</f>
        <v>0</v>
      </c>
      <c r="G1841" s="160">
        <f>+IF(G1840=0,0,SUM($F1840:G1840))</f>
        <v>0</v>
      </c>
      <c r="H1841" s="160">
        <f>+IF(H1840=0,0,SUM($F1840:H1840))</f>
        <v>0</v>
      </c>
      <c r="I1841" s="160">
        <f>+IF(I1840=0,0,SUM($F1840:I1840))</f>
        <v>0</v>
      </c>
      <c r="J1841" s="160">
        <f>+IF(J1840=0,0,SUM($F1840:J1840))</f>
        <v>0</v>
      </c>
      <c r="K1841" s="160">
        <f>+IF(K1840=0,0,SUM($F1840:K1840))</f>
        <v>0</v>
      </c>
      <c r="L1841" s="160">
        <f>+IF(L1840=0,0,SUM($F1840:L1840))</f>
        <v>0</v>
      </c>
      <c r="M1841" s="160">
        <f>+IF(M1840=0,0,SUM($F1840:M1840))</f>
        <v>0</v>
      </c>
      <c r="N1841" s="160">
        <f>+IF(N1840=0,0,SUM($F1840:N1840))</f>
        <v>0</v>
      </c>
      <c r="O1841" s="160">
        <f>+IF(O1840=0,0,SUM($F1840:O1840))</f>
        <v>0</v>
      </c>
      <c r="P1841" s="160">
        <f>+IF(P1840=0,0,SUM($F1840:P1840))</f>
        <v>0</v>
      </c>
      <c r="Q1841" s="160">
        <f>+IF(Q1840=0,0,SUM($F1840:Q1840))</f>
        <v>0</v>
      </c>
      <c r="R1841" s="160">
        <f>+IF(R1840=0,0,SUM($F1840:R1840))</f>
        <v>0</v>
      </c>
      <c r="S1841" s="160">
        <f>+IF(S1840=0,0,SUM($F1840:S1840))</f>
        <v>0</v>
      </c>
      <c r="T1841" s="160">
        <f>+IF(T1840=0,0,SUM($F1840:T1840))</f>
        <v>0</v>
      </c>
      <c r="U1841" s="160">
        <f>+IF(U1840=0,0,SUM($F1840:U1840))</f>
        <v>0</v>
      </c>
      <c r="V1841" s="160">
        <f>+IF(V1840=0,0,SUM($F1840:V1840))</f>
        <v>0</v>
      </c>
      <c r="W1841" s="160">
        <f>+IF(W1840=0,0,SUM($F1840:W1840))</f>
        <v>0</v>
      </c>
      <c r="X1841" s="160">
        <f>+IF(X1840=0,0,SUM($F1840:X1840))</f>
        <v>0</v>
      </c>
      <c r="Y1841" s="160">
        <f>+IF(Y1840=0,0,SUM($F1840:Y1840))</f>
        <v>0</v>
      </c>
      <c r="Z1841" s="160">
        <f>+IF(Z1840=0,0,SUM($F1840:Z1840))</f>
        <v>0</v>
      </c>
      <c r="AA1841" s="160">
        <f>+IF(AA1840=0,0,SUM($F1840:AA1840))</f>
        <v>0</v>
      </c>
      <c r="AB1841" s="160">
        <f>+IF(AB1840=0,0,SUM($F1840:AB1840))</f>
        <v>0</v>
      </c>
      <c r="AC1841" s="160">
        <f>+IF(AC1840=0,0,SUM($F1840:AC1840))</f>
        <v>0</v>
      </c>
      <c r="AD1841" s="160">
        <f>+IF(AD1840=0,0,SUM($F1840:AD1840))</f>
        <v>0</v>
      </c>
      <c r="AE1841" s="160">
        <f>+IF(AE1840=0,0,SUM($F1840:AE1840))</f>
        <v>0</v>
      </c>
      <c r="AF1841" s="160">
        <f>+IF(AF1840=0,0,SUM($F1840:AF1840))</f>
        <v>0</v>
      </c>
      <c r="AG1841" s="160">
        <f>+IF(AG1840=0,0,SUM($F1840:AG1840))</f>
        <v>0</v>
      </c>
      <c r="AH1841" s="160">
        <f>+IF(AH1840=0,0,SUM($F1840:AH1840))</f>
        <v>0</v>
      </c>
      <c r="AI1841" s="202">
        <f>+IF(AI1840=0,0,SUM($F1840:AI1840))</f>
        <v>0</v>
      </c>
    </row>
    <row r="1842" spans="1:35" s="293" customFormat="1" ht="25.35" customHeight="1">
      <c r="A1842" s="189"/>
      <c r="B1842" s="190"/>
      <c r="C1842" s="187"/>
      <c r="D1842" s="294" t="s">
        <v>67</v>
      </c>
      <c r="E1842" s="188"/>
      <c r="F1842" s="295"/>
      <c r="G1842" s="295"/>
      <c r="H1842" s="295"/>
      <c r="I1842" s="295"/>
      <c r="J1842" s="295"/>
      <c r="K1842" s="295"/>
      <c r="L1842" s="295"/>
      <c r="M1842" s="295"/>
      <c r="N1842" s="295"/>
      <c r="O1842" s="295"/>
      <c r="P1842" s="295"/>
      <c r="Q1842" s="295"/>
      <c r="R1842" s="295"/>
      <c r="S1842" s="295"/>
      <c r="T1842" s="295"/>
      <c r="U1842" s="295"/>
      <c r="V1842" s="295"/>
      <c r="W1842" s="295"/>
      <c r="X1842" s="295"/>
      <c r="Y1842" s="295"/>
      <c r="Z1842" s="295"/>
      <c r="AA1842" s="295"/>
      <c r="AB1842" s="295"/>
      <c r="AC1842" s="295"/>
      <c r="AD1842" s="295"/>
      <c r="AE1842" s="295"/>
      <c r="AF1842" s="295"/>
      <c r="AG1842" s="295"/>
      <c r="AH1842" s="295"/>
      <c r="AI1842" s="296"/>
    </row>
    <row r="1843" spans="1:35" ht="25.35" customHeight="1">
      <c r="A1843" s="177"/>
      <c r="B1843" s="158" t="s">
        <v>141</v>
      </c>
      <c r="C1843" s="175" t="s">
        <v>135</v>
      </c>
      <c r="D1843" s="310" t="s">
        <v>64</v>
      </c>
      <c r="E1843" s="176">
        <v>5</v>
      </c>
      <c r="F1843" s="159">
        <f>+IF(F1845=0,F1845,0)</f>
        <v>0</v>
      </c>
      <c r="G1843" s="159">
        <f t="shared" ref="G1843" si="3860">+IF(G1845=0,F1845,0)</f>
        <v>0</v>
      </c>
      <c r="H1843" s="159">
        <f t="shared" ref="H1843" si="3861">+IF(H1845=0,G1845,0)</f>
        <v>0</v>
      </c>
      <c r="I1843" s="159">
        <f t="shared" ref="I1843" si="3862">+IF(I1845=0,H1845,0)</f>
        <v>0</v>
      </c>
      <c r="J1843" s="159">
        <f>+IF(J1845=0,I1845,0)</f>
        <v>0</v>
      </c>
      <c r="K1843" s="159">
        <f t="shared" ref="K1843" si="3863">+IF(K1845=0,J1845,0)</f>
        <v>0</v>
      </c>
      <c r="L1843" s="159">
        <f t="shared" ref="L1843" si="3864">+IF(L1845=0,K1845,0)</f>
        <v>0</v>
      </c>
      <c r="M1843" s="159">
        <f t="shared" ref="M1843" si="3865">+IF(M1845=0,L1845,0)</f>
        <v>0</v>
      </c>
      <c r="N1843" s="159">
        <f t="shared" ref="N1843" si="3866">+IF(N1845=0,M1845,0)</f>
        <v>0</v>
      </c>
      <c r="O1843" s="159">
        <f t="shared" ref="O1843" si="3867">+IF(O1845=0,N1845,0)</f>
        <v>0</v>
      </c>
      <c r="P1843" s="159">
        <f t="shared" ref="P1843" si="3868">+IF(P1845=0,O1845,0)</f>
        <v>0</v>
      </c>
      <c r="Q1843" s="159">
        <f t="shared" ref="Q1843" si="3869">+IF(Q1845=0,P1845,0)</f>
        <v>0</v>
      </c>
      <c r="R1843" s="159">
        <f t="shared" ref="R1843" si="3870">+IF(R1845=0,Q1845,0)</f>
        <v>0</v>
      </c>
      <c r="S1843" s="159">
        <f t="shared" ref="S1843" si="3871">+IF(S1845=0,R1845,0)</f>
        <v>0</v>
      </c>
      <c r="T1843" s="159">
        <f t="shared" ref="T1843" si="3872">+IF(T1845=0,S1845,0)</f>
        <v>0</v>
      </c>
      <c r="U1843" s="159">
        <f t="shared" ref="U1843" si="3873">+IF(U1845=0,T1845,0)</f>
        <v>0</v>
      </c>
      <c r="V1843" s="159">
        <f t="shared" ref="V1843" si="3874">+IF(V1845=0,U1845,0)</f>
        <v>0</v>
      </c>
      <c r="W1843" s="159">
        <f t="shared" ref="W1843" si="3875">+IF(W1845=0,V1845,0)</f>
        <v>0</v>
      </c>
      <c r="X1843" s="159">
        <f t="shared" ref="X1843" si="3876">+IF(X1845=0,W1845,0)</f>
        <v>0</v>
      </c>
      <c r="Y1843" s="159">
        <f t="shared" ref="Y1843" si="3877">+IF(Y1845=0,X1845,0)</f>
        <v>0</v>
      </c>
      <c r="Z1843" s="159">
        <f t="shared" ref="Z1843" si="3878">+IF(Z1845=0,Y1845,0)</f>
        <v>0</v>
      </c>
      <c r="AA1843" s="159">
        <f t="shared" ref="AA1843" si="3879">+IF(AA1845=0,Z1845,0)</f>
        <v>0</v>
      </c>
      <c r="AB1843" s="159">
        <f t="shared" ref="AB1843" si="3880">+IF(AB1845=0,AA1845,0)</f>
        <v>0</v>
      </c>
      <c r="AC1843" s="159">
        <f t="shared" ref="AC1843" si="3881">+IF(AC1845=0,AB1845,0)</f>
        <v>0</v>
      </c>
      <c r="AD1843" s="159">
        <f t="shared" ref="AD1843" si="3882">+IF(AD1845=0,AC1845,0)</f>
        <v>0</v>
      </c>
      <c r="AE1843" s="159">
        <f t="shared" ref="AE1843" si="3883">+IF(AE1845=0,AD1845,0)</f>
        <v>0</v>
      </c>
      <c r="AF1843" s="159">
        <f t="shared" ref="AF1843" si="3884">+IF(AF1845=0,AE1845,0)</f>
        <v>0</v>
      </c>
      <c r="AG1843" s="159">
        <f t="shared" ref="AG1843" si="3885">+IF(AG1845=0,AF1845,0)</f>
        <v>0</v>
      </c>
      <c r="AH1843" s="159">
        <f t="shared" ref="AH1843" si="3886">+IF(AH1845=0,AG1845,0)</f>
        <v>0</v>
      </c>
      <c r="AI1843" s="201">
        <f t="shared" ref="AI1843" si="3887">+IF(AI1845=0,AH1845,0)</f>
        <v>0</v>
      </c>
    </row>
    <row r="1844" spans="1:35" s="293" customFormat="1" ht="25.35" customHeight="1">
      <c r="A1844" s="186" t="s">
        <v>65</v>
      </c>
      <c r="B1844" s="184" t="s">
        <v>141</v>
      </c>
      <c r="C1844" s="185" t="s">
        <v>135</v>
      </c>
      <c r="D1844" s="290" t="s">
        <v>66</v>
      </c>
      <c r="E1844" s="188"/>
      <c r="F1844" s="291"/>
      <c r="G1844" s="291"/>
      <c r="H1844" s="291"/>
      <c r="I1844" s="291"/>
      <c r="J1844" s="291"/>
      <c r="K1844" s="291"/>
      <c r="L1844" s="291"/>
      <c r="M1844" s="291"/>
      <c r="N1844" s="291"/>
      <c r="O1844" s="291"/>
      <c r="P1844" s="291"/>
      <c r="Q1844" s="291"/>
      <c r="R1844" s="291"/>
      <c r="S1844" s="291"/>
      <c r="T1844" s="291"/>
      <c r="U1844" s="291"/>
      <c r="V1844" s="291"/>
      <c r="W1844" s="291"/>
      <c r="X1844" s="291"/>
      <c r="Y1844" s="291"/>
      <c r="Z1844" s="291"/>
      <c r="AA1844" s="291"/>
      <c r="AB1844" s="291"/>
      <c r="AC1844" s="291"/>
      <c r="AD1844" s="291"/>
      <c r="AE1844" s="291"/>
      <c r="AF1844" s="291"/>
      <c r="AG1844" s="291"/>
      <c r="AH1844" s="291"/>
      <c r="AI1844" s="292"/>
    </row>
    <row r="1845" spans="1:35" ht="24.95" customHeight="1">
      <c r="A1845" s="150"/>
      <c r="B1845" s="158" t="s">
        <v>141</v>
      </c>
      <c r="C1845" s="175" t="s">
        <v>135</v>
      </c>
      <c r="D1845" s="179" t="s">
        <v>54</v>
      </c>
      <c r="E1845" s="180"/>
      <c r="F1845" s="160">
        <f>+IF(F1844=0,0,SUM($F1844:F1844))</f>
        <v>0</v>
      </c>
      <c r="G1845" s="160">
        <f>+IF(G1844=0,0,SUM($F1844:G1844))</f>
        <v>0</v>
      </c>
      <c r="H1845" s="160">
        <f>+IF(H1844=0,0,SUM($F1844:H1844))</f>
        <v>0</v>
      </c>
      <c r="I1845" s="160">
        <f>+IF(I1844=0,0,SUM($F1844:I1844))</f>
        <v>0</v>
      </c>
      <c r="J1845" s="160">
        <f>+IF(J1844=0,0,SUM($F1844:J1844))</f>
        <v>0</v>
      </c>
      <c r="K1845" s="160">
        <f>+IF(K1844=0,0,SUM($F1844:K1844))</f>
        <v>0</v>
      </c>
      <c r="L1845" s="160">
        <f>+IF(L1844=0,0,SUM($F1844:L1844))</f>
        <v>0</v>
      </c>
      <c r="M1845" s="160">
        <f>+IF(M1844=0,0,SUM($F1844:M1844))</f>
        <v>0</v>
      </c>
      <c r="N1845" s="160">
        <f>+IF(N1844=0,0,SUM($F1844:N1844))</f>
        <v>0</v>
      </c>
      <c r="O1845" s="160">
        <f>+IF(O1844=0,0,SUM($F1844:O1844))</f>
        <v>0</v>
      </c>
      <c r="P1845" s="160">
        <f>+IF(P1844=0,0,SUM($F1844:P1844))</f>
        <v>0</v>
      </c>
      <c r="Q1845" s="160">
        <f>+IF(Q1844=0,0,SUM($F1844:Q1844))</f>
        <v>0</v>
      </c>
      <c r="R1845" s="160">
        <f>+IF(R1844=0,0,SUM($F1844:R1844))</f>
        <v>0</v>
      </c>
      <c r="S1845" s="160">
        <f>+IF(S1844=0,0,SUM($F1844:S1844))</f>
        <v>0</v>
      </c>
      <c r="T1845" s="160">
        <f>+IF(T1844=0,0,SUM($F1844:T1844))</f>
        <v>0</v>
      </c>
      <c r="U1845" s="160">
        <f>+IF(U1844=0,0,SUM($F1844:U1844))</f>
        <v>0</v>
      </c>
      <c r="V1845" s="160">
        <f>+IF(V1844=0,0,SUM($F1844:V1844))</f>
        <v>0</v>
      </c>
      <c r="W1845" s="160">
        <f>+IF(W1844=0,0,SUM($F1844:W1844))</f>
        <v>0</v>
      </c>
      <c r="X1845" s="160">
        <f>+IF(X1844=0,0,SUM($F1844:X1844))</f>
        <v>0</v>
      </c>
      <c r="Y1845" s="160">
        <f>+IF(Y1844=0,0,SUM($F1844:Y1844))</f>
        <v>0</v>
      </c>
      <c r="Z1845" s="160">
        <f>+IF(Z1844=0,0,SUM($F1844:Z1844))</f>
        <v>0</v>
      </c>
      <c r="AA1845" s="160">
        <f>+IF(AA1844=0,0,SUM($F1844:AA1844))</f>
        <v>0</v>
      </c>
      <c r="AB1845" s="160">
        <f>+IF(AB1844=0,0,SUM($F1844:AB1844))</f>
        <v>0</v>
      </c>
      <c r="AC1845" s="160">
        <f>+IF(AC1844=0,0,SUM($F1844:AC1844))</f>
        <v>0</v>
      </c>
      <c r="AD1845" s="160">
        <f>+IF(AD1844=0,0,SUM($F1844:AD1844))</f>
        <v>0</v>
      </c>
      <c r="AE1845" s="160">
        <f>+IF(AE1844=0,0,SUM($F1844:AE1844))</f>
        <v>0</v>
      </c>
      <c r="AF1845" s="160">
        <f>+IF(AF1844=0,0,SUM($F1844:AF1844))</f>
        <v>0</v>
      </c>
      <c r="AG1845" s="160">
        <f>+IF(AG1844=0,0,SUM($F1844:AG1844))</f>
        <v>0</v>
      </c>
      <c r="AH1845" s="160">
        <f>+IF(AH1844=0,0,SUM($F1844:AH1844))</f>
        <v>0</v>
      </c>
      <c r="AI1845" s="202">
        <f>+IF(AI1844=0,0,SUM($F1844:AI1844))</f>
        <v>0</v>
      </c>
    </row>
    <row r="1846" spans="1:35" s="293" customFormat="1" ht="25.35" customHeight="1">
      <c r="A1846" s="189"/>
      <c r="B1846" s="190"/>
      <c r="C1846" s="187"/>
      <c r="D1846" s="294" t="s">
        <v>67</v>
      </c>
      <c r="E1846" s="188"/>
      <c r="F1846" s="295"/>
      <c r="G1846" s="295"/>
      <c r="H1846" s="295"/>
      <c r="I1846" s="295"/>
      <c r="J1846" s="295"/>
      <c r="K1846" s="295"/>
      <c r="L1846" s="295"/>
      <c r="M1846" s="295"/>
      <c r="N1846" s="295"/>
      <c r="O1846" s="295"/>
      <c r="P1846" s="295"/>
      <c r="Q1846" s="295"/>
      <c r="R1846" s="295"/>
      <c r="S1846" s="295"/>
      <c r="T1846" s="295"/>
      <c r="U1846" s="295"/>
      <c r="V1846" s="295"/>
      <c r="W1846" s="295"/>
      <c r="X1846" s="295"/>
      <c r="Y1846" s="295"/>
      <c r="Z1846" s="295"/>
      <c r="AA1846" s="295"/>
      <c r="AB1846" s="295"/>
      <c r="AC1846" s="295"/>
      <c r="AD1846" s="295"/>
      <c r="AE1846" s="295"/>
      <c r="AF1846" s="295"/>
      <c r="AG1846" s="295"/>
      <c r="AH1846" s="295"/>
      <c r="AI1846" s="296"/>
    </row>
    <row r="1847" spans="1:35" s="316" customFormat="1" ht="25.35" customHeight="1">
      <c r="A1847" s="311"/>
      <c r="B1847" s="312"/>
      <c r="C1847" s="313"/>
      <c r="D1847" s="329"/>
      <c r="E1847" s="315"/>
      <c r="F1847" s="327"/>
      <c r="G1847" s="353"/>
      <c r="H1847" s="327"/>
      <c r="I1847" s="327"/>
      <c r="J1847" s="327"/>
      <c r="K1847" s="327"/>
      <c r="L1847" s="327"/>
      <c r="M1847" s="327"/>
      <c r="N1847" s="327"/>
      <c r="O1847" s="327"/>
      <c r="P1847" s="327"/>
      <c r="Q1847" s="327"/>
      <c r="R1847" s="327"/>
      <c r="S1847" s="327"/>
      <c r="T1847" s="327"/>
      <c r="U1847" s="327"/>
      <c r="V1847" s="327"/>
      <c r="W1847" s="327"/>
      <c r="X1847" s="327"/>
      <c r="Y1847" s="327"/>
      <c r="Z1847" s="327"/>
      <c r="AA1847" s="327"/>
      <c r="AB1847" s="327"/>
      <c r="AC1847" s="327"/>
      <c r="AD1847" s="327"/>
      <c r="AE1847" s="327"/>
      <c r="AF1847" s="327"/>
      <c r="AG1847" s="327"/>
      <c r="AH1847" s="327"/>
      <c r="AI1847" s="354"/>
    </row>
    <row r="1848" spans="1:35" s="316" customFormat="1" ht="25.35" customHeight="1">
      <c r="A1848" s="311"/>
      <c r="B1848" s="312"/>
      <c r="C1848" s="319" t="s">
        <v>147</v>
      </c>
      <c r="D1848" s="320" t="s">
        <v>148</v>
      </c>
      <c r="E1848" s="315">
        <v>8</v>
      </c>
      <c r="F1848" s="327">
        <f>+F1852+F1856</f>
        <v>0</v>
      </c>
      <c r="G1848" s="327">
        <f t="shared" ref="G1848:AI1851" si="3888">+G1852+G1856</f>
        <v>0</v>
      </c>
      <c r="H1848" s="327">
        <f t="shared" si="3888"/>
        <v>0</v>
      </c>
      <c r="I1848" s="327">
        <f t="shared" si="3888"/>
        <v>0</v>
      </c>
      <c r="J1848" s="327">
        <f t="shared" si="3888"/>
        <v>0</v>
      </c>
      <c r="K1848" s="327">
        <f t="shared" si="3888"/>
        <v>0</v>
      </c>
      <c r="L1848" s="327">
        <f t="shared" si="3888"/>
        <v>0</v>
      </c>
      <c r="M1848" s="327">
        <f t="shared" si="3888"/>
        <v>0</v>
      </c>
      <c r="N1848" s="327">
        <f t="shared" si="3888"/>
        <v>0</v>
      </c>
      <c r="O1848" s="327">
        <f t="shared" si="3888"/>
        <v>0</v>
      </c>
      <c r="P1848" s="327">
        <f t="shared" si="3888"/>
        <v>0</v>
      </c>
      <c r="Q1848" s="327">
        <f t="shared" si="3888"/>
        <v>0</v>
      </c>
      <c r="R1848" s="327">
        <f t="shared" si="3888"/>
        <v>0</v>
      </c>
      <c r="S1848" s="327">
        <f t="shared" si="3888"/>
        <v>0</v>
      </c>
      <c r="T1848" s="327">
        <f t="shared" si="3888"/>
        <v>0</v>
      </c>
      <c r="U1848" s="327">
        <f t="shared" si="3888"/>
        <v>0</v>
      </c>
      <c r="V1848" s="327">
        <f t="shared" si="3888"/>
        <v>0</v>
      </c>
      <c r="W1848" s="327">
        <f t="shared" si="3888"/>
        <v>0</v>
      </c>
      <c r="X1848" s="327">
        <f t="shared" si="3888"/>
        <v>0</v>
      </c>
      <c r="Y1848" s="327">
        <f t="shared" si="3888"/>
        <v>0</v>
      </c>
      <c r="Z1848" s="327">
        <f t="shared" si="3888"/>
        <v>0</v>
      </c>
      <c r="AA1848" s="327">
        <f t="shared" si="3888"/>
        <v>0</v>
      </c>
      <c r="AB1848" s="327">
        <f t="shared" si="3888"/>
        <v>0</v>
      </c>
      <c r="AC1848" s="327">
        <f t="shared" si="3888"/>
        <v>0</v>
      </c>
      <c r="AD1848" s="327">
        <f t="shared" si="3888"/>
        <v>0</v>
      </c>
      <c r="AE1848" s="327">
        <f t="shared" si="3888"/>
        <v>0</v>
      </c>
      <c r="AF1848" s="327">
        <f t="shared" si="3888"/>
        <v>0</v>
      </c>
      <c r="AG1848" s="327">
        <f t="shared" si="3888"/>
        <v>0</v>
      </c>
      <c r="AH1848" s="327">
        <f t="shared" si="3888"/>
        <v>0</v>
      </c>
      <c r="AI1848" s="328">
        <f t="shared" si="3888"/>
        <v>0</v>
      </c>
    </row>
    <row r="1849" spans="1:35" s="316" customFormat="1" ht="25.35" customHeight="1">
      <c r="A1849" s="311"/>
      <c r="B1849" s="312"/>
      <c r="C1849" s="319" t="s">
        <v>147</v>
      </c>
      <c r="D1849" s="323" t="s">
        <v>149</v>
      </c>
      <c r="E1849" s="315"/>
      <c r="F1849" s="327">
        <f t="shared" ref="F1849:U1851" si="3889">+F1853+F1857</f>
        <v>0</v>
      </c>
      <c r="G1849" s="327">
        <f t="shared" si="3889"/>
        <v>0</v>
      </c>
      <c r="H1849" s="327">
        <f t="shared" si="3889"/>
        <v>0</v>
      </c>
      <c r="I1849" s="327">
        <f t="shared" si="3889"/>
        <v>0</v>
      </c>
      <c r="J1849" s="327">
        <f t="shared" si="3889"/>
        <v>0</v>
      </c>
      <c r="K1849" s="327">
        <f t="shared" si="3889"/>
        <v>0</v>
      </c>
      <c r="L1849" s="327">
        <f t="shared" si="3889"/>
        <v>0</v>
      </c>
      <c r="M1849" s="327">
        <f t="shared" si="3889"/>
        <v>0</v>
      </c>
      <c r="N1849" s="327">
        <f t="shared" si="3889"/>
        <v>0</v>
      </c>
      <c r="O1849" s="327">
        <f t="shared" si="3889"/>
        <v>0</v>
      </c>
      <c r="P1849" s="327">
        <f t="shared" si="3889"/>
        <v>0</v>
      </c>
      <c r="Q1849" s="327">
        <f t="shared" si="3889"/>
        <v>0</v>
      </c>
      <c r="R1849" s="327">
        <f t="shared" si="3889"/>
        <v>0</v>
      </c>
      <c r="S1849" s="327">
        <f t="shared" si="3889"/>
        <v>0</v>
      </c>
      <c r="T1849" s="327">
        <f t="shared" si="3889"/>
        <v>0</v>
      </c>
      <c r="U1849" s="327">
        <f t="shared" si="3889"/>
        <v>0</v>
      </c>
      <c r="V1849" s="327">
        <f t="shared" si="3888"/>
        <v>0</v>
      </c>
      <c r="W1849" s="327">
        <f t="shared" si="3888"/>
        <v>0</v>
      </c>
      <c r="X1849" s="327">
        <f t="shared" si="3888"/>
        <v>0</v>
      </c>
      <c r="Y1849" s="327">
        <f t="shared" si="3888"/>
        <v>0</v>
      </c>
      <c r="Z1849" s="327">
        <f t="shared" si="3888"/>
        <v>0</v>
      </c>
      <c r="AA1849" s="327">
        <f t="shared" si="3888"/>
        <v>0</v>
      </c>
      <c r="AB1849" s="327">
        <f t="shared" si="3888"/>
        <v>0</v>
      </c>
      <c r="AC1849" s="327">
        <f t="shared" si="3888"/>
        <v>0</v>
      </c>
      <c r="AD1849" s="327">
        <f t="shared" si="3888"/>
        <v>0</v>
      </c>
      <c r="AE1849" s="327">
        <f t="shared" si="3888"/>
        <v>0</v>
      </c>
      <c r="AF1849" s="327">
        <f t="shared" si="3888"/>
        <v>0</v>
      </c>
      <c r="AG1849" s="327">
        <f t="shared" si="3888"/>
        <v>0</v>
      </c>
      <c r="AH1849" s="327">
        <f t="shared" si="3888"/>
        <v>0</v>
      </c>
      <c r="AI1849" s="328">
        <f t="shared" si="3888"/>
        <v>0</v>
      </c>
    </row>
    <row r="1850" spans="1:35" s="316" customFormat="1" ht="25.35" customHeight="1">
      <c r="A1850" s="311"/>
      <c r="B1850" s="312"/>
      <c r="C1850" s="319" t="s">
        <v>147</v>
      </c>
      <c r="D1850" s="323" t="s">
        <v>54</v>
      </c>
      <c r="E1850" s="315"/>
      <c r="F1850" s="327">
        <f t="shared" si="3889"/>
        <v>0</v>
      </c>
      <c r="G1850" s="327">
        <f t="shared" si="3888"/>
        <v>0</v>
      </c>
      <c r="H1850" s="327">
        <f t="shared" si="3888"/>
        <v>0</v>
      </c>
      <c r="I1850" s="327">
        <f t="shared" si="3888"/>
        <v>0</v>
      </c>
      <c r="J1850" s="327">
        <f t="shared" si="3888"/>
        <v>0</v>
      </c>
      <c r="K1850" s="327">
        <f t="shared" si="3888"/>
        <v>0</v>
      </c>
      <c r="L1850" s="327">
        <f t="shared" si="3888"/>
        <v>0</v>
      </c>
      <c r="M1850" s="327">
        <f t="shared" si="3888"/>
        <v>0</v>
      </c>
      <c r="N1850" s="327">
        <f t="shared" si="3888"/>
        <v>0</v>
      </c>
      <c r="O1850" s="327">
        <f t="shared" si="3888"/>
        <v>0</v>
      </c>
      <c r="P1850" s="327">
        <f t="shared" si="3888"/>
        <v>0</v>
      </c>
      <c r="Q1850" s="327">
        <f t="shared" si="3888"/>
        <v>0</v>
      </c>
      <c r="R1850" s="327">
        <f t="shared" si="3888"/>
        <v>0</v>
      </c>
      <c r="S1850" s="327">
        <f t="shared" si="3888"/>
        <v>0</v>
      </c>
      <c r="T1850" s="327">
        <f t="shared" si="3888"/>
        <v>0</v>
      </c>
      <c r="U1850" s="327">
        <f t="shared" si="3888"/>
        <v>0</v>
      </c>
      <c r="V1850" s="327">
        <f t="shared" si="3888"/>
        <v>0</v>
      </c>
      <c r="W1850" s="327">
        <f t="shared" si="3888"/>
        <v>0</v>
      </c>
      <c r="X1850" s="327">
        <f t="shared" si="3888"/>
        <v>0</v>
      </c>
      <c r="Y1850" s="327">
        <f t="shared" si="3888"/>
        <v>0</v>
      </c>
      <c r="Z1850" s="327">
        <f t="shared" si="3888"/>
        <v>0</v>
      </c>
      <c r="AA1850" s="327">
        <f t="shared" si="3888"/>
        <v>0</v>
      </c>
      <c r="AB1850" s="327">
        <f t="shared" si="3888"/>
        <v>0</v>
      </c>
      <c r="AC1850" s="327">
        <f t="shared" si="3888"/>
        <v>0</v>
      </c>
      <c r="AD1850" s="327">
        <f t="shared" si="3888"/>
        <v>0</v>
      </c>
      <c r="AE1850" s="327">
        <f t="shared" si="3888"/>
        <v>0</v>
      </c>
      <c r="AF1850" s="327">
        <f t="shared" si="3888"/>
        <v>0</v>
      </c>
      <c r="AG1850" s="327">
        <f t="shared" si="3888"/>
        <v>0</v>
      </c>
      <c r="AH1850" s="327">
        <f t="shared" si="3888"/>
        <v>0</v>
      </c>
      <c r="AI1850" s="328">
        <f t="shared" si="3888"/>
        <v>0</v>
      </c>
    </row>
    <row r="1851" spans="1:35" s="316" customFormat="1" ht="25.35" customHeight="1">
      <c r="A1851" s="311"/>
      <c r="B1851" s="312"/>
      <c r="C1851" s="319" t="s">
        <v>147</v>
      </c>
      <c r="D1851" s="323" t="s">
        <v>87</v>
      </c>
      <c r="E1851" s="315"/>
      <c r="F1851" s="327">
        <f t="shared" si="3889"/>
        <v>0</v>
      </c>
      <c r="G1851" s="327">
        <f t="shared" si="3888"/>
        <v>0</v>
      </c>
      <c r="H1851" s="327">
        <f t="shared" si="3888"/>
        <v>0</v>
      </c>
      <c r="I1851" s="327">
        <f t="shared" si="3888"/>
        <v>0</v>
      </c>
      <c r="J1851" s="327">
        <f t="shared" si="3888"/>
        <v>0</v>
      </c>
      <c r="K1851" s="327">
        <f t="shared" si="3888"/>
        <v>0</v>
      </c>
      <c r="L1851" s="327">
        <f t="shared" si="3888"/>
        <v>0</v>
      </c>
      <c r="M1851" s="327">
        <f t="shared" si="3888"/>
        <v>0</v>
      </c>
      <c r="N1851" s="327">
        <f t="shared" si="3888"/>
        <v>0</v>
      </c>
      <c r="O1851" s="327">
        <f t="shared" si="3888"/>
        <v>0</v>
      </c>
      <c r="P1851" s="327">
        <f t="shared" si="3888"/>
        <v>0</v>
      </c>
      <c r="Q1851" s="327">
        <f t="shared" si="3888"/>
        <v>0</v>
      </c>
      <c r="R1851" s="327">
        <f t="shared" si="3888"/>
        <v>0</v>
      </c>
      <c r="S1851" s="327">
        <f t="shared" si="3888"/>
        <v>0</v>
      </c>
      <c r="T1851" s="327">
        <f t="shared" si="3888"/>
        <v>0</v>
      </c>
      <c r="U1851" s="327">
        <f t="shared" si="3888"/>
        <v>0</v>
      </c>
      <c r="V1851" s="327">
        <f t="shared" si="3888"/>
        <v>0</v>
      </c>
      <c r="W1851" s="327">
        <f t="shared" si="3888"/>
        <v>0</v>
      </c>
      <c r="X1851" s="327">
        <f t="shared" si="3888"/>
        <v>0</v>
      </c>
      <c r="Y1851" s="327">
        <f t="shared" si="3888"/>
        <v>0</v>
      </c>
      <c r="Z1851" s="327">
        <f t="shared" si="3888"/>
        <v>0</v>
      </c>
      <c r="AA1851" s="327">
        <f t="shared" si="3888"/>
        <v>0</v>
      </c>
      <c r="AB1851" s="327">
        <f t="shared" si="3888"/>
        <v>0</v>
      </c>
      <c r="AC1851" s="327">
        <f t="shared" si="3888"/>
        <v>0</v>
      </c>
      <c r="AD1851" s="327">
        <f t="shared" si="3888"/>
        <v>0</v>
      </c>
      <c r="AE1851" s="327">
        <f t="shared" si="3888"/>
        <v>0</v>
      </c>
      <c r="AF1851" s="327">
        <f t="shared" si="3888"/>
        <v>0</v>
      </c>
      <c r="AG1851" s="327">
        <f t="shared" si="3888"/>
        <v>0</v>
      </c>
      <c r="AH1851" s="327">
        <f t="shared" si="3888"/>
        <v>0</v>
      </c>
      <c r="AI1851" s="328">
        <f t="shared" si="3888"/>
        <v>0</v>
      </c>
    </row>
    <row r="1852" spans="1:35" ht="25.35" customHeight="1">
      <c r="A1852" s="177"/>
      <c r="B1852" s="158" t="s">
        <v>141</v>
      </c>
      <c r="C1852" s="175" t="s">
        <v>135</v>
      </c>
      <c r="D1852" s="310" t="s">
        <v>64</v>
      </c>
      <c r="E1852" s="176">
        <v>8</v>
      </c>
      <c r="F1852" s="159">
        <f>+IF(F1854=0,F1854,0)</f>
        <v>0</v>
      </c>
      <c r="G1852" s="159">
        <f t="shared" ref="G1852" si="3890">+IF(G1854=0,F1854,0)</f>
        <v>0</v>
      </c>
      <c r="H1852" s="159">
        <f t="shared" ref="H1852" si="3891">+IF(H1854=0,G1854,0)</f>
        <v>0</v>
      </c>
      <c r="I1852" s="159">
        <f t="shared" ref="I1852" si="3892">+IF(I1854=0,H1854,0)</f>
        <v>0</v>
      </c>
      <c r="J1852" s="159">
        <f>+IF(J1854=0,I1854,0)</f>
        <v>0</v>
      </c>
      <c r="K1852" s="159">
        <f t="shared" ref="K1852" si="3893">+IF(K1854=0,J1854,0)</f>
        <v>0</v>
      </c>
      <c r="L1852" s="159">
        <f t="shared" ref="L1852" si="3894">+IF(L1854=0,K1854,0)</f>
        <v>0</v>
      </c>
      <c r="M1852" s="159">
        <f t="shared" ref="M1852" si="3895">+IF(M1854=0,L1854,0)</f>
        <v>0</v>
      </c>
      <c r="N1852" s="159">
        <f t="shared" ref="N1852" si="3896">+IF(N1854=0,M1854,0)</f>
        <v>0</v>
      </c>
      <c r="O1852" s="159">
        <f t="shared" ref="O1852" si="3897">+IF(O1854=0,N1854,0)</f>
        <v>0</v>
      </c>
      <c r="P1852" s="159">
        <f t="shared" ref="P1852" si="3898">+IF(P1854=0,O1854,0)</f>
        <v>0</v>
      </c>
      <c r="Q1852" s="159">
        <f t="shared" ref="Q1852" si="3899">+IF(Q1854=0,P1854,0)</f>
        <v>0</v>
      </c>
      <c r="R1852" s="159">
        <f t="shared" ref="R1852" si="3900">+IF(R1854=0,Q1854,0)</f>
        <v>0</v>
      </c>
      <c r="S1852" s="159">
        <f t="shared" ref="S1852" si="3901">+IF(S1854=0,R1854,0)</f>
        <v>0</v>
      </c>
      <c r="T1852" s="159">
        <f t="shared" ref="T1852" si="3902">+IF(T1854=0,S1854,0)</f>
        <v>0</v>
      </c>
      <c r="U1852" s="159">
        <f t="shared" ref="U1852" si="3903">+IF(U1854=0,T1854,0)</f>
        <v>0</v>
      </c>
      <c r="V1852" s="159">
        <f t="shared" ref="V1852" si="3904">+IF(V1854=0,U1854,0)</f>
        <v>0</v>
      </c>
      <c r="W1852" s="159">
        <f t="shared" ref="W1852" si="3905">+IF(W1854=0,V1854,0)</f>
        <v>0</v>
      </c>
      <c r="X1852" s="159">
        <f t="shared" ref="X1852" si="3906">+IF(X1854=0,W1854,0)</f>
        <v>0</v>
      </c>
      <c r="Y1852" s="159">
        <f t="shared" ref="Y1852" si="3907">+IF(Y1854=0,X1854,0)</f>
        <v>0</v>
      </c>
      <c r="Z1852" s="159">
        <f t="shared" ref="Z1852" si="3908">+IF(Z1854=0,Y1854,0)</f>
        <v>0</v>
      </c>
      <c r="AA1852" s="159">
        <f t="shared" ref="AA1852" si="3909">+IF(AA1854=0,Z1854,0)</f>
        <v>0</v>
      </c>
      <c r="AB1852" s="159">
        <f t="shared" ref="AB1852" si="3910">+IF(AB1854=0,AA1854,0)</f>
        <v>0</v>
      </c>
      <c r="AC1852" s="159">
        <f t="shared" ref="AC1852" si="3911">+IF(AC1854=0,AB1854,0)</f>
        <v>0</v>
      </c>
      <c r="AD1852" s="159">
        <f t="shared" ref="AD1852" si="3912">+IF(AD1854=0,AC1854,0)</f>
        <v>0</v>
      </c>
      <c r="AE1852" s="159">
        <f t="shared" ref="AE1852" si="3913">+IF(AE1854=0,AD1854,0)</f>
        <v>0</v>
      </c>
      <c r="AF1852" s="159">
        <f t="shared" ref="AF1852" si="3914">+IF(AF1854=0,AE1854,0)</f>
        <v>0</v>
      </c>
      <c r="AG1852" s="159">
        <f t="shared" ref="AG1852" si="3915">+IF(AG1854=0,AF1854,0)</f>
        <v>0</v>
      </c>
      <c r="AH1852" s="159">
        <f t="shared" ref="AH1852" si="3916">+IF(AH1854=0,AG1854,0)</f>
        <v>0</v>
      </c>
      <c r="AI1852" s="201">
        <f t="shared" ref="AI1852" si="3917">+IF(AI1854=0,AH1854,0)</f>
        <v>0</v>
      </c>
    </row>
    <row r="1853" spans="1:35" s="293" customFormat="1" ht="25.35" customHeight="1">
      <c r="A1853" s="186" t="s">
        <v>65</v>
      </c>
      <c r="B1853" s="184" t="s">
        <v>141</v>
      </c>
      <c r="C1853" s="185" t="s">
        <v>135</v>
      </c>
      <c r="D1853" s="290" t="s">
        <v>66</v>
      </c>
      <c r="E1853" s="188"/>
      <c r="F1853" s="291"/>
      <c r="G1853" s="291"/>
      <c r="H1853" s="291"/>
      <c r="I1853" s="291"/>
      <c r="J1853" s="291"/>
      <c r="K1853" s="291"/>
      <c r="L1853" s="291"/>
      <c r="M1853" s="291"/>
      <c r="N1853" s="291"/>
      <c r="O1853" s="291"/>
      <c r="P1853" s="291"/>
      <c r="Q1853" s="291"/>
      <c r="R1853" s="291"/>
      <c r="S1853" s="291"/>
      <c r="T1853" s="291"/>
      <c r="U1853" s="291"/>
      <c r="V1853" s="291"/>
      <c r="W1853" s="291"/>
      <c r="X1853" s="291"/>
      <c r="Y1853" s="291"/>
      <c r="Z1853" s="291"/>
      <c r="AA1853" s="291"/>
      <c r="AB1853" s="291"/>
      <c r="AC1853" s="291"/>
      <c r="AD1853" s="291"/>
      <c r="AE1853" s="291"/>
      <c r="AF1853" s="291"/>
      <c r="AG1853" s="291"/>
      <c r="AH1853" s="291"/>
      <c r="AI1853" s="292"/>
    </row>
    <row r="1854" spans="1:35" ht="25.35" customHeight="1">
      <c r="A1854" s="150"/>
      <c r="B1854" s="158" t="s">
        <v>141</v>
      </c>
      <c r="C1854" s="175" t="s">
        <v>135</v>
      </c>
      <c r="D1854" s="179" t="s">
        <v>54</v>
      </c>
      <c r="E1854" s="180"/>
      <c r="F1854" s="160">
        <f>+IF(F1853=0,0,SUM($F1853:F1853))</f>
        <v>0</v>
      </c>
      <c r="G1854" s="160">
        <f>+IF(G1853=0,0,SUM($F1853:G1853))</f>
        <v>0</v>
      </c>
      <c r="H1854" s="160">
        <f>+IF(H1853=0,0,SUM($F1853:H1853))</f>
        <v>0</v>
      </c>
      <c r="I1854" s="160">
        <f>+IF(I1853=0,0,SUM($F1853:I1853))</f>
        <v>0</v>
      </c>
      <c r="J1854" s="160">
        <f>+IF(J1853=0,0,SUM($F1853:J1853))</f>
        <v>0</v>
      </c>
      <c r="K1854" s="160">
        <f>+IF(K1853=0,0,SUM($F1853:K1853))</f>
        <v>0</v>
      </c>
      <c r="L1854" s="160">
        <f>+IF(L1853=0,0,SUM($F1853:L1853))</f>
        <v>0</v>
      </c>
      <c r="M1854" s="160">
        <f>+IF(M1853=0,0,SUM($F1853:M1853))</f>
        <v>0</v>
      </c>
      <c r="N1854" s="160">
        <f>+IF(N1853=0,0,SUM($F1853:N1853))</f>
        <v>0</v>
      </c>
      <c r="O1854" s="160">
        <f>+IF(O1853=0,0,SUM($F1853:O1853))</f>
        <v>0</v>
      </c>
      <c r="P1854" s="160">
        <f>+IF(P1853=0,0,SUM($F1853:P1853))</f>
        <v>0</v>
      </c>
      <c r="Q1854" s="160">
        <f>+IF(Q1853=0,0,SUM($F1853:Q1853))</f>
        <v>0</v>
      </c>
      <c r="R1854" s="160">
        <f>+IF(R1853=0,0,SUM($F1853:R1853))</f>
        <v>0</v>
      </c>
      <c r="S1854" s="160">
        <f>+IF(S1853=0,0,SUM($F1853:S1853))</f>
        <v>0</v>
      </c>
      <c r="T1854" s="160">
        <f>+IF(T1853=0,0,SUM($F1853:T1853))</f>
        <v>0</v>
      </c>
      <c r="U1854" s="160">
        <f>+IF(U1853=0,0,SUM($F1853:U1853))</f>
        <v>0</v>
      </c>
      <c r="V1854" s="160">
        <f>+IF(V1853=0,0,SUM($F1853:V1853))</f>
        <v>0</v>
      </c>
      <c r="W1854" s="160">
        <f>+IF(W1853=0,0,SUM($F1853:W1853))</f>
        <v>0</v>
      </c>
      <c r="X1854" s="160">
        <f>+IF(X1853=0,0,SUM($F1853:X1853))</f>
        <v>0</v>
      </c>
      <c r="Y1854" s="160">
        <f>+IF(Y1853=0,0,SUM($F1853:Y1853))</f>
        <v>0</v>
      </c>
      <c r="Z1854" s="160">
        <f>+IF(Z1853=0,0,SUM($F1853:Z1853))</f>
        <v>0</v>
      </c>
      <c r="AA1854" s="160">
        <f>+IF(AA1853=0,0,SUM($F1853:AA1853))</f>
        <v>0</v>
      </c>
      <c r="AB1854" s="160">
        <f>+IF(AB1853=0,0,SUM($F1853:AB1853))</f>
        <v>0</v>
      </c>
      <c r="AC1854" s="160">
        <f>+IF(AC1853=0,0,SUM($F1853:AC1853))</f>
        <v>0</v>
      </c>
      <c r="AD1854" s="160">
        <f>+IF(AD1853=0,0,SUM($F1853:AD1853))</f>
        <v>0</v>
      </c>
      <c r="AE1854" s="160">
        <f>+IF(AE1853=0,0,SUM($F1853:AE1853))</f>
        <v>0</v>
      </c>
      <c r="AF1854" s="160">
        <f>+IF(AF1853=0,0,SUM($F1853:AF1853))</f>
        <v>0</v>
      </c>
      <c r="AG1854" s="160">
        <f>+IF(AG1853=0,0,SUM($F1853:AG1853))</f>
        <v>0</v>
      </c>
      <c r="AH1854" s="160">
        <f>+IF(AH1853=0,0,SUM($F1853:AH1853))</f>
        <v>0</v>
      </c>
      <c r="AI1854" s="202">
        <f>+IF(AI1853=0,0,SUM($F1853:AI1853))</f>
        <v>0</v>
      </c>
    </row>
    <row r="1855" spans="1:35" s="293" customFormat="1" ht="25.35" customHeight="1">
      <c r="A1855" s="189"/>
      <c r="B1855" s="190"/>
      <c r="C1855" s="187"/>
      <c r="D1855" s="294" t="s">
        <v>67</v>
      </c>
      <c r="E1855" s="188"/>
      <c r="F1855" s="295"/>
      <c r="G1855" s="295"/>
      <c r="H1855" s="295"/>
      <c r="I1855" s="295"/>
      <c r="J1855" s="295"/>
      <c r="K1855" s="295"/>
      <c r="L1855" s="295"/>
      <c r="M1855" s="295"/>
      <c r="N1855" s="295"/>
      <c r="O1855" s="295"/>
      <c r="P1855" s="295"/>
      <c r="Q1855" s="295"/>
      <c r="R1855" s="295"/>
      <c r="S1855" s="295"/>
      <c r="T1855" s="295"/>
      <c r="U1855" s="295"/>
      <c r="V1855" s="295"/>
      <c r="W1855" s="295"/>
      <c r="X1855" s="295"/>
      <c r="Y1855" s="295"/>
      <c r="Z1855" s="295"/>
      <c r="AA1855" s="295"/>
      <c r="AB1855" s="295"/>
      <c r="AC1855" s="295"/>
      <c r="AD1855" s="295"/>
      <c r="AE1855" s="295"/>
      <c r="AF1855" s="295"/>
      <c r="AG1855" s="295"/>
      <c r="AH1855" s="295"/>
      <c r="AI1855" s="296"/>
    </row>
    <row r="1856" spans="1:35" ht="25.35" customHeight="1">
      <c r="A1856" s="177"/>
      <c r="B1856" s="158" t="s">
        <v>141</v>
      </c>
      <c r="C1856" s="175" t="s">
        <v>135</v>
      </c>
      <c r="D1856" s="310" t="s">
        <v>64</v>
      </c>
      <c r="E1856" s="176">
        <v>8</v>
      </c>
      <c r="F1856" s="159">
        <f>+IF(F1858=0,F1858,0)</f>
        <v>0</v>
      </c>
      <c r="G1856" s="159">
        <f t="shared" ref="G1856" si="3918">+IF(G1858=0,F1858,0)</f>
        <v>0</v>
      </c>
      <c r="H1856" s="159">
        <f t="shared" ref="H1856" si="3919">+IF(H1858=0,G1858,0)</f>
        <v>0</v>
      </c>
      <c r="I1856" s="159">
        <f t="shared" ref="I1856" si="3920">+IF(I1858=0,H1858,0)</f>
        <v>0</v>
      </c>
      <c r="J1856" s="159">
        <f>+IF(J1858=0,I1858,0)</f>
        <v>0</v>
      </c>
      <c r="K1856" s="159">
        <f t="shared" ref="K1856" si="3921">+IF(K1858=0,J1858,0)</f>
        <v>0</v>
      </c>
      <c r="L1856" s="159">
        <f t="shared" ref="L1856" si="3922">+IF(L1858=0,K1858,0)</f>
        <v>0</v>
      </c>
      <c r="M1856" s="159">
        <f t="shared" ref="M1856" si="3923">+IF(M1858=0,L1858,0)</f>
        <v>0</v>
      </c>
      <c r="N1856" s="159">
        <f t="shared" ref="N1856" si="3924">+IF(N1858=0,M1858,0)</f>
        <v>0</v>
      </c>
      <c r="O1856" s="159">
        <f t="shared" ref="O1856" si="3925">+IF(O1858=0,N1858,0)</f>
        <v>0</v>
      </c>
      <c r="P1856" s="159">
        <f t="shared" ref="P1856" si="3926">+IF(P1858=0,O1858,0)</f>
        <v>0</v>
      </c>
      <c r="Q1856" s="159">
        <f t="shared" ref="Q1856" si="3927">+IF(Q1858=0,P1858,0)</f>
        <v>0</v>
      </c>
      <c r="R1856" s="159">
        <f t="shared" ref="R1856" si="3928">+IF(R1858=0,Q1858,0)</f>
        <v>0</v>
      </c>
      <c r="S1856" s="159">
        <f t="shared" ref="S1856" si="3929">+IF(S1858=0,R1858,0)</f>
        <v>0</v>
      </c>
      <c r="T1856" s="159">
        <f t="shared" ref="T1856" si="3930">+IF(T1858=0,S1858,0)</f>
        <v>0</v>
      </c>
      <c r="U1856" s="159">
        <f t="shared" ref="U1856" si="3931">+IF(U1858=0,T1858,0)</f>
        <v>0</v>
      </c>
      <c r="V1856" s="159">
        <f t="shared" ref="V1856" si="3932">+IF(V1858=0,U1858,0)</f>
        <v>0</v>
      </c>
      <c r="W1856" s="159">
        <f t="shared" ref="W1856" si="3933">+IF(W1858=0,V1858,0)</f>
        <v>0</v>
      </c>
      <c r="X1856" s="159">
        <f t="shared" ref="X1856" si="3934">+IF(X1858=0,W1858,0)</f>
        <v>0</v>
      </c>
      <c r="Y1856" s="159">
        <f t="shared" ref="Y1856" si="3935">+IF(Y1858=0,X1858,0)</f>
        <v>0</v>
      </c>
      <c r="Z1856" s="159">
        <f t="shared" ref="Z1856" si="3936">+IF(Z1858=0,Y1858,0)</f>
        <v>0</v>
      </c>
      <c r="AA1856" s="159">
        <f t="shared" ref="AA1856" si="3937">+IF(AA1858=0,Z1858,0)</f>
        <v>0</v>
      </c>
      <c r="AB1856" s="159">
        <f t="shared" ref="AB1856" si="3938">+IF(AB1858=0,AA1858,0)</f>
        <v>0</v>
      </c>
      <c r="AC1856" s="159">
        <f t="shared" ref="AC1856" si="3939">+IF(AC1858=0,AB1858,0)</f>
        <v>0</v>
      </c>
      <c r="AD1856" s="159">
        <f t="shared" ref="AD1856" si="3940">+IF(AD1858=0,AC1858,0)</f>
        <v>0</v>
      </c>
      <c r="AE1856" s="159">
        <f t="shared" ref="AE1856" si="3941">+IF(AE1858=0,AD1858,0)</f>
        <v>0</v>
      </c>
      <c r="AF1856" s="159">
        <f t="shared" ref="AF1856" si="3942">+IF(AF1858=0,AE1858,0)</f>
        <v>0</v>
      </c>
      <c r="AG1856" s="159">
        <f t="shared" ref="AG1856" si="3943">+IF(AG1858=0,AF1858,0)</f>
        <v>0</v>
      </c>
      <c r="AH1856" s="159">
        <f t="shared" ref="AH1856" si="3944">+IF(AH1858=0,AG1858,0)</f>
        <v>0</v>
      </c>
      <c r="AI1856" s="201">
        <f t="shared" ref="AI1856" si="3945">+IF(AI1858=0,AH1858,0)</f>
        <v>0</v>
      </c>
    </row>
    <row r="1857" spans="1:35" s="293" customFormat="1" ht="25.35" customHeight="1">
      <c r="A1857" s="186" t="s">
        <v>65</v>
      </c>
      <c r="B1857" s="184" t="s">
        <v>141</v>
      </c>
      <c r="C1857" s="185" t="s">
        <v>135</v>
      </c>
      <c r="D1857" s="290" t="s">
        <v>66</v>
      </c>
      <c r="E1857" s="188"/>
      <c r="F1857" s="291"/>
      <c r="G1857" s="291"/>
      <c r="H1857" s="291"/>
      <c r="I1857" s="291"/>
      <c r="J1857" s="291"/>
      <c r="K1857" s="291"/>
      <c r="L1857" s="291"/>
      <c r="M1857" s="291"/>
      <c r="N1857" s="291"/>
      <c r="O1857" s="291"/>
      <c r="P1857" s="291"/>
      <c r="Q1857" s="291"/>
      <c r="R1857" s="291"/>
      <c r="S1857" s="291"/>
      <c r="T1857" s="291"/>
      <c r="U1857" s="291"/>
      <c r="V1857" s="291"/>
      <c r="W1857" s="291"/>
      <c r="X1857" s="291"/>
      <c r="Y1857" s="291"/>
      <c r="Z1857" s="291"/>
      <c r="AA1857" s="291"/>
      <c r="AB1857" s="291"/>
      <c r="AC1857" s="291"/>
      <c r="AD1857" s="291"/>
      <c r="AE1857" s="291"/>
      <c r="AF1857" s="291"/>
      <c r="AG1857" s="291"/>
      <c r="AH1857" s="291"/>
      <c r="AI1857" s="292"/>
    </row>
    <row r="1858" spans="1:35" ht="25.35" customHeight="1">
      <c r="A1858" s="150"/>
      <c r="B1858" s="158" t="s">
        <v>141</v>
      </c>
      <c r="C1858" s="175" t="s">
        <v>135</v>
      </c>
      <c r="D1858" s="179" t="s">
        <v>54</v>
      </c>
      <c r="E1858" s="180"/>
      <c r="F1858" s="160">
        <f>+IF(F1857=0,0,SUM($F1857:F1857))</f>
        <v>0</v>
      </c>
      <c r="G1858" s="160">
        <f>+IF(G1857=0,0,SUM($F1857:G1857))</f>
        <v>0</v>
      </c>
      <c r="H1858" s="160">
        <f>+IF(H1857=0,0,SUM($F1857:H1857))</f>
        <v>0</v>
      </c>
      <c r="I1858" s="160">
        <f>+IF(I1857=0,0,SUM($F1857:I1857))</f>
        <v>0</v>
      </c>
      <c r="J1858" s="160">
        <f>+IF(J1857=0,0,SUM($F1857:J1857))</f>
        <v>0</v>
      </c>
      <c r="K1858" s="160">
        <f>+IF(K1857=0,0,SUM($F1857:K1857))</f>
        <v>0</v>
      </c>
      <c r="L1858" s="160">
        <f>+IF(L1857=0,0,SUM($F1857:L1857))</f>
        <v>0</v>
      </c>
      <c r="M1858" s="160">
        <f>+IF(M1857=0,0,SUM($F1857:M1857))</f>
        <v>0</v>
      </c>
      <c r="N1858" s="160">
        <f>+IF(N1857=0,0,SUM($F1857:N1857))</f>
        <v>0</v>
      </c>
      <c r="O1858" s="160">
        <f>+IF(O1857=0,0,SUM($F1857:O1857))</f>
        <v>0</v>
      </c>
      <c r="P1858" s="160">
        <f>+IF(P1857=0,0,SUM($F1857:P1857))</f>
        <v>0</v>
      </c>
      <c r="Q1858" s="160">
        <f>+IF(Q1857=0,0,SUM($F1857:Q1857))</f>
        <v>0</v>
      </c>
      <c r="R1858" s="160">
        <f>+IF(R1857=0,0,SUM($F1857:R1857))</f>
        <v>0</v>
      </c>
      <c r="S1858" s="160">
        <f>+IF(S1857=0,0,SUM($F1857:S1857))</f>
        <v>0</v>
      </c>
      <c r="T1858" s="160">
        <f>+IF(T1857=0,0,SUM($F1857:T1857))</f>
        <v>0</v>
      </c>
      <c r="U1858" s="160">
        <f>+IF(U1857=0,0,SUM($F1857:U1857))</f>
        <v>0</v>
      </c>
      <c r="V1858" s="160">
        <f>+IF(V1857=0,0,SUM($F1857:V1857))</f>
        <v>0</v>
      </c>
      <c r="W1858" s="160">
        <f>+IF(W1857=0,0,SUM($F1857:W1857))</f>
        <v>0</v>
      </c>
      <c r="X1858" s="160">
        <f>+IF(X1857=0,0,SUM($F1857:X1857))</f>
        <v>0</v>
      </c>
      <c r="Y1858" s="160">
        <f>+IF(Y1857=0,0,SUM($F1857:Y1857))</f>
        <v>0</v>
      </c>
      <c r="Z1858" s="160">
        <f>+IF(Z1857=0,0,SUM($F1857:Z1857))</f>
        <v>0</v>
      </c>
      <c r="AA1858" s="160">
        <f>+IF(AA1857=0,0,SUM($F1857:AA1857))</f>
        <v>0</v>
      </c>
      <c r="AB1858" s="160">
        <f>+IF(AB1857=0,0,SUM($F1857:AB1857))</f>
        <v>0</v>
      </c>
      <c r="AC1858" s="160">
        <f>+IF(AC1857=0,0,SUM($F1857:AC1857))</f>
        <v>0</v>
      </c>
      <c r="AD1858" s="160">
        <f>+IF(AD1857=0,0,SUM($F1857:AD1857))</f>
        <v>0</v>
      </c>
      <c r="AE1858" s="160">
        <f>+IF(AE1857=0,0,SUM($F1857:AE1857))</f>
        <v>0</v>
      </c>
      <c r="AF1858" s="160">
        <f>+IF(AF1857=0,0,SUM($F1857:AF1857))</f>
        <v>0</v>
      </c>
      <c r="AG1858" s="160">
        <f>+IF(AG1857=0,0,SUM($F1857:AG1857))</f>
        <v>0</v>
      </c>
      <c r="AH1858" s="160">
        <f>+IF(AH1857=0,0,SUM($F1857:AH1857))</f>
        <v>0</v>
      </c>
      <c r="AI1858" s="202">
        <f>+IF(AI1857=0,0,SUM($F1857:AI1857))</f>
        <v>0</v>
      </c>
    </row>
    <row r="1859" spans="1:35" s="293" customFormat="1" ht="25.35" customHeight="1">
      <c r="A1859" s="189"/>
      <c r="B1859" s="190"/>
      <c r="C1859" s="187"/>
      <c r="D1859" s="294" t="s">
        <v>67</v>
      </c>
      <c r="E1859" s="188"/>
      <c r="F1859" s="295"/>
      <c r="G1859" s="295"/>
      <c r="H1859" s="295"/>
      <c r="I1859" s="295"/>
      <c r="J1859" s="295"/>
      <c r="K1859" s="295"/>
      <c r="L1859" s="295"/>
      <c r="M1859" s="295"/>
      <c r="N1859" s="295"/>
      <c r="O1859" s="295"/>
      <c r="P1859" s="295"/>
      <c r="Q1859" s="295"/>
      <c r="R1859" s="295"/>
      <c r="S1859" s="295"/>
      <c r="T1859" s="295"/>
      <c r="U1859" s="295"/>
      <c r="V1859" s="295"/>
      <c r="W1859" s="295"/>
      <c r="X1859" s="295"/>
      <c r="Y1859" s="295"/>
      <c r="Z1859" s="295"/>
      <c r="AA1859" s="295"/>
      <c r="AB1859" s="295"/>
      <c r="AC1859" s="295"/>
      <c r="AD1859" s="295"/>
      <c r="AE1859" s="295"/>
      <c r="AF1859" s="295"/>
      <c r="AG1859" s="295"/>
      <c r="AH1859" s="295"/>
      <c r="AI1859" s="296"/>
    </row>
    <row r="1860" spans="1:35" s="316" customFormat="1" ht="25.35" customHeight="1">
      <c r="A1860" s="311"/>
      <c r="B1860" s="312"/>
      <c r="C1860" s="313"/>
      <c r="D1860" s="314"/>
      <c r="E1860" s="315"/>
      <c r="F1860" s="327"/>
      <c r="G1860" s="327"/>
      <c r="H1860" s="327"/>
      <c r="I1860" s="327"/>
      <c r="J1860" s="327"/>
      <c r="K1860" s="327"/>
      <c r="L1860" s="327"/>
      <c r="M1860" s="327"/>
      <c r="N1860" s="327"/>
      <c r="O1860" s="327"/>
      <c r="P1860" s="327"/>
      <c r="Q1860" s="327"/>
      <c r="R1860" s="327"/>
      <c r="S1860" s="327"/>
      <c r="T1860" s="327"/>
      <c r="U1860" s="327"/>
      <c r="V1860" s="327"/>
      <c r="W1860" s="327"/>
      <c r="X1860" s="327"/>
      <c r="Y1860" s="327"/>
      <c r="Z1860" s="327"/>
      <c r="AA1860" s="327"/>
      <c r="AB1860" s="327"/>
      <c r="AC1860" s="327"/>
      <c r="AD1860" s="327"/>
      <c r="AE1860" s="327"/>
      <c r="AF1860" s="327"/>
      <c r="AG1860" s="327"/>
      <c r="AH1860" s="327"/>
      <c r="AI1860" s="328"/>
    </row>
    <row r="1861" spans="1:35" s="332" customFormat="1" ht="25.35" customHeight="1">
      <c r="A1861" s="317"/>
      <c r="B1861" s="318"/>
      <c r="C1861" s="319" t="s">
        <v>150</v>
      </c>
      <c r="D1861" s="320" t="s">
        <v>151</v>
      </c>
      <c r="E1861" s="321">
        <v>5</v>
      </c>
      <c r="F1861" s="330">
        <f>+F1865</f>
        <v>0</v>
      </c>
      <c r="G1861" s="330">
        <f t="shared" ref="G1861:AI1864" si="3946">+G1865</f>
        <v>0</v>
      </c>
      <c r="H1861" s="330">
        <f t="shared" si="3946"/>
        <v>0</v>
      </c>
      <c r="I1861" s="330">
        <f t="shared" si="3946"/>
        <v>0</v>
      </c>
      <c r="J1861" s="330">
        <f t="shared" si="3946"/>
        <v>0</v>
      </c>
      <c r="K1861" s="330">
        <f t="shared" si="3946"/>
        <v>0</v>
      </c>
      <c r="L1861" s="330">
        <f t="shared" si="3946"/>
        <v>0</v>
      </c>
      <c r="M1861" s="330">
        <f t="shared" si="3946"/>
        <v>0</v>
      </c>
      <c r="N1861" s="330">
        <f t="shared" si="3946"/>
        <v>0</v>
      </c>
      <c r="O1861" s="330">
        <f t="shared" si="3946"/>
        <v>0</v>
      </c>
      <c r="P1861" s="330">
        <f t="shared" si="3946"/>
        <v>0</v>
      </c>
      <c r="Q1861" s="330">
        <f t="shared" si="3946"/>
        <v>0</v>
      </c>
      <c r="R1861" s="330">
        <f t="shared" si="3946"/>
        <v>0</v>
      </c>
      <c r="S1861" s="330">
        <f t="shared" si="3946"/>
        <v>0</v>
      </c>
      <c r="T1861" s="330">
        <f t="shared" si="3946"/>
        <v>0</v>
      </c>
      <c r="U1861" s="330">
        <f t="shared" si="3946"/>
        <v>0</v>
      </c>
      <c r="V1861" s="330">
        <f t="shared" si="3946"/>
        <v>0</v>
      </c>
      <c r="W1861" s="330">
        <f t="shared" si="3946"/>
        <v>0</v>
      </c>
      <c r="X1861" s="330">
        <f t="shared" si="3946"/>
        <v>0</v>
      </c>
      <c r="Y1861" s="330">
        <f t="shared" si="3946"/>
        <v>0</v>
      </c>
      <c r="Z1861" s="330">
        <f t="shared" si="3946"/>
        <v>0</v>
      </c>
      <c r="AA1861" s="330">
        <f t="shared" si="3946"/>
        <v>0</v>
      </c>
      <c r="AB1861" s="330">
        <f t="shared" si="3946"/>
        <v>0</v>
      </c>
      <c r="AC1861" s="330">
        <f t="shared" si="3946"/>
        <v>0</v>
      </c>
      <c r="AD1861" s="330">
        <f t="shared" si="3946"/>
        <v>0</v>
      </c>
      <c r="AE1861" s="330">
        <f t="shared" si="3946"/>
        <v>0</v>
      </c>
      <c r="AF1861" s="330">
        <f t="shared" si="3946"/>
        <v>0</v>
      </c>
      <c r="AG1861" s="330">
        <f t="shared" si="3946"/>
        <v>0</v>
      </c>
      <c r="AH1861" s="330">
        <f t="shared" si="3946"/>
        <v>0</v>
      </c>
      <c r="AI1861" s="331">
        <f t="shared" si="3946"/>
        <v>0</v>
      </c>
    </row>
    <row r="1862" spans="1:35" s="316" customFormat="1" ht="25.35" customHeight="1">
      <c r="A1862" s="311"/>
      <c r="B1862" s="312"/>
      <c r="C1862" s="319" t="s">
        <v>150</v>
      </c>
      <c r="D1862" s="323" t="s">
        <v>140</v>
      </c>
      <c r="E1862" s="315"/>
      <c r="F1862" s="330">
        <f t="shared" ref="F1862:U1864" si="3947">+F1866</f>
        <v>0</v>
      </c>
      <c r="G1862" s="330">
        <f t="shared" si="3947"/>
        <v>0</v>
      </c>
      <c r="H1862" s="330">
        <f t="shared" si="3947"/>
        <v>0</v>
      </c>
      <c r="I1862" s="330">
        <f t="shared" si="3947"/>
        <v>0</v>
      </c>
      <c r="J1862" s="330">
        <f t="shared" si="3947"/>
        <v>0</v>
      </c>
      <c r="K1862" s="330">
        <f t="shared" si="3947"/>
        <v>0</v>
      </c>
      <c r="L1862" s="330">
        <f t="shared" si="3947"/>
        <v>0</v>
      </c>
      <c r="M1862" s="330">
        <f t="shared" si="3947"/>
        <v>0</v>
      </c>
      <c r="N1862" s="330">
        <f t="shared" si="3947"/>
        <v>0</v>
      </c>
      <c r="O1862" s="330">
        <f t="shared" si="3947"/>
        <v>0</v>
      </c>
      <c r="P1862" s="330">
        <f t="shared" si="3947"/>
        <v>0</v>
      </c>
      <c r="Q1862" s="330">
        <f t="shared" si="3947"/>
        <v>0</v>
      </c>
      <c r="R1862" s="330">
        <f t="shared" si="3947"/>
        <v>0</v>
      </c>
      <c r="S1862" s="330">
        <f t="shared" si="3947"/>
        <v>0</v>
      </c>
      <c r="T1862" s="330">
        <f t="shared" si="3947"/>
        <v>0</v>
      </c>
      <c r="U1862" s="330">
        <f t="shared" si="3947"/>
        <v>0</v>
      </c>
      <c r="V1862" s="330">
        <f t="shared" si="3946"/>
        <v>0</v>
      </c>
      <c r="W1862" s="330">
        <f t="shared" si="3946"/>
        <v>0</v>
      </c>
      <c r="X1862" s="330">
        <f t="shared" si="3946"/>
        <v>0</v>
      </c>
      <c r="Y1862" s="330">
        <f t="shared" si="3946"/>
        <v>0</v>
      </c>
      <c r="Z1862" s="330">
        <f t="shared" si="3946"/>
        <v>0</v>
      </c>
      <c r="AA1862" s="330">
        <f t="shared" si="3946"/>
        <v>0</v>
      </c>
      <c r="AB1862" s="330">
        <f t="shared" si="3946"/>
        <v>0</v>
      </c>
      <c r="AC1862" s="330">
        <f t="shared" si="3946"/>
        <v>0</v>
      </c>
      <c r="AD1862" s="330">
        <f t="shared" si="3946"/>
        <v>0</v>
      </c>
      <c r="AE1862" s="330">
        <f t="shared" si="3946"/>
        <v>0</v>
      </c>
      <c r="AF1862" s="330">
        <f t="shared" si="3946"/>
        <v>0</v>
      </c>
      <c r="AG1862" s="330">
        <f t="shared" si="3946"/>
        <v>0</v>
      </c>
      <c r="AH1862" s="330">
        <f t="shared" si="3946"/>
        <v>0</v>
      </c>
      <c r="AI1862" s="331">
        <f t="shared" si="3946"/>
        <v>0</v>
      </c>
    </row>
    <row r="1863" spans="1:35" s="316" customFormat="1" ht="25.35" customHeight="1">
      <c r="A1863" s="311"/>
      <c r="B1863" s="312"/>
      <c r="C1863" s="319" t="s">
        <v>150</v>
      </c>
      <c r="D1863" s="323" t="s">
        <v>54</v>
      </c>
      <c r="E1863" s="315"/>
      <c r="F1863" s="330">
        <f t="shared" si="3947"/>
        <v>0</v>
      </c>
      <c r="G1863" s="330">
        <f t="shared" si="3946"/>
        <v>0</v>
      </c>
      <c r="H1863" s="330">
        <f t="shared" si="3946"/>
        <v>0</v>
      </c>
      <c r="I1863" s="330">
        <f t="shared" si="3946"/>
        <v>0</v>
      </c>
      <c r="J1863" s="330">
        <f t="shared" si="3946"/>
        <v>0</v>
      </c>
      <c r="K1863" s="330">
        <f t="shared" si="3946"/>
        <v>0</v>
      </c>
      <c r="L1863" s="330">
        <f t="shared" si="3946"/>
        <v>0</v>
      </c>
      <c r="M1863" s="330">
        <f t="shared" si="3946"/>
        <v>0</v>
      </c>
      <c r="N1863" s="330">
        <f t="shared" si="3946"/>
        <v>0</v>
      </c>
      <c r="O1863" s="330">
        <f t="shared" si="3946"/>
        <v>0</v>
      </c>
      <c r="P1863" s="330">
        <f t="shared" si="3946"/>
        <v>0</v>
      </c>
      <c r="Q1863" s="330">
        <f t="shared" si="3946"/>
        <v>0</v>
      </c>
      <c r="R1863" s="330">
        <f t="shared" si="3946"/>
        <v>0</v>
      </c>
      <c r="S1863" s="330">
        <f t="shared" si="3946"/>
        <v>0</v>
      </c>
      <c r="T1863" s="330">
        <f t="shared" si="3946"/>
        <v>0</v>
      </c>
      <c r="U1863" s="330">
        <f t="shared" si="3946"/>
        <v>0</v>
      </c>
      <c r="V1863" s="330">
        <f t="shared" si="3946"/>
        <v>0</v>
      </c>
      <c r="W1863" s="330">
        <f t="shared" si="3946"/>
        <v>0</v>
      </c>
      <c r="X1863" s="330">
        <f t="shared" si="3946"/>
        <v>0</v>
      </c>
      <c r="Y1863" s="330">
        <f t="shared" si="3946"/>
        <v>0</v>
      </c>
      <c r="Z1863" s="330">
        <f t="shared" si="3946"/>
        <v>0</v>
      </c>
      <c r="AA1863" s="330">
        <f t="shared" si="3946"/>
        <v>0</v>
      </c>
      <c r="AB1863" s="330">
        <f t="shared" si="3946"/>
        <v>0</v>
      </c>
      <c r="AC1863" s="330">
        <f t="shared" si="3946"/>
        <v>0</v>
      </c>
      <c r="AD1863" s="330">
        <f t="shared" si="3946"/>
        <v>0</v>
      </c>
      <c r="AE1863" s="330">
        <f t="shared" si="3946"/>
        <v>0</v>
      </c>
      <c r="AF1863" s="330">
        <f t="shared" si="3946"/>
        <v>0</v>
      </c>
      <c r="AG1863" s="330">
        <f t="shared" si="3946"/>
        <v>0</v>
      </c>
      <c r="AH1863" s="330">
        <f t="shared" si="3946"/>
        <v>0</v>
      </c>
      <c r="AI1863" s="331">
        <f t="shared" si="3946"/>
        <v>0</v>
      </c>
    </row>
    <row r="1864" spans="1:35" s="316" customFormat="1" ht="25.35" customHeight="1">
      <c r="A1864" s="311"/>
      <c r="B1864" s="312"/>
      <c r="C1864" s="319" t="s">
        <v>150</v>
      </c>
      <c r="D1864" s="323" t="s">
        <v>87</v>
      </c>
      <c r="E1864" s="315"/>
      <c r="F1864" s="330">
        <f t="shared" si="3947"/>
        <v>0</v>
      </c>
      <c r="G1864" s="330">
        <f t="shared" si="3946"/>
        <v>0</v>
      </c>
      <c r="H1864" s="330">
        <f t="shared" si="3946"/>
        <v>0</v>
      </c>
      <c r="I1864" s="330">
        <f t="shared" si="3946"/>
        <v>0</v>
      </c>
      <c r="J1864" s="330">
        <f t="shared" si="3946"/>
        <v>0</v>
      </c>
      <c r="K1864" s="330">
        <f t="shared" si="3946"/>
        <v>0</v>
      </c>
      <c r="L1864" s="330">
        <f t="shared" si="3946"/>
        <v>0</v>
      </c>
      <c r="M1864" s="330">
        <f t="shared" si="3946"/>
        <v>0</v>
      </c>
      <c r="N1864" s="330">
        <f t="shared" si="3946"/>
        <v>0</v>
      </c>
      <c r="O1864" s="330">
        <f t="shared" si="3946"/>
        <v>0</v>
      </c>
      <c r="P1864" s="330">
        <f t="shared" si="3946"/>
        <v>0</v>
      </c>
      <c r="Q1864" s="330">
        <f t="shared" si="3946"/>
        <v>0</v>
      </c>
      <c r="R1864" s="330">
        <f t="shared" si="3946"/>
        <v>0</v>
      </c>
      <c r="S1864" s="330">
        <f t="shared" si="3946"/>
        <v>0</v>
      </c>
      <c r="T1864" s="330">
        <f t="shared" si="3946"/>
        <v>0</v>
      </c>
      <c r="U1864" s="330">
        <f t="shared" si="3946"/>
        <v>0</v>
      </c>
      <c r="V1864" s="330">
        <f t="shared" si="3946"/>
        <v>0</v>
      </c>
      <c r="W1864" s="330">
        <f t="shared" si="3946"/>
        <v>0</v>
      </c>
      <c r="X1864" s="330">
        <f t="shared" si="3946"/>
        <v>0</v>
      </c>
      <c r="Y1864" s="330">
        <f t="shared" si="3946"/>
        <v>0</v>
      </c>
      <c r="Z1864" s="330">
        <f t="shared" si="3946"/>
        <v>0</v>
      </c>
      <c r="AA1864" s="330">
        <f t="shared" si="3946"/>
        <v>0</v>
      </c>
      <c r="AB1864" s="330">
        <f t="shared" si="3946"/>
        <v>0</v>
      </c>
      <c r="AC1864" s="330">
        <f t="shared" si="3946"/>
        <v>0</v>
      </c>
      <c r="AD1864" s="330">
        <f t="shared" si="3946"/>
        <v>0</v>
      </c>
      <c r="AE1864" s="330">
        <f t="shared" si="3946"/>
        <v>0</v>
      </c>
      <c r="AF1864" s="330">
        <f t="shared" si="3946"/>
        <v>0</v>
      </c>
      <c r="AG1864" s="330">
        <f t="shared" si="3946"/>
        <v>0</v>
      </c>
      <c r="AH1864" s="330">
        <f t="shared" si="3946"/>
        <v>0</v>
      </c>
      <c r="AI1864" s="331">
        <f t="shared" si="3946"/>
        <v>0</v>
      </c>
    </row>
    <row r="1865" spans="1:35" ht="25.35" customHeight="1">
      <c r="A1865" s="177"/>
      <c r="B1865" s="158" t="s">
        <v>141</v>
      </c>
      <c r="C1865" s="175" t="s">
        <v>135</v>
      </c>
      <c r="D1865" s="310" t="s">
        <v>68</v>
      </c>
      <c r="E1865" s="176">
        <v>5</v>
      </c>
      <c r="F1865" s="159"/>
      <c r="G1865" s="159">
        <f t="shared" ref="G1865" si="3948">+IF(G1867=0,F1867,0)</f>
        <v>0</v>
      </c>
      <c r="H1865" s="159">
        <f t="shared" ref="H1865" si="3949">+IF(H1867=0,G1867,0)</f>
        <v>0</v>
      </c>
      <c r="I1865" s="159">
        <f t="shared" ref="I1865" si="3950">+IF(I1867=0,H1867,0)</f>
        <v>0</v>
      </c>
      <c r="J1865" s="159">
        <f>+IF(J1867=0,I1867,0)</f>
        <v>0</v>
      </c>
      <c r="K1865" s="159">
        <f t="shared" ref="K1865" si="3951">+IF(K1867=0,J1867,0)</f>
        <v>0</v>
      </c>
      <c r="L1865" s="159">
        <f t="shared" ref="L1865" si="3952">+IF(L1867=0,K1867,0)</f>
        <v>0</v>
      </c>
      <c r="M1865" s="159">
        <f t="shared" ref="M1865" si="3953">+IF(M1867=0,L1867,0)</f>
        <v>0</v>
      </c>
      <c r="N1865" s="159">
        <f t="shared" ref="N1865" si="3954">+IF(N1867=0,M1867,0)</f>
        <v>0</v>
      </c>
      <c r="O1865" s="159">
        <f t="shared" ref="O1865" si="3955">+IF(O1867=0,N1867,0)</f>
        <v>0</v>
      </c>
      <c r="P1865" s="159">
        <f t="shared" ref="P1865" si="3956">+IF(P1867=0,O1867,0)</f>
        <v>0</v>
      </c>
      <c r="Q1865" s="159">
        <f t="shared" ref="Q1865" si="3957">+IF(Q1867=0,P1867,0)</f>
        <v>0</v>
      </c>
      <c r="R1865" s="159">
        <f t="shared" ref="R1865" si="3958">+IF(R1867=0,Q1867,0)</f>
        <v>0</v>
      </c>
      <c r="S1865" s="159">
        <f t="shared" ref="S1865" si="3959">+IF(S1867=0,R1867,0)</f>
        <v>0</v>
      </c>
      <c r="T1865" s="159">
        <f t="shared" ref="T1865" si="3960">+IF(T1867=0,S1867,0)</f>
        <v>0</v>
      </c>
      <c r="U1865" s="159">
        <f t="shared" ref="U1865" si="3961">+IF(U1867=0,T1867,0)</f>
        <v>0</v>
      </c>
      <c r="V1865" s="159">
        <f t="shared" ref="V1865" si="3962">+IF(V1867=0,U1867,0)</f>
        <v>0</v>
      </c>
      <c r="W1865" s="159">
        <f t="shared" ref="W1865" si="3963">+IF(W1867=0,V1867,0)</f>
        <v>0</v>
      </c>
      <c r="X1865" s="159">
        <f t="shared" ref="X1865" si="3964">+IF(X1867=0,W1867,0)</f>
        <v>0</v>
      </c>
      <c r="Y1865" s="159">
        <f t="shared" ref="Y1865" si="3965">+IF(Y1867=0,X1867,0)</f>
        <v>0</v>
      </c>
      <c r="Z1865" s="159">
        <f t="shared" ref="Z1865" si="3966">+IF(Z1867=0,Y1867,0)</f>
        <v>0</v>
      </c>
      <c r="AA1865" s="159">
        <f t="shared" ref="AA1865" si="3967">+IF(AA1867=0,Z1867,0)</f>
        <v>0</v>
      </c>
      <c r="AB1865" s="159">
        <f t="shared" ref="AB1865" si="3968">+IF(AB1867=0,AA1867,0)</f>
        <v>0</v>
      </c>
      <c r="AC1865" s="159">
        <f t="shared" ref="AC1865" si="3969">+IF(AC1867=0,AB1867,0)</f>
        <v>0</v>
      </c>
      <c r="AD1865" s="159">
        <f t="shared" ref="AD1865" si="3970">+IF(AD1867=0,AC1867,0)</f>
        <v>0</v>
      </c>
      <c r="AE1865" s="159">
        <f t="shared" ref="AE1865" si="3971">+IF(AE1867=0,AD1867,0)</f>
        <v>0</v>
      </c>
      <c r="AF1865" s="159">
        <f t="shared" ref="AF1865" si="3972">+IF(AF1867=0,AE1867,0)</f>
        <v>0</v>
      </c>
      <c r="AG1865" s="159">
        <f t="shared" ref="AG1865" si="3973">+IF(AG1867=0,AF1867,0)</f>
        <v>0</v>
      </c>
      <c r="AH1865" s="159">
        <f t="shared" ref="AH1865" si="3974">+IF(AH1867=0,AG1867,0)</f>
        <v>0</v>
      </c>
      <c r="AI1865" s="201">
        <f t="shared" ref="AI1865" si="3975">+IF(AI1867=0,AH1867,0)</f>
        <v>0</v>
      </c>
    </row>
    <row r="1866" spans="1:35" s="293" customFormat="1" ht="25.35" customHeight="1">
      <c r="A1866" s="186" t="s">
        <v>65</v>
      </c>
      <c r="B1866" s="184" t="s">
        <v>141</v>
      </c>
      <c r="C1866" s="185" t="s">
        <v>135</v>
      </c>
      <c r="D1866" s="290" t="s">
        <v>66</v>
      </c>
      <c r="E1866" s="188"/>
      <c r="F1866" s="291"/>
      <c r="G1866" s="291"/>
      <c r="H1866" s="291"/>
      <c r="I1866" s="291"/>
      <c r="J1866" s="291"/>
      <c r="K1866" s="291"/>
      <c r="L1866" s="291"/>
      <c r="M1866" s="291"/>
      <c r="N1866" s="291"/>
      <c r="O1866" s="291"/>
      <c r="P1866" s="291"/>
      <c r="Q1866" s="291"/>
      <c r="R1866" s="291"/>
      <c r="S1866" s="291"/>
      <c r="T1866" s="291"/>
      <c r="U1866" s="291"/>
      <c r="V1866" s="291"/>
      <c r="W1866" s="291"/>
      <c r="X1866" s="291"/>
      <c r="Y1866" s="291"/>
      <c r="Z1866" s="291"/>
      <c r="AA1866" s="291"/>
      <c r="AB1866" s="291"/>
      <c r="AC1866" s="291"/>
      <c r="AD1866" s="291"/>
      <c r="AE1866" s="291"/>
      <c r="AF1866" s="291"/>
      <c r="AG1866" s="291"/>
      <c r="AH1866" s="291"/>
      <c r="AI1866" s="292"/>
    </row>
    <row r="1867" spans="1:35" ht="25.35" customHeight="1">
      <c r="A1867" s="150"/>
      <c r="B1867" s="158" t="s">
        <v>141</v>
      </c>
      <c r="C1867" s="175" t="s">
        <v>135</v>
      </c>
      <c r="D1867" s="179" t="s">
        <v>54</v>
      </c>
      <c r="E1867" s="180"/>
      <c r="F1867" s="160">
        <f>+IF(F1866=0,0,SUM($F1866:F1866))</f>
        <v>0</v>
      </c>
      <c r="G1867" s="160">
        <f>+IF(G1866=0,0,SUM($F1866:G1866))</f>
        <v>0</v>
      </c>
      <c r="H1867" s="160">
        <f>+IF(H1866=0,0,SUM($F1866:H1866))</f>
        <v>0</v>
      </c>
      <c r="I1867" s="160">
        <f>+IF(I1866=0,0,SUM($F1866:I1866))</f>
        <v>0</v>
      </c>
      <c r="J1867" s="160">
        <f>+IF(J1866=0,0,SUM($F1866:J1866))</f>
        <v>0</v>
      </c>
      <c r="K1867" s="160">
        <f>+IF(K1866=0,0,SUM($F1866:K1866))</f>
        <v>0</v>
      </c>
      <c r="L1867" s="160">
        <f>+IF(L1866=0,0,SUM($F1866:L1866))</f>
        <v>0</v>
      </c>
      <c r="M1867" s="160">
        <f>+IF(M1866=0,0,SUM($F1866:M1866))</f>
        <v>0</v>
      </c>
      <c r="N1867" s="160">
        <f>+IF(N1866=0,0,SUM($F1866:N1866))</f>
        <v>0</v>
      </c>
      <c r="O1867" s="160">
        <f>+IF(O1866=0,0,SUM($F1866:O1866))</f>
        <v>0</v>
      </c>
      <c r="P1867" s="160">
        <f>+IF(P1866=0,0,SUM($F1866:P1866))</f>
        <v>0</v>
      </c>
      <c r="Q1867" s="160">
        <f>+IF(Q1866=0,0,SUM($F1866:Q1866))</f>
        <v>0</v>
      </c>
      <c r="R1867" s="160">
        <f>+IF(R1866=0,0,SUM($F1866:R1866))</f>
        <v>0</v>
      </c>
      <c r="S1867" s="160">
        <f>+IF(S1866=0,0,SUM($F1866:S1866))</f>
        <v>0</v>
      </c>
      <c r="T1867" s="160">
        <f>+IF(T1866=0,0,SUM($F1866:T1866))</f>
        <v>0</v>
      </c>
      <c r="U1867" s="160">
        <f>+IF(U1866=0,0,SUM($F1866:U1866))</f>
        <v>0</v>
      </c>
      <c r="V1867" s="160">
        <f>+IF(V1866=0,0,SUM($F1866:V1866))</f>
        <v>0</v>
      </c>
      <c r="W1867" s="160">
        <f>+IF(W1866=0,0,SUM($F1866:W1866))</f>
        <v>0</v>
      </c>
      <c r="X1867" s="160">
        <f>+IF(X1866=0,0,SUM($F1866:X1866))</f>
        <v>0</v>
      </c>
      <c r="Y1867" s="160">
        <f>+IF(Y1866=0,0,SUM($F1866:Y1866))</f>
        <v>0</v>
      </c>
      <c r="Z1867" s="160">
        <f>+IF(Z1866=0,0,SUM($F1866:Z1866))</f>
        <v>0</v>
      </c>
      <c r="AA1867" s="160">
        <f>+IF(AA1866=0,0,SUM($F1866:AA1866))</f>
        <v>0</v>
      </c>
      <c r="AB1867" s="160">
        <f>+IF(AB1866=0,0,SUM($F1866:AB1866))</f>
        <v>0</v>
      </c>
      <c r="AC1867" s="160">
        <f>+IF(AC1866=0,0,SUM($F1866:AC1866))</f>
        <v>0</v>
      </c>
      <c r="AD1867" s="160">
        <f>+IF(AD1866=0,0,SUM($F1866:AD1866))</f>
        <v>0</v>
      </c>
      <c r="AE1867" s="160">
        <f>+IF(AE1866=0,0,SUM($F1866:AE1866))</f>
        <v>0</v>
      </c>
      <c r="AF1867" s="160">
        <f>+IF(AF1866=0,0,SUM($F1866:AF1866))</f>
        <v>0</v>
      </c>
      <c r="AG1867" s="160">
        <f>+IF(AG1866=0,0,SUM($F1866:AG1866))</f>
        <v>0</v>
      </c>
      <c r="AH1867" s="160">
        <f>+IF(AH1866=0,0,SUM($F1866:AH1866))</f>
        <v>0</v>
      </c>
      <c r="AI1867" s="202">
        <f>+IF(AI1866=0,0,SUM($F1866:AI1866))</f>
        <v>0</v>
      </c>
    </row>
    <row r="1868" spans="1:35" s="293" customFormat="1" ht="25.35" customHeight="1">
      <c r="A1868" s="189"/>
      <c r="B1868" s="190"/>
      <c r="C1868" s="187"/>
      <c r="D1868" s="294" t="s">
        <v>67</v>
      </c>
      <c r="E1868" s="188"/>
      <c r="F1868" s="295"/>
      <c r="G1868" s="295"/>
      <c r="H1868" s="295"/>
      <c r="I1868" s="295"/>
      <c r="J1868" s="295"/>
      <c r="K1868" s="295"/>
      <c r="L1868" s="295"/>
      <c r="M1868" s="295"/>
      <c r="N1868" s="295"/>
      <c r="O1868" s="295"/>
      <c r="P1868" s="295"/>
      <c r="Q1868" s="295"/>
      <c r="R1868" s="295"/>
      <c r="S1868" s="295"/>
      <c r="T1868" s="295"/>
      <c r="U1868" s="295"/>
      <c r="V1868" s="295"/>
      <c r="W1868" s="295"/>
      <c r="X1868" s="295"/>
      <c r="Y1868" s="295"/>
      <c r="Z1868" s="295"/>
      <c r="AA1868" s="295"/>
      <c r="AB1868" s="295"/>
      <c r="AC1868" s="295"/>
      <c r="AD1868" s="295"/>
      <c r="AE1868" s="295"/>
      <c r="AF1868" s="295"/>
      <c r="AG1868" s="295"/>
      <c r="AH1868" s="295"/>
      <c r="AI1868" s="296"/>
    </row>
    <row r="1869" spans="1:35" s="316" customFormat="1" ht="25.35" customHeight="1">
      <c r="A1869" s="311"/>
      <c r="B1869" s="311"/>
      <c r="C1869" s="311"/>
      <c r="D1869" s="350"/>
      <c r="E1869" s="324"/>
      <c r="F1869" s="325"/>
      <c r="G1869" s="325"/>
      <c r="H1869" s="325"/>
      <c r="I1869" s="325"/>
      <c r="J1869" s="325"/>
      <c r="K1869" s="325"/>
      <c r="L1869" s="325"/>
      <c r="M1869" s="325"/>
      <c r="N1869" s="325"/>
      <c r="O1869" s="325"/>
      <c r="P1869" s="325"/>
      <c r="Q1869" s="325"/>
      <c r="R1869" s="325"/>
      <c r="S1869" s="325"/>
      <c r="T1869" s="325"/>
      <c r="U1869" s="325"/>
      <c r="V1869" s="325"/>
      <c r="W1869" s="325"/>
      <c r="X1869" s="325"/>
      <c r="Y1869" s="325"/>
      <c r="Z1869" s="325"/>
      <c r="AA1869" s="325"/>
      <c r="AB1869" s="325"/>
      <c r="AC1869" s="325"/>
      <c r="AD1869" s="325"/>
      <c r="AE1869" s="325"/>
      <c r="AF1869" s="325"/>
      <c r="AG1869" s="325"/>
      <c r="AH1869" s="325"/>
      <c r="AI1869" s="326"/>
    </row>
    <row r="1870" spans="1:35" s="332" customFormat="1" ht="25.35" customHeight="1">
      <c r="A1870" s="317"/>
      <c r="B1870" s="318"/>
      <c r="C1870" s="319" t="s">
        <v>152</v>
      </c>
      <c r="D1870" s="320" t="s">
        <v>153</v>
      </c>
      <c r="E1870" s="319" t="s">
        <v>154</v>
      </c>
      <c r="F1870" s="330">
        <f>+F1874</f>
        <v>0</v>
      </c>
      <c r="G1870" s="330">
        <f t="shared" ref="G1870:AI1873" si="3976">+G1874</f>
        <v>0</v>
      </c>
      <c r="H1870" s="330">
        <f t="shared" si="3976"/>
        <v>0</v>
      </c>
      <c r="I1870" s="330">
        <f t="shared" si="3976"/>
        <v>0</v>
      </c>
      <c r="J1870" s="330">
        <f t="shared" si="3976"/>
        <v>0</v>
      </c>
      <c r="K1870" s="330">
        <f t="shared" si="3976"/>
        <v>0</v>
      </c>
      <c r="L1870" s="330">
        <f t="shared" si="3976"/>
        <v>0</v>
      </c>
      <c r="M1870" s="330">
        <f t="shared" si="3976"/>
        <v>0</v>
      </c>
      <c r="N1870" s="330">
        <f t="shared" si="3976"/>
        <v>0</v>
      </c>
      <c r="O1870" s="330">
        <f t="shared" si="3976"/>
        <v>0</v>
      </c>
      <c r="P1870" s="330">
        <f t="shared" si="3976"/>
        <v>0</v>
      </c>
      <c r="Q1870" s="330">
        <f t="shared" si="3976"/>
        <v>0</v>
      </c>
      <c r="R1870" s="330">
        <f t="shared" si="3976"/>
        <v>0</v>
      </c>
      <c r="S1870" s="330">
        <f t="shared" si="3976"/>
        <v>0</v>
      </c>
      <c r="T1870" s="330">
        <f t="shared" si="3976"/>
        <v>0</v>
      </c>
      <c r="U1870" s="330">
        <f t="shared" si="3976"/>
        <v>0</v>
      </c>
      <c r="V1870" s="330">
        <f t="shared" si="3976"/>
        <v>0</v>
      </c>
      <c r="W1870" s="330">
        <f t="shared" si="3976"/>
        <v>0</v>
      </c>
      <c r="X1870" s="330">
        <f t="shared" si="3976"/>
        <v>0</v>
      </c>
      <c r="Y1870" s="330">
        <f t="shared" si="3976"/>
        <v>0</v>
      </c>
      <c r="Z1870" s="330">
        <f t="shared" si="3976"/>
        <v>0</v>
      </c>
      <c r="AA1870" s="330">
        <f t="shared" si="3976"/>
        <v>0</v>
      </c>
      <c r="AB1870" s="330">
        <f t="shared" si="3976"/>
        <v>0</v>
      </c>
      <c r="AC1870" s="330">
        <f t="shared" si="3976"/>
        <v>0</v>
      </c>
      <c r="AD1870" s="330">
        <f t="shared" si="3976"/>
        <v>0</v>
      </c>
      <c r="AE1870" s="330">
        <f t="shared" si="3976"/>
        <v>0</v>
      </c>
      <c r="AF1870" s="330">
        <f t="shared" si="3976"/>
        <v>0</v>
      </c>
      <c r="AG1870" s="330">
        <f t="shared" si="3976"/>
        <v>0</v>
      </c>
      <c r="AH1870" s="330">
        <f t="shared" si="3976"/>
        <v>0</v>
      </c>
      <c r="AI1870" s="331">
        <f t="shared" si="3976"/>
        <v>0</v>
      </c>
    </row>
    <row r="1871" spans="1:35" s="316" customFormat="1" ht="25.35" customHeight="1">
      <c r="A1871" s="311"/>
      <c r="B1871" s="312"/>
      <c r="C1871" s="313"/>
      <c r="D1871" s="323" t="s">
        <v>155</v>
      </c>
      <c r="E1871" s="315"/>
      <c r="F1871" s="330">
        <f t="shared" ref="F1871:U1873" si="3977">+F1875</f>
        <v>0</v>
      </c>
      <c r="G1871" s="330">
        <f t="shared" si="3977"/>
        <v>0</v>
      </c>
      <c r="H1871" s="330">
        <f t="shared" si="3977"/>
        <v>0</v>
      </c>
      <c r="I1871" s="330">
        <f t="shared" si="3977"/>
        <v>0</v>
      </c>
      <c r="J1871" s="330">
        <f t="shared" si="3977"/>
        <v>0</v>
      </c>
      <c r="K1871" s="330">
        <f t="shared" si="3977"/>
        <v>0</v>
      </c>
      <c r="L1871" s="330">
        <f t="shared" si="3977"/>
        <v>0</v>
      </c>
      <c r="M1871" s="330">
        <f t="shared" si="3977"/>
        <v>0</v>
      </c>
      <c r="N1871" s="330">
        <f t="shared" si="3977"/>
        <v>0</v>
      </c>
      <c r="O1871" s="330">
        <f t="shared" si="3977"/>
        <v>0</v>
      </c>
      <c r="P1871" s="330">
        <f t="shared" si="3977"/>
        <v>0</v>
      </c>
      <c r="Q1871" s="330">
        <f t="shared" si="3977"/>
        <v>0</v>
      </c>
      <c r="R1871" s="330">
        <f t="shared" si="3977"/>
        <v>0</v>
      </c>
      <c r="S1871" s="330">
        <f t="shared" si="3977"/>
        <v>0</v>
      </c>
      <c r="T1871" s="330">
        <f t="shared" si="3977"/>
        <v>0</v>
      </c>
      <c r="U1871" s="330">
        <f t="shared" si="3977"/>
        <v>0</v>
      </c>
      <c r="V1871" s="330">
        <f t="shared" si="3976"/>
        <v>0</v>
      </c>
      <c r="W1871" s="330">
        <f t="shared" si="3976"/>
        <v>0</v>
      </c>
      <c r="X1871" s="330">
        <f t="shared" si="3976"/>
        <v>0</v>
      </c>
      <c r="Y1871" s="330">
        <f t="shared" si="3976"/>
        <v>0</v>
      </c>
      <c r="Z1871" s="330">
        <f t="shared" si="3976"/>
        <v>0</v>
      </c>
      <c r="AA1871" s="330">
        <f t="shared" si="3976"/>
        <v>0</v>
      </c>
      <c r="AB1871" s="330">
        <f t="shared" si="3976"/>
        <v>0</v>
      </c>
      <c r="AC1871" s="330">
        <f t="shared" si="3976"/>
        <v>0</v>
      </c>
      <c r="AD1871" s="330">
        <f t="shared" si="3976"/>
        <v>0</v>
      </c>
      <c r="AE1871" s="330">
        <f t="shared" si="3976"/>
        <v>0</v>
      </c>
      <c r="AF1871" s="330">
        <f t="shared" si="3976"/>
        <v>0</v>
      </c>
      <c r="AG1871" s="330">
        <f t="shared" si="3976"/>
        <v>0</v>
      </c>
      <c r="AH1871" s="330">
        <f t="shared" si="3976"/>
        <v>0</v>
      </c>
      <c r="AI1871" s="331">
        <f t="shared" si="3976"/>
        <v>0</v>
      </c>
    </row>
    <row r="1872" spans="1:35" s="316" customFormat="1" ht="25.35" customHeight="1">
      <c r="A1872" s="311"/>
      <c r="B1872" s="312"/>
      <c r="C1872" s="313"/>
      <c r="D1872" s="323" t="s">
        <v>54</v>
      </c>
      <c r="E1872" s="315"/>
      <c r="F1872" s="330">
        <f t="shared" si="3977"/>
        <v>0</v>
      </c>
      <c r="G1872" s="330">
        <f t="shared" si="3976"/>
        <v>0</v>
      </c>
      <c r="H1872" s="330">
        <f t="shared" si="3976"/>
        <v>0</v>
      </c>
      <c r="I1872" s="330">
        <f t="shared" si="3976"/>
        <v>0</v>
      </c>
      <c r="J1872" s="330">
        <f t="shared" si="3976"/>
        <v>0</v>
      </c>
      <c r="K1872" s="330">
        <f t="shared" si="3976"/>
        <v>0</v>
      </c>
      <c r="L1872" s="330">
        <f t="shared" si="3976"/>
        <v>0</v>
      </c>
      <c r="M1872" s="330">
        <f t="shared" si="3976"/>
        <v>0</v>
      </c>
      <c r="N1872" s="330">
        <f t="shared" si="3976"/>
        <v>0</v>
      </c>
      <c r="O1872" s="330">
        <f t="shared" si="3976"/>
        <v>0</v>
      </c>
      <c r="P1872" s="330">
        <f t="shared" si="3976"/>
        <v>0</v>
      </c>
      <c r="Q1872" s="330">
        <f t="shared" si="3976"/>
        <v>0</v>
      </c>
      <c r="R1872" s="330">
        <f t="shared" si="3976"/>
        <v>0</v>
      </c>
      <c r="S1872" s="330">
        <f t="shared" si="3976"/>
        <v>0</v>
      </c>
      <c r="T1872" s="330">
        <f t="shared" si="3976"/>
        <v>0</v>
      </c>
      <c r="U1872" s="330">
        <f t="shared" si="3976"/>
        <v>0</v>
      </c>
      <c r="V1872" s="330">
        <f t="shared" si="3976"/>
        <v>0</v>
      </c>
      <c r="W1872" s="330">
        <f t="shared" si="3976"/>
        <v>0</v>
      </c>
      <c r="X1872" s="330">
        <f t="shared" si="3976"/>
        <v>0</v>
      </c>
      <c r="Y1872" s="330">
        <f t="shared" si="3976"/>
        <v>0</v>
      </c>
      <c r="Z1872" s="330">
        <f t="shared" si="3976"/>
        <v>0</v>
      </c>
      <c r="AA1872" s="330">
        <f t="shared" si="3976"/>
        <v>0</v>
      </c>
      <c r="AB1872" s="330">
        <f t="shared" si="3976"/>
        <v>0</v>
      </c>
      <c r="AC1872" s="330">
        <f t="shared" si="3976"/>
        <v>0</v>
      </c>
      <c r="AD1872" s="330">
        <f t="shared" si="3976"/>
        <v>0</v>
      </c>
      <c r="AE1872" s="330">
        <f t="shared" si="3976"/>
        <v>0</v>
      </c>
      <c r="AF1872" s="330">
        <f t="shared" si="3976"/>
        <v>0</v>
      </c>
      <c r="AG1872" s="330">
        <f t="shared" si="3976"/>
        <v>0</v>
      </c>
      <c r="AH1872" s="330">
        <f t="shared" si="3976"/>
        <v>0</v>
      </c>
      <c r="AI1872" s="331">
        <f t="shared" si="3976"/>
        <v>0</v>
      </c>
    </row>
    <row r="1873" spans="1:35" s="316" customFormat="1" ht="25.35" customHeight="1">
      <c r="A1873" s="311"/>
      <c r="B1873" s="312"/>
      <c r="C1873" s="313"/>
      <c r="D1873" s="323" t="s">
        <v>87</v>
      </c>
      <c r="E1873" s="315"/>
      <c r="F1873" s="330">
        <f t="shared" si="3977"/>
        <v>0</v>
      </c>
      <c r="G1873" s="330">
        <f t="shared" si="3976"/>
        <v>0</v>
      </c>
      <c r="H1873" s="330">
        <f t="shared" si="3976"/>
        <v>0</v>
      </c>
      <c r="I1873" s="330">
        <f t="shared" si="3976"/>
        <v>0</v>
      </c>
      <c r="J1873" s="330">
        <f t="shared" si="3976"/>
        <v>0</v>
      </c>
      <c r="K1873" s="330">
        <f t="shared" si="3976"/>
        <v>0</v>
      </c>
      <c r="L1873" s="330">
        <f t="shared" si="3976"/>
        <v>0</v>
      </c>
      <c r="M1873" s="330">
        <f t="shared" si="3976"/>
        <v>0</v>
      </c>
      <c r="N1873" s="330">
        <f t="shared" si="3976"/>
        <v>0</v>
      </c>
      <c r="O1873" s="330">
        <f t="shared" si="3976"/>
        <v>0</v>
      </c>
      <c r="P1873" s="330">
        <f t="shared" si="3976"/>
        <v>0</v>
      </c>
      <c r="Q1873" s="330">
        <f t="shared" si="3976"/>
        <v>0</v>
      </c>
      <c r="R1873" s="330">
        <f t="shared" si="3976"/>
        <v>0</v>
      </c>
      <c r="S1873" s="330">
        <f t="shared" si="3976"/>
        <v>0</v>
      </c>
      <c r="T1873" s="330">
        <f t="shared" si="3976"/>
        <v>0</v>
      </c>
      <c r="U1873" s="330">
        <f t="shared" si="3976"/>
        <v>0</v>
      </c>
      <c r="V1873" s="330">
        <f t="shared" si="3976"/>
        <v>0</v>
      </c>
      <c r="W1873" s="330">
        <f t="shared" si="3976"/>
        <v>0</v>
      </c>
      <c r="X1873" s="330">
        <f t="shared" si="3976"/>
        <v>0</v>
      </c>
      <c r="Y1873" s="330">
        <f t="shared" si="3976"/>
        <v>0</v>
      </c>
      <c r="Z1873" s="330">
        <f t="shared" si="3976"/>
        <v>0</v>
      </c>
      <c r="AA1873" s="330">
        <f t="shared" si="3976"/>
        <v>0</v>
      </c>
      <c r="AB1873" s="330">
        <f t="shared" si="3976"/>
        <v>0</v>
      </c>
      <c r="AC1873" s="330">
        <f t="shared" si="3976"/>
        <v>0</v>
      </c>
      <c r="AD1873" s="330">
        <f t="shared" si="3976"/>
        <v>0</v>
      </c>
      <c r="AE1873" s="330">
        <f t="shared" si="3976"/>
        <v>0</v>
      </c>
      <c r="AF1873" s="330">
        <f t="shared" si="3976"/>
        <v>0</v>
      </c>
      <c r="AG1873" s="330">
        <f t="shared" si="3976"/>
        <v>0</v>
      </c>
      <c r="AH1873" s="330">
        <f t="shared" si="3976"/>
        <v>0</v>
      </c>
      <c r="AI1873" s="331">
        <f t="shared" si="3976"/>
        <v>0</v>
      </c>
    </row>
    <row r="1874" spans="1:35" ht="25.35" customHeight="1">
      <c r="A1874" s="177"/>
      <c r="B1874" s="158" t="s">
        <v>141</v>
      </c>
      <c r="C1874" s="175"/>
      <c r="D1874" s="310" t="s">
        <v>64</v>
      </c>
      <c r="E1874" s="176"/>
      <c r="F1874" s="159">
        <f>+IF(F1876=0,F1876,0)</f>
        <v>0</v>
      </c>
      <c r="G1874" s="159">
        <f t="shared" ref="G1874" si="3978">+IF(G1876=0,F1876,0)</f>
        <v>0</v>
      </c>
      <c r="H1874" s="159">
        <f t="shared" ref="H1874" si="3979">+IF(H1876=0,G1876,0)</f>
        <v>0</v>
      </c>
      <c r="I1874" s="159">
        <f t="shared" ref="I1874" si="3980">+IF(I1876=0,H1876,0)</f>
        <v>0</v>
      </c>
      <c r="J1874" s="159">
        <f>+IF(J1876=0,I1876,0)</f>
        <v>0</v>
      </c>
      <c r="K1874" s="159">
        <f t="shared" ref="K1874" si="3981">+IF(K1876=0,J1876,0)</f>
        <v>0</v>
      </c>
      <c r="L1874" s="159">
        <f t="shared" ref="L1874" si="3982">+IF(L1876=0,K1876,0)</f>
        <v>0</v>
      </c>
      <c r="M1874" s="159">
        <f t="shared" ref="M1874" si="3983">+IF(M1876=0,L1876,0)</f>
        <v>0</v>
      </c>
      <c r="N1874" s="159">
        <f t="shared" ref="N1874" si="3984">+IF(N1876=0,M1876,0)</f>
        <v>0</v>
      </c>
      <c r="O1874" s="159">
        <f t="shared" ref="O1874" si="3985">+IF(O1876=0,N1876,0)</f>
        <v>0</v>
      </c>
      <c r="P1874" s="159">
        <f t="shared" ref="P1874" si="3986">+IF(P1876=0,O1876,0)</f>
        <v>0</v>
      </c>
      <c r="Q1874" s="159">
        <f t="shared" ref="Q1874" si="3987">+IF(Q1876=0,P1876,0)</f>
        <v>0</v>
      </c>
      <c r="R1874" s="159">
        <f t="shared" ref="R1874" si="3988">+IF(R1876=0,Q1876,0)</f>
        <v>0</v>
      </c>
      <c r="S1874" s="159">
        <f t="shared" ref="S1874" si="3989">+IF(S1876=0,R1876,0)</f>
        <v>0</v>
      </c>
      <c r="T1874" s="159">
        <f t="shared" ref="T1874" si="3990">+IF(T1876=0,S1876,0)</f>
        <v>0</v>
      </c>
      <c r="U1874" s="159">
        <f t="shared" ref="U1874" si="3991">+IF(U1876=0,T1876,0)</f>
        <v>0</v>
      </c>
      <c r="V1874" s="159">
        <f t="shared" ref="V1874" si="3992">+IF(V1876=0,U1876,0)</f>
        <v>0</v>
      </c>
      <c r="W1874" s="159">
        <f t="shared" ref="W1874" si="3993">+IF(W1876=0,V1876,0)</f>
        <v>0</v>
      </c>
      <c r="X1874" s="159">
        <f t="shared" ref="X1874" si="3994">+IF(X1876=0,W1876,0)</f>
        <v>0</v>
      </c>
      <c r="Y1874" s="159">
        <f t="shared" ref="Y1874" si="3995">+IF(Y1876=0,X1876,0)</f>
        <v>0</v>
      </c>
      <c r="Z1874" s="159">
        <f t="shared" ref="Z1874" si="3996">+IF(Z1876=0,Y1876,0)</f>
        <v>0</v>
      </c>
      <c r="AA1874" s="159">
        <f t="shared" ref="AA1874" si="3997">+IF(AA1876=0,Z1876,0)</f>
        <v>0</v>
      </c>
      <c r="AB1874" s="159">
        <f t="shared" ref="AB1874" si="3998">+IF(AB1876=0,AA1876,0)</f>
        <v>0</v>
      </c>
      <c r="AC1874" s="159">
        <f t="shared" ref="AC1874" si="3999">+IF(AC1876=0,AB1876,0)</f>
        <v>0</v>
      </c>
      <c r="AD1874" s="159">
        <f t="shared" ref="AD1874" si="4000">+IF(AD1876=0,AC1876,0)</f>
        <v>0</v>
      </c>
      <c r="AE1874" s="159">
        <f t="shared" ref="AE1874" si="4001">+IF(AE1876=0,AD1876,0)</f>
        <v>0</v>
      </c>
      <c r="AF1874" s="159">
        <f t="shared" ref="AF1874" si="4002">+IF(AF1876=0,AE1876,0)</f>
        <v>0</v>
      </c>
      <c r="AG1874" s="159">
        <f t="shared" ref="AG1874" si="4003">+IF(AG1876=0,AF1876,0)</f>
        <v>0</v>
      </c>
      <c r="AH1874" s="159">
        <f t="shared" ref="AH1874" si="4004">+IF(AH1876=0,AG1876,0)</f>
        <v>0</v>
      </c>
      <c r="AI1874" s="201">
        <f t="shared" ref="AI1874" si="4005">+IF(AI1876=0,AH1876,0)</f>
        <v>0</v>
      </c>
    </row>
    <row r="1875" spans="1:35" s="293" customFormat="1" ht="25.35" customHeight="1">
      <c r="A1875" s="186" t="s">
        <v>65</v>
      </c>
      <c r="B1875" s="184" t="s">
        <v>141</v>
      </c>
      <c r="C1875" s="185"/>
      <c r="D1875" s="290" t="s">
        <v>66</v>
      </c>
      <c r="E1875" s="188"/>
      <c r="F1875" s="291"/>
      <c r="G1875" s="291"/>
      <c r="H1875" s="291"/>
      <c r="I1875" s="291"/>
      <c r="J1875" s="291"/>
      <c r="K1875" s="291"/>
      <c r="L1875" s="291"/>
      <c r="M1875" s="291"/>
      <c r="N1875" s="291"/>
      <c r="O1875" s="291"/>
      <c r="P1875" s="291"/>
      <c r="Q1875" s="291"/>
      <c r="R1875" s="291"/>
      <c r="S1875" s="291"/>
      <c r="T1875" s="291"/>
      <c r="U1875" s="291"/>
      <c r="V1875" s="291"/>
      <c r="W1875" s="291"/>
      <c r="X1875" s="291"/>
      <c r="Y1875" s="291"/>
      <c r="Z1875" s="291"/>
      <c r="AA1875" s="291"/>
      <c r="AB1875" s="291"/>
      <c r="AC1875" s="291"/>
      <c r="AD1875" s="291"/>
      <c r="AE1875" s="291"/>
      <c r="AF1875" s="291"/>
      <c r="AG1875" s="291"/>
      <c r="AH1875" s="291"/>
      <c r="AI1875" s="292"/>
    </row>
    <row r="1876" spans="1:35" ht="25.35" customHeight="1">
      <c r="A1876" s="150"/>
      <c r="B1876" s="158" t="s">
        <v>141</v>
      </c>
      <c r="C1876" s="175"/>
      <c r="D1876" s="179" t="s">
        <v>54</v>
      </c>
      <c r="E1876" s="180"/>
      <c r="F1876" s="160">
        <f>+IF(F1875=0,0,SUM($F1875:F1875))</f>
        <v>0</v>
      </c>
      <c r="G1876" s="160">
        <f>+IF(G1875=0,0,SUM($F1875:G1875))</f>
        <v>0</v>
      </c>
      <c r="H1876" s="160">
        <f>+IF(H1875=0,0,SUM($F1875:H1875))</f>
        <v>0</v>
      </c>
      <c r="I1876" s="160">
        <f>+IF(I1875=0,0,SUM($F1875:I1875))</f>
        <v>0</v>
      </c>
      <c r="J1876" s="160">
        <f>+IF(J1875=0,0,SUM($F1875:J1875))</f>
        <v>0</v>
      </c>
      <c r="K1876" s="160">
        <f>+IF(K1875=0,0,SUM($F1875:K1875))</f>
        <v>0</v>
      </c>
      <c r="L1876" s="160">
        <f>+IF(L1875=0,0,SUM($F1875:L1875))</f>
        <v>0</v>
      </c>
      <c r="M1876" s="160">
        <f>+IF(M1875=0,0,SUM($F1875:M1875))</f>
        <v>0</v>
      </c>
      <c r="N1876" s="160">
        <f>+IF(N1875=0,0,SUM($F1875:N1875))</f>
        <v>0</v>
      </c>
      <c r="O1876" s="160">
        <f>+IF(O1875=0,0,SUM($F1875:O1875))</f>
        <v>0</v>
      </c>
      <c r="P1876" s="160">
        <f>+IF(P1875=0,0,SUM($F1875:P1875))</f>
        <v>0</v>
      </c>
      <c r="Q1876" s="160">
        <f>+IF(Q1875=0,0,SUM($F1875:Q1875))</f>
        <v>0</v>
      </c>
      <c r="R1876" s="160">
        <f>+IF(R1875=0,0,SUM($F1875:R1875))</f>
        <v>0</v>
      </c>
      <c r="S1876" s="160">
        <f>+IF(S1875=0,0,SUM($F1875:S1875))</f>
        <v>0</v>
      </c>
      <c r="T1876" s="160">
        <f>+IF(T1875=0,0,SUM($F1875:T1875))</f>
        <v>0</v>
      </c>
      <c r="U1876" s="160">
        <f>+IF(U1875=0,0,SUM($F1875:U1875))</f>
        <v>0</v>
      </c>
      <c r="V1876" s="160">
        <f>+IF(V1875=0,0,SUM($F1875:V1875))</f>
        <v>0</v>
      </c>
      <c r="W1876" s="160">
        <f>+IF(W1875=0,0,SUM($F1875:W1875))</f>
        <v>0</v>
      </c>
      <c r="X1876" s="160">
        <f>+IF(X1875=0,0,SUM($F1875:X1875))</f>
        <v>0</v>
      </c>
      <c r="Y1876" s="160">
        <f>+IF(Y1875=0,0,SUM($F1875:Y1875))</f>
        <v>0</v>
      </c>
      <c r="Z1876" s="160">
        <f>+IF(Z1875=0,0,SUM($F1875:Z1875))</f>
        <v>0</v>
      </c>
      <c r="AA1876" s="160">
        <f>+IF(AA1875=0,0,SUM($F1875:AA1875))</f>
        <v>0</v>
      </c>
      <c r="AB1876" s="160">
        <f>+IF(AB1875=0,0,SUM($F1875:AB1875))</f>
        <v>0</v>
      </c>
      <c r="AC1876" s="160">
        <f>+IF(AC1875=0,0,SUM($F1875:AC1875))</f>
        <v>0</v>
      </c>
      <c r="AD1876" s="160">
        <f>+IF(AD1875=0,0,SUM($F1875:AD1875))</f>
        <v>0</v>
      </c>
      <c r="AE1876" s="160">
        <f>+IF(AE1875=0,0,SUM($F1875:AE1875))</f>
        <v>0</v>
      </c>
      <c r="AF1876" s="160">
        <f>+IF(AF1875=0,0,SUM($F1875:AF1875))</f>
        <v>0</v>
      </c>
      <c r="AG1876" s="160">
        <f>+IF(AG1875=0,0,SUM($F1875:AG1875))</f>
        <v>0</v>
      </c>
      <c r="AH1876" s="160">
        <f>+IF(AH1875=0,0,SUM($F1875:AH1875))</f>
        <v>0</v>
      </c>
      <c r="AI1876" s="202">
        <f>+IF(AI1875=0,0,SUM($F1875:AI1875))</f>
        <v>0</v>
      </c>
    </row>
    <row r="1877" spans="1:35" s="293" customFormat="1" ht="25.35" customHeight="1">
      <c r="A1877" s="189"/>
      <c r="B1877" s="190"/>
      <c r="C1877" s="187"/>
      <c r="D1877" s="294" t="s">
        <v>67</v>
      </c>
      <c r="E1877" s="188"/>
      <c r="F1877" s="295"/>
      <c r="G1877" s="295"/>
      <c r="H1877" s="295"/>
      <c r="I1877" s="295"/>
      <c r="J1877" s="295"/>
      <c r="K1877" s="295"/>
      <c r="L1877" s="295"/>
      <c r="M1877" s="295"/>
      <c r="N1877" s="295"/>
      <c r="O1877" s="295"/>
      <c r="P1877" s="295"/>
      <c r="Q1877" s="295"/>
      <c r="R1877" s="295"/>
      <c r="S1877" s="295"/>
      <c r="T1877" s="295"/>
      <c r="U1877" s="295"/>
      <c r="V1877" s="295"/>
      <c r="W1877" s="295"/>
      <c r="X1877" s="295"/>
      <c r="Y1877" s="295"/>
      <c r="Z1877" s="295"/>
      <c r="AA1877" s="295"/>
      <c r="AB1877" s="295"/>
      <c r="AC1877" s="295"/>
      <c r="AD1877" s="295"/>
      <c r="AE1877" s="295"/>
      <c r="AF1877" s="295"/>
      <c r="AG1877" s="295"/>
      <c r="AH1877" s="295"/>
      <c r="AI1877" s="296"/>
    </row>
    <row r="1878" spans="1:35" s="316" customFormat="1" ht="25.35" customHeight="1">
      <c r="A1878" s="311"/>
      <c r="B1878" s="311"/>
      <c r="C1878" s="311"/>
      <c r="D1878" s="350"/>
      <c r="E1878" s="324"/>
      <c r="F1878" s="325"/>
      <c r="G1878" s="325"/>
      <c r="H1878" s="325"/>
      <c r="I1878" s="325"/>
      <c r="J1878" s="325"/>
      <c r="K1878" s="325"/>
      <c r="L1878" s="325"/>
      <c r="M1878" s="325"/>
      <c r="N1878" s="325"/>
      <c r="O1878" s="325"/>
      <c r="P1878" s="325"/>
      <c r="Q1878" s="325"/>
      <c r="R1878" s="325"/>
      <c r="S1878" s="325"/>
      <c r="T1878" s="325"/>
      <c r="U1878" s="325"/>
      <c r="V1878" s="325"/>
      <c r="W1878" s="325"/>
      <c r="X1878" s="325"/>
      <c r="Y1878" s="325"/>
      <c r="Z1878" s="325"/>
      <c r="AA1878" s="325"/>
      <c r="AB1878" s="325"/>
      <c r="AC1878" s="325"/>
      <c r="AD1878" s="325"/>
      <c r="AE1878" s="325"/>
      <c r="AF1878" s="325"/>
      <c r="AG1878" s="325"/>
      <c r="AH1878" s="325"/>
      <c r="AI1878" s="326"/>
    </row>
    <row r="1879" spans="1:35" s="332" customFormat="1" ht="25.35" customHeight="1">
      <c r="A1879" s="317"/>
      <c r="B1879" s="318"/>
      <c r="C1879" s="319" t="s">
        <v>156</v>
      </c>
      <c r="D1879" s="320" t="s">
        <v>157</v>
      </c>
      <c r="E1879" s="321">
        <v>40</v>
      </c>
      <c r="F1879" s="330">
        <f>+F1883</f>
        <v>0</v>
      </c>
      <c r="G1879" s="330">
        <f t="shared" ref="G1879:AI1882" si="4006">+G1883</f>
        <v>0</v>
      </c>
      <c r="H1879" s="330">
        <f t="shared" si="4006"/>
        <v>0</v>
      </c>
      <c r="I1879" s="330">
        <f t="shared" si="4006"/>
        <v>0</v>
      </c>
      <c r="J1879" s="330">
        <f t="shared" si="4006"/>
        <v>0</v>
      </c>
      <c r="K1879" s="330">
        <f t="shared" si="4006"/>
        <v>0</v>
      </c>
      <c r="L1879" s="330">
        <f t="shared" si="4006"/>
        <v>0</v>
      </c>
      <c r="M1879" s="330">
        <f t="shared" si="4006"/>
        <v>0</v>
      </c>
      <c r="N1879" s="330">
        <f t="shared" si="4006"/>
        <v>0</v>
      </c>
      <c r="O1879" s="330">
        <f t="shared" si="4006"/>
        <v>0</v>
      </c>
      <c r="P1879" s="330">
        <f t="shared" si="4006"/>
        <v>0</v>
      </c>
      <c r="Q1879" s="330">
        <f t="shared" si="4006"/>
        <v>0</v>
      </c>
      <c r="R1879" s="330">
        <f t="shared" si="4006"/>
        <v>0</v>
      </c>
      <c r="S1879" s="330">
        <f t="shared" si="4006"/>
        <v>0</v>
      </c>
      <c r="T1879" s="330">
        <f t="shared" si="4006"/>
        <v>0</v>
      </c>
      <c r="U1879" s="330">
        <f t="shared" si="4006"/>
        <v>0</v>
      </c>
      <c r="V1879" s="330">
        <f t="shared" si="4006"/>
        <v>0</v>
      </c>
      <c r="W1879" s="330">
        <f t="shared" si="4006"/>
        <v>0</v>
      </c>
      <c r="X1879" s="330">
        <f t="shared" si="4006"/>
        <v>0</v>
      </c>
      <c r="Y1879" s="330">
        <f t="shared" si="4006"/>
        <v>0</v>
      </c>
      <c r="Z1879" s="330">
        <f t="shared" si="4006"/>
        <v>0</v>
      </c>
      <c r="AA1879" s="330">
        <f t="shared" si="4006"/>
        <v>0</v>
      </c>
      <c r="AB1879" s="330">
        <f t="shared" si="4006"/>
        <v>0</v>
      </c>
      <c r="AC1879" s="330">
        <f t="shared" si="4006"/>
        <v>0</v>
      </c>
      <c r="AD1879" s="330">
        <f t="shared" si="4006"/>
        <v>0</v>
      </c>
      <c r="AE1879" s="330">
        <f t="shared" si="4006"/>
        <v>0</v>
      </c>
      <c r="AF1879" s="330">
        <f t="shared" si="4006"/>
        <v>0</v>
      </c>
      <c r="AG1879" s="330">
        <f t="shared" si="4006"/>
        <v>0</v>
      </c>
      <c r="AH1879" s="330">
        <f t="shared" si="4006"/>
        <v>0</v>
      </c>
      <c r="AI1879" s="331">
        <f t="shared" si="4006"/>
        <v>0</v>
      </c>
    </row>
    <row r="1880" spans="1:35" s="316" customFormat="1" ht="25.35" customHeight="1">
      <c r="A1880" s="311"/>
      <c r="B1880" s="312"/>
      <c r="C1880" s="319" t="s">
        <v>156</v>
      </c>
      <c r="D1880" s="323" t="s">
        <v>158</v>
      </c>
      <c r="E1880" s="315"/>
      <c r="F1880" s="330">
        <f t="shared" ref="F1880:U1882" si="4007">+F1884</f>
        <v>0</v>
      </c>
      <c r="G1880" s="330">
        <f t="shared" si="4007"/>
        <v>0</v>
      </c>
      <c r="H1880" s="330">
        <f t="shared" si="4007"/>
        <v>0</v>
      </c>
      <c r="I1880" s="330">
        <f t="shared" si="4007"/>
        <v>0</v>
      </c>
      <c r="J1880" s="330">
        <f t="shared" si="4007"/>
        <v>0</v>
      </c>
      <c r="K1880" s="330">
        <f t="shared" si="4007"/>
        <v>0</v>
      </c>
      <c r="L1880" s="330">
        <f t="shared" si="4007"/>
        <v>0</v>
      </c>
      <c r="M1880" s="330">
        <f t="shared" si="4007"/>
        <v>0</v>
      </c>
      <c r="N1880" s="330">
        <f t="shared" si="4007"/>
        <v>0</v>
      </c>
      <c r="O1880" s="330">
        <f t="shared" si="4007"/>
        <v>0</v>
      </c>
      <c r="P1880" s="330">
        <f t="shared" si="4007"/>
        <v>0</v>
      </c>
      <c r="Q1880" s="330">
        <f t="shared" si="4007"/>
        <v>0</v>
      </c>
      <c r="R1880" s="330">
        <f t="shared" si="4007"/>
        <v>0</v>
      </c>
      <c r="S1880" s="330">
        <f t="shared" si="4007"/>
        <v>0</v>
      </c>
      <c r="T1880" s="330">
        <f t="shared" si="4007"/>
        <v>0</v>
      </c>
      <c r="U1880" s="330">
        <f t="shared" si="4007"/>
        <v>0</v>
      </c>
      <c r="V1880" s="330">
        <f t="shared" si="4006"/>
        <v>0</v>
      </c>
      <c r="W1880" s="330">
        <f t="shared" si="4006"/>
        <v>0</v>
      </c>
      <c r="X1880" s="330">
        <f t="shared" si="4006"/>
        <v>0</v>
      </c>
      <c r="Y1880" s="330">
        <f t="shared" si="4006"/>
        <v>0</v>
      </c>
      <c r="Z1880" s="330">
        <f t="shared" si="4006"/>
        <v>0</v>
      </c>
      <c r="AA1880" s="330">
        <f t="shared" si="4006"/>
        <v>0</v>
      </c>
      <c r="AB1880" s="330">
        <f t="shared" si="4006"/>
        <v>0</v>
      </c>
      <c r="AC1880" s="330">
        <f t="shared" si="4006"/>
        <v>0</v>
      </c>
      <c r="AD1880" s="330">
        <f t="shared" si="4006"/>
        <v>0</v>
      </c>
      <c r="AE1880" s="330">
        <f t="shared" si="4006"/>
        <v>0</v>
      </c>
      <c r="AF1880" s="330">
        <f t="shared" si="4006"/>
        <v>0</v>
      </c>
      <c r="AG1880" s="330">
        <f t="shared" si="4006"/>
        <v>0</v>
      </c>
      <c r="AH1880" s="330">
        <f t="shared" si="4006"/>
        <v>0</v>
      </c>
      <c r="AI1880" s="331">
        <f t="shared" si="4006"/>
        <v>0</v>
      </c>
    </row>
    <row r="1881" spans="1:35" s="316" customFormat="1" ht="25.35" customHeight="1">
      <c r="A1881" s="311"/>
      <c r="B1881" s="312"/>
      <c r="C1881" s="319" t="s">
        <v>156</v>
      </c>
      <c r="D1881" s="323" t="s">
        <v>54</v>
      </c>
      <c r="E1881" s="315"/>
      <c r="F1881" s="330">
        <f t="shared" si="4007"/>
        <v>0</v>
      </c>
      <c r="G1881" s="330">
        <f t="shared" si="4006"/>
        <v>0</v>
      </c>
      <c r="H1881" s="330">
        <f t="shared" si="4006"/>
        <v>0</v>
      </c>
      <c r="I1881" s="330">
        <f t="shared" si="4006"/>
        <v>0</v>
      </c>
      <c r="J1881" s="330">
        <f t="shared" si="4006"/>
        <v>0</v>
      </c>
      <c r="K1881" s="330">
        <f t="shared" si="4006"/>
        <v>0</v>
      </c>
      <c r="L1881" s="330">
        <f t="shared" si="4006"/>
        <v>0</v>
      </c>
      <c r="M1881" s="330">
        <f t="shared" si="4006"/>
        <v>0</v>
      </c>
      <c r="N1881" s="330">
        <f t="shared" si="4006"/>
        <v>0</v>
      </c>
      <c r="O1881" s="330">
        <f t="shared" si="4006"/>
        <v>0</v>
      </c>
      <c r="P1881" s="330">
        <f t="shared" si="4006"/>
        <v>0</v>
      </c>
      <c r="Q1881" s="330">
        <f t="shared" si="4006"/>
        <v>0</v>
      </c>
      <c r="R1881" s="330">
        <f t="shared" si="4006"/>
        <v>0</v>
      </c>
      <c r="S1881" s="330">
        <f t="shared" si="4006"/>
        <v>0</v>
      </c>
      <c r="T1881" s="330">
        <f t="shared" si="4006"/>
        <v>0</v>
      </c>
      <c r="U1881" s="330">
        <f t="shared" si="4006"/>
        <v>0</v>
      </c>
      <c r="V1881" s="330">
        <f t="shared" si="4006"/>
        <v>0</v>
      </c>
      <c r="W1881" s="330">
        <f t="shared" si="4006"/>
        <v>0</v>
      </c>
      <c r="X1881" s="330">
        <f t="shared" si="4006"/>
        <v>0</v>
      </c>
      <c r="Y1881" s="330">
        <f t="shared" si="4006"/>
        <v>0</v>
      </c>
      <c r="Z1881" s="330">
        <f t="shared" si="4006"/>
        <v>0</v>
      </c>
      <c r="AA1881" s="330">
        <f t="shared" si="4006"/>
        <v>0</v>
      </c>
      <c r="AB1881" s="330">
        <f t="shared" si="4006"/>
        <v>0</v>
      </c>
      <c r="AC1881" s="330">
        <f t="shared" si="4006"/>
        <v>0</v>
      </c>
      <c r="AD1881" s="330">
        <f t="shared" si="4006"/>
        <v>0</v>
      </c>
      <c r="AE1881" s="330">
        <f t="shared" si="4006"/>
        <v>0</v>
      </c>
      <c r="AF1881" s="330">
        <f t="shared" si="4006"/>
        <v>0</v>
      </c>
      <c r="AG1881" s="330">
        <f t="shared" si="4006"/>
        <v>0</v>
      </c>
      <c r="AH1881" s="330">
        <f t="shared" si="4006"/>
        <v>0</v>
      </c>
      <c r="AI1881" s="331">
        <f t="shared" si="4006"/>
        <v>0</v>
      </c>
    </row>
    <row r="1882" spans="1:35" s="316" customFormat="1" ht="25.35" customHeight="1">
      <c r="A1882" s="311"/>
      <c r="B1882" s="312"/>
      <c r="C1882" s="319" t="s">
        <v>156</v>
      </c>
      <c r="D1882" s="323" t="s">
        <v>87</v>
      </c>
      <c r="E1882" s="315"/>
      <c r="F1882" s="330">
        <f t="shared" si="4007"/>
        <v>0</v>
      </c>
      <c r="G1882" s="330">
        <f t="shared" si="4006"/>
        <v>0</v>
      </c>
      <c r="H1882" s="330">
        <f t="shared" si="4006"/>
        <v>0</v>
      </c>
      <c r="I1882" s="330">
        <f t="shared" si="4006"/>
        <v>0</v>
      </c>
      <c r="J1882" s="330">
        <f t="shared" si="4006"/>
        <v>0</v>
      </c>
      <c r="K1882" s="330">
        <f t="shared" si="4006"/>
        <v>0</v>
      </c>
      <c r="L1882" s="330">
        <f t="shared" si="4006"/>
        <v>0</v>
      </c>
      <c r="M1882" s="330">
        <f t="shared" si="4006"/>
        <v>0</v>
      </c>
      <c r="N1882" s="330">
        <f t="shared" si="4006"/>
        <v>0</v>
      </c>
      <c r="O1882" s="330">
        <f t="shared" si="4006"/>
        <v>0</v>
      </c>
      <c r="P1882" s="330">
        <f t="shared" si="4006"/>
        <v>0</v>
      </c>
      <c r="Q1882" s="330">
        <f t="shared" si="4006"/>
        <v>0</v>
      </c>
      <c r="R1882" s="330">
        <f t="shared" si="4006"/>
        <v>0</v>
      </c>
      <c r="S1882" s="330">
        <f t="shared" si="4006"/>
        <v>0</v>
      </c>
      <c r="T1882" s="330">
        <f t="shared" si="4006"/>
        <v>0</v>
      </c>
      <c r="U1882" s="330">
        <f t="shared" si="4006"/>
        <v>0</v>
      </c>
      <c r="V1882" s="330">
        <f t="shared" si="4006"/>
        <v>0</v>
      </c>
      <c r="W1882" s="330">
        <f t="shared" si="4006"/>
        <v>0</v>
      </c>
      <c r="X1882" s="330">
        <f t="shared" si="4006"/>
        <v>0</v>
      </c>
      <c r="Y1882" s="330">
        <f t="shared" si="4006"/>
        <v>0</v>
      </c>
      <c r="Z1882" s="330">
        <f t="shared" si="4006"/>
        <v>0</v>
      </c>
      <c r="AA1882" s="330">
        <f t="shared" si="4006"/>
        <v>0</v>
      </c>
      <c r="AB1882" s="330">
        <f t="shared" si="4006"/>
        <v>0</v>
      </c>
      <c r="AC1882" s="330">
        <f t="shared" si="4006"/>
        <v>0</v>
      </c>
      <c r="AD1882" s="330">
        <f t="shared" si="4006"/>
        <v>0</v>
      </c>
      <c r="AE1882" s="330">
        <f t="shared" si="4006"/>
        <v>0</v>
      </c>
      <c r="AF1882" s="330">
        <f t="shared" si="4006"/>
        <v>0</v>
      </c>
      <c r="AG1882" s="330">
        <f t="shared" si="4006"/>
        <v>0</v>
      </c>
      <c r="AH1882" s="330">
        <f t="shared" si="4006"/>
        <v>0</v>
      </c>
      <c r="AI1882" s="331">
        <f t="shared" si="4006"/>
        <v>0</v>
      </c>
    </row>
    <row r="1883" spans="1:35" ht="25.35" customHeight="1">
      <c r="A1883" s="177"/>
      <c r="B1883" s="158" t="s">
        <v>141</v>
      </c>
      <c r="C1883" s="175" t="s">
        <v>159</v>
      </c>
      <c r="D1883" s="310" t="s">
        <v>68</v>
      </c>
      <c r="E1883" s="176">
        <v>40</v>
      </c>
      <c r="F1883" s="159"/>
      <c r="G1883" s="159">
        <f t="shared" ref="G1883" si="4008">+IF(G1885=0,F1885,0)</f>
        <v>0</v>
      </c>
      <c r="H1883" s="159">
        <f t="shared" ref="H1883" si="4009">+IF(H1885=0,G1885,0)</f>
        <v>0</v>
      </c>
      <c r="I1883" s="159">
        <f t="shared" ref="I1883" si="4010">+IF(I1885=0,H1885,0)</f>
        <v>0</v>
      </c>
      <c r="J1883" s="159">
        <f>+IF(J1885=0,I1885,0)</f>
        <v>0</v>
      </c>
      <c r="K1883" s="159">
        <f t="shared" ref="K1883" si="4011">+IF(K1885=0,J1885,0)</f>
        <v>0</v>
      </c>
      <c r="L1883" s="159">
        <f t="shared" ref="L1883" si="4012">+IF(L1885=0,K1885,0)</f>
        <v>0</v>
      </c>
      <c r="M1883" s="159">
        <f t="shared" ref="M1883" si="4013">+IF(M1885=0,L1885,0)</f>
        <v>0</v>
      </c>
      <c r="N1883" s="159">
        <f t="shared" ref="N1883" si="4014">+IF(N1885=0,M1885,0)</f>
        <v>0</v>
      </c>
      <c r="O1883" s="159">
        <f t="shared" ref="O1883" si="4015">+IF(O1885=0,N1885,0)</f>
        <v>0</v>
      </c>
      <c r="P1883" s="159">
        <f t="shared" ref="P1883" si="4016">+IF(P1885=0,O1885,0)</f>
        <v>0</v>
      </c>
      <c r="Q1883" s="159">
        <f t="shared" ref="Q1883" si="4017">+IF(Q1885=0,P1885,0)</f>
        <v>0</v>
      </c>
      <c r="R1883" s="159">
        <f t="shared" ref="R1883" si="4018">+IF(R1885=0,Q1885,0)</f>
        <v>0</v>
      </c>
      <c r="S1883" s="159">
        <f t="shared" ref="S1883" si="4019">+IF(S1885=0,R1885,0)</f>
        <v>0</v>
      </c>
      <c r="T1883" s="159">
        <f t="shared" ref="T1883" si="4020">+IF(T1885=0,S1885,0)</f>
        <v>0</v>
      </c>
      <c r="U1883" s="159">
        <f t="shared" ref="U1883" si="4021">+IF(U1885=0,T1885,0)</f>
        <v>0</v>
      </c>
      <c r="V1883" s="159">
        <f t="shared" ref="V1883" si="4022">+IF(V1885=0,U1885,0)</f>
        <v>0</v>
      </c>
      <c r="W1883" s="159">
        <f t="shared" ref="W1883" si="4023">+IF(W1885=0,V1885,0)</f>
        <v>0</v>
      </c>
      <c r="X1883" s="159">
        <f t="shared" ref="X1883" si="4024">+IF(X1885=0,W1885,0)</f>
        <v>0</v>
      </c>
      <c r="Y1883" s="159">
        <f t="shared" ref="Y1883" si="4025">+IF(Y1885=0,X1885,0)</f>
        <v>0</v>
      </c>
      <c r="Z1883" s="159">
        <f t="shared" ref="Z1883" si="4026">+IF(Z1885=0,Y1885,0)</f>
        <v>0</v>
      </c>
      <c r="AA1883" s="159">
        <f t="shared" ref="AA1883" si="4027">+IF(AA1885=0,Z1885,0)</f>
        <v>0</v>
      </c>
      <c r="AB1883" s="159">
        <f t="shared" ref="AB1883" si="4028">+IF(AB1885=0,AA1885,0)</f>
        <v>0</v>
      </c>
      <c r="AC1883" s="159">
        <f t="shared" ref="AC1883" si="4029">+IF(AC1885=0,AB1885,0)</f>
        <v>0</v>
      </c>
      <c r="AD1883" s="159">
        <f t="shared" ref="AD1883" si="4030">+IF(AD1885=0,AC1885,0)</f>
        <v>0</v>
      </c>
      <c r="AE1883" s="159">
        <f t="shared" ref="AE1883" si="4031">+IF(AE1885=0,AD1885,0)</f>
        <v>0</v>
      </c>
      <c r="AF1883" s="159">
        <f t="shared" ref="AF1883" si="4032">+IF(AF1885=0,AE1885,0)</f>
        <v>0</v>
      </c>
      <c r="AG1883" s="159">
        <f t="shared" ref="AG1883" si="4033">+IF(AG1885=0,AF1885,0)</f>
        <v>0</v>
      </c>
      <c r="AH1883" s="159">
        <f t="shared" ref="AH1883" si="4034">+IF(AH1885=0,AG1885,0)</f>
        <v>0</v>
      </c>
      <c r="AI1883" s="201">
        <f t="shared" ref="AI1883" si="4035">+IF(AI1885=0,AH1885,0)</f>
        <v>0</v>
      </c>
    </row>
    <row r="1884" spans="1:35" s="293" customFormat="1" ht="25.35" customHeight="1">
      <c r="A1884" s="186" t="s">
        <v>65</v>
      </c>
      <c r="B1884" s="184" t="s">
        <v>141</v>
      </c>
      <c r="C1884" s="185" t="s">
        <v>159</v>
      </c>
      <c r="D1884" s="290" t="s">
        <v>66</v>
      </c>
      <c r="E1884" s="188"/>
      <c r="F1884" s="291"/>
      <c r="G1884" s="291"/>
      <c r="H1884" s="291"/>
      <c r="I1884" s="291"/>
      <c r="J1884" s="291"/>
      <c r="K1884" s="291"/>
      <c r="L1884" s="291"/>
      <c r="M1884" s="291"/>
      <c r="N1884" s="291"/>
      <c r="O1884" s="291"/>
      <c r="P1884" s="291"/>
      <c r="Q1884" s="291"/>
      <c r="R1884" s="291"/>
      <c r="S1884" s="291"/>
      <c r="T1884" s="291"/>
      <c r="U1884" s="291"/>
      <c r="V1884" s="291"/>
      <c r="W1884" s="291"/>
      <c r="X1884" s="291"/>
      <c r="Y1884" s="291"/>
      <c r="Z1884" s="291"/>
      <c r="AA1884" s="291"/>
      <c r="AB1884" s="291"/>
      <c r="AC1884" s="291"/>
      <c r="AD1884" s="291"/>
      <c r="AE1884" s="291"/>
      <c r="AF1884" s="291"/>
      <c r="AG1884" s="291"/>
      <c r="AH1884" s="291"/>
      <c r="AI1884" s="292"/>
    </row>
    <row r="1885" spans="1:35" ht="25.35" customHeight="1">
      <c r="A1885" s="150"/>
      <c r="B1885" s="158" t="s">
        <v>141</v>
      </c>
      <c r="C1885" s="175" t="s">
        <v>159</v>
      </c>
      <c r="D1885" s="179" t="s">
        <v>54</v>
      </c>
      <c r="E1885" s="180"/>
      <c r="F1885" s="160">
        <f>+IF(F1884=0,0,SUM($F1884:F1884))</f>
        <v>0</v>
      </c>
      <c r="G1885" s="160">
        <f>+IF(G1884=0,0,SUM($F1884:G1884))</f>
        <v>0</v>
      </c>
      <c r="H1885" s="160">
        <f>+IF(H1884=0,0,SUM($F1884:H1884))</f>
        <v>0</v>
      </c>
      <c r="I1885" s="160">
        <f>+IF(I1884=0,0,SUM($F1884:I1884))</f>
        <v>0</v>
      </c>
      <c r="J1885" s="160">
        <f>+IF(J1884=0,0,SUM($F1884:J1884))</f>
        <v>0</v>
      </c>
      <c r="K1885" s="160">
        <f>+IF(K1884=0,0,SUM($F1884:K1884))</f>
        <v>0</v>
      </c>
      <c r="L1885" s="160">
        <f>+IF(L1884=0,0,SUM($F1884:L1884))</f>
        <v>0</v>
      </c>
      <c r="M1885" s="160">
        <f>+IF(M1884=0,0,SUM($F1884:M1884))</f>
        <v>0</v>
      </c>
      <c r="N1885" s="160">
        <f>+IF(N1884=0,0,SUM($F1884:N1884))</f>
        <v>0</v>
      </c>
      <c r="O1885" s="160">
        <f>+IF(O1884=0,0,SUM($F1884:O1884))</f>
        <v>0</v>
      </c>
      <c r="P1885" s="160">
        <f>+IF(P1884=0,0,SUM($F1884:P1884))</f>
        <v>0</v>
      </c>
      <c r="Q1885" s="160">
        <f>+IF(Q1884=0,0,SUM($F1884:Q1884))</f>
        <v>0</v>
      </c>
      <c r="R1885" s="160">
        <f>+IF(R1884=0,0,SUM($F1884:R1884))</f>
        <v>0</v>
      </c>
      <c r="S1885" s="160">
        <f>+IF(S1884=0,0,SUM($F1884:S1884))</f>
        <v>0</v>
      </c>
      <c r="T1885" s="160">
        <f>+IF(T1884=0,0,SUM($F1884:T1884))</f>
        <v>0</v>
      </c>
      <c r="U1885" s="160">
        <f>+IF(U1884=0,0,SUM($F1884:U1884))</f>
        <v>0</v>
      </c>
      <c r="V1885" s="160">
        <f>+IF(V1884=0,0,SUM($F1884:V1884))</f>
        <v>0</v>
      </c>
      <c r="W1885" s="160">
        <f>+IF(W1884=0,0,SUM($F1884:W1884))</f>
        <v>0</v>
      </c>
      <c r="X1885" s="160">
        <f>+IF(X1884=0,0,SUM($F1884:X1884))</f>
        <v>0</v>
      </c>
      <c r="Y1885" s="160">
        <f>+IF(Y1884=0,0,SUM($F1884:Y1884))</f>
        <v>0</v>
      </c>
      <c r="Z1885" s="160">
        <f>+IF(Z1884=0,0,SUM($F1884:Z1884))</f>
        <v>0</v>
      </c>
      <c r="AA1885" s="160">
        <f>+IF(AA1884=0,0,SUM($F1884:AA1884))</f>
        <v>0</v>
      </c>
      <c r="AB1885" s="160">
        <f>+IF(AB1884=0,0,SUM($F1884:AB1884))</f>
        <v>0</v>
      </c>
      <c r="AC1885" s="160">
        <f>+IF(AC1884=0,0,SUM($F1884:AC1884))</f>
        <v>0</v>
      </c>
      <c r="AD1885" s="160">
        <f>+IF(AD1884=0,0,SUM($F1884:AD1884))</f>
        <v>0</v>
      </c>
      <c r="AE1885" s="160">
        <f>+IF(AE1884=0,0,SUM($F1884:AE1884))</f>
        <v>0</v>
      </c>
      <c r="AF1885" s="160">
        <f>+IF(AF1884=0,0,SUM($F1884:AF1884))</f>
        <v>0</v>
      </c>
      <c r="AG1885" s="160">
        <f>+IF(AG1884=0,0,SUM($F1884:AG1884))</f>
        <v>0</v>
      </c>
      <c r="AH1885" s="160">
        <f>+IF(AH1884=0,0,SUM($F1884:AH1884))</f>
        <v>0</v>
      </c>
      <c r="AI1885" s="202">
        <f>+IF(AI1884=0,0,SUM($F1884:AI1884))</f>
        <v>0</v>
      </c>
    </row>
    <row r="1886" spans="1:35" s="293" customFormat="1" ht="25.35" customHeight="1">
      <c r="A1886" s="189"/>
      <c r="B1886" s="190"/>
      <c r="C1886" s="187"/>
      <c r="D1886" s="294" t="s">
        <v>67</v>
      </c>
      <c r="E1886" s="188"/>
      <c r="F1886" s="295"/>
      <c r="G1886" s="295"/>
      <c r="H1886" s="295"/>
      <c r="I1886" s="295"/>
      <c r="J1886" s="295"/>
      <c r="K1886" s="295"/>
      <c r="L1886" s="295"/>
      <c r="M1886" s="295"/>
      <c r="N1886" s="295"/>
      <c r="O1886" s="295"/>
      <c r="P1886" s="295"/>
      <c r="Q1886" s="295"/>
      <c r="R1886" s="295"/>
      <c r="S1886" s="295"/>
      <c r="T1886" s="295"/>
      <c r="U1886" s="295"/>
      <c r="V1886" s="295"/>
      <c r="W1886" s="295"/>
      <c r="X1886" s="295"/>
      <c r="Y1886" s="295"/>
      <c r="Z1886" s="295"/>
      <c r="AA1886" s="295"/>
      <c r="AB1886" s="295"/>
      <c r="AC1886" s="295"/>
      <c r="AD1886" s="295"/>
      <c r="AE1886" s="295"/>
      <c r="AF1886" s="295"/>
      <c r="AG1886" s="295"/>
      <c r="AH1886" s="295"/>
      <c r="AI1886" s="296"/>
    </row>
    <row r="1887" spans="1:35" s="316" customFormat="1" ht="25.35" customHeight="1">
      <c r="A1887" s="311"/>
      <c r="B1887" s="311"/>
      <c r="C1887" s="311"/>
      <c r="D1887" s="350"/>
      <c r="E1887" s="324"/>
      <c r="F1887" s="325"/>
      <c r="G1887" s="325"/>
      <c r="H1887" s="325"/>
      <c r="I1887" s="325"/>
      <c r="J1887" s="325"/>
      <c r="K1887" s="325"/>
      <c r="L1887" s="325"/>
      <c r="M1887" s="325"/>
      <c r="N1887" s="325"/>
      <c r="O1887" s="325"/>
      <c r="P1887" s="325"/>
      <c r="Q1887" s="325"/>
      <c r="R1887" s="325"/>
      <c r="S1887" s="325"/>
      <c r="T1887" s="325"/>
      <c r="U1887" s="325"/>
      <c r="V1887" s="325"/>
      <c r="W1887" s="325"/>
      <c r="X1887" s="325"/>
      <c r="Y1887" s="325"/>
      <c r="Z1887" s="325"/>
      <c r="AA1887" s="325"/>
      <c r="AB1887" s="325"/>
      <c r="AC1887" s="325"/>
      <c r="AD1887" s="325"/>
      <c r="AE1887" s="325"/>
      <c r="AF1887" s="325"/>
      <c r="AG1887" s="325"/>
      <c r="AH1887" s="325"/>
      <c r="AI1887" s="326"/>
    </row>
    <row r="1888" spans="1:35" s="316" customFormat="1" ht="25.35" customHeight="1">
      <c r="A1888" s="311"/>
      <c r="B1888" s="312"/>
      <c r="C1888" s="319" t="s">
        <v>138</v>
      </c>
      <c r="D1888" s="323" t="s">
        <v>160</v>
      </c>
      <c r="E1888" s="315">
        <v>40</v>
      </c>
      <c r="F1888" s="327">
        <f>+F1892</f>
        <v>0</v>
      </c>
      <c r="G1888" s="327">
        <f t="shared" ref="G1888:AI1891" si="4036">+G1892</f>
        <v>0</v>
      </c>
      <c r="H1888" s="327">
        <f t="shared" si="4036"/>
        <v>0</v>
      </c>
      <c r="I1888" s="327">
        <f t="shared" si="4036"/>
        <v>0</v>
      </c>
      <c r="J1888" s="327">
        <f t="shared" si="4036"/>
        <v>0</v>
      </c>
      <c r="K1888" s="327">
        <f t="shared" si="4036"/>
        <v>0</v>
      </c>
      <c r="L1888" s="327">
        <f t="shared" si="4036"/>
        <v>0</v>
      </c>
      <c r="M1888" s="327">
        <f t="shared" si="4036"/>
        <v>0</v>
      </c>
      <c r="N1888" s="327">
        <f t="shared" si="4036"/>
        <v>0</v>
      </c>
      <c r="O1888" s="327">
        <f t="shared" si="4036"/>
        <v>0</v>
      </c>
      <c r="P1888" s="327">
        <f t="shared" si="4036"/>
        <v>0</v>
      </c>
      <c r="Q1888" s="327">
        <f t="shared" si="4036"/>
        <v>0</v>
      </c>
      <c r="R1888" s="327">
        <f t="shared" si="4036"/>
        <v>0</v>
      </c>
      <c r="S1888" s="327">
        <f t="shared" si="4036"/>
        <v>0</v>
      </c>
      <c r="T1888" s="327">
        <f t="shared" si="4036"/>
        <v>0</v>
      </c>
      <c r="U1888" s="327">
        <f t="shared" si="4036"/>
        <v>0</v>
      </c>
      <c r="V1888" s="327">
        <f t="shared" si="4036"/>
        <v>0</v>
      </c>
      <c r="W1888" s="327">
        <f t="shared" si="4036"/>
        <v>0</v>
      </c>
      <c r="X1888" s="327">
        <f t="shared" si="4036"/>
        <v>0</v>
      </c>
      <c r="Y1888" s="327">
        <f t="shared" si="4036"/>
        <v>0</v>
      </c>
      <c r="Z1888" s="327">
        <f t="shared" si="4036"/>
        <v>0</v>
      </c>
      <c r="AA1888" s="327">
        <f t="shared" si="4036"/>
        <v>0</v>
      </c>
      <c r="AB1888" s="327">
        <f t="shared" si="4036"/>
        <v>0</v>
      </c>
      <c r="AC1888" s="327">
        <f t="shared" si="4036"/>
        <v>0</v>
      </c>
      <c r="AD1888" s="327">
        <f t="shared" si="4036"/>
        <v>0</v>
      </c>
      <c r="AE1888" s="327">
        <f t="shared" si="4036"/>
        <v>0</v>
      </c>
      <c r="AF1888" s="327">
        <f t="shared" si="4036"/>
        <v>0</v>
      </c>
      <c r="AG1888" s="327">
        <f t="shared" si="4036"/>
        <v>0</v>
      </c>
      <c r="AH1888" s="327">
        <f t="shared" si="4036"/>
        <v>0</v>
      </c>
      <c r="AI1888" s="328">
        <f t="shared" si="4036"/>
        <v>0</v>
      </c>
    </row>
    <row r="1889" spans="1:35" s="316" customFormat="1" ht="25.35" customHeight="1">
      <c r="A1889" s="311"/>
      <c r="B1889" s="312"/>
      <c r="C1889" s="319" t="s">
        <v>138</v>
      </c>
      <c r="D1889" s="323" t="s">
        <v>161</v>
      </c>
      <c r="E1889" s="315"/>
      <c r="F1889" s="327">
        <f t="shared" ref="F1889:U1891" si="4037">+F1893</f>
        <v>0</v>
      </c>
      <c r="G1889" s="327">
        <f t="shared" si="4037"/>
        <v>0</v>
      </c>
      <c r="H1889" s="327">
        <f t="shared" si="4037"/>
        <v>0</v>
      </c>
      <c r="I1889" s="327">
        <f t="shared" si="4037"/>
        <v>0</v>
      </c>
      <c r="J1889" s="327">
        <f t="shared" si="4037"/>
        <v>0</v>
      </c>
      <c r="K1889" s="327">
        <f t="shared" si="4037"/>
        <v>0</v>
      </c>
      <c r="L1889" s="327">
        <f t="shared" si="4037"/>
        <v>0</v>
      </c>
      <c r="M1889" s="327">
        <f t="shared" si="4037"/>
        <v>0</v>
      </c>
      <c r="N1889" s="327">
        <f t="shared" si="4037"/>
        <v>0</v>
      </c>
      <c r="O1889" s="327">
        <f t="shared" si="4037"/>
        <v>0</v>
      </c>
      <c r="P1889" s="327">
        <f t="shared" si="4037"/>
        <v>0</v>
      </c>
      <c r="Q1889" s="327">
        <f t="shared" si="4037"/>
        <v>0</v>
      </c>
      <c r="R1889" s="327">
        <f t="shared" si="4037"/>
        <v>0</v>
      </c>
      <c r="S1889" s="327">
        <f t="shared" si="4037"/>
        <v>0</v>
      </c>
      <c r="T1889" s="327">
        <f t="shared" si="4037"/>
        <v>0</v>
      </c>
      <c r="U1889" s="327">
        <f t="shared" si="4037"/>
        <v>0</v>
      </c>
      <c r="V1889" s="327">
        <f t="shared" si="4036"/>
        <v>0</v>
      </c>
      <c r="W1889" s="327">
        <f t="shared" si="4036"/>
        <v>0</v>
      </c>
      <c r="X1889" s="327">
        <f t="shared" si="4036"/>
        <v>0</v>
      </c>
      <c r="Y1889" s="327">
        <f t="shared" si="4036"/>
        <v>0</v>
      </c>
      <c r="Z1889" s="327">
        <f t="shared" si="4036"/>
        <v>0</v>
      </c>
      <c r="AA1889" s="327">
        <f t="shared" si="4036"/>
        <v>0</v>
      </c>
      <c r="AB1889" s="327">
        <f t="shared" si="4036"/>
        <v>0</v>
      </c>
      <c r="AC1889" s="327">
        <f t="shared" si="4036"/>
        <v>0</v>
      </c>
      <c r="AD1889" s="327">
        <f t="shared" si="4036"/>
        <v>0</v>
      </c>
      <c r="AE1889" s="327">
        <f t="shared" si="4036"/>
        <v>0</v>
      </c>
      <c r="AF1889" s="327">
        <f t="shared" si="4036"/>
        <v>0</v>
      </c>
      <c r="AG1889" s="327">
        <f t="shared" si="4036"/>
        <v>0</v>
      </c>
      <c r="AH1889" s="327">
        <f t="shared" si="4036"/>
        <v>0</v>
      </c>
      <c r="AI1889" s="328">
        <f t="shared" si="4036"/>
        <v>0</v>
      </c>
    </row>
    <row r="1890" spans="1:35" s="316" customFormat="1" ht="25.35" customHeight="1">
      <c r="A1890" s="311"/>
      <c r="B1890" s="312"/>
      <c r="C1890" s="319" t="s">
        <v>138</v>
      </c>
      <c r="D1890" s="323" t="s">
        <v>54</v>
      </c>
      <c r="E1890" s="315"/>
      <c r="F1890" s="327">
        <f t="shared" si="4037"/>
        <v>0</v>
      </c>
      <c r="G1890" s="327">
        <f t="shared" si="4036"/>
        <v>0</v>
      </c>
      <c r="H1890" s="327">
        <f t="shared" si="4036"/>
        <v>0</v>
      </c>
      <c r="I1890" s="327">
        <f t="shared" si="4036"/>
        <v>0</v>
      </c>
      <c r="J1890" s="327">
        <f t="shared" si="4036"/>
        <v>0</v>
      </c>
      <c r="K1890" s="327">
        <f t="shared" si="4036"/>
        <v>0</v>
      </c>
      <c r="L1890" s="327">
        <f t="shared" si="4036"/>
        <v>0</v>
      </c>
      <c r="M1890" s="327">
        <f t="shared" si="4036"/>
        <v>0</v>
      </c>
      <c r="N1890" s="327">
        <f t="shared" si="4036"/>
        <v>0</v>
      </c>
      <c r="O1890" s="327">
        <f t="shared" si="4036"/>
        <v>0</v>
      </c>
      <c r="P1890" s="327">
        <f t="shared" si="4036"/>
        <v>0</v>
      </c>
      <c r="Q1890" s="327">
        <f t="shared" si="4036"/>
        <v>0</v>
      </c>
      <c r="R1890" s="327">
        <f t="shared" si="4036"/>
        <v>0</v>
      </c>
      <c r="S1890" s="327">
        <f t="shared" si="4036"/>
        <v>0</v>
      </c>
      <c r="T1890" s="327">
        <f t="shared" si="4036"/>
        <v>0</v>
      </c>
      <c r="U1890" s="327">
        <f t="shared" si="4036"/>
        <v>0</v>
      </c>
      <c r="V1890" s="327">
        <f t="shared" si="4036"/>
        <v>0</v>
      </c>
      <c r="W1890" s="327">
        <f t="shared" si="4036"/>
        <v>0</v>
      </c>
      <c r="X1890" s="327">
        <f t="shared" si="4036"/>
        <v>0</v>
      </c>
      <c r="Y1890" s="327">
        <f t="shared" si="4036"/>
        <v>0</v>
      </c>
      <c r="Z1890" s="327">
        <f t="shared" si="4036"/>
        <v>0</v>
      </c>
      <c r="AA1890" s="327">
        <f t="shared" si="4036"/>
        <v>0</v>
      </c>
      <c r="AB1890" s="327">
        <f t="shared" si="4036"/>
        <v>0</v>
      </c>
      <c r="AC1890" s="327">
        <f t="shared" si="4036"/>
        <v>0</v>
      </c>
      <c r="AD1890" s="327">
        <f t="shared" si="4036"/>
        <v>0</v>
      </c>
      <c r="AE1890" s="327">
        <f t="shared" si="4036"/>
        <v>0</v>
      </c>
      <c r="AF1890" s="327">
        <f t="shared" si="4036"/>
        <v>0</v>
      </c>
      <c r="AG1890" s="327">
        <f t="shared" si="4036"/>
        <v>0</v>
      </c>
      <c r="AH1890" s="327">
        <f t="shared" si="4036"/>
        <v>0</v>
      </c>
      <c r="AI1890" s="328">
        <f t="shared" si="4036"/>
        <v>0</v>
      </c>
    </row>
    <row r="1891" spans="1:35" s="316" customFormat="1" ht="25.35" customHeight="1">
      <c r="A1891" s="311"/>
      <c r="B1891" s="312"/>
      <c r="C1891" s="319" t="s">
        <v>138</v>
      </c>
      <c r="D1891" s="323" t="s">
        <v>87</v>
      </c>
      <c r="E1891" s="315"/>
      <c r="F1891" s="327">
        <f t="shared" si="4037"/>
        <v>0</v>
      </c>
      <c r="G1891" s="327">
        <f t="shared" si="4036"/>
        <v>0</v>
      </c>
      <c r="H1891" s="327">
        <f t="shared" si="4036"/>
        <v>0</v>
      </c>
      <c r="I1891" s="327">
        <f t="shared" si="4036"/>
        <v>0</v>
      </c>
      <c r="J1891" s="327">
        <f t="shared" si="4036"/>
        <v>0</v>
      </c>
      <c r="K1891" s="327">
        <f t="shared" si="4036"/>
        <v>0</v>
      </c>
      <c r="L1891" s="327">
        <f t="shared" si="4036"/>
        <v>0</v>
      </c>
      <c r="M1891" s="327">
        <f t="shared" si="4036"/>
        <v>0</v>
      </c>
      <c r="N1891" s="327">
        <f t="shared" si="4036"/>
        <v>0</v>
      </c>
      <c r="O1891" s="327">
        <f t="shared" si="4036"/>
        <v>0</v>
      </c>
      <c r="P1891" s="327">
        <f t="shared" si="4036"/>
        <v>0</v>
      </c>
      <c r="Q1891" s="327">
        <f t="shared" si="4036"/>
        <v>0</v>
      </c>
      <c r="R1891" s="327">
        <f t="shared" si="4036"/>
        <v>0</v>
      </c>
      <c r="S1891" s="327">
        <f t="shared" si="4036"/>
        <v>0</v>
      </c>
      <c r="T1891" s="327">
        <f t="shared" si="4036"/>
        <v>0</v>
      </c>
      <c r="U1891" s="327">
        <f t="shared" si="4036"/>
        <v>0</v>
      </c>
      <c r="V1891" s="327">
        <f t="shared" si="4036"/>
        <v>0</v>
      </c>
      <c r="W1891" s="327">
        <f t="shared" si="4036"/>
        <v>0</v>
      </c>
      <c r="X1891" s="327">
        <f t="shared" si="4036"/>
        <v>0</v>
      </c>
      <c r="Y1891" s="327">
        <f t="shared" si="4036"/>
        <v>0</v>
      </c>
      <c r="Z1891" s="327">
        <f t="shared" si="4036"/>
        <v>0</v>
      </c>
      <c r="AA1891" s="327">
        <f t="shared" si="4036"/>
        <v>0</v>
      </c>
      <c r="AB1891" s="327">
        <f t="shared" si="4036"/>
        <v>0</v>
      </c>
      <c r="AC1891" s="327">
        <f t="shared" si="4036"/>
        <v>0</v>
      </c>
      <c r="AD1891" s="327">
        <f t="shared" si="4036"/>
        <v>0</v>
      </c>
      <c r="AE1891" s="327">
        <f t="shared" si="4036"/>
        <v>0</v>
      </c>
      <c r="AF1891" s="327">
        <f t="shared" si="4036"/>
        <v>0</v>
      </c>
      <c r="AG1891" s="327">
        <f t="shared" si="4036"/>
        <v>0</v>
      </c>
      <c r="AH1891" s="327">
        <f t="shared" si="4036"/>
        <v>0</v>
      </c>
      <c r="AI1891" s="328">
        <f t="shared" si="4036"/>
        <v>0</v>
      </c>
    </row>
    <row r="1892" spans="1:35" ht="25.35" customHeight="1">
      <c r="A1892" s="177"/>
      <c r="B1892" s="158" t="s">
        <v>141</v>
      </c>
      <c r="C1892" s="175" t="s">
        <v>138</v>
      </c>
      <c r="D1892" s="310" t="s">
        <v>68</v>
      </c>
      <c r="E1892" s="176">
        <v>40</v>
      </c>
      <c r="F1892" s="159"/>
      <c r="G1892" s="159">
        <f t="shared" ref="G1892" si="4038">+IF(G1894=0,F1894,0)</f>
        <v>0</v>
      </c>
      <c r="H1892" s="159">
        <f t="shared" ref="H1892" si="4039">+IF(H1894=0,G1894,0)</f>
        <v>0</v>
      </c>
      <c r="I1892" s="159">
        <f t="shared" ref="I1892" si="4040">+IF(I1894=0,H1894,0)</f>
        <v>0</v>
      </c>
      <c r="J1892" s="159">
        <f>+IF(J1894=0,I1894,0)</f>
        <v>0</v>
      </c>
      <c r="K1892" s="159">
        <f t="shared" ref="K1892" si="4041">+IF(K1894=0,J1894,0)</f>
        <v>0</v>
      </c>
      <c r="L1892" s="159">
        <f t="shared" ref="L1892" si="4042">+IF(L1894=0,K1894,0)</f>
        <v>0</v>
      </c>
      <c r="M1892" s="159">
        <f t="shared" ref="M1892" si="4043">+IF(M1894=0,L1894,0)</f>
        <v>0</v>
      </c>
      <c r="N1892" s="159">
        <f t="shared" ref="N1892" si="4044">+IF(N1894=0,M1894,0)</f>
        <v>0</v>
      </c>
      <c r="O1892" s="159">
        <f t="shared" ref="O1892" si="4045">+IF(O1894=0,N1894,0)</f>
        <v>0</v>
      </c>
      <c r="P1892" s="159">
        <f t="shared" ref="P1892" si="4046">+IF(P1894=0,O1894,0)</f>
        <v>0</v>
      </c>
      <c r="Q1892" s="159">
        <f t="shared" ref="Q1892" si="4047">+IF(Q1894=0,P1894,0)</f>
        <v>0</v>
      </c>
      <c r="R1892" s="159">
        <f t="shared" ref="R1892" si="4048">+IF(R1894=0,Q1894,0)</f>
        <v>0</v>
      </c>
      <c r="S1892" s="159">
        <f t="shared" ref="S1892" si="4049">+IF(S1894=0,R1894,0)</f>
        <v>0</v>
      </c>
      <c r="T1892" s="159">
        <f t="shared" ref="T1892" si="4050">+IF(T1894=0,S1894,0)</f>
        <v>0</v>
      </c>
      <c r="U1892" s="159">
        <f t="shared" ref="U1892" si="4051">+IF(U1894=0,T1894,0)</f>
        <v>0</v>
      </c>
      <c r="V1892" s="159">
        <f t="shared" ref="V1892" si="4052">+IF(V1894=0,U1894,0)</f>
        <v>0</v>
      </c>
      <c r="W1892" s="159">
        <f t="shared" ref="W1892" si="4053">+IF(W1894=0,V1894,0)</f>
        <v>0</v>
      </c>
      <c r="X1892" s="159">
        <f t="shared" ref="X1892" si="4054">+IF(X1894=0,W1894,0)</f>
        <v>0</v>
      </c>
      <c r="Y1892" s="159">
        <f t="shared" ref="Y1892" si="4055">+IF(Y1894=0,X1894,0)</f>
        <v>0</v>
      </c>
      <c r="Z1892" s="159">
        <f t="shared" ref="Z1892" si="4056">+IF(Z1894=0,Y1894,0)</f>
        <v>0</v>
      </c>
      <c r="AA1892" s="159">
        <f t="shared" ref="AA1892" si="4057">+IF(AA1894=0,Z1894,0)</f>
        <v>0</v>
      </c>
      <c r="AB1892" s="159">
        <f t="shared" ref="AB1892" si="4058">+IF(AB1894=0,AA1894,0)</f>
        <v>0</v>
      </c>
      <c r="AC1892" s="159">
        <f t="shared" ref="AC1892" si="4059">+IF(AC1894=0,AB1894,0)</f>
        <v>0</v>
      </c>
      <c r="AD1892" s="159">
        <f t="shared" ref="AD1892" si="4060">+IF(AD1894=0,AC1894,0)</f>
        <v>0</v>
      </c>
      <c r="AE1892" s="159">
        <f t="shared" ref="AE1892" si="4061">+IF(AE1894=0,AD1894,0)</f>
        <v>0</v>
      </c>
      <c r="AF1892" s="159">
        <f t="shared" ref="AF1892" si="4062">+IF(AF1894=0,AE1894,0)</f>
        <v>0</v>
      </c>
      <c r="AG1892" s="159">
        <f t="shared" ref="AG1892" si="4063">+IF(AG1894=0,AF1894,0)</f>
        <v>0</v>
      </c>
      <c r="AH1892" s="159">
        <f t="shared" ref="AH1892" si="4064">+IF(AH1894=0,AG1894,0)</f>
        <v>0</v>
      </c>
      <c r="AI1892" s="201">
        <f t="shared" ref="AI1892" si="4065">+IF(AI1894=0,AH1894,0)</f>
        <v>0</v>
      </c>
    </row>
    <row r="1893" spans="1:35" s="293" customFormat="1" ht="25.35" customHeight="1">
      <c r="A1893" s="186" t="s">
        <v>65</v>
      </c>
      <c r="B1893" s="184" t="s">
        <v>141</v>
      </c>
      <c r="C1893" s="185" t="s">
        <v>138</v>
      </c>
      <c r="D1893" s="290" t="s">
        <v>66</v>
      </c>
      <c r="E1893" s="188"/>
      <c r="F1893" s="291"/>
      <c r="G1893" s="291"/>
      <c r="H1893" s="291"/>
      <c r="I1893" s="291"/>
      <c r="J1893" s="291"/>
      <c r="K1893" s="291"/>
      <c r="L1893" s="291"/>
      <c r="M1893" s="291"/>
      <c r="N1893" s="291"/>
      <c r="O1893" s="291"/>
      <c r="P1893" s="291"/>
      <c r="Q1893" s="291"/>
      <c r="R1893" s="291"/>
      <c r="S1893" s="291"/>
      <c r="T1893" s="291"/>
      <c r="U1893" s="291"/>
      <c r="V1893" s="291"/>
      <c r="W1893" s="291"/>
      <c r="X1893" s="291"/>
      <c r="Y1893" s="291"/>
      <c r="Z1893" s="291"/>
      <c r="AA1893" s="291"/>
      <c r="AB1893" s="291"/>
      <c r="AC1893" s="291"/>
      <c r="AD1893" s="291"/>
      <c r="AE1893" s="291"/>
      <c r="AF1893" s="291"/>
      <c r="AG1893" s="291"/>
      <c r="AH1893" s="291"/>
      <c r="AI1893" s="292"/>
    </row>
    <row r="1894" spans="1:35" ht="25.35" customHeight="1">
      <c r="A1894" s="150"/>
      <c r="B1894" s="158" t="s">
        <v>141</v>
      </c>
      <c r="C1894" s="175" t="s">
        <v>138</v>
      </c>
      <c r="D1894" s="179" t="s">
        <v>54</v>
      </c>
      <c r="E1894" s="180"/>
      <c r="F1894" s="160">
        <f>+IF(F1893=0,0,SUM($F1893:F1893))</f>
        <v>0</v>
      </c>
      <c r="G1894" s="160">
        <f>+IF(G1893=0,0,SUM($F1893:G1893))</f>
        <v>0</v>
      </c>
      <c r="H1894" s="160">
        <f>+IF(H1893=0,0,SUM($F1893:H1893))</f>
        <v>0</v>
      </c>
      <c r="I1894" s="160">
        <f>+IF(I1893=0,0,SUM($F1893:I1893))</f>
        <v>0</v>
      </c>
      <c r="J1894" s="160">
        <f>+IF(J1893=0,0,SUM($F1893:J1893))</f>
        <v>0</v>
      </c>
      <c r="K1894" s="160">
        <f>+IF(K1893=0,0,SUM($F1893:K1893))</f>
        <v>0</v>
      </c>
      <c r="L1894" s="160">
        <f>+IF(L1893=0,0,SUM($F1893:L1893))</f>
        <v>0</v>
      </c>
      <c r="M1894" s="160">
        <f>+IF(M1893=0,0,SUM($F1893:M1893))</f>
        <v>0</v>
      </c>
      <c r="N1894" s="160">
        <f>+IF(N1893=0,0,SUM($F1893:N1893))</f>
        <v>0</v>
      </c>
      <c r="O1894" s="160">
        <f>+IF(O1893=0,0,SUM($F1893:O1893))</f>
        <v>0</v>
      </c>
      <c r="P1894" s="160">
        <f>+IF(P1893=0,0,SUM($F1893:P1893))</f>
        <v>0</v>
      </c>
      <c r="Q1894" s="160">
        <f>+IF(Q1893=0,0,SUM($F1893:Q1893))</f>
        <v>0</v>
      </c>
      <c r="R1894" s="160">
        <f>+IF(R1893=0,0,SUM($F1893:R1893))</f>
        <v>0</v>
      </c>
      <c r="S1894" s="160">
        <f>+IF(S1893=0,0,SUM($F1893:S1893))</f>
        <v>0</v>
      </c>
      <c r="T1894" s="160">
        <f>+IF(T1893=0,0,SUM($F1893:T1893))</f>
        <v>0</v>
      </c>
      <c r="U1894" s="160">
        <f>+IF(U1893=0,0,SUM($F1893:U1893))</f>
        <v>0</v>
      </c>
      <c r="V1894" s="160">
        <f>+IF(V1893=0,0,SUM($F1893:V1893))</f>
        <v>0</v>
      </c>
      <c r="W1894" s="160">
        <f>+IF(W1893=0,0,SUM($F1893:W1893))</f>
        <v>0</v>
      </c>
      <c r="X1894" s="160">
        <f>+IF(X1893=0,0,SUM($F1893:X1893))</f>
        <v>0</v>
      </c>
      <c r="Y1894" s="160">
        <f>+IF(Y1893=0,0,SUM($F1893:Y1893))</f>
        <v>0</v>
      </c>
      <c r="Z1894" s="160">
        <f>+IF(Z1893=0,0,SUM($F1893:Z1893))</f>
        <v>0</v>
      </c>
      <c r="AA1894" s="160">
        <f>+IF(AA1893=0,0,SUM($F1893:AA1893))</f>
        <v>0</v>
      </c>
      <c r="AB1894" s="160">
        <f>+IF(AB1893=0,0,SUM($F1893:AB1893))</f>
        <v>0</v>
      </c>
      <c r="AC1894" s="160">
        <f>+IF(AC1893=0,0,SUM($F1893:AC1893))</f>
        <v>0</v>
      </c>
      <c r="AD1894" s="160">
        <f>+IF(AD1893=0,0,SUM($F1893:AD1893))</f>
        <v>0</v>
      </c>
      <c r="AE1894" s="160">
        <f>+IF(AE1893=0,0,SUM($F1893:AE1893))</f>
        <v>0</v>
      </c>
      <c r="AF1894" s="160">
        <f>+IF(AF1893=0,0,SUM($F1893:AF1893))</f>
        <v>0</v>
      </c>
      <c r="AG1894" s="160">
        <f>+IF(AG1893=0,0,SUM($F1893:AG1893))</f>
        <v>0</v>
      </c>
      <c r="AH1894" s="160">
        <f>+IF(AH1893=0,0,SUM($F1893:AH1893))</f>
        <v>0</v>
      </c>
      <c r="AI1894" s="202">
        <f>+IF(AI1893=0,0,SUM($F1893:AI1893))</f>
        <v>0</v>
      </c>
    </row>
    <row r="1895" spans="1:35" s="293" customFormat="1" ht="25.35" customHeight="1">
      <c r="A1895" s="189"/>
      <c r="B1895" s="190"/>
      <c r="C1895" s="187"/>
      <c r="D1895" s="294" t="s">
        <v>67</v>
      </c>
      <c r="E1895" s="188"/>
      <c r="F1895" s="295"/>
      <c r="G1895" s="295"/>
      <c r="H1895" s="295"/>
      <c r="I1895" s="295"/>
      <c r="J1895" s="295"/>
      <c r="K1895" s="295"/>
      <c r="L1895" s="295"/>
      <c r="M1895" s="295"/>
      <c r="N1895" s="295"/>
      <c r="O1895" s="295"/>
      <c r="P1895" s="295"/>
      <c r="Q1895" s="295"/>
      <c r="R1895" s="295"/>
      <c r="S1895" s="295"/>
      <c r="T1895" s="295"/>
      <c r="U1895" s="295"/>
      <c r="V1895" s="295"/>
      <c r="W1895" s="295"/>
      <c r="X1895" s="295"/>
      <c r="Y1895" s="295"/>
      <c r="Z1895" s="295"/>
      <c r="AA1895" s="295"/>
      <c r="AB1895" s="295"/>
      <c r="AC1895" s="295"/>
      <c r="AD1895" s="295"/>
      <c r="AE1895" s="295"/>
      <c r="AF1895" s="295"/>
      <c r="AG1895" s="295"/>
      <c r="AH1895" s="295"/>
      <c r="AI1895" s="296"/>
    </row>
    <row r="1896" spans="1:35" s="316" customFormat="1" ht="25.35" customHeight="1">
      <c r="A1896" s="311"/>
      <c r="B1896" s="312"/>
      <c r="C1896" s="313"/>
      <c r="D1896" s="329"/>
      <c r="E1896" s="315"/>
      <c r="F1896" s="342"/>
      <c r="G1896" s="342"/>
      <c r="H1896" s="342"/>
      <c r="I1896" s="342"/>
      <c r="J1896" s="342"/>
      <c r="K1896" s="342"/>
      <c r="L1896" s="342"/>
      <c r="M1896" s="342"/>
      <c r="N1896" s="342"/>
      <c r="O1896" s="342"/>
      <c r="P1896" s="342"/>
      <c r="Q1896" s="342"/>
      <c r="R1896" s="342"/>
      <c r="S1896" s="342"/>
      <c r="T1896" s="342"/>
      <c r="U1896" s="342"/>
      <c r="V1896" s="342"/>
      <c r="W1896" s="342"/>
      <c r="X1896" s="342"/>
      <c r="Y1896" s="342"/>
      <c r="Z1896" s="342"/>
      <c r="AA1896" s="342"/>
      <c r="AB1896" s="342"/>
      <c r="AC1896" s="342"/>
      <c r="AD1896" s="342"/>
      <c r="AE1896" s="342"/>
      <c r="AF1896" s="342"/>
      <c r="AG1896" s="342"/>
      <c r="AH1896" s="342"/>
      <c r="AI1896" s="343"/>
    </row>
    <row r="1897" spans="1:35" s="316" customFormat="1" ht="25.35" customHeight="1">
      <c r="A1897" s="311"/>
      <c r="B1897" s="312"/>
      <c r="C1897" s="319"/>
      <c r="D1897" s="323" t="s">
        <v>162</v>
      </c>
      <c r="E1897" s="315">
        <v>20</v>
      </c>
      <c r="F1897" s="327">
        <f>+F1901</f>
        <v>0</v>
      </c>
      <c r="G1897" s="327">
        <f t="shared" ref="G1897:AI1900" si="4066">+G1901</f>
        <v>0</v>
      </c>
      <c r="H1897" s="327">
        <f t="shared" si="4066"/>
        <v>0</v>
      </c>
      <c r="I1897" s="327">
        <f t="shared" si="4066"/>
        <v>0</v>
      </c>
      <c r="J1897" s="327">
        <f t="shared" si="4066"/>
        <v>0</v>
      </c>
      <c r="K1897" s="327">
        <f t="shared" si="4066"/>
        <v>0</v>
      </c>
      <c r="L1897" s="327">
        <f t="shared" si="4066"/>
        <v>0</v>
      </c>
      <c r="M1897" s="327">
        <f t="shared" si="4066"/>
        <v>0</v>
      </c>
      <c r="N1897" s="327">
        <f t="shared" si="4066"/>
        <v>0</v>
      </c>
      <c r="O1897" s="327">
        <f t="shared" si="4066"/>
        <v>0</v>
      </c>
      <c r="P1897" s="327">
        <f t="shared" si="4066"/>
        <v>0</v>
      </c>
      <c r="Q1897" s="327">
        <f t="shared" si="4066"/>
        <v>0</v>
      </c>
      <c r="R1897" s="327">
        <f t="shared" si="4066"/>
        <v>0</v>
      </c>
      <c r="S1897" s="327">
        <f t="shared" si="4066"/>
        <v>0</v>
      </c>
      <c r="T1897" s="327">
        <f t="shared" si="4066"/>
        <v>0</v>
      </c>
      <c r="U1897" s="327">
        <f t="shared" si="4066"/>
        <v>0</v>
      </c>
      <c r="V1897" s="327">
        <f t="shared" si="4066"/>
        <v>0</v>
      </c>
      <c r="W1897" s="327">
        <f t="shared" si="4066"/>
        <v>0</v>
      </c>
      <c r="X1897" s="327">
        <f t="shared" si="4066"/>
        <v>0</v>
      </c>
      <c r="Y1897" s="327">
        <f t="shared" si="4066"/>
        <v>0</v>
      </c>
      <c r="Z1897" s="327">
        <f t="shared" si="4066"/>
        <v>0</v>
      </c>
      <c r="AA1897" s="327">
        <f t="shared" si="4066"/>
        <v>0</v>
      </c>
      <c r="AB1897" s="327">
        <f t="shared" si="4066"/>
        <v>0</v>
      </c>
      <c r="AC1897" s="327">
        <f t="shared" si="4066"/>
        <v>0</v>
      </c>
      <c r="AD1897" s="327">
        <f t="shared" si="4066"/>
        <v>0</v>
      </c>
      <c r="AE1897" s="327">
        <f t="shared" si="4066"/>
        <v>0</v>
      </c>
      <c r="AF1897" s="327">
        <f t="shared" si="4066"/>
        <v>0</v>
      </c>
      <c r="AG1897" s="327">
        <f t="shared" si="4066"/>
        <v>0</v>
      </c>
      <c r="AH1897" s="327">
        <f t="shared" si="4066"/>
        <v>0</v>
      </c>
      <c r="AI1897" s="328">
        <f t="shared" si="4066"/>
        <v>0</v>
      </c>
    </row>
    <row r="1898" spans="1:35" s="316" customFormat="1" ht="25.35" customHeight="1">
      <c r="A1898" s="311"/>
      <c r="B1898" s="312"/>
      <c r="C1898" s="319"/>
      <c r="D1898" s="323" t="s">
        <v>163</v>
      </c>
      <c r="E1898" s="315"/>
      <c r="F1898" s="327">
        <f t="shared" ref="F1898:U1900" si="4067">+F1902</f>
        <v>0</v>
      </c>
      <c r="G1898" s="327">
        <f t="shared" si="4067"/>
        <v>0</v>
      </c>
      <c r="H1898" s="327">
        <f t="shared" si="4067"/>
        <v>0</v>
      </c>
      <c r="I1898" s="327">
        <f t="shared" si="4067"/>
        <v>0</v>
      </c>
      <c r="J1898" s="327">
        <f t="shared" si="4067"/>
        <v>0</v>
      </c>
      <c r="K1898" s="327">
        <f t="shared" si="4067"/>
        <v>0</v>
      </c>
      <c r="L1898" s="327">
        <f t="shared" si="4067"/>
        <v>0</v>
      </c>
      <c r="M1898" s="327">
        <f t="shared" si="4067"/>
        <v>0</v>
      </c>
      <c r="N1898" s="327">
        <f t="shared" si="4067"/>
        <v>0</v>
      </c>
      <c r="O1898" s="327">
        <f t="shared" si="4067"/>
        <v>0</v>
      </c>
      <c r="P1898" s="327">
        <f t="shared" si="4067"/>
        <v>0</v>
      </c>
      <c r="Q1898" s="327">
        <f t="shared" si="4067"/>
        <v>0</v>
      </c>
      <c r="R1898" s="327">
        <f t="shared" si="4067"/>
        <v>0</v>
      </c>
      <c r="S1898" s="327">
        <f t="shared" si="4067"/>
        <v>0</v>
      </c>
      <c r="T1898" s="327">
        <f t="shared" si="4067"/>
        <v>0</v>
      </c>
      <c r="U1898" s="327">
        <f t="shared" si="4067"/>
        <v>0</v>
      </c>
      <c r="V1898" s="327">
        <f t="shared" si="4066"/>
        <v>0</v>
      </c>
      <c r="W1898" s="327">
        <f t="shared" si="4066"/>
        <v>0</v>
      </c>
      <c r="X1898" s="327">
        <f t="shared" si="4066"/>
        <v>0</v>
      </c>
      <c r="Y1898" s="327">
        <f t="shared" si="4066"/>
        <v>0</v>
      </c>
      <c r="Z1898" s="327">
        <f t="shared" si="4066"/>
        <v>0</v>
      </c>
      <c r="AA1898" s="327">
        <f t="shared" si="4066"/>
        <v>0</v>
      </c>
      <c r="AB1898" s="327">
        <f t="shared" si="4066"/>
        <v>0</v>
      </c>
      <c r="AC1898" s="327">
        <f t="shared" si="4066"/>
        <v>0</v>
      </c>
      <c r="AD1898" s="327">
        <f t="shared" si="4066"/>
        <v>0</v>
      </c>
      <c r="AE1898" s="327">
        <f t="shared" si="4066"/>
        <v>0</v>
      </c>
      <c r="AF1898" s="327">
        <f t="shared" si="4066"/>
        <v>0</v>
      </c>
      <c r="AG1898" s="327">
        <f t="shared" si="4066"/>
        <v>0</v>
      </c>
      <c r="AH1898" s="327">
        <f t="shared" si="4066"/>
        <v>0</v>
      </c>
      <c r="AI1898" s="328">
        <f t="shared" si="4066"/>
        <v>0</v>
      </c>
    </row>
    <row r="1899" spans="1:35" s="316" customFormat="1" ht="25.35" customHeight="1">
      <c r="A1899" s="311"/>
      <c r="B1899" s="312"/>
      <c r="C1899" s="319"/>
      <c r="D1899" s="323" t="s">
        <v>54</v>
      </c>
      <c r="E1899" s="315"/>
      <c r="F1899" s="327">
        <f t="shared" si="4067"/>
        <v>0</v>
      </c>
      <c r="G1899" s="327">
        <f t="shared" si="4066"/>
        <v>0</v>
      </c>
      <c r="H1899" s="327">
        <f t="shared" si="4066"/>
        <v>0</v>
      </c>
      <c r="I1899" s="327">
        <f t="shared" si="4066"/>
        <v>0</v>
      </c>
      <c r="J1899" s="327">
        <f t="shared" si="4066"/>
        <v>0</v>
      </c>
      <c r="K1899" s="327">
        <f t="shared" si="4066"/>
        <v>0</v>
      </c>
      <c r="L1899" s="327">
        <f t="shared" si="4066"/>
        <v>0</v>
      </c>
      <c r="M1899" s="327">
        <f t="shared" si="4066"/>
        <v>0</v>
      </c>
      <c r="N1899" s="327">
        <f t="shared" si="4066"/>
        <v>0</v>
      </c>
      <c r="O1899" s="327">
        <f t="shared" si="4066"/>
        <v>0</v>
      </c>
      <c r="P1899" s="327">
        <f t="shared" si="4066"/>
        <v>0</v>
      </c>
      <c r="Q1899" s="327">
        <f t="shared" si="4066"/>
        <v>0</v>
      </c>
      <c r="R1899" s="327">
        <f t="shared" si="4066"/>
        <v>0</v>
      </c>
      <c r="S1899" s="327">
        <f t="shared" si="4066"/>
        <v>0</v>
      </c>
      <c r="T1899" s="327">
        <f t="shared" si="4066"/>
        <v>0</v>
      </c>
      <c r="U1899" s="327">
        <f t="shared" si="4066"/>
        <v>0</v>
      </c>
      <c r="V1899" s="327">
        <f t="shared" si="4066"/>
        <v>0</v>
      </c>
      <c r="W1899" s="327">
        <f t="shared" si="4066"/>
        <v>0</v>
      </c>
      <c r="X1899" s="327">
        <f t="shared" si="4066"/>
        <v>0</v>
      </c>
      <c r="Y1899" s="327">
        <f t="shared" si="4066"/>
        <v>0</v>
      </c>
      <c r="Z1899" s="327">
        <f t="shared" si="4066"/>
        <v>0</v>
      </c>
      <c r="AA1899" s="327">
        <f t="shared" si="4066"/>
        <v>0</v>
      </c>
      <c r="AB1899" s="327">
        <f t="shared" si="4066"/>
        <v>0</v>
      </c>
      <c r="AC1899" s="327">
        <f t="shared" si="4066"/>
        <v>0</v>
      </c>
      <c r="AD1899" s="327">
        <f t="shared" si="4066"/>
        <v>0</v>
      </c>
      <c r="AE1899" s="327">
        <f t="shared" si="4066"/>
        <v>0</v>
      </c>
      <c r="AF1899" s="327">
        <f t="shared" si="4066"/>
        <v>0</v>
      </c>
      <c r="AG1899" s="327">
        <f t="shared" si="4066"/>
        <v>0</v>
      </c>
      <c r="AH1899" s="327">
        <f t="shared" si="4066"/>
        <v>0</v>
      </c>
      <c r="AI1899" s="328">
        <f t="shared" si="4066"/>
        <v>0</v>
      </c>
    </row>
    <row r="1900" spans="1:35" s="316" customFormat="1" ht="25.35" customHeight="1">
      <c r="A1900" s="311"/>
      <c r="B1900" s="312"/>
      <c r="C1900" s="319"/>
      <c r="D1900" s="323" t="s">
        <v>87</v>
      </c>
      <c r="E1900" s="315"/>
      <c r="F1900" s="327">
        <f t="shared" si="4067"/>
        <v>0</v>
      </c>
      <c r="G1900" s="327">
        <f t="shared" si="4066"/>
        <v>0</v>
      </c>
      <c r="H1900" s="327">
        <f t="shared" si="4066"/>
        <v>0</v>
      </c>
      <c r="I1900" s="327">
        <f t="shared" si="4066"/>
        <v>0</v>
      </c>
      <c r="J1900" s="327">
        <f t="shared" si="4066"/>
        <v>0</v>
      </c>
      <c r="K1900" s="327">
        <f t="shared" si="4066"/>
        <v>0</v>
      </c>
      <c r="L1900" s="327">
        <f t="shared" si="4066"/>
        <v>0</v>
      </c>
      <c r="M1900" s="327">
        <f t="shared" si="4066"/>
        <v>0</v>
      </c>
      <c r="N1900" s="327">
        <f t="shared" si="4066"/>
        <v>0</v>
      </c>
      <c r="O1900" s="327">
        <f t="shared" si="4066"/>
        <v>0</v>
      </c>
      <c r="P1900" s="327">
        <f t="shared" si="4066"/>
        <v>0</v>
      </c>
      <c r="Q1900" s="327">
        <f t="shared" si="4066"/>
        <v>0</v>
      </c>
      <c r="R1900" s="327">
        <f t="shared" si="4066"/>
        <v>0</v>
      </c>
      <c r="S1900" s="327">
        <f t="shared" si="4066"/>
        <v>0</v>
      </c>
      <c r="T1900" s="327">
        <f t="shared" si="4066"/>
        <v>0</v>
      </c>
      <c r="U1900" s="327">
        <f t="shared" si="4066"/>
        <v>0</v>
      </c>
      <c r="V1900" s="327">
        <f t="shared" si="4066"/>
        <v>0</v>
      </c>
      <c r="W1900" s="327">
        <f t="shared" si="4066"/>
        <v>0</v>
      </c>
      <c r="X1900" s="327">
        <f t="shared" si="4066"/>
        <v>0</v>
      </c>
      <c r="Y1900" s="327">
        <f t="shared" si="4066"/>
        <v>0</v>
      </c>
      <c r="Z1900" s="327">
        <f t="shared" si="4066"/>
        <v>0</v>
      </c>
      <c r="AA1900" s="327">
        <f t="shared" si="4066"/>
        <v>0</v>
      </c>
      <c r="AB1900" s="327">
        <f t="shared" si="4066"/>
        <v>0</v>
      </c>
      <c r="AC1900" s="327">
        <f t="shared" si="4066"/>
        <v>0</v>
      </c>
      <c r="AD1900" s="327">
        <f t="shared" si="4066"/>
        <v>0</v>
      </c>
      <c r="AE1900" s="327">
        <f t="shared" si="4066"/>
        <v>0</v>
      </c>
      <c r="AF1900" s="327">
        <f t="shared" si="4066"/>
        <v>0</v>
      </c>
      <c r="AG1900" s="327">
        <f t="shared" si="4066"/>
        <v>0</v>
      </c>
      <c r="AH1900" s="327">
        <f t="shared" si="4066"/>
        <v>0</v>
      </c>
      <c r="AI1900" s="328">
        <f t="shared" si="4066"/>
        <v>0</v>
      </c>
    </row>
    <row r="1901" spans="1:35" ht="25.35" customHeight="1">
      <c r="A1901" s="177"/>
      <c r="B1901" s="158" t="s">
        <v>141</v>
      </c>
      <c r="C1901" s="175"/>
      <c r="D1901" s="310" t="s">
        <v>64</v>
      </c>
      <c r="E1901" s="176">
        <v>20</v>
      </c>
      <c r="F1901" s="159">
        <f>+IF(F1903=0,F1903,0)</f>
        <v>0</v>
      </c>
      <c r="G1901" s="159">
        <f t="shared" ref="G1901" si="4068">+IF(G1903=0,F1903,0)</f>
        <v>0</v>
      </c>
      <c r="H1901" s="159">
        <f t="shared" ref="H1901" si="4069">+IF(H1903=0,G1903,0)</f>
        <v>0</v>
      </c>
      <c r="I1901" s="159">
        <f t="shared" ref="I1901" si="4070">+IF(I1903=0,H1903,0)</f>
        <v>0</v>
      </c>
      <c r="J1901" s="159">
        <f>+IF(J1903=0,I1903,0)</f>
        <v>0</v>
      </c>
      <c r="K1901" s="159">
        <f t="shared" ref="K1901" si="4071">+IF(K1903=0,J1903,0)</f>
        <v>0</v>
      </c>
      <c r="L1901" s="159">
        <f t="shared" ref="L1901" si="4072">+IF(L1903=0,K1903,0)</f>
        <v>0</v>
      </c>
      <c r="M1901" s="159">
        <f t="shared" ref="M1901" si="4073">+IF(M1903=0,L1903,0)</f>
        <v>0</v>
      </c>
      <c r="N1901" s="159">
        <f t="shared" ref="N1901" si="4074">+IF(N1903=0,M1903,0)</f>
        <v>0</v>
      </c>
      <c r="O1901" s="159">
        <f t="shared" ref="O1901" si="4075">+IF(O1903=0,N1903,0)</f>
        <v>0</v>
      </c>
      <c r="P1901" s="159">
        <f t="shared" ref="P1901" si="4076">+IF(P1903=0,O1903,0)</f>
        <v>0</v>
      </c>
      <c r="Q1901" s="159">
        <f t="shared" ref="Q1901" si="4077">+IF(Q1903=0,P1903,0)</f>
        <v>0</v>
      </c>
      <c r="R1901" s="159">
        <f t="shared" ref="R1901" si="4078">+IF(R1903=0,Q1903,0)</f>
        <v>0</v>
      </c>
      <c r="S1901" s="159">
        <f t="shared" ref="S1901" si="4079">+IF(S1903=0,R1903,0)</f>
        <v>0</v>
      </c>
      <c r="T1901" s="159">
        <f t="shared" ref="T1901" si="4080">+IF(T1903=0,S1903,0)</f>
        <v>0</v>
      </c>
      <c r="U1901" s="159">
        <f t="shared" ref="U1901" si="4081">+IF(U1903=0,T1903,0)</f>
        <v>0</v>
      </c>
      <c r="V1901" s="159">
        <f t="shared" ref="V1901" si="4082">+IF(V1903=0,U1903,0)</f>
        <v>0</v>
      </c>
      <c r="W1901" s="159">
        <f t="shared" ref="W1901" si="4083">+IF(W1903=0,V1903,0)</f>
        <v>0</v>
      </c>
      <c r="X1901" s="159">
        <f t="shared" ref="X1901" si="4084">+IF(X1903=0,W1903,0)</f>
        <v>0</v>
      </c>
      <c r="Y1901" s="159">
        <f t="shared" ref="Y1901" si="4085">+IF(Y1903=0,X1903,0)</f>
        <v>0</v>
      </c>
      <c r="Z1901" s="159">
        <f t="shared" ref="Z1901" si="4086">+IF(Z1903=0,Y1903,0)</f>
        <v>0</v>
      </c>
      <c r="AA1901" s="159">
        <f t="shared" ref="AA1901" si="4087">+IF(AA1903=0,Z1903,0)</f>
        <v>0</v>
      </c>
      <c r="AB1901" s="159">
        <f t="shared" ref="AB1901" si="4088">+IF(AB1903=0,AA1903,0)</f>
        <v>0</v>
      </c>
      <c r="AC1901" s="159">
        <f t="shared" ref="AC1901" si="4089">+IF(AC1903=0,AB1903,0)</f>
        <v>0</v>
      </c>
      <c r="AD1901" s="159">
        <f t="shared" ref="AD1901" si="4090">+IF(AD1903=0,AC1903,0)</f>
        <v>0</v>
      </c>
      <c r="AE1901" s="159">
        <f t="shared" ref="AE1901" si="4091">+IF(AE1903=0,AD1903,0)</f>
        <v>0</v>
      </c>
      <c r="AF1901" s="159">
        <f t="shared" ref="AF1901" si="4092">+IF(AF1903=0,AE1903,0)</f>
        <v>0</v>
      </c>
      <c r="AG1901" s="159">
        <f t="shared" ref="AG1901" si="4093">+IF(AG1903=0,AF1903,0)</f>
        <v>0</v>
      </c>
      <c r="AH1901" s="159">
        <f t="shared" ref="AH1901" si="4094">+IF(AH1903=0,AG1903,0)</f>
        <v>0</v>
      </c>
      <c r="AI1901" s="201">
        <f t="shared" ref="AI1901" si="4095">+IF(AI1903=0,AH1903,0)</f>
        <v>0</v>
      </c>
    </row>
    <row r="1902" spans="1:35" s="293" customFormat="1" ht="25.35" customHeight="1">
      <c r="A1902" s="186" t="s">
        <v>65</v>
      </c>
      <c r="B1902" s="184" t="s">
        <v>141</v>
      </c>
      <c r="C1902" s="185"/>
      <c r="D1902" s="290" t="s">
        <v>66</v>
      </c>
      <c r="E1902" s="188"/>
      <c r="F1902" s="291"/>
      <c r="G1902" s="291"/>
      <c r="H1902" s="291"/>
      <c r="I1902" s="291"/>
      <c r="J1902" s="291"/>
      <c r="K1902" s="291"/>
      <c r="L1902" s="291"/>
      <c r="M1902" s="291"/>
      <c r="N1902" s="291"/>
      <c r="O1902" s="291"/>
      <c r="P1902" s="291"/>
      <c r="Q1902" s="291"/>
      <c r="R1902" s="291"/>
      <c r="S1902" s="291"/>
      <c r="T1902" s="291"/>
      <c r="U1902" s="291"/>
      <c r="V1902" s="291"/>
      <c r="W1902" s="291"/>
      <c r="X1902" s="291"/>
      <c r="Y1902" s="291"/>
      <c r="Z1902" s="291"/>
      <c r="AA1902" s="291"/>
      <c r="AB1902" s="291"/>
      <c r="AC1902" s="291"/>
      <c r="AD1902" s="291"/>
      <c r="AE1902" s="291"/>
      <c r="AF1902" s="291"/>
      <c r="AG1902" s="291"/>
      <c r="AH1902" s="291"/>
      <c r="AI1902" s="292"/>
    </row>
    <row r="1903" spans="1:35" ht="25.35" customHeight="1">
      <c r="A1903" s="150"/>
      <c r="B1903" s="158" t="s">
        <v>141</v>
      </c>
      <c r="C1903" s="175"/>
      <c r="D1903" s="179" t="s">
        <v>54</v>
      </c>
      <c r="E1903" s="180"/>
      <c r="F1903" s="160">
        <f>+IF(F1902=0,0,SUM($F1902:F1902))</f>
        <v>0</v>
      </c>
      <c r="G1903" s="160">
        <f>+IF(G1902=0,0,SUM($F1902:G1902))</f>
        <v>0</v>
      </c>
      <c r="H1903" s="160">
        <f>+IF(H1902=0,0,SUM($F1902:H1902))</f>
        <v>0</v>
      </c>
      <c r="I1903" s="160">
        <f>+IF(I1902=0,0,SUM($F1902:I1902))</f>
        <v>0</v>
      </c>
      <c r="J1903" s="160">
        <f>+IF(J1902=0,0,SUM($F1902:J1902))</f>
        <v>0</v>
      </c>
      <c r="K1903" s="160">
        <f>+IF(K1902=0,0,SUM($F1902:K1902))</f>
        <v>0</v>
      </c>
      <c r="L1903" s="160">
        <f>+IF(L1902=0,0,SUM($F1902:L1902))</f>
        <v>0</v>
      </c>
      <c r="M1903" s="160">
        <f>+IF(M1902=0,0,SUM($F1902:M1902))</f>
        <v>0</v>
      </c>
      <c r="N1903" s="160">
        <f>+IF(N1902=0,0,SUM($F1902:N1902))</f>
        <v>0</v>
      </c>
      <c r="O1903" s="160">
        <f>+IF(O1902=0,0,SUM($F1902:O1902))</f>
        <v>0</v>
      </c>
      <c r="P1903" s="160">
        <f>+IF(P1902=0,0,SUM($F1902:P1902))</f>
        <v>0</v>
      </c>
      <c r="Q1903" s="160">
        <f>+IF(Q1902=0,0,SUM($F1902:Q1902))</f>
        <v>0</v>
      </c>
      <c r="R1903" s="160">
        <f>+IF(R1902=0,0,SUM($F1902:R1902))</f>
        <v>0</v>
      </c>
      <c r="S1903" s="160">
        <f>+IF(S1902=0,0,SUM($F1902:S1902))</f>
        <v>0</v>
      </c>
      <c r="T1903" s="160">
        <f>+IF(T1902=0,0,SUM($F1902:T1902))</f>
        <v>0</v>
      </c>
      <c r="U1903" s="160">
        <f>+IF(U1902=0,0,SUM($F1902:U1902))</f>
        <v>0</v>
      </c>
      <c r="V1903" s="160">
        <f>+IF(V1902=0,0,SUM($F1902:V1902))</f>
        <v>0</v>
      </c>
      <c r="W1903" s="160">
        <f>+IF(W1902=0,0,SUM($F1902:W1902))</f>
        <v>0</v>
      </c>
      <c r="X1903" s="160">
        <f>+IF(X1902=0,0,SUM($F1902:X1902))</f>
        <v>0</v>
      </c>
      <c r="Y1903" s="160">
        <f>+IF(Y1902=0,0,SUM($F1902:Y1902))</f>
        <v>0</v>
      </c>
      <c r="Z1903" s="160">
        <f>+IF(Z1902=0,0,SUM($F1902:Z1902))</f>
        <v>0</v>
      </c>
      <c r="AA1903" s="160">
        <f>+IF(AA1902=0,0,SUM($F1902:AA1902))</f>
        <v>0</v>
      </c>
      <c r="AB1903" s="160">
        <f>+IF(AB1902=0,0,SUM($F1902:AB1902))</f>
        <v>0</v>
      </c>
      <c r="AC1903" s="160">
        <f>+IF(AC1902=0,0,SUM($F1902:AC1902))</f>
        <v>0</v>
      </c>
      <c r="AD1903" s="160">
        <f>+IF(AD1902=0,0,SUM($F1902:AD1902))</f>
        <v>0</v>
      </c>
      <c r="AE1903" s="160">
        <f>+IF(AE1902=0,0,SUM($F1902:AE1902))</f>
        <v>0</v>
      </c>
      <c r="AF1903" s="160">
        <f>+IF(AF1902=0,0,SUM($F1902:AF1902))</f>
        <v>0</v>
      </c>
      <c r="AG1903" s="160">
        <f>+IF(AG1902=0,0,SUM($F1902:AG1902))</f>
        <v>0</v>
      </c>
      <c r="AH1903" s="160">
        <f>+IF(AH1902=0,0,SUM($F1902:AH1902))</f>
        <v>0</v>
      </c>
      <c r="AI1903" s="202">
        <f>+IF(AI1902=0,0,SUM($F1902:AI1902))</f>
        <v>0</v>
      </c>
    </row>
    <row r="1904" spans="1:35" s="293" customFormat="1" ht="25.35" customHeight="1">
      <c r="A1904" s="189"/>
      <c r="B1904" s="190"/>
      <c r="C1904" s="187"/>
      <c r="D1904" s="294" t="s">
        <v>67</v>
      </c>
      <c r="E1904" s="188"/>
      <c r="F1904" s="295"/>
      <c r="G1904" s="295"/>
      <c r="H1904" s="295"/>
      <c r="I1904" s="295"/>
      <c r="J1904" s="295"/>
      <c r="K1904" s="295"/>
      <c r="L1904" s="295"/>
      <c r="M1904" s="295"/>
      <c r="N1904" s="295"/>
      <c r="O1904" s="295"/>
      <c r="P1904" s="295"/>
      <c r="Q1904" s="295"/>
      <c r="R1904" s="295"/>
      <c r="S1904" s="295"/>
      <c r="T1904" s="295"/>
      <c r="U1904" s="295"/>
      <c r="V1904" s="295"/>
      <c r="W1904" s="295"/>
      <c r="X1904" s="295"/>
      <c r="Y1904" s="295"/>
      <c r="Z1904" s="295"/>
      <c r="AA1904" s="295"/>
      <c r="AB1904" s="295"/>
      <c r="AC1904" s="295"/>
      <c r="AD1904" s="295"/>
      <c r="AE1904" s="295"/>
      <c r="AF1904" s="295"/>
      <c r="AG1904" s="295"/>
      <c r="AH1904" s="295"/>
      <c r="AI1904" s="296"/>
    </row>
    <row r="1905" spans="1:35" ht="25.35" customHeight="1">
      <c r="A1905" s="311"/>
      <c r="B1905" s="312"/>
      <c r="C1905" s="319" t="s">
        <v>138</v>
      </c>
      <c r="D1905" s="320" t="s">
        <v>164</v>
      </c>
      <c r="E1905" s="315">
        <v>5</v>
      </c>
      <c r="F1905" s="327">
        <f>+F1909+F1913+F1917+F1921+F1925+F1929+F1933+F1937+F1941+F1945+F1949+F1953+F1957+F1961+F1965+F1969+F1973+F1977+F1981+F1985+F1989+F1993+F1997+F2001+F2005+F2009+F2013+F2017+F2021+F2025</f>
        <v>0</v>
      </c>
      <c r="G1905" s="327">
        <f t="shared" ref="G1905:AI1908" si="4096">+G1909+G1913+G1917+G1921+G1925+G1929+G1933+G1937+G1941+G1945+G1949+G1953+G1957+G1961+G1965+G1969+G1973+G1977+G1981+G1985+G1989+G1993+G1997+G2001+G2005+G2009+G2013+G2017+G2021+G2025</f>
        <v>0</v>
      </c>
      <c r="H1905" s="327">
        <f t="shared" si="4096"/>
        <v>0</v>
      </c>
      <c r="I1905" s="327">
        <f t="shared" si="4096"/>
        <v>1410.6384160370092</v>
      </c>
      <c r="J1905" s="327">
        <f t="shared" si="4096"/>
        <v>2821.2768320740179</v>
      </c>
      <c r="K1905" s="327">
        <f t="shared" si="4096"/>
        <v>2932.1295296009312</v>
      </c>
      <c r="L1905" s="327">
        <f t="shared" si="4096"/>
        <v>2932.1295296009312</v>
      </c>
      <c r="M1905" s="327">
        <f t="shared" si="4096"/>
        <v>2932.1295296009312</v>
      </c>
      <c r="N1905" s="327">
        <f t="shared" si="4096"/>
        <v>2932.1295296009312</v>
      </c>
      <c r="O1905" s="327">
        <f t="shared" si="4096"/>
        <v>4117.8924576872059</v>
      </c>
      <c r="P1905" s="327">
        <f t="shared" si="4096"/>
        <v>4117.8924576872059</v>
      </c>
      <c r="Q1905" s="327">
        <f t="shared" si="4096"/>
        <v>4117.8924576872059</v>
      </c>
      <c r="R1905" s="327">
        <f t="shared" si="4096"/>
        <v>4117.8924576872059</v>
      </c>
      <c r="S1905" s="327">
        <f t="shared" si="4096"/>
        <v>4117.8924576872059</v>
      </c>
      <c r="T1905" s="327">
        <f t="shared" si="4096"/>
        <v>5864.2590592018623</v>
      </c>
      <c r="U1905" s="327">
        <f t="shared" si="4096"/>
        <v>5864.2590592018623</v>
      </c>
      <c r="V1905" s="327">
        <f t="shared" si="4096"/>
        <v>5864.2590592018623</v>
      </c>
      <c r="W1905" s="327">
        <f t="shared" si="4096"/>
        <v>5864.2590592018623</v>
      </c>
      <c r="X1905" s="327">
        <f t="shared" si="4096"/>
        <v>5864.2590592018623</v>
      </c>
      <c r="Y1905" s="327">
        <f t="shared" si="4096"/>
        <v>5864.2590592018623</v>
      </c>
      <c r="Z1905" s="327">
        <f t="shared" si="4096"/>
        <v>5864.2590592018623</v>
      </c>
      <c r="AA1905" s="327">
        <f t="shared" si="4096"/>
        <v>5864.2590592018623</v>
      </c>
      <c r="AB1905" s="327">
        <f t="shared" si="4096"/>
        <v>6266.2552685453111</v>
      </c>
      <c r="AC1905" s="327">
        <f t="shared" si="4096"/>
        <v>6107.8014943981725</v>
      </c>
      <c r="AD1905" s="327">
        <f t="shared" si="4096"/>
        <v>6107.8014943981725</v>
      </c>
      <c r="AE1905" s="327">
        <f t="shared" si="4096"/>
        <v>6107.8014943981725</v>
      </c>
      <c r="AF1905" s="327">
        <f t="shared" si="4096"/>
        <v>4886.241195518538</v>
      </c>
      <c r="AG1905" s="327">
        <f t="shared" si="4096"/>
        <v>4886.2411955185371</v>
      </c>
      <c r="AH1905" s="327">
        <f t="shared" si="4096"/>
        <v>3664.6808966389035</v>
      </c>
      <c r="AI1905" s="327">
        <f t="shared" si="4096"/>
        <v>3664.6808966389035</v>
      </c>
    </row>
    <row r="1906" spans="1:35" ht="25.35" customHeight="1">
      <c r="A1906" s="311"/>
      <c r="B1906" s="312"/>
      <c r="C1906" s="319" t="s">
        <v>138</v>
      </c>
      <c r="D1906" s="323" t="s">
        <v>165</v>
      </c>
      <c r="E1906" s="315"/>
      <c r="F1906" s="327">
        <f t="shared" ref="F1906:U1908" si="4097">+F1910+F1914+F1918+F1922+F1926+F1930+F1934+F1938+F1942+F1946+F1950+F1954+F1958+F1962+F1966+F1970+F1974+F1978+F1982+F1986+F1990+F1994+F1998+F2002+F2006+F2010+F2014+F2018+F2022+F2026</f>
        <v>0</v>
      </c>
      <c r="G1906" s="327">
        <f t="shared" si="4097"/>
        <v>0</v>
      </c>
      <c r="H1906" s="327">
        <f t="shared" si="4097"/>
        <v>1410.6384160370092</v>
      </c>
      <c r="I1906" s="327">
        <f t="shared" si="4097"/>
        <v>2821.2768320740179</v>
      </c>
      <c r="J1906" s="327">
        <f t="shared" si="4097"/>
        <v>2932.1295296009312</v>
      </c>
      <c r="K1906" s="327">
        <f t="shared" si="4097"/>
        <v>2932.1295296009312</v>
      </c>
      <c r="L1906" s="327">
        <f t="shared" si="4097"/>
        <v>2932.1295296009312</v>
      </c>
      <c r="M1906" s="327">
        <f t="shared" si="4097"/>
        <v>2932.1295296009312</v>
      </c>
      <c r="N1906" s="327">
        <f t="shared" si="4097"/>
        <v>4117.8924576872059</v>
      </c>
      <c r="O1906" s="327">
        <f t="shared" si="4097"/>
        <v>4117.8924576872059</v>
      </c>
      <c r="P1906" s="327">
        <f t="shared" si="4097"/>
        <v>4117.8924576872059</v>
      </c>
      <c r="Q1906" s="327">
        <f t="shared" si="4097"/>
        <v>4117.8924576872059</v>
      </c>
      <c r="R1906" s="327">
        <f t="shared" si="4097"/>
        <v>4117.8924576872059</v>
      </c>
      <c r="S1906" s="327">
        <f t="shared" si="4097"/>
        <v>5864.2590592018623</v>
      </c>
      <c r="T1906" s="327">
        <f t="shared" si="4097"/>
        <v>5864.2590592018623</v>
      </c>
      <c r="U1906" s="327">
        <f t="shared" si="4097"/>
        <v>5864.2590592018623</v>
      </c>
      <c r="V1906" s="327">
        <f t="shared" si="4096"/>
        <v>5864.2590592018623</v>
      </c>
      <c r="W1906" s="327">
        <f t="shared" si="4096"/>
        <v>5864.2590592018623</v>
      </c>
      <c r="X1906" s="327">
        <f t="shared" si="4096"/>
        <v>5864.2590592018623</v>
      </c>
      <c r="Y1906" s="327">
        <f t="shared" si="4096"/>
        <v>5864.2590592018623</v>
      </c>
      <c r="Z1906" s="327">
        <f t="shared" si="4096"/>
        <v>5864.2590592018623</v>
      </c>
      <c r="AA1906" s="327">
        <f t="shared" si="4096"/>
        <v>6266.2552685453111</v>
      </c>
      <c r="AB1906" s="327">
        <f t="shared" si="4096"/>
        <v>6107.8014943981725</v>
      </c>
      <c r="AC1906" s="327">
        <f t="shared" si="4096"/>
        <v>6107.8014943981725</v>
      </c>
      <c r="AD1906" s="327">
        <f t="shared" si="4096"/>
        <v>6107.8014943981725</v>
      </c>
      <c r="AE1906" s="327">
        <f t="shared" si="4096"/>
        <v>4886.241195518538</v>
      </c>
      <c r="AF1906" s="327">
        <f t="shared" si="4096"/>
        <v>4886.2411955185371</v>
      </c>
      <c r="AG1906" s="327">
        <f t="shared" si="4096"/>
        <v>3664.6808966389035</v>
      </c>
      <c r="AH1906" s="327">
        <f t="shared" si="4096"/>
        <v>3664.6808966389035</v>
      </c>
      <c r="AI1906" s="327">
        <f t="shared" si="4096"/>
        <v>0</v>
      </c>
    </row>
    <row r="1907" spans="1:35" ht="25.35" customHeight="1">
      <c r="A1907" s="311"/>
      <c r="B1907" s="312"/>
      <c r="C1907" s="319" t="s">
        <v>138</v>
      </c>
      <c r="D1907" s="323" t="s">
        <v>54</v>
      </c>
      <c r="E1907" s="315"/>
      <c r="F1907" s="327">
        <f t="shared" si="4097"/>
        <v>0</v>
      </c>
      <c r="G1907" s="327">
        <f t="shared" si="4096"/>
        <v>0</v>
      </c>
      <c r="H1907" s="327">
        <f t="shared" si="4096"/>
        <v>1410.6384160370092</v>
      </c>
      <c r="I1907" s="327">
        <f t="shared" si="4096"/>
        <v>2821.2768320740179</v>
      </c>
      <c r="J1907" s="327">
        <f t="shared" si="4096"/>
        <v>2932.1295296009312</v>
      </c>
      <c r="K1907" s="327">
        <f t="shared" si="4096"/>
        <v>2932.1295296009312</v>
      </c>
      <c r="L1907" s="327">
        <f t="shared" si="4096"/>
        <v>2932.1295296009312</v>
      </c>
      <c r="M1907" s="327">
        <f t="shared" si="4096"/>
        <v>2932.1295296009312</v>
      </c>
      <c r="N1907" s="327">
        <f t="shared" si="4096"/>
        <v>4117.8924576872059</v>
      </c>
      <c r="O1907" s="327">
        <f t="shared" si="4096"/>
        <v>4117.8924576872059</v>
      </c>
      <c r="P1907" s="327">
        <f t="shared" si="4096"/>
        <v>4117.8924576872059</v>
      </c>
      <c r="Q1907" s="327">
        <f t="shared" si="4096"/>
        <v>4117.8924576872059</v>
      </c>
      <c r="R1907" s="327">
        <f t="shared" si="4096"/>
        <v>4117.8924576872059</v>
      </c>
      <c r="S1907" s="327">
        <f t="shared" si="4096"/>
        <v>5864.2590592018623</v>
      </c>
      <c r="T1907" s="327">
        <f t="shared" si="4096"/>
        <v>5864.2590592018623</v>
      </c>
      <c r="U1907" s="327">
        <f t="shared" si="4096"/>
        <v>5864.2590592018623</v>
      </c>
      <c r="V1907" s="327">
        <f t="shared" si="4096"/>
        <v>5864.2590592018623</v>
      </c>
      <c r="W1907" s="327">
        <f t="shared" si="4096"/>
        <v>5864.2590592018623</v>
      </c>
      <c r="X1907" s="327">
        <f t="shared" si="4096"/>
        <v>5864.2590592018623</v>
      </c>
      <c r="Y1907" s="327">
        <f t="shared" si="4096"/>
        <v>5864.2590592018623</v>
      </c>
      <c r="Z1907" s="327">
        <f t="shared" si="4096"/>
        <v>5864.2590592018623</v>
      </c>
      <c r="AA1907" s="327">
        <f t="shared" si="4096"/>
        <v>6266.2552685453111</v>
      </c>
      <c r="AB1907" s="327">
        <f t="shared" si="4096"/>
        <v>6107.8014943981725</v>
      </c>
      <c r="AC1907" s="327">
        <f t="shared" si="4096"/>
        <v>6107.8014943981725</v>
      </c>
      <c r="AD1907" s="327">
        <f t="shared" si="4096"/>
        <v>6107.8014943981725</v>
      </c>
      <c r="AE1907" s="327">
        <f t="shared" si="4096"/>
        <v>4886.241195518538</v>
      </c>
      <c r="AF1907" s="327">
        <f t="shared" si="4096"/>
        <v>4886.2411955185371</v>
      </c>
      <c r="AG1907" s="327">
        <f t="shared" si="4096"/>
        <v>3664.6808966389035</v>
      </c>
      <c r="AH1907" s="327">
        <f t="shared" si="4096"/>
        <v>3664.6808966389035</v>
      </c>
      <c r="AI1907" s="327">
        <f t="shared" si="4096"/>
        <v>0</v>
      </c>
    </row>
    <row r="1908" spans="1:35" ht="25.35" customHeight="1">
      <c r="A1908" s="311"/>
      <c r="B1908" s="312"/>
      <c r="C1908" s="319" t="s">
        <v>138</v>
      </c>
      <c r="D1908" s="323" t="s">
        <v>87</v>
      </c>
      <c r="E1908" s="315"/>
      <c r="F1908" s="327">
        <f t="shared" si="4097"/>
        <v>0</v>
      </c>
      <c r="G1908" s="327">
        <f t="shared" si="4096"/>
        <v>0</v>
      </c>
      <c r="H1908" s="327">
        <f t="shared" si="4096"/>
        <v>0</v>
      </c>
      <c r="I1908" s="327">
        <f t="shared" si="4096"/>
        <v>0</v>
      </c>
      <c r="J1908" s="327">
        <f t="shared" si="4096"/>
        <v>0</v>
      </c>
      <c r="K1908" s="327">
        <f t="shared" si="4096"/>
        <v>0</v>
      </c>
      <c r="L1908" s="327">
        <f t="shared" si="4096"/>
        <v>0</v>
      </c>
      <c r="M1908" s="327">
        <f t="shared" si="4096"/>
        <v>0</v>
      </c>
      <c r="N1908" s="327">
        <f t="shared" si="4096"/>
        <v>0</v>
      </c>
      <c r="O1908" s="327">
        <f t="shared" si="4096"/>
        <v>0</v>
      </c>
      <c r="P1908" s="327">
        <f t="shared" si="4096"/>
        <v>0</v>
      </c>
      <c r="Q1908" s="327">
        <f t="shared" si="4096"/>
        <v>0</v>
      </c>
      <c r="R1908" s="327">
        <f t="shared" si="4096"/>
        <v>0</v>
      </c>
      <c r="S1908" s="327">
        <f t="shared" si="4096"/>
        <v>0</v>
      </c>
      <c r="T1908" s="327">
        <f t="shared" si="4096"/>
        <v>0</v>
      </c>
      <c r="U1908" s="327">
        <f t="shared" si="4096"/>
        <v>0</v>
      </c>
      <c r="V1908" s="327">
        <f t="shared" si="4096"/>
        <v>0</v>
      </c>
      <c r="W1908" s="327">
        <f t="shared" si="4096"/>
        <v>0</v>
      </c>
      <c r="X1908" s="327">
        <f t="shared" si="4096"/>
        <v>0</v>
      </c>
      <c r="Y1908" s="327">
        <f t="shared" si="4096"/>
        <v>0</v>
      </c>
      <c r="Z1908" s="327">
        <f t="shared" si="4096"/>
        <v>0</v>
      </c>
      <c r="AA1908" s="327">
        <f t="shared" si="4096"/>
        <v>0</v>
      </c>
      <c r="AB1908" s="327">
        <f t="shared" si="4096"/>
        <v>0</v>
      </c>
      <c r="AC1908" s="327">
        <f t="shared" si="4096"/>
        <v>0</v>
      </c>
      <c r="AD1908" s="327">
        <f t="shared" si="4096"/>
        <v>0</v>
      </c>
      <c r="AE1908" s="327">
        <f t="shared" si="4096"/>
        <v>0</v>
      </c>
      <c r="AF1908" s="327">
        <f t="shared" si="4096"/>
        <v>0</v>
      </c>
      <c r="AG1908" s="327">
        <f t="shared" si="4096"/>
        <v>0</v>
      </c>
      <c r="AH1908" s="327">
        <f t="shared" si="4096"/>
        <v>0</v>
      </c>
      <c r="AI1908" s="327">
        <f t="shared" si="4096"/>
        <v>0</v>
      </c>
    </row>
    <row r="1909" spans="1:35" ht="25.35" customHeight="1">
      <c r="A1909" s="177"/>
      <c r="B1909" s="158" t="s">
        <v>141</v>
      </c>
      <c r="C1909" s="175" t="s">
        <v>138</v>
      </c>
      <c r="D1909" s="310" t="s">
        <v>64</v>
      </c>
      <c r="E1909" s="176"/>
      <c r="F1909" s="159"/>
      <c r="G1909" s="159"/>
      <c r="H1909" s="159">
        <f>+IF(H1911=0,G1911,0)</f>
        <v>0</v>
      </c>
      <c r="I1909" s="159">
        <f t="shared" ref="I1909:J1909" si="4098">+IF(I1911=0,H1911,0)</f>
        <v>1410.6384160370092</v>
      </c>
      <c r="J1909" s="159">
        <f t="shared" si="4098"/>
        <v>0</v>
      </c>
      <c r="K1909" s="159"/>
      <c r="L1909" s="159"/>
      <c r="M1909" s="159"/>
      <c r="N1909" s="159"/>
      <c r="O1909" s="159"/>
      <c r="P1909" s="159"/>
      <c r="Q1909" s="159"/>
      <c r="R1909" s="159"/>
      <c r="S1909" s="159"/>
      <c r="T1909" s="159"/>
      <c r="U1909" s="159"/>
      <c r="V1909" s="159"/>
      <c r="W1909" s="159"/>
      <c r="X1909" s="159"/>
      <c r="Y1909" s="159"/>
      <c r="Z1909" s="159"/>
      <c r="AA1909" s="159"/>
      <c r="AB1909" s="159"/>
      <c r="AC1909" s="159"/>
      <c r="AD1909" s="159"/>
      <c r="AE1909" s="159"/>
      <c r="AF1909" s="159"/>
      <c r="AG1909" s="159"/>
      <c r="AH1909" s="159"/>
      <c r="AI1909" s="201"/>
    </row>
    <row r="1910" spans="1:35" s="293" customFormat="1" ht="25.35" customHeight="1">
      <c r="A1910" s="186" t="s">
        <v>65</v>
      </c>
      <c r="B1910" s="184" t="s">
        <v>141</v>
      </c>
      <c r="C1910" s="185" t="s">
        <v>138</v>
      </c>
      <c r="D1910" s="290" t="s">
        <v>66</v>
      </c>
      <c r="E1910" s="188"/>
      <c r="F1910" s="291"/>
      <c r="G1910" s="291"/>
      <c r="H1910" s="291">
        <v>1410.6384160370092</v>
      </c>
      <c r="I1910" s="291"/>
      <c r="J1910" s="291"/>
      <c r="K1910" s="291"/>
      <c r="L1910" s="291"/>
      <c r="M1910" s="291"/>
      <c r="N1910" s="291"/>
      <c r="O1910" s="291"/>
      <c r="P1910" s="291"/>
      <c r="Q1910" s="291"/>
      <c r="R1910" s="291"/>
      <c r="S1910" s="291"/>
      <c r="T1910" s="291"/>
      <c r="U1910" s="291"/>
      <c r="V1910" s="291"/>
      <c r="W1910" s="291"/>
      <c r="X1910" s="291"/>
      <c r="Y1910" s="291"/>
      <c r="Z1910" s="291"/>
      <c r="AA1910" s="291"/>
      <c r="AB1910" s="291"/>
      <c r="AC1910" s="291"/>
      <c r="AD1910" s="291"/>
      <c r="AE1910" s="291"/>
      <c r="AF1910" s="291"/>
      <c r="AG1910" s="291"/>
      <c r="AH1910" s="291"/>
      <c r="AI1910" s="292"/>
    </row>
    <row r="1911" spans="1:35" ht="25.35" customHeight="1">
      <c r="A1911" s="150"/>
      <c r="B1911" s="158" t="s">
        <v>141</v>
      </c>
      <c r="C1911" s="175" t="s">
        <v>138</v>
      </c>
      <c r="D1911" s="179" t="s">
        <v>54</v>
      </c>
      <c r="E1911" s="180"/>
      <c r="F1911" s="160">
        <f>+IF(F1910=0,0,SUM($F1910:F1910))</f>
        <v>0</v>
      </c>
      <c r="G1911" s="160">
        <f>+IF(G1910=0,0,SUM($F1910:G1910))</f>
        <v>0</v>
      </c>
      <c r="H1911" s="160">
        <f>+IF(H1910=0,0,SUM($F1910:H1910))</f>
        <v>1410.6384160370092</v>
      </c>
      <c r="I1911" s="160">
        <f>+IF(I1910=0,0,SUM($F1910:I1910))</f>
        <v>0</v>
      </c>
      <c r="J1911" s="160">
        <f>+IF(J1910=0,0,SUM($F1910:J1910))</f>
        <v>0</v>
      </c>
      <c r="K1911" s="160">
        <f>+IF(K1910=0,0,SUM($F1910:K1910))</f>
        <v>0</v>
      </c>
      <c r="L1911" s="160">
        <f>+IF(L1910=0,0,SUM($F1910:L1910))</f>
        <v>0</v>
      </c>
      <c r="M1911" s="160">
        <f>+IF(M1910=0,0,SUM($F1910:M1910))</f>
        <v>0</v>
      </c>
      <c r="N1911" s="160"/>
      <c r="O1911" s="160"/>
      <c r="P1911" s="160"/>
      <c r="Q1911" s="160"/>
      <c r="R1911" s="160"/>
      <c r="S1911" s="160"/>
      <c r="T1911" s="160"/>
      <c r="U1911" s="160"/>
      <c r="V1911" s="160"/>
      <c r="W1911" s="160"/>
      <c r="X1911" s="160"/>
      <c r="Y1911" s="160"/>
      <c r="Z1911" s="160"/>
      <c r="AA1911" s="160"/>
      <c r="AB1911" s="160"/>
      <c r="AC1911" s="160"/>
      <c r="AD1911" s="160"/>
      <c r="AE1911" s="160"/>
      <c r="AF1911" s="160"/>
      <c r="AG1911" s="160"/>
      <c r="AH1911" s="160"/>
      <c r="AI1911" s="202"/>
    </row>
    <row r="1912" spans="1:35" s="293" customFormat="1" ht="25.35" customHeight="1">
      <c r="A1912" s="189"/>
      <c r="B1912" s="190"/>
      <c r="C1912" s="187"/>
      <c r="D1912" s="294" t="s">
        <v>67</v>
      </c>
      <c r="E1912" s="188"/>
      <c r="F1912" s="295"/>
      <c r="G1912" s="295"/>
      <c r="H1912" s="295"/>
      <c r="I1912" s="295"/>
      <c r="J1912" s="295"/>
      <c r="K1912" s="295"/>
      <c r="L1912" s="295"/>
      <c r="M1912" s="295"/>
      <c r="N1912" s="295"/>
      <c r="O1912" s="295"/>
      <c r="P1912" s="295"/>
      <c r="Q1912" s="295"/>
      <c r="R1912" s="295"/>
      <c r="S1912" s="295"/>
      <c r="T1912" s="295"/>
      <c r="U1912" s="295"/>
      <c r="V1912" s="295"/>
      <c r="W1912" s="295"/>
      <c r="X1912" s="295"/>
      <c r="Y1912" s="295"/>
      <c r="Z1912" s="295"/>
      <c r="AA1912" s="295"/>
      <c r="AB1912" s="295"/>
      <c r="AC1912" s="295"/>
      <c r="AD1912" s="295"/>
      <c r="AE1912" s="295"/>
      <c r="AF1912" s="295"/>
      <c r="AG1912" s="295"/>
      <c r="AH1912" s="295"/>
      <c r="AI1912" s="296"/>
    </row>
    <row r="1913" spans="1:35" ht="25.35" customHeight="1">
      <c r="A1913" s="177"/>
      <c r="B1913" s="158" t="s">
        <v>141</v>
      </c>
      <c r="C1913" s="175" t="s">
        <v>138</v>
      </c>
      <c r="D1913" s="310" t="s">
        <v>64</v>
      </c>
      <c r="E1913" s="176"/>
      <c r="F1913" s="159"/>
      <c r="G1913" s="159"/>
      <c r="H1913" s="159"/>
      <c r="I1913" s="159">
        <f>+IF(I1915=0,H1915,0)</f>
        <v>0</v>
      </c>
      <c r="J1913" s="159">
        <f t="shared" ref="J1913:M1913" si="4099">+IF(J1915=0,I1915,0)</f>
        <v>2821.2768320740179</v>
      </c>
      <c r="K1913" s="159">
        <f t="shared" si="4099"/>
        <v>0</v>
      </c>
      <c r="L1913" s="159">
        <f t="shared" si="4099"/>
        <v>0</v>
      </c>
      <c r="M1913" s="159">
        <f t="shared" si="4099"/>
        <v>0</v>
      </c>
      <c r="N1913" s="159"/>
      <c r="O1913" s="159"/>
      <c r="P1913" s="159"/>
      <c r="Q1913" s="159"/>
      <c r="R1913" s="159"/>
      <c r="S1913" s="159"/>
      <c r="T1913" s="159"/>
      <c r="U1913" s="159"/>
      <c r="V1913" s="159"/>
      <c r="W1913" s="159"/>
      <c r="X1913" s="159"/>
      <c r="Y1913" s="159"/>
      <c r="Z1913" s="159"/>
      <c r="AA1913" s="159"/>
      <c r="AB1913" s="159"/>
      <c r="AC1913" s="159"/>
      <c r="AD1913" s="159"/>
      <c r="AE1913" s="159"/>
      <c r="AF1913" s="159"/>
      <c r="AG1913" s="159"/>
      <c r="AH1913" s="159"/>
      <c r="AI1913" s="201"/>
    </row>
    <row r="1914" spans="1:35" s="293" customFormat="1" ht="25.35" customHeight="1">
      <c r="A1914" s="186" t="s">
        <v>65</v>
      </c>
      <c r="B1914" s="184" t="s">
        <v>141</v>
      </c>
      <c r="C1914" s="185" t="s">
        <v>138</v>
      </c>
      <c r="D1914" s="290" t="s">
        <v>66</v>
      </c>
      <c r="E1914" s="188"/>
      <c r="F1914" s="291"/>
      <c r="G1914" s="291"/>
      <c r="H1914" s="291"/>
      <c r="I1914" s="291">
        <v>2821.2768320740179</v>
      </c>
      <c r="J1914" s="291"/>
      <c r="K1914" s="291"/>
      <c r="L1914" s="291"/>
      <c r="M1914" s="291"/>
      <c r="N1914" s="291"/>
      <c r="O1914" s="291"/>
      <c r="P1914" s="291"/>
      <c r="Q1914" s="291"/>
      <c r="R1914" s="291"/>
      <c r="S1914" s="291"/>
      <c r="T1914" s="291"/>
      <c r="U1914" s="291"/>
      <c r="V1914" s="291"/>
      <c r="W1914" s="291"/>
      <c r="X1914" s="291"/>
      <c r="Y1914" s="291"/>
      <c r="Z1914" s="291"/>
      <c r="AA1914" s="291"/>
      <c r="AB1914" s="291"/>
      <c r="AC1914" s="291"/>
      <c r="AD1914" s="291"/>
      <c r="AE1914" s="291"/>
      <c r="AF1914" s="291"/>
      <c r="AG1914" s="291"/>
      <c r="AH1914" s="291"/>
      <c r="AI1914" s="292"/>
    </row>
    <row r="1915" spans="1:35" ht="25.35" customHeight="1">
      <c r="A1915" s="150"/>
      <c r="B1915" s="158" t="s">
        <v>141</v>
      </c>
      <c r="C1915" s="175" t="s">
        <v>138</v>
      </c>
      <c r="D1915" s="179" t="s">
        <v>54</v>
      </c>
      <c r="E1915" s="180"/>
      <c r="F1915" s="160"/>
      <c r="G1915" s="160">
        <f>+IF(G1914=0,0,SUM($F1914:G1914))</f>
        <v>0</v>
      </c>
      <c r="H1915" s="160">
        <f>+IF(H1914=0,0,SUM($F1914:H1914))</f>
        <v>0</v>
      </c>
      <c r="I1915" s="160">
        <f>+IF(I1914=0,0,SUM($F1914:I1914))</f>
        <v>2821.2768320740179</v>
      </c>
      <c r="J1915" s="160">
        <f>+IF(J1914=0,0,SUM($F1914:J1914))</f>
        <v>0</v>
      </c>
      <c r="K1915" s="160">
        <f>+IF(K1914=0,0,SUM($F1914:K1914))</f>
        <v>0</v>
      </c>
      <c r="L1915" s="160">
        <f>+IF(L1914=0,0,SUM($F1914:L1914))</f>
        <v>0</v>
      </c>
      <c r="M1915" s="160">
        <f>+IF(M1914=0,0,SUM($F1914:M1914))</f>
        <v>0</v>
      </c>
      <c r="N1915" s="160"/>
      <c r="O1915" s="160"/>
      <c r="P1915" s="160"/>
      <c r="Q1915" s="160"/>
      <c r="R1915" s="160"/>
      <c r="S1915" s="160"/>
      <c r="T1915" s="160"/>
      <c r="U1915" s="160"/>
      <c r="V1915" s="160"/>
      <c r="W1915" s="160"/>
      <c r="X1915" s="160"/>
      <c r="Y1915" s="160"/>
      <c r="Z1915" s="160"/>
      <c r="AA1915" s="160"/>
      <c r="AB1915" s="160"/>
      <c r="AC1915" s="160"/>
      <c r="AD1915" s="160"/>
      <c r="AE1915" s="160"/>
      <c r="AF1915" s="160"/>
      <c r="AG1915" s="160"/>
      <c r="AH1915" s="160"/>
      <c r="AI1915" s="202"/>
    </row>
    <row r="1916" spans="1:35" s="293" customFormat="1" ht="25.35" customHeight="1">
      <c r="A1916" s="189"/>
      <c r="B1916" s="190"/>
      <c r="C1916" s="187"/>
      <c r="D1916" s="294" t="s">
        <v>67</v>
      </c>
      <c r="E1916" s="188"/>
      <c r="F1916" s="295"/>
      <c r="G1916" s="295"/>
      <c r="H1916" s="295"/>
      <c r="I1916" s="295"/>
      <c r="J1916" s="295"/>
      <c r="K1916" s="295"/>
      <c r="L1916" s="295"/>
      <c r="M1916" s="295"/>
      <c r="N1916" s="295"/>
      <c r="O1916" s="295"/>
      <c r="P1916" s="295"/>
      <c r="Q1916" s="295"/>
      <c r="R1916" s="295"/>
      <c r="S1916" s="295"/>
      <c r="T1916" s="295"/>
      <c r="U1916" s="295"/>
      <c r="V1916" s="295"/>
      <c r="W1916" s="295"/>
      <c r="X1916" s="295"/>
      <c r="Y1916" s="295"/>
      <c r="Z1916" s="295"/>
      <c r="AA1916" s="295"/>
      <c r="AB1916" s="295"/>
      <c r="AC1916" s="295"/>
      <c r="AD1916" s="295"/>
      <c r="AE1916" s="295"/>
      <c r="AF1916" s="295"/>
      <c r="AG1916" s="295"/>
      <c r="AH1916" s="295"/>
      <c r="AI1916" s="296"/>
    </row>
    <row r="1917" spans="1:35" ht="25.35" customHeight="1">
      <c r="A1917" s="177"/>
      <c r="B1917" s="158" t="s">
        <v>141</v>
      </c>
      <c r="C1917" s="175" t="s">
        <v>138</v>
      </c>
      <c r="D1917" s="310" t="s">
        <v>64</v>
      </c>
      <c r="E1917" s="176"/>
      <c r="F1917" s="159"/>
      <c r="G1917" s="159"/>
      <c r="H1917" s="159"/>
      <c r="I1917" s="159"/>
      <c r="J1917" s="159">
        <f t="shared" ref="J1917" si="4100">+IF(J1919=0,I1919,0)</f>
        <v>0</v>
      </c>
      <c r="K1917" s="159">
        <f t="shared" ref="K1917" si="4101">+IF(K1919=0,J1919,0)</f>
        <v>2932.1295296009312</v>
      </c>
      <c r="L1917" s="159">
        <f t="shared" ref="L1917" si="4102">+IF(L1919=0,K1919,0)</f>
        <v>0</v>
      </c>
      <c r="M1917" s="159">
        <f t="shared" ref="M1917" si="4103">+IF(M1919=0,L1919,0)</f>
        <v>0</v>
      </c>
      <c r="N1917" s="159">
        <f t="shared" ref="N1917" si="4104">+IF(N1919=0,M1919,0)</f>
        <v>0</v>
      </c>
      <c r="O1917" s="159"/>
      <c r="P1917" s="159"/>
      <c r="Q1917" s="159"/>
      <c r="R1917" s="159"/>
      <c r="S1917" s="159"/>
      <c r="T1917" s="159"/>
      <c r="U1917" s="159"/>
      <c r="V1917" s="159"/>
      <c r="W1917" s="159"/>
      <c r="X1917" s="159"/>
      <c r="Y1917" s="159"/>
      <c r="Z1917" s="159"/>
      <c r="AA1917" s="159"/>
      <c r="AB1917" s="159"/>
      <c r="AC1917" s="159"/>
      <c r="AD1917" s="159"/>
      <c r="AE1917" s="159"/>
      <c r="AF1917" s="159"/>
      <c r="AG1917" s="159"/>
      <c r="AH1917" s="159"/>
      <c r="AI1917" s="201"/>
    </row>
    <row r="1918" spans="1:35" s="293" customFormat="1" ht="25.35" customHeight="1">
      <c r="A1918" s="186" t="s">
        <v>65</v>
      </c>
      <c r="B1918" s="184" t="s">
        <v>141</v>
      </c>
      <c r="C1918" s="185" t="s">
        <v>138</v>
      </c>
      <c r="D1918" s="290" t="s">
        <v>66</v>
      </c>
      <c r="E1918" s="188"/>
      <c r="F1918" s="291"/>
      <c r="G1918" s="291"/>
      <c r="H1918" s="291"/>
      <c r="I1918" s="291"/>
      <c r="J1918" s="291">
        <v>2932.1295296009312</v>
      </c>
      <c r="K1918" s="291"/>
      <c r="L1918" s="291"/>
      <c r="M1918" s="291"/>
      <c r="N1918" s="291"/>
      <c r="O1918" s="291"/>
      <c r="P1918" s="291"/>
      <c r="Q1918" s="291"/>
      <c r="R1918" s="291"/>
      <c r="S1918" s="291"/>
      <c r="T1918" s="291"/>
      <c r="U1918" s="291"/>
      <c r="V1918" s="291"/>
      <c r="W1918" s="291"/>
      <c r="X1918" s="291"/>
      <c r="Y1918" s="291"/>
      <c r="Z1918" s="291"/>
      <c r="AA1918" s="291"/>
      <c r="AB1918" s="291"/>
      <c r="AC1918" s="291"/>
      <c r="AD1918" s="291"/>
      <c r="AE1918" s="291"/>
      <c r="AF1918" s="291"/>
      <c r="AG1918" s="291"/>
      <c r="AH1918" s="291"/>
      <c r="AI1918" s="292"/>
    </row>
    <row r="1919" spans="1:35" ht="25.35" customHeight="1">
      <c r="A1919" s="150"/>
      <c r="B1919" s="158" t="s">
        <v>141</v>
      </c>
      <c r="C1919" s="175" t="s">
        <v>138</v>
      </c>
      <c r="D1919" s="179" t="s">
        <v>54</v>
      </c>
      <c r="E1919" s="180"/>
      <c r="F1919" s="160"/>
      <c r="G1919" s="160"/>
      <c r="H1919" s="160">
        <f>+IF(H1918=0,0,SUM($F1918:H1918))</f>
        <v>0</v>
      </c>
      <c r="I1919" s="160">
        <f>+IF(I1918=0,0,SUM($F1918:I1918))</f>
        <v>0</v>
      </c>
      <c r="J1919" s="160">
        <f>+IF(J1918=0,0,SUM($F1918:J1918))</f>
        <v>2932.1295296009312</v>
      </c>
      <c r="K1919" s="160">
        <f>+IF(K1918=0,0,SUM($F1918:K1918))</f>
        <v>0</v>
      </c>
      <c r="L1919" s="160">
        <f>+IF(L1918=0,0,SUM($F1918:L1918))</f>
        <v>0</v>
      </c>
      <c r="M1919" s="160">
        <f>+IF(M1918=0,0,SUM($F1918:M1918))</f>
        <v>0</v>
      </c>
      <c r="N1919" s="160">
        <f>+IF(N1918=0,0,SUM($F1918:N1918))</f>
        <v>0</v>
      </c>
      <c r="O1919" s="160"/>
      <c r="P1919" s="160"/>
      <c r="Q1919" s="160"/>
      <c r="R1919" s="160"/>
      <c r="S1919" s="160"/>
      <c r="T1919" s="160"/>
      <c r="U1919" s="160"/>
      <c r="V1919" s="160"/>
      <c r="W1919" s="160"/>
      <c r="X1919" s="160"/>
      <c r="Y1919" s="160"/>
      <c r="Z1919" s="160"/>
      <c r="AA1919" s="160"/>
      <c r="AB1919" s="160"/>
      <c r="AC1919" s="160"/>
      <c r="AD1919" s="160"/>
      <c r="AE1919" s="160"/>
      <c r="AF1919" s="160"/>
      <c r="AG1919" s="160"/>
      <c r="AH1919" s="160"/>
      <c r="AI1919" s="202"/>
    </row>
    <row r="1920" spans="1:35" s="293" customFormat="1" ht="25.35" customHeight="1">
      <c r="A1920" s="189"/>
      <c r="B1920" s="190"/>
      <c r="C1920" s="187"/>
      <c r="D1920" s="294" t="s">
        <v>67</v>
      </c>
      <c r="E1920" s="188"/>
      <c r="F1920" s="295"/>
      <c r="G1920" s="295"/>
      <c r="H1920" s="295"/>
      <c r="I1920" s="295"/>
      <c r="J1920" s="295"/>
      <c r="K1920" s="295"/>
      <c r="L1920" s="295"/>
      <c r="M1920" s="295"/>
      <c r="N1920" s="295"/>
      <c r="O1920" s="295"/>
      <c r="P1920" s="295"/>
      <c r="Q1920" s="295"/>
      <c r="R1920" s="295"/>
      <c r="S1920" s="295"/>
      <c r="T1920" s="295"/>
      <c r="U1920" s="295"/>
      <c r="V1920" s="295"/>
      <c r="W1920" s="295"/>
      <c r="X1920" s="295"/>
      <c r="Y1920" s="295"/>
      <c r="Z1920" s="295"/>
      <c r="AA1920" s="295"/>
      <c r="AB1920" s="295"/>
      <c r="AC1920" s="295"/>
      <c r="AD1920" s="295"/>
      <c r="AE1920" s="295"/>
      <c r="AF1920" s="295"/>
      <c r="AG1920" s="295"/>
      <c r="AH1920" s="295"/>
      <c r="AI1920" s="296"/>
    </row>
    <row r="1921" spans="1:35" ht="25.35" customHeight="1">
      <c r="A1921" s="177"/>
      <c r="B1921" s="158" t="s">
        <v>141</v>
      </c>
      <c r="C1921" s="175" t="s">
        <v>138</v>
      </c>
      <c r="D1921" s="310" t="s">
        <v>64</v>
      </c>
      <c r="E1921" s="176"/>
      <c r="F1921" s="159"/>
      <c r="G1921" s="159"/>
      <c r="H1921" s="159"/>
      <c r="I1921" s="159"/>
      <c r="J1921" s="159"/>
      <c r="K1921" s="159">
        <f t="shared" ref="K1921" si="4105">+IF(K1923=0,J1923,0)</f>
        <v>0</v>
      </c>
      <c r="L1921" s="159">
        <f t="shared" ref="L1921" si="4106">+IF(L1923=0,K1923,0)</f>
        <v>2932.1295296009312</v>
      </c>
      <c r="M1921" s="159">
        <f t="shared" ref="M1921" si="4107">+IF(M1923=0,L1923,0)</f>
        <v>0</v>
      </c>
      <c r="N1921" s="159">
        <f t="shared" ref="N1921" si="4108">+IF(N1923=0,M1923,0)</f>
        <v>0</v>
      </c>
      <c r="O1921" s="159">
        <f t="shared" ref="O1921" si="4109">+IF(O1923=0,N1923,0)</f>
        <v>0</v>
      </c>
      <c r="P1921" s="159">
        <f t="shared" ref="P1921" si="4110">+IF(P1923=0,O1923,0)</f>
        <v>0</v>
      </c>
      <c r="Q1921" s="159"/>
      <c r="R1921" s="159"/>
      <c r="S1921" s="159"/>
      <c r="T1921" s="159"/>
      <c r="U1921" s="159"/>
      <c r="V1921" s="159"/>
      <c r="W1921" s="159"/>
      <c r="X1921" s="159"/>
      <c r="Y1921" s="159"/>
      <c r="Z1921" s="159"/>
      <c r="AA1921" s="159"/>
      <c r="AB1921" s="159"/>
      <c r="AC1921" s="159"/>
      <c r="AD1921" s="159"/>
      <c r="AE1921" s="159"/>
      <c r="AF1921" s="159"/>
      <c r="AG1921" s="159"/>
      <c r="AH1921" s="159"/>
      <c r="AI1921" s="201"/>
    </row>
    <row r="1922" spans="1:35" s="293" customFormat="1" ht="25.35" customHeight="1">
      <c r="A1922" s="186" t="s">
        <v>65</v>
      </c>
      <c r="B1922" s="184" t="s">
        <v>141</v>
      </c>
      <c r="C1922" s="185" t="s">
        <v>138</v>
      </c>
      <c r="D1922" s="290" t="s">
        <v>66</v>
      </c>
      <c r="E1922" s="188"/>
      <c r="F1922" s="291"/>
      <c r="G1922" s="291"/>
      <c r="H1922" s="291"/>
      <c r="I1922" s="291"/>
      <c r="J1922" s="291"/>
      <c r="K1922" s="291">
        <v>2932.1295296009312</v>
      </c>
      <c r="L1922" s="291"/>
      <c r="M1922" s="291"/>
      <c r="N1922" s="291"/>
      <c r="O1922" s="291"/>
      <c r="P1922" s="291"/>
      <c r="Q1922" s="291"/>
      <c r="R1922" s="291"/>
      <c r="S1922" s="291"/>
      <c r="T1922" s="291"/>
      <c r="U1922" s="291"/>
      <c r="V1922" s="291"/>
      <c r="W1922" s="291"/>
      <c r="X1922" s="291"/>
      <c r="Y1922" s="291"/>
      <c r="Z1922" s="291"/>
      <c r="AA1922" s="291"/>
      <c r="AB1922" s="291"/>
      <c r="AC1922" s="291"/>
      <c r="AD1922" s="291"/>
      <c r="AE1922" s="291"/>
      <c r="AF1922" s="291"/>
      <c r="AG1922" s="291"/>
      <c r="AH1922" s="291"/>
      <c r="AI1922" s="292"/>
    </row>
    <row r="1923" spans="1:35" ht="25.35" customHeight="1">
      <c r="A1923" s="150"/>
      <c r="B1923" s="158" t="s">
        <v>141</v>
      </c>
      <c r="C1923" s="175" t="s">
        <v>138</v>
      </c>
      <c r="D1923" s="179" t="s">
        <v>54</v>
      </c>
      <c r="E1923" s="180"/>
      <c r="F1923" s="160"/>
      <c r="G1923" s="160"/>
      <c r="H1923" s="160"/>
      <c r="I1923" s="160">
        <f>+IF(I1922=0,0,SUM($F1922:I1922))</f>
        <v>0</v>
      </c>
      <c r="J1923" s="160">
        <f>+IF(J1922=0,0,SUM($F1922:J1922))</f>
        <v>0</v>
      </c>
      <c r="K1923" s="160">
        <f>+IF(K1922=0,0,SUM($F1922:K1922))</f>
        <v>2932.1295296009312</v>
      </c>
      <c r="L1923" s="160">
        <f>+IF(L1922=0,0,SUM($F1922:L1922))</f>
        <v>0</v>
      </c>
      <c r="M1923" s="160">
        <f>+IF(M1922=0,0,SUM($F1922:M1922))</f>
        <v>0</v>
      </c>
      <c r="N1923" s="160">
        <f>+IF(N1922=0,0,SUM($F1922:N1922))</f>
        <v>0</v>
      </c>
      <c r="O1923" s="160"/>
      <c r="P1923" s="160"/>
      <c r="Q1923" s="160"/>
      <c r="R1923" s="160"/>
      <c r="S1923" s="160"/>
      <c r="T1923" s="160"/>
      <c r="U1923" s="160"/>
      <c r="V1923" s="160"/>
      <c r="W1923" s="160"/>
      <c r="X1923" s="160"/>
      <c r="Y1923" s="160"/>
      <c r="Z1923" s="160"/>
      <c r="AA1923" s="160"/>
      <c r="AB1923" s="160"/>
      <c r="AC1923" s="160"/>
      <c r="AD1923" s="160"/>
      <c r="AE1923" s="160"/>
      <c r="AF1923" s="160"/>
      <c r="AG1923" s="160"/>
      <c r="AH1923" s="160"/>
      <c r="AI1923" s="202"/>
    </row>
    <row r="1924" spans="1:35" s="293" customFormat="1" ht="25.35" customHeight="1">
      <c r="A1924" s="189"/>
      <c r="B1924" s="190"/>
      <c r="C1924" s="187"/>
      <c r="D1924" s="294" t="s">
        <v>67</v>
      </c>
      <c r="E1924" s="188"/>
      <c r="F1924" s="295"/>
      <c r="G1924" s="295"/>
      <c r="H1924" s="295"/>
      <c r="I1924" s="295"/>
      <c r="J1924" s="295"/>
      <c r="K1924" s="295"/>
      <c r="L1924" s="295"/>
      <c r="M1924" s="295"/>
      <c r="N1924" s="295"/>
      <c r="O1924" s="295"/>
      <c r="P1924" s="295"/>
      <c r="Q1924" s="295"/>
      <c r="R1924" s="295"/>
      <c r="S1924" s="295"/>
      <c r="T1924" s="295"/>
      <c r="U1924" s="295"/>
      <c r="V1924" s="295"/>
      <c r="W1924" s="295"/>
      <c r="X1924" s="295"/>
      <c r="Y1924" s="295"/>
      <c r="Z1924" s="295"/>
      <c r="AA1924" s="295"/>
      <c r="AB1924" s="295"/>
      <c r="AC1924" s="295"/>
      <c r="AD1924" s="295"/>
      <c r="AE1924" s="295"/>
      <c r="AF1924" s="295"/>
      <c r="AG1924" s="295"/>
      <c r="AH1924" s="295"/>
      <c r="AI1924" s="296"/>
    </row>
    <row r="1925" spans="1:35" ht="25.35" customHeight="1">
      <c r="A1925" s="177"/>
      <c r="B1925" s="158" t="s">
        <v>141</v>
      </c>
      <c r="C1925" s="175" t="s">
        <v>138</v>
      </c>
      <c r="D1925" s="310" t="s">
        <v>64</v>
      </c>
      <c r="E1925" s="176"/>
      <c r="F1925" s="159"/>
      <c r="G1925" s="159"/>
      <c r="H1925" s="159"/>
      <c r="I1925" s="159"/>
      <c r="J1925" s="159"/>
      <c r="K1925" s="159"/>
      <c r="L1925" s="159">
        <f t="shared" ref="L1925" si="4111">+IF(L1927=0,K1927,0)</f>
        <v>0</v>
      </c>
      <c r="M1925" s="159">
        <f t="shared" ref="M1925" si="4112">+IF(M1927=0,L1927,0)</f>
        <v>2932.1295296009312</v>
      </c>
      <c r="N1925" s="159">
        <f t="shared" ref="N1925" si="4113">+IF(N1927=0,M1927,0)</f>
        <v>0</v>
      </c>
      <c r="O1925" s="159">
        <f t="shared" ref="O1925" si="4114">+IF(O1927=0,N1927,0)</f>
        <v>0</v>
      </c>
      <c r="P1925" s="159"/>
      <c r="Q1925" s="159"/>
      <c r="R1925" s="159"/>
      <c r="S1925" s="159"/>
      <c r="T1925" s="159"/>
      <c r="U1925" s="159"/>
      <c r="V1925" s="159"/>
      <c r="W1925" s="159"/>
      <c r="X1925" s="159"/>
      <c r="Y1925" s="159"/>
      <c r="Z1925" s="159"/>
      <c r="AA1925" s="159"/>
      <c r="AB1925" s="159"/>
      <c r="AC1925" s="159"/>
      <c r="AD1925" s="159"/>
      <c r="AE1925" s="159"/>
      <c r="AF1925" s="159"/>
      <c r="AG1925" s="159"/>
      <c r="AH1925" s="159"/>
      <c r="AI1925" s="201"/>
    </row>
    <row r="1926" spans="1:35" s="293" customFormat="1" ht="25.35" customHeight="1">
      <c r="A1926" s="186" t="s">
        <v>65</v>
      </c>
      <c r="B1926" s="184" t="s">
        <v>141</v>
      </c>
      <c r="C1926" s="185" t="s">
        <v>138</v>
      </c>
      <c r="D1926" s="290" t="s">
        <v>66</v>
      </c>
      <c r="E1926" s="188"/>
      <c r="F1926" s="291"/>
      <c r="G1926" s="291"/>
      <c r="H1926" s="291"/>
      <c r="I1926" s="291"/>
      <c r="J1926" s="291"/>
      <c r="K1926" s="291"/>
      <c r="L1926" s="291">
        <v>2932.1295296009312</v>
      </c>
      <c r="M1926" s="291"/>
      <c r="N1926" s="291"/>
      <c r="O1926" s="291"/>
      <c r="P1926" s="291"/>
      <c r="Q1926" s="291"/>
      <c r="R1926" s="291"/>
      <c r="S1926" s="291"/>
      <c r="T1926" s="291"/>
      <c r="U1926" s="291"/>
      <c r="V1926" s="291"/>
      <c r="W1926" s="291"/>
      <c r="X1926" s="291"/>
      <c r="Y1926" s="291"/>
      <c r="Z1926" s="291"/>
      <c r="AA1926" s="291"/>
      <c r="AB1926" s="291"/>
      <c r="AC1926" s="291"/>
      <c r="AD1926" s="291"/>
      <c r="AE1926" s="291"/>
      <c r="AF1926" s="291"/>
      <c r="AG1926" s="291"/>
      <c r="AH1926" s="291"/>
      <c r="AI1926" s="292"/>
    </row>
    <row r="1927" spans="1:35" ht="25.35" customHeight="1">
      <c r="A1927" s="150"/>
      <c r="B1927" s="158" t="s">
        <v>141</v>
      </c>
      <c r="C1927" s="175" t="s">
        <v>138</v>
      </c>
      <c r="D1927" s="179" t="s">
        <v>54</v>
      </c>
      <c r="E1927" s="180"/>
      <c r="F1927" s="160"/>
      <c r="G1927" s="160"/>
      <c r="H1927" s="160"/>
      <c r="I1927" s="160"/>
      <c r="J1927" s="160">
        <f>+IF(J1926=0,0,SUM($F1926:J1926))</f>
        <v>0</v>
      </c>
      <c r="K1927" s="160">
        <f>+IF(K1926=0,0,SUM($F1926:K1926))</f>
        <v>0</v>
      </c>
      <c r="L1927" s="160">
        <f>+IF(L1926=0,0,SUM($F1926:L1926))</f>
        <v>2932.1295296009312</v>
      </c>
      <c r="M1927" s="160">
        <f>+IF(M1926=0,0,SUM($F1926:M1926))</f>
        <v>0</v>
      </c>
      <c r="N1927" s="160">
        <f>+IF(N1926=0,0,SUM($F1926:N1926))</f>
        <v>0</v>
      </c>
      <c r="O1927" s="160"/>
      <c r="P1927" s="160"/>
      <c r="Q1927" s="160"/>
      <c r="R1927" s="160"/>
      <c r="S1927" s="160"/>
      <c r="T1927" s="160"/>
      <c r="U1927" s="160"/>
      <c r="V1927" s="160"/>
      <c r="W1927" s="160"/>
      <c r="X1927" s="160"/>
      <c r="Y1927" s="160"/>
      <c r="Z1927" s="160"/>
      <c r="AA1927" s="160"/>
      <c r="AB1927" s="160"/>
      <c r="AC1927" s="160"/>
      <c r="AD1927" s="160"/>
      <c r="AE1927" s="160"/>
      <c r="AF1927" s="160"/>
      <c r="AG1927" s="160"/>
      <c r="AH1927" s="160"/>
      <c r="AI1927" s="202"/>
    </row>
    <row r="1928" spans="1:35" s="293" customFormat="1" ht="25.35" customHeight="1">
      <c r="A1928" s="189"/>
      <c r="B1928" s="190"/>
      <c r="C1928" s="187"/>
      <c r="D1928" s="294" t="s">
        <v>67</v>
      </c>
      <c r="E1928" s="188"/>
      <c r="F1928" s="295"/>
      <c r="G1928" s="295"/>
      <c r="H1928" s="295"/>
      <c r="I1928" s="295"/>
      <c r="J1928" s="295"/>
      <c r="K1928" s="295"/>
      <c r="L1928" s="295"/>
      <c r="M1928" s="295"/>
      <c r="N1928" s="295"/>
      <c r="O1928" s="295"/>
      <c r="P1928" s="295"/>
      <c r="Q1928" s="295"/>
      <c r="R1928" s="295"/>
      <c r="S1928" s="295"/>
      <c r="T1928" s="295"/>
      <c r="U1928" s="295"/>
      <c r="V1928" s="295"/>
      <c r="W1928" s="295"/>
      <c r="X1928" s="295"/>
      <c r="Y1928" s="295"/>
      <c r="Z1928" s="295"/>
      <c r="AA1928" s="295"/>
      <c r="AB1928" s="295"/>
      <c r="AC1928" s="295"/>
      <c r="AD1928" s="295"/>
      <c r="AE1928" s="295"/>
      <c r="AF1928" s="295"/>
      <c r="AG1928" s="295"/>
      <c r="AH1928" s="295"/>
      <c r="AI1928" s="296"/>
    </row>
    <row r="1929" spans="1:35" ht="25.35" customHeight="1">
      <c r="A1929" s="177"/>
      <c r="B1929" s="158" t="s">
        <v>141</v>
      </c>
      <c r="C1929" s="175" t="s">
        <v>138</v>
      </c>
      <c r="D1929" s="310" t="s">
        <v>64</v>
      </c>
      <c r="E1929" s="176"/>
      <c r="F1929" s="159"/>
      <c r="G1929" s="159"/>
      <c r="H1929" s="159"/>
      <c r="I1929" s="159"/>
      <c r="J1929" s="159"/>
      <c r="K1929" s="159"/>
      <c r="L1929" s="159"/>
      <c r="M1929" s="159">
        <f t="shared" ref="M1929" si="4115">+IF(M1931=0,L1931,0)</f>
        <v>0</v>
      </c>
      <c r="N1929" s="159">
        <f t="shared" ref="N1929" si="4116">+IF(N1931=0,M1931,0)</f>
        <v>2932.1295296009312</v>
      </c>
      <c r="O1929" s="159">
        <f t="shared" ref="O1929" si="4117">+IF(O1931=0,N1931,0)</f>
        <v>0</v>
      </c>
      <c r="P1929" s="159">
        <f t="shared" ref="P1929" si="4118">+IF(P1931=0,O1931,0)</f>
        <v>0</v>
      </c>
      <c r="Q1929" s="159"/>
      <c r="R1929" s="159"/>
      <c r="S1929" s="159"/>
      <c r="T1929" s="159"/>
      <c r="U1929" s="159"/>
      <c r="V1929" s="159"/>
      <c r="W1929" s="159"/>
      <c r="X1929" s="159"/>
      <c r="Y1929" s="159"/>
      <c r="Z1929" s="159"/>
      <c r="AA1929" s="159"/>
      <c r="AB1929" s="159"/>
      <c r="AC1929" s="159"/>
      <c r="AD1929" s="159"/>
      <c r="AE1929" s="159"/>
      <c r="AF1929" s="159"/>
      <c r="AG1929" s="159"/>
      <c r="AH1929" s="159"/>
      <c r="AI1929" s="201"/>
    </row>
    <row r="1930" spans="1:35" s="293" customFormat="1" ht="25.35" customHeight="1">
      <c r="A1930" s="186" t="s">
        <v>65</v>
      </c>
      <c r="B1930" s="184" t="s">
        <v>141</v>
      </c>
      <c r="C1930" s="185" t="s">
        <v>138</v>
      </c>
      <c r="D1930" s="290" t="s">
        <v>66</v>
      </c>
      <c r="E1930" s="188"/>
      <c r="F1930" s="291"/>
      <c r="G1930" s="291"/>
      <c r="H1930" s="291"/>
      <c r="I1930" s="291"/>
      <c r="J1930" s="291"/>
      <c r="K1930" s="291"/>
      <c r="L1930" s="291"/>
      <c r="M1930" s="291">
        <v>2932.1295296009312</v>
      </c>
      <c r="N1930" s="291"/>
      <c r="O1930" s="291"/>
      <c r="P1930" s="291"/>
      <c r="Q1930" s="291"/>
      <c r="R1930" s="291"/>
      <c r="S1930" s="291"/>
      <c r="T1930" s="291"/>
      <c r="U1930" s="291"/>
      <c r="V1930" s="291"/>
      <c r="W1930" s="291"/>
      <c r="X1930" s="291"/>
      <c r="Y1930" s="291"/>
      <c r="Z1930" s="291"/>
      <c r="AA1930" s="291"/>
      <c r="AB1930" s="291"/>
      <c r="AC1930" s="291"/>
      <c r="AD1930" s="291"/>
      <c r="AE1930" s="291"/>
      <c r="AF1930" s="291"/>
      <c r="AG1930" s="291"/>
      <c r="AH1930" s="291"/>
      <c r="AI1930" s="292"/>
    </row>
    <row r="1931" spans="1:35" ht="25.35" customHeight="1">
      <c r="A1931" s="150"/>
      <c r="B1931" s="158" t="s">
        <v>141</v>
      </c>
      <c r="C1931" s="175" t="s">
        <v>138</v>
      </c>
      <c r="D1931" s="179" t="s">
        <v>54</v>
      </c>
      <c r="E1931" s="180"/>
      <c r="F1931" s="160"/>
      <c r="G1931" s="160"/>
      <c r="H1931" s="160"/>
      <c r="I1931" s="160"/>
      <c r="J1931" s="160"/>
      <c r="K1931" s="160">
        <f>+IF(K1930=0,0,SUM($F1930:K1930))</f>
        <v>0</v>
      </c>
      <c r="L1931" s="160">
        <f>+IF(L1930=0,0,SUM($F1930:L1930))</f>
        <v>0</v>
      </c>
      <c r="M1931" s="160">
        <f>+IF(M1930=0,0,SUM($F1930:M1930))</f>
        <v>2932.1295296009312</v>
      </c>
      <c r="N1931" s="160">
        <f>+IF(N1930=0,0,SUM($F1930:N1930))</f>
        <v>0</v>
      </c>
      <c r="O1931" s="160">
        <f>+IF(O1930=0,0,SUM($F1930:O1930))</f>
        <v>0</v>
      </c>
      <c r="P1931" s="160">
        <f>+IF(P1930=0,0,SUM($F1930:P1930))</f>
        <v>0</v>
      </c>
      <c r="Q1931" s="160"/>
      <c r="R1931" s="160"/>
      <c r="S1931" s="160"/>
      <c r="T1931" s="160"/>
      <c r="U1931" s="160"/>
      <c r="V1931" s="160"/>
      <c r="W1931" s="160"/>
      <c r="X1931" s="160"/>
      <c r="Y1931" s="160"/>
      <c r="Z1931" s="160"/>
      <c r="AA1931" s="160"/>
      <c r="AB1931" s="160"/>
      <c r="AC1931" s="160"/>
      <c r="AD1931" s="160"/>
      <c r="AE1931" s="160"/>
      <c r="AF1931" s="160"/>
      <c r="AG1931" s="160"/>
      <c r="AH1931" s="160"/>
      <c r="AI1931" s="202"/>
    </row>
    <row r="1932" spans="1:35" s="293" customFormat="1" ht="25.35" customHeight="1">
      <c r="A1932" s="189"/>
      <c r="B1932" s="190"/>
      <c r="C1932" s="187"/>
      <c r="D1932" s="294" t="s">
        <v>67</v>
      </c>
      <c r="E1932" s="188"/>
      <c r="F1932" s="295"/>
      <c r="G1932" s="295"/>
      <c r="H1932" s="295"/>
      <c r="I1932" s="295"/>
      <c r="J1932" s="295"/>
      <c r="K1932" s="295"/>
      <c r="L1932" s="295"/>
      <c r="M1932" s="295"/>
      <c r="N1932" s="295"/>
      <c r="O1932" s="295"/>
      <c r="P1932" s="295"/>
      <c r="Q1932" s="295"/>
      <c r="R1932" s="295"/>
      <c r="S1932" s="295"/>
      <c r="T1932" s="295"/>
      <c r="U1932" s="295"/>
      <c r="V1932" s="295"/>
      <c r="W1932" s="295"/>
      <c r="X1932" s="295"/>
      <c r="Y1932" s="295"/>
      <c r="Z1932" s="295"/>
      <c r="AA1932" s="295"/>
      <c r="AB1932" s="295"/>
      <c r="AC1932" s="295"/>
      <c r="AD1932" s="295"/>
      <c r="AE1932" s="295"/>
      <c r="AF1932" s="295"/>
      <c r="AG1932" s="295"/>
      <c r="AH1932" s="295"/>
      <c r="AI1932" s="296"/>
    </row>
    <row r="1933" spans="1:35" ht="25.35" customHeight="1">
      <c r="A1933" s="177"/>
      <c r="B1933" s="158" t="s">
        <v>141</v>
      </c>
      <c r="C1933" s="175" t="s">
        <v>138</v>
      </c>
      <c r="D1933" s="310" t="s">
        <v>64</v>
      </c>
      <c r="E1933" s="176"/>
      <c r="F1933" s="159"/>
      <c r="G1933" s="159"/>
      <c r="H1933" s="159"/>
      <c r="I1933" s="159"/>
      <c r="J1933" s="159"/>
      <c r="K1933" s="159"/>
      <c r="L1933" s="159"/>
      <c r="M1933" s="159"/>
      <c r="N1933" s="159">
        <f t="shared" ref="N1933" si="4119">+IF(N1935=0,M1935,0)</f>
        <v>0</v>
      </c>
      <c r="O1933" s="159">
        <f t="shared" ref="O1933" si="4120">+IF(O1935=0,N1935,0)</f>
        <v>4117.8924576872059</v>
      </c>
      <c r="P1933" s="159">
        <f t="shared" ref="P1933" si="4121">+IF(P1935=0,O1935,0)</f>
        <v>0</v>
      </c>
      <c r="Q1933" s="159">
        <f t="shared" ref="Q1933" si="4122">+IF(Q1935=0,P1935,0)</f>
        <v>0</v>
      </c>
      <c r="R1933" s="159"/>
      <c r="S1933" s="159"/>
      <c r="T1933" s="159"/>
      <c r="U1933" s="159"/>
      <c r="V1933" s="159"/>
      <c r="W1933" s="159"/>
      <c r="X1933" s="159"/>
      <c r="Y1933" s="159"/>
      <c r="Z1933" s="159"/>
      <c r="AA1933" s="159"/>
      <c r="AB1933" s="159"/>
      <c r="AC1933" s="159"/>
      <c r="AD1933" s="159"/>
      <c r="AE1933" s="159"/>
      <c r="AF1933" s="159"/>
      <c r="AG1933" s="159"/>
      <c r="AH1933" s="159"/>
      <c r="AI1933" s="201"/>
    </row>
    <row r="1934" spans="1:35" s="293" customFormat="1" ht="25.35" customHeight="1">
      <c r="A1934" s="186" t="s">
        <v>65</v>
      </c>
      <c r="B1934" s="184" t="s">
        <v>141</v>
      </c>
      <c r="C1934" s="185" t="s">
        <v>138</v>
      </c>
      <c r="D1934" s="290" t="s">
        <v>66</v>
      </c>
      <c r="E1934" s="188"/>
      <c r="F1934" s="291"/>
      <c r="G1934" s="291"/>
      <c r="H1934" s="291"/>
      <c r="I1934" s="291"/>
      <c r="J1934" s="291"/>
      <c r="K1934" s="291"/>
      <c r="L1934" s="291"/>
      <c r="M1934" s="291"/>
      <c r="N1934" s="291">
        <v>4117.8924576872059</v>
      </c>
      <c r="O1934" s="291"/>
      <c r="P1934" s="291"/>
      <c r="Q1934" s="291"/>
      <c r="R1934" s="291"/>
      <c r="S1934" s="291"/>
      <c r="T1934" s="291"/>
      <c r="U1934" s="291"/>
      <c r="V1934" s="291"/>
      <c r="W1934" s="291"/>
      <c r="X1934" s="291"/>
      <c r="Y1934" s="291"/>
      <c r="Z1934" s="291"/>
      <c r="AA1934" s="291"/>
      <c r="AB1934" s="291"/>
      <c r="AC1934" s="291"/>
      <c r="AD1934" s="291"/>
      <c r="AE1934" s="291"/>
      <c r="AF1934" s="291"/>
      <c r="AG1934" s="291"/>
      <c r="AH1934" s="291"/>
      <c r="AI1934" s="292"/>
    </row>
    <row r="1935" spans="1:35" ht="25.35" customHeight="1">
      <c r="A1935" s="150"/>
      <c r="B1935" s="158" t="s">
        <v>141</v>
      </c>
      <c r="C1935" s="175" t="s">
        <v>138</v>
      </c>
      <c r="D1935" s="179" t="s">
        <v>54</v>
      </c>
      <c r="E1935" s="180"/>
      <c r="F1935" s="160"/>
      <c r="G1935" s="160"/>
      <c r="H1935" s="160"/>
      <c r="I1935" s="160"/>
      <c r="J1935" s="160"/>
      <c r="K1935" s="160"/>
      <c r="L1935" s="160">
        <f>+IF(L1934=0,0,SUM($F1934:L1934))</f>
        <v>0</v>
      </c>
      <c r="M1935" s="160">
        <f>+IF(M1934=0,0,SUM($F1934:M1934))</f>
        <v>0</v>
      </c>
      <c r="N1935" s="160">
        <f>+IF(N1934=0,0,SUM($F1934:N1934))</f>
        <v>4117.8924576872059</v>
      </c>
      <c r="O1935" s="160">
        <f>+IF(O1934=0,0,SUM($F1934:O1934))</f>
        <v>0</v>
      </c>
      <c r="P1935" s="160">
        <f>+IF(P1934=0,0,SUM($F1934:P1934))</f>
        <v>0</v>
      </c>
      <c r="Q1935" s="160">
        <f>+IF(Q1934=0,0,SUM($F1934:Q1934))</f>
        <v>0</v>
      </c>
      <c r="R1935" s="160"/>
      <c r="S1935" s="160"/>
      <c r="T1935" s="160"/>
      <c r="U1935" s="160"/>
      <c r="V1935" s="160"/>
      <c r="W1935" s="160"/>
      <c r="X1935" s="160"/>
      <c r="Y1935" s="160"/>
      <c r="Z1935" s="160"/>
      <c r="AA1935" s="160"/>
      <c r="AB1935" s="160"/>
      <c r="AC1935" s="160"/>
      <c r="AD1935" s="160"/>
      <c r="AE1935" s="160"/>
      <c r="AF1935" s="160"/>
      <c r="AG1935" s="160"/>
      <c r="AH1935" s="160"/>
      <c r="AI1935" s="202"/>
    </row>
    <row r="1936" spans="1:35" s="293" customFormat="1" ht="25.35" customHeight="1">
      <c r="A1936" s="189"/>
      <c r="B1936" s="190"/>
      <c r="C1936" s="187"/>
      <c r="D1936" s="294" t="s">
        <v>67</v>
      </c>
      <c r="E1936" s="188"/>
      <c r="F1936" s="295"/>
      <c r="G1936" s="295"/>
      <c r="H1936" s="295"/>
      <c r="I1936" s="295"/>
      <c r="J1936" s="295"/>
      <c r="K1936" s="295"/>
      <c r="L1936" s="295"/>
      <c r="M1936" s="295"/>
      <c r="N1936" s="295"/>
      <c r="O1936" s="295"/>
      <c r="P1936" s="295"/>
      <c r="Q1936" s="295"/>
      <c r="R1936" s="295"/>
      <c r="S1936" s="295"/>
      <c r="T1936" s="295"/>
      <c r="U1936" s="295"/>
      <c r="V1936" s="295"/>
      <c r="W1936" s="295"/>
      <c r="X1936" s="295"/>
      <c r="Y1936" s="295"/>
      <c r="Z1936" s="295"/>
      <c r="AA1936" s="295"/>
      <c r="AB1936" s="295"/>
      <c r="AC1936" s="295"/>
      <c r="AD1936" s="295"/>
      <c r="AE1936" s="295"/>
      <c r="AF1936" s="295"/>
      <c r="AG1936" s="295"/>
      <c r="AH1936" s="295"/>
      <c r="AI1936" s="296"/>
    </row>
    <row r="1937" spans="1:35" ht="25.35" customHeight="1">
      <c r="A1937" s="177"/>
      <c r="B1937" s="158" t="s">
        <v>141</v>
      </c>
      <c r="C1937" s="175" t="s">
        <v>138</v>
      </c>
      <c r="D1937" s="310" t="s">
        <v>64</v>
      </c>
      <c r="E1937" s="176"/>
      <c r="F1937" s="159"/>
      <c r="G1937" s="159"/>
      <c r="H1937" s="159"/>
      <c r="I1937" s="159"/>
      <c r="J1937" s="159"/>
      <c r="K1937" s="159"/>
      <c r="L1937" s="159"/>
      <c r="M1937" s="159"/>
      <c r="N1937" s="159"/>
      <c r="O1937" s="159">
        <f t="shared" ref="O1937" si="4123">+IF(O1939=0,N1939,0)</f>
        <v>0</v>
      </c>
      <c r="P1937" s="159">
        <f t="shared" ref="P1937" si="4124">+IF(P1939=0,O1939,0)</f>
        <v>4117.8924576872059</v>
      </c>
      <c r="Q1937" s="159">
        <f t="shared" ref="Q1937" si="4125">+IF(Q1939=0,P1939,0)</f>
        <v>0</v>
      </c>
      <c r="R1937" s="159">
        <f t="shared" ref="R1937" si="4126">+IF(R1939=0,Q1939,0)</f>
        <v>0</v>
      </c>
      <c r="S1937" s="159"/>
      <c r="T1937" s="159"/>
      <c r="U1937" s="159"/>
      <c r="V1937" s="159"/>
      <c r="W1937" s="159"/>
      <c r="X1937" s="159"/>
      <c r="Y1937" s="159"/>
      <c r="Z1937" s="159"/>
      <c r="AA1937" s="159"/>
      <c r="AB1937" s="159"/>
      <c r="AC1937" s="159"/>
      <c r="AD1937" s="159"/>
      <c r="AE1937" s="159"/>
      <c r="AF1937" s="159"/>
      <c r="AG1937" s="159"/>
      <c r="AH1937" s="159"/>
      <c r="AI1937" s="201"/>
    </row>
    <row r="1938" spans="1:35" s="293" customFormat="1" ht="25.35" customHeight="1">
      <c r="A1938" s="186" t="s">
        <v>65</v>
      </c>
      <c r="B1938" s="184" t="s">
        <v>141</v>
      </c>
      <c r="C1938" s="185" t="s">
        <v>138</v>
      </c>
      <c r="D1938" s="290" t="s">
        <v>66</v>
      </c>
      <c r="E1938" s="188"/>
      <c r="F1938" s="291"/>
      <c r="G1938" s="291"/>
      <c r="H1938" s="291"/>
      <c r="I1938" s="291"/>
      <c r="J1938" s="291"/>
      <c r="K1938" s="291"/>
      <c r="L1938" s="291"/>
      <c r="M1938" s="291"/>
      <c r="N1938" s="291"/>
      <c r="O1938" s="291">
        <v>4117.8924576872059</v>
      </c>
      <c r="P1938" s="291"/>
      <c r="Q1938" s="291"/>
      <c r="R1938" s="291"/>
      <c r="S1938" s="291"/>
      <c r="T1938" s="291"/>
      <c r="U1938" s="291"/>
      <c r="V1938" s="291"/>
      <c r="W1938" s="291"/>
      <c r="X1938" s="291"/>
      <c r="Y1938" s="291"/>
      <c r="Z1938" s="291"/>
      <c r="AA1938" s="291"/>
      <c r="AB1938" s="291"/>
      <c r="AC1938" s="291"/>
      <c r="AD1938" s="291"/>
      <c r="AE1938" s="291"/>
      <c r="AF1938" s="291"/>
      <c r="AG1938" s="291"/>
      <c r="AH1938" s="291"/>
      <c r="AI1938" s="292"/>
    </row>
    <row r="1939" spans="1:35" ht="25.35" customHeight="1">
      <c r="A1939" s="150"/>
      <c r="B1939" s="158" t="s">
        <v>141</v>
      </c>
      <c r="C1939" s="175" t="s">
        <v>138</v>
      </c>
      <c r="D1939" s="179" t="s">
        <v>54</v>
      </c>
      <c r="E1939" s="180"/>
      <c r="F1939" s="160"/>
      <c r="G1939" s="160"/>
      <c r="H1939" s="160"/>
      <c r="I1939" s="160"/>
      <c r="J1939" s="160"/>
      <c r="K1939" s="160"/>
      <c r="L1939" s="160"/>
      <c r="M1939" s="160">
        <f>+IF(M1938=0,0,SUM($F1938:M1938))</f>
        <v>0</v>
      </c>
      <c r="N1939" s="160">
        <f>+IF(N1938=0,0,SUM($F1938:N1938))</f>
        <v>0</v>
      </c>
      <c r="O1939" s="160">
        <f>+IF(O1938=0,0,SUM($F1938:O1938))</f>
        <v>4117.8924576872059</v>
      </c>
      <c r="P1939" s="160">
        <f>+IF(P1938=0,0,SUM($F1938:P1938))</f>
        <v>0</v>
      </c>
      <c r="Q1939" s="160">
        <f>+IF(Q1938=0,0,SUM($F1938:Q1938))</f>
        <v>0</v>
      </c>
      <c r="R1939" s="160"/>
      <c r="S1939" s="160"/>
      <c r="T1939" s="160"/>
      <c r="U1939" s="160"/>
      <c r="V1939" s="160"/>
      <c r="W1939" s="160"/>
      <c r="X1939" s="160"/>
      <c r="Y1939" s="160"/>
      <c r="Z1939" s="160"/>
      <c r="AA1939" s="160"/>
      <c r="AB1939" s="160"/>
      <c r="AC1939" s="160"/>
      <c r="AD1939" s="160"/>
      <c r="AE1939" s="160"/>
      <c r="AF1939" s="160"/>
      <c r="AG1939" s="160"/>
      <c r="AH1939" s="160"/>
      <c r="AI1939" s="202"/>
    </row>
    <row r="1940" spans="1:35" s="293" customFormat="1" ht="25.35" customHeight="1">
      <c r="A1940" s="189"/>
      <c r="B1940" s="190"/>
      <c r="C1940" s="187"/>
      <c r="D1940" s="294" t="s">
        <v>67</v>
      </c>
      <c r="E1940" s="188"/>
      <c r="F1940" s="295"/>
      <c r="G1940" s="295"/>
      <c r="H1940" s="295"/>
      <c r="I1940" s="295"/>
      <c r="J1940" s="295"/>
      <c r="K1940" s="295"/>
      <c r="L1940" s="295"/>
      <c r="M1940" s="295"/>
      <c r="N1940" s="295"/>
      <c r="O1940" s="295"/>
      <c r="P1940" s="295"/>
      <c r="Q1940" s="295"/>
      <c r="R1940" s="295"/>
      <c r="S1940" s="295"/>
      <c r="T1940" s="295"/>
      <c r="U1940" s="295"/>
      <c r="V1940" s="295"/>
      <c r="W1940" s="295"/>
      <c r="X1940" s="295"/>
      <c r="Y1940" s="295"/>
      <c r="Z1940" s="295"/>
      <c r="AA1940" s="295"/>
      <c r="AB1940" s="295"/>
      <c r="AC1940" s="295"/>
      <c r="AD1940" s="295"/>
      <c r="AE1940" s="295"/>
      <c r="AF1940" s="295"/>
      <c r="AG1940" s="295"/>
      <c r="AH1940" s="295"/>
      <c r="AI1940" s="296"/>
    </row>
    <row r="1941" spans="1:35" ht="25.35" customHeight="1">
      <c r="A1941" s="177"/>
      <c r="B1941" s="158" t="s">
        <v>141</v>
      </c>
      <c r="C1941" s="175" t="s">
        <v>138</v>
      </c>
      <c r="D1941" s="310" t="s">
        <v>64</v>
      </c>
      <c r="E1941" s="176"/>
      <c r="F1941" s="159"/>
      <c r="G1941" s="159"/>
      <c r="H1941" s="159"/>
      <c r="I1941" s="159"/>
      <c r="J1941" s="159"/>
      <c r="K1941" s="159"/>
      <c r="L1941" s="159"/>
      <c r="M1941" s="159"/>
      <c r="N1941" s="159"/>
      <c r="O1941" s="159"/>
      <c r="P1941" s="159">
        <f t="shared" ref="P1941" si="4127">+IF(P1943=0,O1943,0)</f>
        <v>0</v>
      </c>
      <c r="Q1941" s="159">
        <f t="shared" ref="Q1941" si="4128">+IF(Q1943=0,P1943,0)</f>
        <v>4117.8924576872059</v>
      </c>
      <c r="R1941" s="159">
        <f t="shared" ref="R1941" si="4129">+IF(R1943=0,Q1943,0)</f>
        <v>0</v>
      </c>
      <c r="S1941" s="159"/>
      <c r="T1941" s="159"/>
      <c r="U1941" s="159"/>
      <c r="V1941" s="159"/>
      <c r="W1941" s="159"/>
      <c r="X1941" s="159"/>
      <c r="Y1941" s="159"/>
      <c r="Z1941" s="159"/>
      <c r="AA1941" s="159"/>
      <c r="AB1941" s="159"/>
      <c r="AC1941" s="159"/>
      <c r="AD1941" s="159"/>
      <c r="AE1941" s="159"/>
      <c r="AF1941" s="159"/>
      <c r="AG1941" s="159"/>
      <c r="AH1941" s="159"/>
      <c r="AI1941" s="201"/>
    </row>
    <row r="1942" spans="1:35" s="293" customFormat="1" ht="25.35" customHeight="1">
      <c r="A1942" s="186" t="s">
        <v>65</v>
      </c>
      <c r="B1942" s="184" t="s">
        <v>141</v>
      </c>
      <c r="C1942" s="185" t="s">
        <v>138</v>
      </c>
      <c r="D1942" s="290" t="s">
        <v>66</v>
      </c>
      <c r="E1942" s="188"/>
      <c r="F1942" s="291"/>
      <c r="G1942" s="291"/>
      <c r="H1942" s="291"/>
      <c r="I1942" s="291"/>
      <c r="J1942" s="291"/>
      <c r="K1942" s="291"/>
      <c r="L1942" s="291"/>
      <c r="M1942" s="291"/>
      <c r="N1942" s="291"/>
      <c r="O1942" s="291"/>
      <c r="P1942" s="291">
        <v>4117.8924576872059</v>
      </c>
      <c r="Q1942" s="291"/>
      <c r="R1942" s="291"/>
      <c r="S1942" s="291"/>
      <c r="T1942" s="291"/>
      <c r="U1942" s="291"/>
      <c r="V1942" s="291"/>
      <c r="W1942" s="291"/>
      <c r="X1942" s="291"/>
      <c r="Y1942" s="291"/>
      <c r="Z1942" s="291"/>
      <c r="AA1942" s="291"/>
      <c r="AB1942" s="291"/>
      <c r="AC1942" s="291"/>
      <c r="AD1942" s="291"/>
      <c r="AE1942" s="291"/>
      <c r="AF1942" s="291"/>
      <c r="AG1942" s="291"/>
      <c r="AH1942" s="291"/>
      <c r="AI1942" s="292"/>
    </row>
    <row r="1943" spans="1:35" ht="25.35" customHeight="1">
      <c r="A1943" s="150"/>
      <c r="B1943" s="158" t="s">
        <v>141</v>
      </c>
      <c r="C1943" s="175" t="s">
        <v>138</v>
      </c>
      <c r="D1943" s="179" t="s">
        <v>54</v>
      </c>
      <c r="E1943" s="180"/>
      <c r="F1943" s="160"/>
      <c r="G1943" s="160"/>
      <c r="H1943" s="160"/>
      <c r="I1943" s="160"/>
      <c r="J1943" s="160"/>
      <c r="K1943" s="160"/>
      <c r="L1943" s="160"/>
      <c r="M1943" s="160"/>
      <c r="N1943" s="160">
        <f>+IF(N1942=0,0,SUM($F1942:N1942))</f>
        <v>0</v>
      </c>
      <c r="O1943" s="160">
        <f>+IF(O1942=0,0,SUM($F1942:O1942))</f>
        <v>0</v>
      </c>
      <c r="P1943" s="160">
        <f>+IF(P1942=0,0,SUM($F1942:P1942))</f>
        <v>4117.8924576872059</v>
      </c>
      <c r="Q1943" s="160">
        <f>+IF(Q1942=0,0,SUM($F1942:Q1942))</f>
        <v>0</v>
      </c>
      <c r="R1943" s="160">
        <f>+IF(R1942=0,0,SUM($F1942:R1942))</f>
        <v>0</v>
      </c>
      <c r="S1943" s="160">
        <f>+IF(S1942=0,0,SUM($F1942:S1942))</f>
        <v>0</v>
      </c>
      <c r="T1943" s="160">
        <f>+IF(T1942=0,0,SUM($F1942:T1942))</f>
        <v>0</v>
      </c>
      <c r="U1943" s="160">
        <f>+IF(U1942=0,0,SUM($F1942:U1942))</f>
        <v>0</v>
      </c>
      <c r="V1943" s="160">
        <f>+IF(V1942=0,0,SUM($F1942:V1942))</f>
        <v>0</v>
      </c>
      <c r="W1943" s="160">
        <f>+IF(W1942=0,0,SUM($F1942:W1942))</f>
        <v>0</v>
      </c>
      <c r="X1943" s="160">
        <f>+IF(X1942=0,0,SUM($F1942:X1942))</f>
        <v>0</v>
      </c>
      <c r="Y1943" s="160">
        <f>+IF(Y1942=0,0,SUM($F1942:Y1942))</f>
        <v>0</v>
      </c>
      <c r="Z1943" s="160">
        <f>+IF(Z1942=0,0,SUM($F1942:Z1942))</f>
        <v>0</v>
      </c>
      <c r="AA1943" s="160">
        <f>+IF(AA1942=0,0,SUM($F1942:AA1942))</f>
        <v>0</v>
      </c>
      <c r="AB1943" s="160">
        <f>+IF(AB1942=0,0,SUM($F1942:AB1942))</f>
        <v>0</v>
      </c>
      <c r="AC1943" s="160">
        <f>+IF(AC1942=0,0,SUM($F1942:AC1942))</f>
        <v>0</v>
      </c>
      <c r="AD1943" s="160">
        <f>+IF(AD1942=0,0,SUM($F1942:AD1942))</f>
        <v>0</v>
      </c>
      <c r="AE1943" s="160">
        <f>+IF(AE1942=0,0,SUM($F1942:AE1942))</f>
        <v>0</v>
      </c>
      <c r="AF1943" s="160">
        <f>+IF(AF1942=0,0,SUM($F1942:AF1942))</f>
        <v>0</v>
      </c>
      <c r="AG1943" s="160"/>
      <c r="AH1943" s="160"/>
      <c r="AI1943" s="202"/>
    </row>
    <row r="1944" spans="1:35" s="293" customFormat="1" ht="25.35" customHeight="1">
      <c r="A1944" s="189"/>
      <c r="B1944" s="190"/>
      <c r="C1944" s="187"/>
      <c r="D1944" s="294" t="s">
        <v>67</v>
      </c>
      <c r="E1944" s="188"/>
      <c r="F1944" s="295"/>
      <c r="G1944" s="295"/>
      <c r="H1944" s="295"/>
      <c r="I1944" s="295"/>
      <c r="J1944" s="295"/>
      <c r="K1944" s="295"/>
      <c r="L1944" s="295"/>
      <c r="M1944" s="295"/>
      <c r="N1944" s="295"/>
      <c r="O1944" s="295"/>
      <c r="P1944" s="295"/>
      <c r="Q1944" s="295"/>
      <c r="R1944" s="295"/>
      <c r="S1944" s="295"/>
      <c r="T1944" s="295"/>
      <c r="U1944" s="295"/>
      <c r="V1944" s="295"/>
      <c r="W1944" s="295"/>
      <c r="X1944" s="295"/>
      <c r="Y1944" s="295"/>
      <c r="Z1944" s="295"/>
      <c r="AA1944" s="295"/>
      <c r="AB1944" s="295"/>
      <c r="AC1944" s="295"/>
      <c r="AD1944" s="295"/>
      <c r="AE1944" s="295"/>
      <c r="AF1944" s="295"/>
      <c r="AG1944" s="295"/>
      <c r="AH1944" s="295"/>
      <c r="AI1944" s="296"/>
    </row>
    <row r="1945" spans="1:35" ht="25.35" customHeight="1">
      <c r="A1945" s="177"/>
      <c r="B1945" s="158" t="s">
        <v>141</v>
      </c>
      <c r="C1945" s="175" t="s">
        <v>138</v>
      </c>
      <c r="D1945" s="310" t="s">
        <v>64</v>
      </c>
      <c r="E1945" s="176"/>
      <c r="F1945" s="159"/>
      <c r="G1945" s="159"/>
      <c r="H1945" s="159"/>
      <c r="I1945" s="159"/>
      <c r="J1945" s="159"/>
      <c r="K1945" s="159"/>
      <c r="L1945" s="159"/>
      <c r="M1945" s="159"/>
      <c r="N1945" s="159"/>
      <c r="O1945" s="159"/>
      <c r="P1945" s="159"/>
      <c r="Q1945" s="159">
        <f t="shared" ref="Q1945" si="4130">+IF(Q1947=0,P1947,0)</f>
        <v>0</v>
      </c>
      <c r="R1945" s="159">
        <f t="shared" ref="R1945" si="4131">+IF(R1947=0,Q1947,0)</f>
        <v>4117.8924576872059</v>
      </c>
      <c r="S1945" s="159">
        <f t="shared" ref="S1945" si="4132">+IF(S1947=0,R1947,0)</f>
        <v>0</v>
      </c>
      <c r="T1945" s="159">
        <f t="shared" ref="T1945" si="4133">+IF(T1947=0,S1947,0)</f>
        <v>0</v>
      </c>
      <c r="U1945" s="159"/>
      <c r="V1945" s="159"/>
      <c r="W1945" s="159"/>
      <c r="X1945" s="159"/>
      <c r="Y1945" s="159"/>
      <c r="Z1945" s="159"/>
      <c r="AA1945" s="159"/>
      <c r="AB1945" s="159"/>
      <c r="AC1945" s="159"/>
      <c r="AD1945" s="159"/>
      <c r="AE1945" s="159"/>
      <c r="AF1945" s="159"/>
      <c r="AG1945" s="159"/>
      <c r="AH1945" s="159"/>
      <c r="AI1945" s="201"/>
    </row>
    <row r="1946" spans="1:35" s="293" customFormat="1" ht="25.35" customHeight="1">
      <c r="A1946" s="186" t="s">
        <v>65</v>
      </c>
      <c r="B1946" s="184" t="s">
        <v>141</v>
      </c>
      <c r="C1946" s="185" t="s">
        <v>138</v>
      </c>
      <c r="D1946" s="290" t="s">
        <v>66</v>
      </c>
      <c r="E1946" s="188"/>
      <c r="F1946" s="291"/>
      <c r="G1946" s="291"/>
      <c r="H1946" s="291"/>
      <c r="I1946" s="291"/>
      <c r="J1946" s="291"/>
      <c r="K1946" s="291"/>
      <c r="L1946" s="291"/>
      <c r="M1946" s="291"/>
      <c r="N1946" s="291"/>
      <c r="O1946" s="291"/>
      <c r="P1946" s="291"/>
      <c r="Q1946" s="291">
        <v>4117.8924576872059</v>
      </c>
      <c r="R1946" s="291"/>
      <c r="S1946" s="291"/>
      <c r="T1946" s="291"/>
      <c r="U1946" s="291"/>
      <c r="V1946" s="291"/>
      <c r="W1946" s="291"/>
      <c r="X1946" s="291"/>
      <c r="Y1946" s="291"/>
      <c r="Z1946" s="291"/>
      <c r="AA1946" s="291"/>
      <c r="AB1946" s="291"/>
      <c r="AC1946" s="291"/>
      <c r="AD1946" s="291"/>
      <c r="AE1946" s="291"/>
      <c r="AF1946" s="291"/>
      <c r="AG1946" s="291"/>
      <c r="AH1946" s="291"/>
      <c r="AI1946" s="292"/>
    </row>
    <row r="1947" spans="1:35" ht="25.35" customHeight="1">
      <c r="A1947" s="150"/>
      <c r="B1947" s="158" t="s">
        <v>141</v>
      </c>
      <c r="C1947" s="175" t="s">
        <v>138</v>
      </c>
      <c r="D1947" s="179" t="s">
        <v>54</v>
      </c>
      <c r="E1947" s="180"/>
      <c r="F1947" s="160"/>
      <c r="G1947" s="160"/>
      <c r="H1947" s="160"/>
      <c r="I1947" s="160"/>
      <c r="J1947" s="160"/>
      <c r="K1947" s="160"/>
      <c r="L1947" s="160"/>
      <c r="M1947" s="160"/>
      <c r="N1947" s="160"/>
      <c r="O1947" s="160"/>
      <c r="P1947" s="160"/>
      <c r="Q1947" s="160">
        <f>+IF(Q1946=0,0,SUM($F1946:Q1946))</f>
        <v>4117.8924576872059</v>
      </c>
      <c r="R1947" s="160">
        <f>+IF(R1946=0,0,SUM($F1946:R1946))</f>
        <v>0</v>
      </c>
      <c r="S1947" s="160">
        <f>+IF(S1946=0,0,SUM($F1946:S1946))</f>
        <v>0</v>
      </c>
      <c r="T1947" s="160"/>
      <c r="U1947" s="160"/>
      <c r="V1947" s="160"/>
      <c r="W1947" s="160"/>
      <c r="X1947" s="160"/>
      <c r="Y1947" s="160"/>
      <c r="Z1947" s="160"/>
      <c r="AA1947" s="160"/>
      <c r="AB1947" s="160"/>
      <c r="AC1947" s="160"/>
      <c r="AD1947" s="160"/>
      <c r="AE1947" s="160"/>
      <c r="AF1947" s="160"/>
      <c r="AG1947" s="160"/>
      <c r="AH1947" s="160"/>
      <c r="AI1947" s="202"/>
    </row>
    <row r="1948" spans="1:35" s="293" customFormat="1" ht="25.35" customHeight="1">
      <c r="A1948" s="189"/>
      <c r="B1948" s="190"/>
      <c r="C1948" s="187"/>
      <c r="D1948" s="294" t="s">
        <v>67</v>
      </c>
      <c r="E1948" s="188"/>
      <c r="F1948" s="295"/>
      <c r="G1948" s="295"/>
      <c r="H1948" s="295"/>
      <c r="I1948" s="295"/>
      <c r="J1948" s="295"/>
      <c r="K1948" s="295"/>
      <c r="L1948" s="295"/>
      <c r="M1948" s="295"/>
      <c r="N1948" s="295"/>
      <c r="O1948" s="295"/>
      <c r="P1948" s="295"/>
      <c r="Q1948" s="295"/>
      <c r="R1948" s="295"/>
      <c r="S1948" s="295"/>
      <c r="T1948" s="295"/>
      <c r="U1948" s="295"/>
      <c r="V1948" s="295"/>
      <c r="W1948" s="295"/>
      <c r="X1948" s="295"/>
      <c r="Y1948" s="295"/>
      <c r="Z1948" s="295"/>
      <c r="AA1948" s="295"/>
      <c r="AB1948" s="295"/>
      <c r="AC1948" s="295"/>
      <c r="AD1948" s="295"/>
      <c r="AE1948" s="295"/>
      <c r="AF1948" s="295"/>
      <c r="AG1948" s="295"/>
      <c r="AH1948" s="295"/>
      <c r="AI1948" s="296"/>
    </row>
    <row r="1949" spans="1:35" ht="25.35" customHeight="1">
      <c r="A1949" s="177"/>
      <c r="B1949" s="158" t="s">
        <v>141</v>
      </c>
      <c r="C1949" s="175" t="s">
        <v>138</v>
      </c>
      <c r="D1949" s="310" t="s">
        <v>64</v>
      </c>
      <c r="E1949" s="176"/>
      <c r="F1949" s="159"/>
      <c r="G1949" s="159"/>
      <c r="H1949" s="159"/>
      <c r="I1949" s="159"/>
      <c r="J1949" s="159"/>
      <c r="K1949" s="159"/>
      <c r="L1949" s="159"/>
      <c r="M1949" s="159"/>
      <c r="N1949" s="159"/>
      <c r="O1949" s="159"/>
      <c r="P1949" s="159"/>
      <c r="Q1949" s="159"/>
      <c r="R1949" s="159">
        <f t="shared" ref="R1949" si="4134">+IF(R1951=0,Q1951,0)</f>
        <v>0</v>
      </c>
      <c r="S1949" s="159">
        <f t="shared" ref="S1949" si="4135">+IF(S1951=0,R1951,0)</f>
        <v>4117.8924576872059</v>
      </c>
      <c r="T1949" s="159">
        <f t="shared" ref="T1949" si="4136">+IF(T1951=0,S1951,0)</f>
        <v>0</v>
      </c>
      <c r="U1949" s="159"/>
      <c r="V1949" s="159"/>
      <c r="W1949" s="159"/>
      <c r="X1949" s="159"/>
      <c r="Y1949" s="159"/>
      <c r="Z1949" s="159"/>
      <c r="AA1949" s="159"/>
      <c r="AB1949" s="159"/>
      <c r="AC1949" s="159"/>
      <c r="AD1949" s="159"/>
      <c r="AE1949" s="159"/>
      <c r="AF1949" s="159"/>
      <c r="AG1949" s="159"/>
      <c r="AH1949" s="159"/>
      <c r="AI1949" s="201"/>
    </row>
    <row r="1950" spans="1:35" s="293" customFormat="1" ht="25.35" customHeight="1">
      <c r="A1950" s="186" t="s">
        <v>65</v>
      </c>
      <c r="B1950" s="184" t="s">
        <v>141</v>
      </c>
      <c r="C1950" s="185" t="s">
        <v>138</v>
      </c>
      <c r="D1950" s="290" t="s">
        <v>66</v>
      </c>
      <c r="E1950" s="188"/>
      <c r="F1950" s="291"/>
      <c r="G1950" s="291"/>
      <c r="H1950" s="291"/>
      <c r="I1950" s="291"/>
      <c r="J1950" s="291"/>
      <c r="K1950" s="291"/>
      <c r="L1950" s="291"/>
      <c r="M1950" s="291"/>
      <c r="N1950" s="291"/>
      <c r="O1950" s="291"/>
      <c r="P1950" s="291"/>
      <c r="Q1950" s="291"/>
      <c r="R1950" s="291">
        <v>4117.8924576872059</v>
      </c>
      <c r="S1950" s="291"/>
      <c r="T1950" s="291"/>
      <c r="U1950" s="291"/>
      <c r="V1950" s="291"/>
      <c r="W1950" s="291"/>
      <c r="X1950" s="291"/>
      <c r="Y1950" s="291"/>
      <c r="Z1950" s="291"/>
      <c r="AA1950" s="291"/>
      <c r="AB1950" s="291"/>
      <c r="AC1950" s="291"/>
      <c r="AD1950" s="291"/>
      <c r="AE1950" s="291"/>
      <c r="AF1950" s="291"/>
      <c r="AG1950" s="291"/>
      <c r="AH1950" s="291"/>
      <c r="AI1950" s="292"/>
    </row>
    <row r="1951" spans="1:35" ht="25.35" customHeight="1">
      <c r="A1951" s="150"/>
      <c r="B1951" s="158" t="s">
        <v>141</v>
      </c>
      <c r="C1951" s="175" t="s">
        <v>138</v>
      </c>
      <c r="D1951" s="179" t="s">
        <v>54</v>
      </c>
      <c r="E1951" s="180"/>
      <c r="F1951" s="160"/>
      <c r="G1951" s="160"/>
      <c r="H1951" s="160"/>
      <c r="I1951" s="160"/>
      <c r="J1951" s="160"/>
      <c r="K1951" s="160"/>
      <c r="L1951" s="160"/>
      <c r="M1951" s="160"/>
      <c r="N1951" s="160"/>
      <c r="O1951" s="160"/>
      <c r="P1951" s="160">
        <f>+IF(P1950=0,0,SUM($F1950:P1950))</f>
        <v>0</v>
      </c>
      <c r="Q1951" s="160">
        <f>+IF(Q1950=0,0,SUM($F1950:Q1950))</f>
        <v>0</v>
      </c>
      <c r="R1951" s="160">
        <f>+IF(R1950=0,0,SUM($F1950:R1950))</f>
        <v>4117.8924576872059</v>
      </c>
      <c r="S1951" s="160">
        <f>+IF(S1950=0,0,SUM($F1950:S1950))</f>
        <v>0</v>
      </c>
      <c r="T1951" s="160">
        <f>+IF(T1950=0,0,SUM($F1950:T1950))</f>
        <v>0</v>
      </c>
      <c r="U1951" s="160">
        <f>+IF(U1950=0,0,SUM($F1950:U1950))</f>
        <v>0</v>
      </c>
      <c r="V1951" s="160"/>
      <c r="W1951" s="160"/>
      <c r="X1951" s="160"/>
      <c r="Y1951" s="160"/>
      <c r="Z1951" s="160"/>
      <c r="AA1951" s="160"/>
      <c r="AB1951" s="160"/>
      <c r="AC1951" s="160"/>
      <c r="AD1951" s="160"/>
      <c r="AE1951" s="160"/>
      <c r="AF1951" s="160"/>
      <c r="AG1951" s="160"/>
      <c r="AH1951" s="160"/>
      <c r="AI1951" s="202"/>
    </row>
    <row r="1952" spans="1:35" s="293" customFormat="1" ht="25.35" customHeight="1">
      <c r="A1952" s="189"/>
      <c r="B1952" s="190"/>
      <c r="C1952" s="187"/>
      <c r="D1952" s="294" t="s">
        <v>67</v>
      </c>
      <c r="E1952" s="188"/>
      <c r="F1952" s="295"/>
      <c r="G1952" s="295"/>
      <c r="H1952" s="295"/>
      <c r="I1952" s="295"/>
      <c r="J1952" s="295"/>
      <c r="K1952" s="295"/>
      <c r="L1952" s="295"/>
      <c r="M1952" s="295"/>
      <c r="N1952" s="295"/>
      <c r="O1952" s="295"/>
      <c r="P1952" s="295"/>
      <c r="Q1952" s="295"/>
      <c r="R1952" s="295"/>
      <c r="S1952" s="295"/>
      <c r="T1952" s="295"/>
      <c r="U1952" s="295"/>
      <c r="V1952" s="295"/>
      <c r="W1952" s="295"/>
      <c r="X1952" s="295"/>
      <c r="Y1952" s="295"/>
      <c r="Z1952" s="295"/>
      <c r="AA1952" s="295"/>
      <c r="AB1952" s="295"/>
      <c r="AC1952" s="295"/>
      <c r="AD1952" s="295"/>
      <c r="AE1952" s="295"/>
      <c r="AF1952" s="295"/>
      <c r="AG1952" s="295"/>
      <c r="AH1952" s="295"/>
      <c r="AI1952" s="296"/>
    </row>
    <row r="1953" spans="1:35" ht="25.35" customHeight="1">
      <c r="A1953" s="177"/>
      <c r="B1953" s="158" t="s">
        <v>141</v>
      </c>
      <c r="C1953" s="175" t="s">
        <v>138</v>
      </c>
      <c r="D1953" s="310" t="s">
        <v>64</v>
      </c>
      <c r="E1953" s="176"/>
      <c r="F1953" s="159"/>
      <c r="G1953" s="159"/>
      <c r="H1953" s="159"/>
      <c r="I1953" s="159"/>
      <c r="J1953" s="159"/>
      <c r="K1953" s="159"/>
      <c r="L1953" s="159"/>
      <c r="M1953" s="159"/>
      <c r="N1953" s="159"/>
      <c r="O1953" s="159"/>
      <c r="P1953" s="159"/>
      <c r="Q1953" s="159"/>
      <c r="R1953" s="159"/>
      <c r="S1953" s="159">
        <f t="shared" ref="S1953" si="4137">+IF(S1955=0,R1955,0)</f>
        <v>0</v>
      </c>
      <c r="T1953" s="159">
        <f t="shared" ref="T1953" si="4138">+IF(T1955=0,S1955,0)</f>
        <v>5864.2590592018623</v>
      </c>
      <c r="U1953" s="159">
        <f t="shared" ref="U1953" si="4139">+IF(U1955=0,T1955,0)</f>
        <v>0</v>
      </c>
      <c r="V1953" s="159"/>
      <c r="W1953" s="159"/>
      <c r="X1953" s="159"/>
      <c r="Y1953" s="159"/>
      <c r="Z1953" s="159"/>
      <c r="AA1953" s="159"/>
      <c r="AB1953" s="159"/>
      <c r="AC1953" s="159"/>
      <c r="AD1953" s="159"/>
      <c r="AE1953" s="159"/>
      <c r="AF1953" s="159"/>
      <c r="AG1953" s="159"/>
      <c r="AH1953" s="159"/>
      <c r="AI1953" s="201"/>
    </row>
    <row r="1954" spans="1:35" s="293" customFormat="1" ht="25.35" customHeight="1">
      <c r="A1954" s="186" t="s">
        <v>65</v>
      </c>
      <c r="B1954" s="184" t="s">
        <v>141</v>
      </c>
      <c r="C1954" s="185" t="s">
        <v>138</v>
      </c>
      <c r="D1954" s="290" t="s">
        <v>66</v>
      </c>
      <c r="E1954" s="188"/>
      <c r="F1954" s="291"/>
      <c r="G1954" s="291"/>
      <c r="H1954" s="291"/>
      <c r="I1954" s="291"/>
      <c r="J1954" s="291"/>
      <c r="K1954" s="291"/>
      <c r="L1954" s="291"/>
      <c r="M1954" s="291"/>
      <c r="N1954" s="291"/>
      <c r="O1954" s="291"/>
      <c r="P1954" s="291"/>
      <c r="Q1954" s="291"/>
      <c r="R1954" s="291"/>
      <c r="S1954" s="291">
        <v>5864.2590592018623</v>
      </c>
      <c r="T1954" s="291"/>
      <c r="U1954" s="291"/>
      <c r="V1954" s="291"/>
      <c r="W1954" s="291"/>
      <c r="X1954" s="291"/>
      <c r="Y1954" s="291"/>
      <c r="Z1954" s="291"/>
      <c r="AA1954" s="291"/>
      <c r="AB1954" s="291"/>
      <c r="AC1954" s="291"/>
      <c r="AD1954" s="291"/>
      <c r="AE1954" s="291"/>
      <c r="AF1954" s="291"/>
      <c r="AG1954" s="291"/>
      <c r="AH1954" s="291"/>
      <c r="AI1954" s="292"/>
    </row>
    <row r="1955" spans="1:35" ht="25.35" customHeight="1">
      <c r="A1955" s="150"/>
      <c r="B1955" s="158" t="s">
        <v>141</v>
      </c>
      <c r="C1955" s="175" t="s">
        <v>138</v>
      </c>
      <c r="D1955" s="179" t="s">
        <v>54</v>
      </c>
      <c r="E1955" s="180"/>
      <c r="F1955" s="160"/>
      <c r="G1955" s="160"/>
      <c r="H1955" s="160"/>
      <c r="I1955" s="160"/>
      <c r="J1955" s="160"/>
      <c r="K1955" s="160"/>
      <c r="L1955" s="160"/>
      <c r="M1955" s="160"/>
      <c r="N1955" s="160"/>
      <c r="O1955" s="160"/>
      <c r="P1955" s="160"/>
      <c r="Q1955" s="160">
        <f>+IF(Q1954=0,0,SUM($F1954:Q1954))</f>
        <v>0</v>
      </c>
      <c r="R1955" s="160">
        <f>+IF(R1954=0,0,SUM($F1954:R1954))</f>
        <v>0</v>
      </c>
      <c r="S1955" s="160">
        <f>+IF(S1954=0,0,SUM($F1954:S1954))</f>
        <v>5864.2590592018623</v>
      </c>
      <c r="T1955" s="160">
        <f>+IF(T1954=0,0,SUM($F1954:T1954))</f>
        <v>0</v>
      </c>
      <c r="U1955" s="160"/>
      <c r="V1955" s="160"/>
      <c r="W1955" s="160"/>
      <c r="X1955" s="160"/>
      <c r="Y1955" s="160"/>
      <c r="Z1955" s="160"/>
      <c r="AA1955" s="160"/>
      <c r="AB1955" s="160"/>
      <c r="AC1955" s="160"/>
      <c r="AD1955" s="160"/>
      <c r="AE1955" s="160"/>
      <c r="AF1955" s="160"/>
      <c r="AG1955" s="160"/>
      <c r="AH1955" s="160"/>
      <c r="AI1955" s="202"/>
    </row>
    <row r="1956" spans="1:35" s="293" customFormat="1" ht="25.35" customHeight="1">
      <c r="A1956" s="189"/>
      <c r="B1956" s="190"/>
      <c r="C1956" s="187"/>
      <c r="D1956" s="294" t="s">
        <v>67</v>
      </c>
      <c r="E1956" s="188"/>
      <c r="F1956" s="295"/>
      <c r="G1956" s="295"/>
      <c r="H1956" s="295"/>
      <c r="I1956" s="295"/>
      <c r="J1956" s="295"/>
      <c r="K1956" s="295"/>
      <c r="L1956" s="295"/>
      <c r="M1956" s="295"/>
      <c r="N1956" s="295"/>
      <c r="O1956" s="295"/>
      <c r="P1956" s="295"/>
      <c r="Q1956" s="295"/>
      <c r="R1956" s="295"/>
      <c r="S1956" s="295"/>
      <c r="T1956" s="295"/>
      <c r="U1956" s="295"/>
      <c r="V1956" s="295"/>
      <c r="W1956" s="295"/>
      <c r="X1956" s="295"/>
      <c r="Y1956" s="295"/>
      <c r="Z1956" s="295"/>
      <c r="AA1956" s="295"/>
      <c r="AB1956" s="295"/>
      <c r="AC1956" s="295"/>
      <c r="AD1956" s="295"/>
      <c r="AE1956" s="295"/>
      <c r="AF1956" s="295"/>
      <c r="AG1956" s="295"/>
      <c r="AH1956" s="295"/>
      <c r="AI1956" s="296"/>
    </row>
    <row r="1957" spans="1:35" ht="25.35" customHeight="1">
      <c r="A1957" s="177"/>
      <c r="B1957" s="158" t="s">
        <v>141</v>
      </c>
      <c r="C1957" s="175" t="s">
        <v>138</v>
      </c>
      <c r="D1957" s="310" t="s">
        <v>64</v>
      </c>
      <c r="E1957" s="176"/>
      <c r="F1957" s="159"/>
      <c r="G1957" s="159"/>
      <c r="H1957" s="159"/>
      <c r="I1957" s="159"/>
      <c r="J1957" s="159"/>
      <c r="K1957" s="159"/>
      <c r="L1957" s="159"/>
      <c r="M1957" s="159"/>
      <c r="N1957" s="159"/>
      <c r="O1957" s="159"/>
      <c r="P1957" s="159"/>
      <c r="Q1957" s="159"/>
      <c r="R1957" s="159"/>
      <c r="S1957" s="159"/>
      <c r="T1957" s="159">
        <f t="shared" ref="T1957" si="4140">+IF(T1959=0,S1959,0)</f>
        <v>0</v>
      </c>
      <c r="U1957" s="159">
        <f t="shared" ref="U1957" si="4141">+IF(U1959=0,T1959,0)</f>
        <v>5864.2590592018623</v>
      </c>
      <c r="V1957" s="159">
        <f t="shared" ref="V1957" si="4142">+IF(V1959=0,U1959,0)</f>
        <v>0</v>
      </c>
      <c r="W1957" s="159"/>
      <c r="X1957" s="159"/>
      <c r="Y1957" s="159"/>
      <c r="Z1957" s="159"/>
      <c r="AA1957" s="159"/>
      <c r="AB1957" s="159"/>
      <c r="AC1957" s="159"/>
      <c r="AD1957" s="159"/>
      <c r="AE1957" s="159"/>
      <c r="AF1957" s="159"/>
      <c r="AG1957" s="159"/>
      <c r="AH1957" s="159"/>
      <c r="AI1957" s="201"/>
    </row>
    <row r="1958" spans="1:35" s="293" customFormat="1" ht="25.35" customHeight="1">
      <c r="A1958" s="186" t="s">
        <v>65</v>
      </c>
      <c r="B1958" s="184" t="s">
        <v>141</v>
      </c>
      <c r="C1958" s="185" t="s">
        <v>138</v>
      </c>
      <c r="D1958" s="290" t="s">
        <v>66</v>
      </c>
      <c r="E1958" s="188"/>
      <c r="F1958" s="291"/>
      <c r="G1958" s="291"/>
      <c r="H1958" s="291"/>
      <c r="I1958" s="291"/>
      <c r="J1958" s="291"/>
      <c r="K1958" s="291"/>
      <c r="L1958" s="291"/>
      <c r="M1958" s="291"/>
      <c r="N1958" s="291"/>
      <c r="O1958" s="291"/>
      <c r="P1958" s="291"/>
      <c r="Q1958" s="291"/>
      <c r="R1958" s="291"/>
      <c r="S1958" s="291"/>
      <c r="T1958" s="291">
        <v>5864.2590592018623</v>
      </c>
      <c r="U1958" s="291"/>
      <c r="V1958" s="291"/>
      <c r="W1958" s="291"/>
      <c r="X1958" s="291"/>
      <c r="Y1958" s="291"/>
      <c r="Z1958" s="291"/>
      <c r="AA1958" s="291"/>
      <c r="AB1958" s="291"/>
      <c r="AC1958" s="291"/>
      <c r="AD1958" s="291"/>
      <c r="AE1958" s="291"/>
      <c r="AF1958" s="291"/>
      <c r="AG1958" s="291"/>
      <c r="AH1958" s="291"/>
      <c r="AI1958" s="292"/>
    </row>
    <row r="1959" spans="1:35" ht="25.35" customHeight="1">
      <c r="A1959" s="150"/>
      <c r="B1959" s="158" t="s">
        <v>141</v>
      </c>
      <c r="C1959" s="175" t="s">
        <v>138</v>
      </c>
      <c r="D1959" s="179" t="s">
        <v>54</v>
      </c>
      <c r="E1959" s="180"/>
      <c r="F1959" s="160"/>
      <c r="G1959" s="160"/>
      <c r="H1959" s="160"/>
      <c r="I1959" s="160"/>
      <c r="J1959" s="160"/>
      <c r="K1959" s="160"/>
      <c r="L1959" s="160"/>
      <c r="M1959" s="160"/>
      <c r="N1959" s="160"/>
      <c r="O1959" s="160"/>
      <c r="P1959" s="160"/>
      <c r="Q1959" s="160"/>
      <c r="R1959" s="160">
        <f>+IF(R1958=0,0,SUM($F1958:R1958))</f>
        <v>0</v>
      </c>
      <c r="S1959" s="160">
        <f>+IF(S1958=0,0,SUM($F1958:S1958))</f>
        <v>0</v>
      </c>
      <c r="T1959" s="160">
        <f>+IF(T1958=0,0,SUM($F1958:T1958))</f>
        <v>5864.2590592018623</v>
      </c>
      <c r="U1959" s="160">
        <f>+IF(U1958=0,0,SUM($F1958:U1958))</f>
        <v>0</v>
      </c>
      <c r="V1959" s="160">
        <f>+IF(V1958=0,0,SUM($F1958:V1958))</f>
        <v>0</v>
      </c>
      <c r="W1959" s="160"/>
      <c r="X1959" s="160"/>
      <c r="Y1959" s="160"/>
      <c r="Z1959" s="160"/>
      <c r="AA1959" s="160"/>
      <c r="AB1959" s="160"/>
      <c r="AC1959" s="160"/>
      <c r="AD1959" s="160"/>
      <c r="AE1959" s="160"/>
      <c r="AF1959" s="160"/>
      <c r="AG1959" s="160"/>
      <c r="AH1959" s="160"/>
      <c r="AI1959" s="202"/>
    </row>
    <row r="1960" spans="1:35" s="293" customFormat="1" ht="25.35" customHeight="1">
      <c r="A1960" s="189"/>
      <c r="B1960" s="190"/>
      <c r="C1960" s="187"/>
      <c r="D1960" s="294" t="s">
        <v>67</v>
      </c>
      <c r="E1960" s="188"/>
      <c r="F1960" s="295"/>
      <c r="G1960" s="295"/>
      <c r="H1960" s="295"/>
      <c r="I1960" s="295"/>
      <c r="J1960" s="295"/>
      <c r="K1960" s="295"/>
      <c r="L1960" s="295"/>
      <c r="M1960" s="295"/>
      <c r="N1960" s="295"/>
      <c r="O1960" s="295"/>
      <c r="P1960" s="295"/>
      <c r="Q1960" s="295"/>
      <c r="R1960" s="295"/>
      <c r="S1960" s="295"/>
      <c r="T1960" s="295"/>
      <c r="U1960" s="295"/>
      <c r="V1960" s="295"/>
      <c r="W1960" s="295"/>
      <c r="X1960" s="295"/>
      <c r="Y1960" s="295"/>
      <c r="Z1960" s="295"/>
      <c r="AA1960" s="295"/>
      <c r="AB1960" s="295"/>
      <c r="AC1960" s="295"/>
      <c r="AD1960" s="295"/>
      <c r="AE1960" s="295"/>
      <c r="AF1960" s="295"/>
      <c r="AG1960" s="295"/>
      <c r="AH1960" s="295"/>
      <c r="AI1960" s="296"/>
    </row>
    <row r="1961" spans="1:35" ht="25.35" customHeight="1">
      <c r="A1961" s="177"/>
      <c r="B1961" s="158" t="s">
        <v>141</v>
      </c>
      <c r="C1961" s="175" t="s">
        <v>138</v>
      </c>
      <c r="D1961" s="310" t="s">
        <v>64</v>
      </c>
      <c r="E1961" s="176"/>
      <c r="F1961" s="159"/>
      <c r="G1961" s="159"/>
      <c r="H1961" s="159"/>
      <c r="I1961" s="159"/>
      <c r="J1961" s="159"/>
      <c r="K1961" s="159"/>
      <c r="L1961" s="159"/>
      <c r="M1961" s="159"/>
      <c r="N1961" s="159"/>
      <c r="O1961" s="159"/>
      <c r="P1961" s="159"/>
      <c r="Q1961" s="159"/>
      <c r="R1961" s="159"/>
      <c r="S1961" s="159"/>
      <c r="T1961" s="159"/>
      <c r="U1961" s="159">
        <f t="shared" ref="U1961" si="4143">+IF(U1963=0,T1963,0)</f>
        <v>0</v>
      </c>
      <c r="V1961" s="159">
        <f t="shared" ref="V1961" si="4144">+IF(V1963=0,U1963,0)</f>
        <v>5864.2590592018623</v>
      </c>
      <c r="W1961" s="159">
        <f t="shared" ref="W1961" si="4145">+IF(W1963=0,V1963,0)</f>
        <v>0</v>
      </c>
      <c r="X1961" s="159"/>
      <c r="Y1961" s="159"/>
      <c r="Z1961" s="159"/>
      <c r="AA1961" s="159"/>
      <c r="AB1961" s="159"/>
      <c r="AC1961" s="159"/>
      <c r="AD1961" s="159"/>
      <c r="AE1961" s="159"/>
      <c r="AF1961" s="159"/>
      <c r="AG1961" s="159"/>
      <c r="AH1961" s="159"/>
      <c r="AI1961" s="201"/>
    </row>
    <row r="1962" spans="1:35" s="293" customFormat="1" ht="25.35" customHeight="1">
      <c r="A1962" s="186" t="s">
        <v>65</v>
      </c>
      <c r="B1962" s="184" t="s">
        <v>141</v>
      </c>
      <c r="C1962" s="185" t="s">
        <v>138</v>
      </c>
      <c r="D1962" s="290" t="s">
        <v>66</v>
      </c>
      <c r="E1962" s="188"/>
      <c r="F1962" s="291"/>
      <c r="G1962" s="291"/>
      <c r="H1962" s="291"/>
      <c r="I1962" s="291"/>
      <c r="J1962" s="291"/>
      <c r="K1962" s="291"/>
      <c r="L1962" s="291"/>
      <c r="M1962" s="291"/>
      <c r="N1962" s="291"/>
      <c r="O1962" s="291"/>
      <c r="P1962" s="291"/>
      <c r="Q1962" s="291"/>
      <c r="R1962" s="291"/>
      <c r="S1962" s="291"/>
      <c r="T1962" s="291"/>
      <c r="U1962" s="291">
        <v>5864.2590592018623</v>
      </c>
      <c r="V1962" s="291"/>
      <c r="W1962" s="291"/>
      <c r="X1962" s="291"/>
      <c r="Y1962" s="291"/>
      <c r="Z1962" s="291"/>
      <c r="AA1962" s="291"/>
      <c r="AB1962" s="291"/>
      <c r="AC1962" s="291"/>
      <c r="AD1962" s="291"/>
      <c r="AE1962" s="291"/>
      <c r="AF1962" s="291"/>
      <c r="AG1962" s="291"/>
      <c r="AH1962" s="291"/>
      <c r="AI1962" s="292"/>
    </row>
    <row r="1963" spans="1:35" ht="25.35" customHeight="1">
      <c r="A1963" s="150"/>
      <c r="B1963" s="158" t="s">
        <v>141</v>
      </c>
      <c r="C1963" s="175" t="s">
        <v>138</v>
      </c>
      <c r="D1963" s="179" t="s">
        <v>54</v>
      </c>
      <c r="E1963" s="180"/>
      <c r="F1963" s="160"/>
      <c r="G1963" s="160"/>
      <c r="H1963" s="160"/>
      <c r="I1963" s="160"/>
      <c r="J1963" s="160"/>
      <c r="K1963" s="160"/>
      <c r="L1963" s="160"/>
      <c r="M1963" s="160"/>
      <c r="N1963" s="160"/>
      <c r="O1963" s="160"/>
      <c r="P1963" s="160"/>
      <c r="Q1963" s="160"/>
      <c r="R1963" s="160"/>
      <c r="S1963" s="160">
        <f>+IF(S1962=0,0,SUM($F1962:S1962))</f>
        <v>0</v>
      </c>
      <c r="T1963" s="160">
        <f>+IF(T1962=0,0,SUM($F1962:T1962))</f>
        <v>0</v>
      </c>
      <c r="U1963" s="160">
        <f>+IF(U1962=0,0,SUM($F1962:U1962))</f>
        <v>5864.2590592018623</v>
      </c>
      <c r="V1963" s="160">
        <f>+IF(V1962=0,0,SUM($F1962:V1962))</f>
        <v>0</v>
      </c>
      <c r="W1963" s="160"/>
      <c r="X1963" s="160"/>
      <c r="Y1963" s="160"/>
      <c r="Z1963" s="160"/>
      <c r="AA1963" s="160"/>
      <c r="AB1963" s="160"/>
      <c r="AC1963" s="160"/>
      <c r="AD1963" s="160"/>
      <c r="AE1963" s="160"/>
      <c r="AF1963" s="160"/>
      <c r="AG1963" s="160"/>
      <c r="AH1963" s="160"/>
      <c r="AI1963" s="202"/>
    </row>
    <row r="1964" spans="1:35" s="293" customFormat="1" ht="25.35" customHeight="1">
      <c r="A1964" s="189"/>
      <c r="B1964" s="190"/>
      <c r="C1964" s="187"/>
      <c r="D1964" s="294" t="s">
        <v>67</v>
      </c>
      <c r="E1964" s="188"/>
      <c r="F1964" s="295"/>
      <c r="G1964" s="295"/>
      <c r="H1964" s="295"/>
      <c r="I1964" s="295"/>
      <c r="J1964" s="295"/>
      <c r="K1964" s="295"/>
      <c r="L1964" s="295"/>
      <c r="M1964" s="295"/>
      <c r="N1964" s="295"/>
      <c r="O1964" s="295"/>
      <c r="P1964" s="295"/>
      <c r="Q1964" s="295"/>
      <c r="R1964" s="295"/>
      <c r="S1964" s="295"/>
      <c r="T1964" s="295"/>
      <c r="U1964" s="295"/>
      <c r="V1964" s="295"/>
      <c r="W1964" s="295"/>
      <c r="X1964" s="295"/>
      <c r="Y1964" s="295"/>
      <c r="Z1964" s="295"/>
      <c r="AA1964" s="295"/>
      <c r="AB1964" s="295"/>
      <c r="AC1964" s="295"/>
      <c r="AD1964" s="295"/>
      <c r="AE1964" s="295"/>
      <c r="AF1964" s="295"/>
      <c r="AG1964" s="295"/>
      <c r="AH1964" s="295"/>
      <c r="AI1964" s="296"/>
    </row>
    <row r="1965" spans="1:35" ht="25.35" customHeight="1">
      <c r="A1965" s="177"/>
      <c r="B1965" s="158" t="s">
        <v>141</v>
      </c>
      <c r="C1965" s="175" t="s">
        <v>138</v>
      </c>
      <c r="D1965" s="310" t="s">
        <v>64</v>
      </c>
      <c r="E1965" s="176"/>
      <c r="F1965" s="159"/>
      <c r="G1965" s="159"/>
      <c r="H1965" s="159"/>
      <c r="I1965" s="159"/>
      <c r="J1965" s="159"/>
      <c r="K1965" s="159"/>
      <c r="L1965" s="159"/>
      <c r="M1965" s="159"/>
      <c r="N1965" s="159"/>
      <c r="O1965" s="159"/>
      <c r="P1965" s="159"/>
      <c r="Q1965" s="159"/>
      <c r="R1965" s="159"/>
      <c r="S1965" s="159"/>
      <c r="T1965" s="159"/>
      <c r="U1965" s="159"/>
      <c r="V1965" s="159">
        <f t="shared" ref="V1965" si="4146">+IF(V1967=0,U1967,0)</f>
        <v>0</v>
      </c>
      <c r="W1965" s="159">
        <f t="shared" ref="W1965" si="4147">+IF(W1967=0,V1967,0)</f>
        <v>5864.2590592018623</v>
      </c>
      <c r="X1965" s="159">
        <f t="shared" ref="X1965" si="4148">+IF(X1967=0,W1967,0)</f>
        <v>0</v>
      </c>
      <c r="Y1965" s="159"/>
      <c r="Z1965" s="159"/>
      <c r="AA1965" s="159"/>
      <c r="AB1965" s="159"/>
      <c r="AC1965" s="159"/>
      <c r="AD1965" s="159"/>
      <c r="AE1965" s="159"/>
      <c r="AF1965" s="159"/>
      <c r="AG1965" s="159"/>
      <c r="AH1965" s="159"/>
      <c r="AI1965" s="201"/>
    </row>
    <row r="1966" spans="1:35" s="293" customFormat="1" ht="25.35" customHeight="1">
      <c r="A1966" s="186" t="s">
        <v>65</v>
      </c>
      <c r="B1966" s="184" t="s">
        <v>141</v>
      </c>
      <c r="C1966" s="185" t="s">
        <v>138</v>
      </c>
      <c r="D1966" s="290" t="s">
        <v>66</v>
      </c>
      <c r="E1966" s="188"/>
      <c r="F1966" s="291"/>
      <c r="G1966" s="291"/>
      <c r="H1966" s="291"/>
      <c r="I1966" s="291"/>
      <c r="J1966" s="291"/>
      <c r="K1966" s="291"/>
      <c r="L1966" s="291"/>
      <c r="M1966" s="291"/>
      <c r="N1966" s="291"/>
      <c r="O1966" s="291"/>
      <c r="P1966" s="291"/>
      <c r="Q1966" s="291"/>
      <c r="R1966" s="291"/>
      <c r="S1966" s="291"/>
      <c r="T1966" s="291"/>
      <c r="U1966" s="291"/>
      <c r="V1966" s="291">
        <v>5864.2590592018623</v>
      </c>
      <c r="W1966" s="291"/>
      <c r="X1966" s="291"/>
      <c r="Y1966" s="291"/>
      <c r="Z1966" s="291"/>
      <c r="AA1966" s="291"/>
      <c r="AB1966" s="291"/>
      <c r="AC1966" s="291"/>
      <c r="AD1966" s="291"/>
      <c r="AE1966" s="291"/>
      <c r="AF1966" s="291"/>
      <c r="AG1966" s="291"/>
      <c r="AH1966" s="291"/>
      <c r="AI1966" s="292"/>
    </row>
    <row r="1967" spans="1:35" ht="25.35" customHeight="1">
      <c r="A1967" s="150"/>
      <c r="B1967" s="158" t="s">
        <v>141</v>
      </c>
      <c r="C1967" s="175" t="s">
        <v>138</v>
      </c>
      <c r="D1967" s="179" t="s">
        <v>54</v>
      </c>
      <c r="E1967" s="180"/>
      <c r="F1967" s="160"/>
      <c r="G1967" s="160"/>
      <c r="H1967" s="160"/>
      <c r="I1967" s="160"/>
      <c r="J1967" s="160"/>
      <c r="K1967" s="160"/>
      <c r="L1967" s="160"/>
      <c r="M1967" s="160"/>
      <c r="N1967" s="160"/>
      <c r="O1967" s="160"/>
      <c r="P1967" s="160"/>
      <c r="Q1967" s="160"/>
      <c r="R1967" s="160"/>
      <c r="S1967" s="160"/>
      <c r="T1967" s="160">
        <f>+IF(T1966=0,0,SUM($F1966:T1966))</f>
        <v>0</v>
      </c>
      <c r="U1967" s="160">
        <f>+IF(U1966=0,0,SUM($F1966:U1966))</f>
        <v>0</v>
      </c>
      <c r="V1967" s="160">
        <f>+IF(V1966=0,0,SUM($F1966:V1966))</f>
        <v>5864.2590592018623</v>
      </c>
      <c r="W1967" s="160">
        <f>+IF(W1966=0,0,SUM($F1966:W1966))</f>
        <v>0</v>
      </c>
      <c r="X1967" s="160"/>
      <c r="Y1967" s="160"/>
      <c r="Z1967" s="160"/>
      <c r="AA1967" s="160"/>
      <c r="AB1967" s="160"/>
      <c r="AC1967" s="160"/>
      <c r="AD1967" s="160"/>
      <c r="AE1967" s="160"/>
      <c r="AF1967" s="160"/>
      <c r="AG1967" s="160"/>
      <c r="AH1967" s="160"/>
      <c r="AI1967" s="202"/>
    </row>
    <row r="1968" spans="1:35" s="293" customFormat="1" ht="25.35" customHeight="1">
      <c r="A1968" s="189"/>
      <c r="B1968" s="190"/>
      <c r="C1968" s="187"/>
      <c r="D1968" s="294" t="s">
        <v>67</v>
      </c>
      <c r="E1968" s="188"/>
      <c r="F1968" s="295"/>
      <c r="G1968" s="295"/>
      <c r="H1968" s="295"/>
      <c r="I1968" s="295"/>
      <c r="J1968" s="295"/>
      <c r="K1968" s="295"/>
      <c r="L1968" s="295"/>
      <c r="M1968" s="295"/>
      <c r="N1968" s="295"/>
      <c r="O1968" s="295"/>
      <c r="P1968" s="295"/>
      <c r="Q1968" s="295"/>
      <c r="R1968" s="295"/>
      <c r="S1968" s="295"/>
      <c r="T1968" s="295"/>
      <c r="U1968" s="295"/>
      <c r="V1968" s="295"/>
      <c r="W1968" s="295"/>
      <c r="X1968" s="295"/>
      <c r="Y1968" s="295"/>
      <c r="Z1968" s="295"/>
      <c r="AA1968" s="295"/>
      <c r="AB1968" s="295"/>
      <c r="AC1968" s="295"/>
      <c r="AD1968" s="295"/>
      <c r="AE1968" s="295"/>
      <c r="AF1968" s="295"/>
      <c r="AG1968" s="295"/>
      <c r="AH1968" s="295"/>
      <c r="AI1968" s="296"/>
    </row>
    <row r="1969" spans="1:35" ht="25.35" customHeight="1">
      <c r="A1969" s="177"/>
      <c r="B1969" s="158" t="s">
        <v>141</v>
      </c>
      <c r="C1969" s="175" t="s">
        <v>138</v>
      </c>
      <c r="D1969" s="310" t="s">
        <v>64</v>
      </c>
      <c r="E1969" s="176"/>
      <c r="F1969" s="159"/>
      <c r="G1969" s="159"/>
      <c r="H1969" s="159"/>
      <c r="I1969" s="159"/>
      <c r="J1969" s="159"/>
      <c r="K1969" s="159"/>
      <c r="L1969" s="159"/>
      <c r="M1969" s="159"/>
      <c r="N1969" s="159"/>
      <c r="O1969" s="159"/>
      <c r="P1969" s="159"/>
      <c r="Q1969" s="159"/>
      <c r="R1969" s="159"/>
      <c r="S1969" s="159"/>
      <c r="T1969" s="159"/>
      <c r="U1969" s="159"/>
      <c r="V1969" s="159"/>
      <c r="W1969" s="159">
        <f t="shared" ref="W1969" si="4149">+IF(W1971=0,V1971,0)</f>
        <v>0</v>
      </c>
      <c r="X1969" s="159">
        <f t="shared" ref="X1969" si="4150">+IF(X1971=0,W1971,0)</f>
        <v>5864.2590592018623</v>
      </c>
      <c r="Y1969" s="159">
        <f t="shared" ref="Y1969" si="4151">+IF(Y1971=0,X1971,0)</f>
        <v>0</v>
      </c>
      <c r="Z1969" s="159"/>
      <c r="AA1969" s="159"/>
      <c r="AB1969" s="159"/>
      <c r="AC1969" s="159"/>
      <c r="AD1969" s="159"/>
      <c r="AE1969" s="159"/>
      <c r="AF1969" s="159"/>
      <c r="AG1969" s="159"/>
      <c r="AH1969" s="159"/>
      <c r="AI1969" s="201"/>
    </row>
    <row r="1970" spans="1:35" s="293" customFormat="1" ht="25.35" customHeight="1">
      <c r="A1970" s="186" t="s">
        <v>65</v>
      </c>
      <c r="B1970" s="184" t="s">
        <v>141</v>
      </c>
      <c r="C1970" s="185" t="s">
        <v>138</v>
      </c>
      <c r="D1970" s="290" t="s">
        <v>66</v>
      </c>
      <c r="E1970" s="188"/>
      <c r="F1970" s="291"/>
      <c r="G1970" s="291"/>
      <c r="H1970" s="291"/>
      <c r="I1970" s="291"/>
      <c r="J1970" s="291"/>
      <c r="K1970" s="291"/>
      <c r="L1970" s="291"/>
      <c r="M1970" s="291"/>
      <c r="N1970" s="291"/>
      <c r="O1970" s="291"/>
      <c r="P1970" s="291"/>
      <c r="Q1970" s="291"/>
      <c r="R1970" s="291"/>
      <c r="S1970" s="291"/>
      <c r="T1970" s="291"/>
      <c r="U1970" s="291"/>
      <c r="V1970" s="291"/>
      <c r="W1970" s="291">
        <v>5864.2590592018623</v>
      </c>
      <c r="X1970" s="291"/>
      <c r="Y1970" s="291"/>
      <c r="Z1970" s="291"/>
      <c r="AA1970" s="291"/>
      <c r="AB1970" s="291"/>
      <c r="AC1970" s="291"/>
      <c r="AD1970" s="291"/>
      <c r="AE1970" s="291"/>
      <c r="AF1970" s="291"/>
      <c r="AG1970" s="291"/>
      <c r="AH1970" s="291"/>
      <c r="AI1970" s="292"/>
    </row>
    <row r="1971" spans="1:35" ht="25.35" customHeight="1">
      <c r="A1971" s="150"/>
      <c r="B1971" s="158" t="s">
        <v>141</v>
      </c>
      <c r="C1971" s="175" t="s">
        <v>138</v>
      </c>
      <c r="D1971" s="179" t="s">
        <v>54</v>
      </c>
      <c r="E1971" s="180"/>
      <c r="F1971" s="160"/>
      <c r="G1971" s="160"/>
      <c r="H1971" s="160"/>
      <c r="I1971" s="160"/>
      <c r="J1971" s="160"/>
      <c r="K1971" s="160"/>
      <c r="L1971" s="160"/>
      <c r="M1971" s="160"/>
      <c r="N1971" s="160"/>
      <c r="O1971" s="160"/>
      <c r="P1971" s="160"/>
      <c r="Q1971" s="160"/>
      <c r="R1971" s="160"/>
      <c r="S1971" s="160"/>
      <c r="T1971" s="160"/>
      <c r="U1971" s="160">
        <f>+IF(U1970=0,0,SUM($F1970:U1970))</f>
        <v>0</v>
      </c>
      <c r="V1971" s="160">
        <f>+IF(V1970=0,0,SUM($F1970:V1970))</f>
        <v>0</v>
      </c>
      <c r="W1971" s="160">
        <f>+IF(W1970=0,0,SUM($F1970:W1970))</f>
        <v>5864.2590592018623</v>
      </c>
      <c r="X1971" s="160">
        <f>+IF(X1970=0,0,SUM($F1970:X1970))</f>
        <v>0</v>
      </c>
      <c r="Y1971" s="160">
        <f>+IF(Y1970=0,0,SUM($F1970:Y1970))</f>
        <v>0</v>
      </c>
      <c r="Z1971" s="160"/>
      <c r="AA1971" s="160"/>
      <c r="AB1971" s="160"/>
      <c r="AC1971" s="160"/>
      <c r="AD1971" s="160"/>
      <c r="AE1971" s="160"/>
      <c r="AF1971" s="160"/>
      <c r="AG1971" s="160"/>
      <c r="AH1971" s="160"/>
      <c r="AI1971" s="202"/>
    </row>
    <row r="1972" spans="1:35" s="293" customFormat="1" ht="25.35" customHeight="1">
      <c r="A1972" s="189"/>
      <c r="B1972" s="190"/>
      <c r="C1972" s="187"/>
      <c r="D1972" s="294" t="s">
        <v>67</v>
      </c>
      <c r="E1972" s="188"/>
      <c r="F1972" s="295"/>
      <c r="G1972" s="295"/>
      <c r="H1972" s="295"/>
      <c r="I1972" s="295"/>
      <c r="J1972" s="295"/>
      <c r="K1972" s="295"/>
      <c r="L1972" s="295"/>
      <c r="M1972" s="295"/>
      <c r="N1972" s="295"/>
      <c r="O1972" s="295"/>
      <c r="P1972" s="295"/>
      <c r="Q1972" s="295"/>
      <c r="R1972" s="295"/>
      <c r="S1972" s="295"/>
      <c r="T1972" s="295"/>
      <c r="U1972" s="295"/>
      <c r="V1972" s="295"/>
      <c r="W1972" s="295"/>
      <c r="X1972" s="295"/>
      <c r="Y1972" s="295"/>
      <c r="Z1972" s="295"/>
      <c r="AA1972" s="295"/>
      <c r="AB1972" s="295"/>
      <c r="AC1972" s="295"/>
      <c r="AD1972" s="295"/>
      <c r="AE1972" s="295"/>
      <c r="AF1972" s="295"/>
      <c r="AG1972" s="295"/>
      <c r="AH1972" s="295"/>
      <c r="AI1972" s="296"/>
    </row>
    <row r="1973" spans="1:35" ht="25.35" customHeight="1">
      <c r="A1973" s="177"/>
      <c r="B1973" s="158" t="s">
        <v>141</v>
      </c>
      <c r="C1973" s="175" t="s">
        <v>138</v>
      </c>
      <c r="D1973" s="310" t="s">
        <v>64</v>
      </c>
      <c r="E1973" s="176"/>
      <c r="F1973" s="159"/>
      <c r="G1973" s="159"/>
      <c r="H1973" s="159"/>
      <c r="I1973" s="159"/>
      <c r="J1973" s="159"/>
      <c r="K1973" s="159"/>
      <c r="L1973" s="159"/>
      <c r="M1973" s="159"/>
      <c r="N1973" s="159"/>
      <c r="O1973" s="159"/>
      <c r="P1973" s="159"/>
      <c r="Q1973" s="159"/>
      <c r="R1973" s="159"/>
      <c r="S1973" s="159"/>
      <c r="T1973" s="159"/>
      <c r="U1973" s="159"/>
      <c r="V1973" s="159"/>
      <c r="W1973" s="159"/>
      <c r="X1973" s="159">
        <f t="shared" ref="X1973" si="4152">+IF(X1975=0,W1975,0)</f>
        <v>0</v>
      </c>
      <c r="Y1973" s="159">
        <f t="shared" ref="Y1973" si="4153">+IF(Y1975=0,X1975,0)</f>
        <v>5864.2590592018623</v>
      </c>
      <c r="Z1973" s="159">
        <f t="shared" ref="Z1973" si="4154">+IF(Z1975=0,Y1975,0)</f>
        <v>0</v>
      </c>
      <c r="AA1973" s="159"/>
      <c r="AB1973" s="159"/>
      <c r="AC1973" s="159"/>
      <c r="AD1973" s="159"/>
      <c r="AE1973" s="159"/>
      <c r="AF1973" s="159"/>
      <c r="AG1973" s="159"/>
      <c r="AH1973" s="159"/>
      <c r="AI1973" s="201"/>
    </row>
    <row r="1974" spans="1:35" s="293" customFormat="1" ht="25.35" customHeight="1">
      <c r="A1974" s="186" t="s">
        <v>65</v>
      </c>
      <c r="B1974" s="184" t="s">
        <v>141</v>
      </c>
      <c r="C1974" s="185" t="s">
        <v>138</v>
      </c>
      <c r="D1974" s="290" t="s">
        <v>66</v>
      </c>
      <c r="E1974" s="188"/>
      <c r="F1974" s="291"/>
      <c r="G1974" s="291"/>
      <c r="H1974" s="291"/>
      <c r="I1974" s="291"/>
      <c r="J1974" s="291"/>
      <c r="K1974" s="291"/>
      <c r="L1974" s="291"/>
      <c r="M1974" s="291"/>
      <c r="N1974" s="291"/>
      <c r="O1974" s="291"/>
      <c r="P1974" s="291"/>
      <c r="Q1974" s="291"/>
      <c r="R1974" s="291"/>
      <c r="S1974" s="291"/>
      <c r="T1974" s="291"/>
      <c r="U1974" s="291"/>
      <c r="V1974" s="291"/>
      <c r="W1974" s="291"/>
      <c r="X1974" s="291">
        <v>5864.2590592018623</v>
      </c>
      <c r="Y1974" s="291"/>
      <c r="Z1974" s="291"/>
      <c r="AA1974" s="291"/>
      <c r="AB1974" s="291"/>
      <c r="AC1974" s="291"/>
      <c r="AD1974" s="291"/>
      <c r="AE1974" s="291"/>
      <c r="AF1974" s="291"/>
      <c r="AG1974" s="291"/>
      <c r="AH1974" s="291"/>
      <c r="AI1974" s="292"/>
    </row>
    <row r="1975" spans="1:35" ht="25.35" customHeight="1">
      <c r="A1975" s="150"/>
      <c r="B1975" s="158" t="s">
        <v>141</v>
      </c>
      <c r="C1975" s="175" t="s">
        <v>138</v>
      </c>
      <c r="D1975" s="179" t="s">
        <v>54</v>
      </c>
      <c r="E1975" s="180"/>
      <c r="F1975" s="160"/>
      <c r="G1975" s="160"/>
      <c r="H1975" s="160"/>
      <c r="I1975" s="160"/>
      <c r="J1975" s="160"/>
      <c r="K1975" s="160"/>
      <c r="L1975" s="160"/>
      <c r="M1975" s="160"/>
      <c r="N1975" s="160"/>
      <c r="O1975" s="160"/>
      <c r="P1975" s="160"/>
      <c r="Q1975" s="160"/>
      <c r="R1975" s="160"/>
      <c r="S1975" s="160"/>
      <c r="T1975" s="160"/>
      <c r="U1975" s="160"/>
      <c r="V1975" s="160">
        <f>+IF(V1974=0,0,SUM($F1974:V1974))</f>
        <v>0</v>
      </c>
      <c r="W1975" s="160">
        <f>+IF(W1974=0,0,SUM($F1974:W1974))</f>
        <v>0</v>
      </c>
      <c r="X1975" s="160">
        <f>+IF(X1974=0,0,SUM($F1974:X1974))</f>
        <v>5864.2590592018623</v>
      </c>
      <c r="Y1975" s="160">
        <f>+IF(Y1974=0,0,SUM($F1974:Y1974))</f>
        <v>0</v>
      </c>
      <c r="Z1975" s="160">
        <f>+IF(Z1974=0,0,SUM($F1974:Z1974))</f>
        <v>0</v>
      </c>
      <c r="AA1975" s="160"/>
      <c r="AB1975" s="160"/>
      <c r="AC1975" s="160"/>
      <c r="AD1975" s="160"/>
      <c r="AE1975" s="160"/>
      <c r="AF1975" s="160"/>
      <c r="AG1975" s="160"/>
      <c r="AH1975" s="160"/>
      <c r="AI1975" s="202"/>
    </row>
    <row r="1976" spans="1:35" s="293" customFormat="1" ht="25.35" customHeight="1">
      <c r="A1976" s="189"/>
      <c r="B1976" s="190"/>
      <c r="C1976" s="187"/>
      <c r="D1976" s="294" t="s">
        <v>67</v>
      </c>
      <c r="E1976" s="188"/>
      <c r="F1976" s="295"/>
      <c r="G1976" s="295"/>
      <c r="H1976" s="295"/>
      <c r="I1976" s="295"/>
      <c r="J1976" s="295"/>
      <c r="K1976" s="295"/>
      <c r="L1976" s="295"/>
      <c r="M1976" s="295"/>
      <c r="N1976" s="295"/>
      <c r="O1976" s="295"/>
      <c r="P1976" s="295"/>
      <c r="Q1976" s="295"/>
      <c r="R1976" s="295"/>
      <c r="S1976" s="295"/>
      <c r="T1976" s="295"/>
      <c r="U1976" s="295"/>
      <c r="V1976" s="295"/>
      <c r="W1976" s="295"/>
      <c r="X1976" s="295"/>
      <c r="Y1976" s="295"/>
      <c r="Z1976" s="295"/>
      <c r="AA1976" s="295"/>
      <c r="AB1976" s="295"/>
      <c r="AC1976" s="295"/>
      <c r="AD1976" s="295"/>
      <c r="AE1976" s="295"/>
      <c r="AF1976" s="295"/>
      <c r="AG1976" s="295"/>
      <c r="AH1976" s="295"/>
      <c r="AI1976" s="296"/>
    </row>
    <row r="1977" spans="1:35" ht="25.35" customHeight="1">
      <c r="A1977" s="177"/>
      <c r="B1977" s="158" t="s">
        <v>141</v>
      </c>
      <c r="C1977" s="175" t="s">
        <v>138</v>
      </c>
      <c r="D1977" s="310" t="s">
        <v>64</v>
      </c>
      <c r="E1977" s="176"/>
      <c r="F1977" s="159"/>
      <c r="G1977" s="159"/>
      <c r="H1977" s="159"/>
      <c r="I1977" s="159"/>
      <c r="J1977" s="159"/>
      <c r="K1977" s="159"/>
      <c r="L1977" s="159"/>
      <c r="M1977" s="159"/>
      <c r="N1977" s="159"/>
      <c r="O1977" s="159"/>
      <c r="P1977" s="159"/>
      <c r="Q1977" s="159"/>
      <c r="R1977" s="159"/>
      <c r="S1977" s="159"/>
      <c r="T1977" s="159"/>
      <c r="U1977" s="159"/>
      <c r="V1977" s="159"/>
      <c r="W1977" s="159"/>
      <c r="X1977" s="159"/>
      <c r="Y1977" s="159">
        <f t="shared" ref="Y1977:Z1977" si="4155">+IF(Y1979=0,X1979,0)</f>
        <v>0</v>
      </c>
      <c r="Z1977" s="159">
        <f t="shared" si="4155"/>
        <v>5864.2590592018623</v>
      </c>
      <c r="AA1977" s="159"/>
      <c r="AB1977" s="159"/>
      <c r="AC1977" s="159"/>
      <c r="AD1977" s="159"/>
      <c r="AE1977" s="159"/>
      <c r="AF1977" s="159"/>
      <c r="AG1977" s="159"/>
      <c r="AH1977" s="159"/>
      <c r="AI1977" s="201"/>
    </row>
    <row r="1978" spans="1:35" s="293" customFormat="1" ht="25.35" customHeight="1">
      <c r="A1978" s="186" t="s">
        <v>65</v>
      </c>
      <c r="B1978" s="184" t="s">
        <v>141</v>
      </c>
      <c r="C1978" s="185" t="s">
        <v>138</v>
      </c>
      <c r="D1978" s="290" t="s">
        <v>66</v>
      </c>
      <c r="E1978" s="188"/>
      <c r="F1978" s="291"/>
      <c r="G1978" s="291"/>
      <c r="H1978" s="291"/>
      <c r="I1978" s="291"/>
      <c r="J1978" s="291"/>
      <c r="K1978" s="291"/>
      <c r="L1978" s="291"/>
      <c r="M1978" s="291"/>
      <c r="N1978" s="291"/>
      <c r="O1978" s="291"/>
      <c r="P1978" s="291"/>
      <c r="Q1978" s="291"/>
      <c r="R1978" s="291"/>
      <c r="S1978" s="291"/>
      <c r="T1978" s="291"/>
      <c r="U1978" s="291"/>
      <c r="V1978" s="291"/>
      <c r="W1978" s="291"/>
      <c r="X1978" s="291"/>
      <c r="Y1978" s="291">
        <v>5864.2590592018623</v>
      </c>
      <c r="Z1978" s="291"/>
      <c r="AA1978" s="291"/>
      <c r="AB1978" s="291"/>
      <c r="AC1978" s="291"/>
      <c r="AD1978" s="291"/>
      <c r="AE1978" s="291"/>
      <c r="AF1978" s="291"/>
      <c r="AG1978" s="291"/>
      <c r="AH1978" s="291"/>
      <c r="AI1978" s="292"/>
    </row>
    <row r="1979" spans="1:35" ht="25.35" customHeight="1">
      <c r="A1979" s="150"/>
      <c r="B1979" s="158" t="s">
        <v>141</v>
      </c>
      <c r="C1979" s="175" t="s">
        <v>138</v>
      </c>
      <c r="D1979" s="179" t="s">
        <v>54</v>
      </c>
      <c r="E1979" s="180"/>
      <c r="F1979" s="160"/>
      <c r="G1979" s="160"/>
      <c r="H1979" s="160"/>
      <c r="I1979" s="160"/>
      <c r="J1979" s="160"/>
      <c r="K1979" s="160"/>
      <c r="L1979" s="160"/>
      <c r="M1979" s="160"/>
      <c r="N1979" s="160"/>
      <c r="O1979" s="160"/>
      <c r="P1979" s="160"/>
      <c r="Q1979" s="160"/>
      <c r="R1979" s="160"/>
      <c r="S1979" s="160"/>
      <c r="T1979" s="160"/>
      <c r="U1979" s="160"/>
      <c r="V1979" s="160"/>
      <c r="W1979" s="160">
        <f>+IF(W1978=0,0,SUM($F1978:W1978))</f>
        <v>0</v>
      </c>
      <c r="X1979" s="160">
        <f>+IF(X1978=0,0,SUM($F1978:X1978))</f>
        <v>0</v>
      </c>
      <c r="Y1979" s="160">
        <f>+IF(Y1978=0,0,SUM($F1978:Y1978))</f>
        <v>5864.2590592018623</v>
      </c>
      <c r="Z1979" s="160">
        <f>+IF(Z1978=0,0,SUM($F1978:Z1978))</f>
        <v>0</v>
      </c>
      <c r="AA1979" s="160"/>
      <c r="AB1979" s="160"/>
      <c r="AC1979" s="160"/>
      <c r="AD1979" s="160"/>
      <c r="AE1979" s="160"/>
      <c r="AF1979" s="160"/>
      <c r="AG1979" s="160"/>
      <c r="AH1979" s="160"/>
      <c r="AI1979" s="202"/>
    </row>
    <row r="1980" spans="1:35" s="293" customFormat="1" ht="25.35" customHeight="1">
      <c r="A1980" s="189"/>
      <c r="B1980" s="190"/>
      <c r="C1980" s="187"/>
      <c r="D1980" s="294" t="s">
        <v>67</v>
      </c>
      <c r="E1980" s="188"/>
      <c r="F1980" s="295"/>
      <c r="G1980" s="295"/>
      <c r="H1980" s="295"/>
      <c r="I1980" s="295"/>
      <c r="J1980" s="295"/>
      <c r="K1980" s="295"/>
      <c r="L1980" s="295"/>
      <c r="M1980" s="295"/>
      <c r="N1980" s="295"/>
      <c r="O1980" s="295"/>
      <c r="P1980" s="295"/>
      <c r="Q1980" s="295"/>
      <c r="R1980" s="295"/>
      <c r="S1980" s="295"/>
      <c r="T1980" s="295"/>
      <c r="U1980" s="295"/>
      <c r="V1980" s="295"/>
      <c r="W1980" s="295"/>
      <c r="X1980" s="295"/>
      <c r="Y1980" s="295"/>
      <c r="Z1980" s="295"/>
      <c r="AA1980" s="295"/>
      <c r="AB1980" s="295"/>
      <c r="AC1980" s="295"/>
      <c r="AD1980" s="295"/>
      <c r="AE1980" s="295"/>
      <c r="AF1980" s="295"/>
      <c r="AG1980" s="295"/>
      <c r="AH1980" s="295"/>
      <c r="AI1980" s="296"/>
    </row>
    <row r="1981" spans="1:35" ht="25.35" customHeight="1">
      <c r="A1981" s="177"/>
      <c r="B1981" s="158" t="s">
        <v>141</v>
      </c>
      <c r="C1981" s="175" t="s">
        <v>138</v>
      </c>
      <c r="D1981" s="310" t="s">
        <v>64</v>
      </c>
      <c r="E1981" s="176"/>
      <c r="F1981" s="159"/>
      <c r="G1981" s="159"/>
      <c r="H1981" s="159"/>
      <c r="I1981" s="159"/>
      <c r="J1981" s="159"/>
      <c r="K1981" s="159"/>
      <c r="L1981" s="159"/>
      <c r="M1981" s="159"/>
      <c r="N1981" s="159"/>
      <c r="O1981" s="159"/>
      <c r="P1981" s="159"/>
      <c r="Q1981" s="159"/>
      <c r="R1981" s="159"/>
      <c r="S1981" s="159"/>
      <c r="T1981" s="159"/>
      <c r="U1981" s="159"/>
      <c r="V1981" s="159"/>
      <c r="W1981" s="159"/>
      <c r="X1981" s="159"/>
      <c r="Y1981" s="159"/>
      <c r="Z1981" s="159">
        <f t="shared" ref="Z1981" si="4156">+IF(Z1983=0,Y1983,0)</f>
        <v>0</v>
      </c>
      <c r="AA1981" s="159">
        <f t="shared" ref="AA1981" si="4157">+IF(AA1983=0,Z1983,0)</f>
        <v>5864.2590592018623</v>
      </c>
      <c r="AB1981" s="159">
        <f t="shared" ref="AB1981" si="4158">+IF(AB1983=0,AA1983,0)</f>
        <v>0</v>
      </c>
      <c r="AC1981" s="159"/>
      <c r="AD1981" s="159"/>
      <c r="AE1981" s="159"/>
      <c r="AF1981" s="159"/>
      <c r="AG1981" s="159"/>
      <c r="AH1981" s="159"/>
      <c r="AI1981" s="201"/>
    </row>
    <row r="1982" spans="1:35" s="293" customFormat="1" ht="25.35" customHeight="1">
      <c r="A1982" s="186" t="s">
        <v>65</v>
      </c>
      <c r="B1982" s="184" t="s">
        <v>141</v>
      </c>
      <c r="C1982" s="185" t="s">
        <v>138</v>
      </c>
      <c r="D1982" s="290" t="s">
        <v>66</v>
      </c>
      <c r="E1982" s="188"/>
      <c r="F1982" s="291"/>
      <c r="G1982" s="291"/>
      <c r="H1982" s="291"/>
      <c r="I1982" s="291"/>
      <c r="J1982" s="291"/>
      <c r="K1982" s="291"/>
      <c r="L1982" s="291"/>
      <c r="M1982" s="291"/>
      <c r="N1982" s="291"/>
      <c r="O1982" s="291"/>
      <c r="P1982" s="291"/>
      <c r="Q1982" s="291"/>
      <c r="R1982" s="291"/>
      <c r="S1982" s="291"/>
      <c r="T1982" s="291"/>
      <c r="U1982" s="291"/>
      <c r="V1982" s="291"/>
      <c r="W1982" s="291"/>
      <c r="X1982" s="291"/>
      <c r="Y1982" s="291"/>
      <c r="Z1982" s="291">
        <v>5864.2590592018623</v>
      </c>
      <c r="AA1982" s="291"/>
      <c r="AB1982" s="291"/>
      <c r="AC1982" s="291"/>
      <c r="AD1982" s="291"/>
      <c r="AE1982" s="291"/>
      <c r="AF1982" s="291"/>
      <c r="AG1982" s="291"/>
      <c r="AH1982" s="291"/>
      <c r="AI1982" s="292"/>
    </row>
    <row r="1983" spans="1:35" ht="25.35" customHeight="1">
      <c r="A1983" s="150"/>
      <c r="B1983" s="158" t="s">
        <v>141</v>
      </c>
      <c r="C1983" s="175" t="s">
        <v>138</v>
      </c>
      <c r="D1983" s="179" t="s">
        <v>54</v>
      </c>
      <c r="E1983" s="180"/>
      <c r="F1983" s="160"/>
      <c r="G1983" s="160"/>
      <c r="H1983" s="160"/>
      <c r="I1983" s="160"/>
      <c r="J1983" s="160"/>
      <c r="K1983" s="160"/>
      <c r="L1983" s="160"/>
      <c r="M1983" s="160"/>
      <c r="N1983" s="160"/>
      <c r="O1983" s="160"/>
      <c r="P1983" s="160"/>
      <c r="Q1983" s="160"/>
      <c r="R1983" s="160"/>
      <c r="S1983" s="160"/>
      <c r="T1983" s="160"/>
      <c r="U1983" s="160"/>
      <c r="V1983" s="160"/>
      <c r="W1983" s="160"/>
      <c r="X1983" s="160">
        <f>+IF(X1982=0,0,SUM($F1982:X1982))</f>
        <v>0</v>
      </c>
      <c r="Y1983" s="160">
        <f>+IF(Y1982=0,0,SUM($F1982:Y1982))</f>
        <v>0</v>
      </c>
      <c r="Z1983" s="160">
        <f>+IF(Z1982=0,0,SUM($F1982:Z1982))</f>
        <v>5864.2590592018623</v>
      </c>
      <c r="AA1983" s="160">
        <f>+IF(AA1982=0,0,SUM($F1982:AA1982))</f>
        <v>0</v>
      </c>
      <c r="AB1983" s="160">
        <f>+IF(AB1982=0,0,SUM($F1982:AB1982))</f>
        <v>0</v>
      </c>
      <c r="AC1983" s="160"/>
      <c r="AD1983" s="160"/>
      <c r="AE1983" s="160"/>
      <c r="AF1983" s="160"/>
      <c r="AG1983" s="160"/>
      <c r="AH1983" s="160"/>
      <c r="AI1983" s="202"/>
    </row>
    <row r="1984" spans="1:35" s="293" customFormat="1" ht="25.35" customHeight="1">
      <c r="A1984" s="189"/>
      <c r="B1984" s="190"/>
      <c r="C1984" s="187"/>
      <c r="D1984" s="294" t="s">
        <v>67</v>
      </c>
      <c r="E1984" s="188"/>
      <c r="F1984" s="295"/>
      <c r="G1984" s="295"/>
      <c r="H1984" s="295"/>
      <c r="I1984" s="295"/>
      <c r="J1984" s="295"/>
      <c r="K1984" s="295"/>
      <c r="L1984" s="295"/>
      <c r="M1984" s="295"/>
      <c r="N1984" s="295"/>
      <c r="O1984" s="295"/>
      <c r="P1984" s="295"/>
      <c r="Q1984" s="295"/>
      <c r="R1984" s="295"/>
      <c r="S1984" s="295"/>
      <c r="T1984" s="295"/>
      <c r="U1984" s="295"/>
      <c r="V1984" s="295"/>
      <c r="W1984" s="295"/>
      <c r="X1984" s="295"/>
      <c r="Y1984" s="295"/>
      <c r="Z1984" s="295"/>
      <c r="AA1984" s="295"/>
      <c r="AB1984" s="295"/>
      <c r="AC1984" s="295"/>
      <c r="AD1984" s="295"/>
      <c r="AE1984" s="295"/>
      <c r="AF1984" s="295"/>
      <c r="AG1984" s="295"/>
      <c r="AH1984" s="295"/>
      <c r="AI1984" s="296"/>
    </row>
    <row r="1985" spans="1:35" ht="25.35" customHeight="1">
      <c r="A1985" s="177"/>
      <c r="B1985" s="158" t="s">
        <v>141</v>
      </c>
      <c r="C1985" s="175" t="s">
        <v>138</v>
      </c>
      <c r="D1985" s="310" t="s">
        <v>64</v>
      </c>
      <c r="E1985" s="176"/>
      <c r="F1985" s="159"/>
      <c r="G1985" s="159"/>
      <c r="H1985" s="159"/>
      <c r="I1985" s="159"/>
      <c r="J1985" s="159"/>
      <c r="K1985" s="159"/>
      <c r="L1985" s="159"/>
      <c r="M1985" s="159"/>
      <c r="N1985" s="159"/>
      <c r="O1985" s="159"/>
      <c r="P1985" s="159"/>
      <c r="Q1985" s="159"/>
      <c r="R1985" s="159"/>
      <c r="S1985" s="159"/>
      <c r="T1985" s="159"/>
      <c r="U1985" s="159"/>
      <c r="V1985" s="159"/>
      <c r="W1985" s="159"/>
      <c r="X1985" s="159"/>
      <c r="Y1985" s="159"/>
      <c r="Z1985" s="159"/>
      <c r="AA1985" s="159">
        <f t="shared" ref="AA1985:AB1985" si="4159">+IF(AA1987=0,Z1987,0)</f>
        <v>0</v>
      </c>
      <c r="AB1985" s="159">
        <f t="shared" si="4159"/>
        <v>6266.2552685453111</v>
      </c>
      <c r="AC1985" s="159"/>
      <c r="AD1985" s="159"/>
      <c r="AE1985" s="159"/>
      <c r="AF1985" s="159"/>
      <c r="AG1985" s="159"/>
      <c r="AH1985" s="159"/>
      <c r="AI1985" s="201"/>
    </row>
    <row r="1986" spans="1:35" s="293" customFormat="1" ht="25.35" customHeight="1">
      <c r="A1986" s="186" t="s">
        <v>65</v>
      </c>
      <c r="B1986" s="184" t="s">
        <v>141</v>
      </c>
      <c r="C1986" s="185" t="s">
        <v>138</v>
      </c>
      <c r="D1986" s="290" t="s">
        <v>66</v>
      </c>
      <c r="E1986" s="188"/>
      <c r="F1986" s="291"/>
      <c r="G1986" s="291"/>
      <c r="H1986" s="291"/>
      <c r="I1986" s="291"/>
      <c r="J1986" s="291"/>
      <c r="K1986" s="291"/>
      <c r="L1986" s="291"/>
      <c r="M1986" s="291"/>
      <c r="N1986" s="291"/>
      <c r="O1986" s="291"/>
      <c r="P1986" s="291"/>
      <c r="Q1986" s="291"/>
      <c r="R1986" s="291"/>
      <c r="S1986" s="291"/>
      <c r="T1986" s="291"/>
      <c r="U1986" s="291"/>
      <c r="V1986" s="291"/>
      <c r="W1986" s="291"/>
      <c r="X1986" s="291"/>
      <c r="Y1986" s="291"/>
      <c r="Z1986" s="291"/>
      <c r="AA1986" s="291">
        <v>6266.2552685453111</v>
      </c>
      <c r="AB1986" s="291"/>
      <c r="AC1986" s="291"/>
      <c r="AD1986" s="291"/>
      <c r="AE1986" s="291"/>
      <c r="AF1986" s="291"/>
      <c r="AG1986" s="291"/>
      <c r="AH1986" s="291"/>
      <c r="AI1986" s="292"/>
    </row>
    <row r="1987" spans="1:35" ht="25.35" customHeight="1">
      <c r="A1987" s="150"/>
      <c r="B1987" s="158" t="s">
        <v>141</v>
      </c>
      <c r="C1987" s="175" t="s">
        <v>138</v>
      </c>
      <c r="D1987" s="179" t="s">
        <v>54</v>
      </c>
      <c r="E1987" s="180"/>
      <c r="F1987" s="160"/>
      <c r="G1987" s="160"/>
      <c r="H1987" s="160"/>
      <c r="I1987" s="160"/>
      <c r="J1987" s="160"/>
      <c r="K1987" s="160"/>
      <c r="L1987" s="160"/>
      <c r="M1987" s="160"/>
      <c r="N1987" s="160"/>
      <c r="O1987" s="160"/>
      <c r="P1987" s="160"/>
      <c r="Q1987" s="160"/>
      <c r="R1987" s="160"/>
      <c r="S1987" s="160"/>
      <c r="T1987" s="160"/>
      <c r="U1987" s="160"/>
      <c r="V1987" s="160"/>
      <c r="W1987" s="160"/>
      <c r="X1987" s="160"/>
      <c r="Y1987" s="160">
        <f>+IF(Y1986=0,0,SUM($F1986:Y1986))</f>
        <v>0</v>
      </c>
      <c r="Z1987" s="160">
        <f>+IF(Z1986=0,0,SUM($F1986:Z1986))</f>
        <v>0</v>
      </c>
      <c r="AA1987" s="160">
        <f>+IF(AA1986=0,0,SUM($F1986:AA1986))</f>
        <v>6266.2552685453111</v>
      </c>
      <c r="AB1987" s="160">
        <f>+IF(AB1986=0,0,SUM($F1986:AB1986))</f>
        <v>0</v>
      </c>
      <c r="AC1987" s="160">
        <f>+IF(AC1986=0,0,SUM($F1986:AC1986))</f>
        <v>0</v>
      </c>
      <c r="AD1987" s="160"/>
      <c r="AE1987" s="160"/>
      <c r="AF1987" s="160"/>
      <c r="AG1987" s="160"/>
      <c r="AH1987" s="160"/>
      <c r="AI1987" s="202"/>
    </row>
    <row r="1988" spans="1:35" s="293" customFormat="1" ht="25.35" customHeight="1">
      <c r="A1988" s="189"/>
      <c r="B1988" s="190"/>
      <c r="C1988" s="187"/>
      <c r="D1988" s="294" t="s">
        <v>67</v>
      </c>
      <c r="E1988" s="188"/>
      <c r="F1988" s="295"/>
      <c r="G1988" s="295"/>
      <c r="H1988" s="295"/>
      <c r="I1988" s="295"/>
      <c r="J1988" s="295"/>
      <c r="K1988" s="295"/>
      <c r="L1988" s="295"/>
      <c r="M1988" s="295"/>
      <c r="N1988" s="295"/>
      <c r="O1988" s="295"/>
      <c r="P1988" s="295"/>
      <c r="Q1988" s="295"/>
      <c r="R1988" s="295"/>
      <c r="S1988" s="295"/>
      <c r="T1988" s="295"/>
      <c r="U1988" s="295"/>
      <c r="V1988" s="295"/>
      <c r="W1988" s="295"/>
      <c r="X1988" s="295"/>
      <c r="Y1988" s="295"/>
      <c r="Z1988" s="295"/>
      <c r="AA1988" s="295"/>
      <c r="AB1988" s="295"/>
      <c r="AC1988" s="295"/>
      <c r="AD1988" s="295"/>
      <c r="AE1988" s="295"/>
      <c r="AF1988" s="295"/>
      <c r="AG1988" s="295"/>
      <c r="AH1988" s="295"/>
      <c r="AI1988" s="296"/>
    </row>
    <row r="1989" spans="1:35" ht="25.35" customHeight="1">
      <c r="A1989" s="177"/>
      <c r="B1989" s="158" t="s">
        <v>141</v>
      </c>
      <c r="C1989" s="175" t="s">
        <v>138</v>
      </c>
      <c r="D1989" s="310" t="s">
        <v>64</v>
      </c>
      <c r="E1989" s="176"/>
      <c r="F1989" s="159"/>
      <c r="G1989" s="159"/>
      <c r="H1989" s="159"/>
      <c r="I1989" s="159"/>
      <c r="J1989" s="159"/>
      <c r="K1989" s="159"/>
      <c r="L1989" s="159"/>
      <c r="M1989" s="159"/>
      <c r="N1989" s="159"/>
      <c r="O1989" s="159"/>
      <c r="P1989" s="159"/>
      <c r="Q1989" s="159"/>
      <c r="R1989" s="159"/>
      <c r="S1989" s="159"/>
      <c r="T1989" s="159"/>
      <c r="U1989" s="159"/>
      <c r="V1989" s="159"/>
      <c r="W1989" s="159"/>
      <c r="X1989" s="159"/>
      <c r="Y1989" s="159"/>
      <c r="Z1989" s="159"/>
      <c r="AA1989" s="159"/>
      <c r="AB1989" s="159">
        <f t="shared" ref="AB1989" si="4160">+IF(AB1991=0,AA1991,0)</f>
        <v>0</v>
      </c>
      <c r="AC1989" s="159">
        <f t="shared" ref="AC1989" si="4161">+IF(AC1991=0,AB1991,0)</f>
        <v>6107.8014943981725</v>
      </c>
      <c r="AD1989" s="159">
        <f t="shared" ref="AD1989" si="4162">+IF(AD1991=0,AC1991,0)</f>
        <v>0</v>
      </c>
      <c r="AE1989" s="159"/>
      <c r="AF1989" s="159"/>
      <c r="AG1989" s="159"/>
      <c r="AH1989" s="159"/>
      <c r="AI1989" s="201"/>
    </row>
    <row r="1990" spans="1:35" s="293" customFormat="1" ht="25.35" customHeight="1">
      <c r="A1990" s="186" t="s">
        <v>65</v>
      </c>
      <c r="B1990" s="184" t="s">
        <v>141</v>
      </c>
      <c r="C1990" s="185" t="s">
        <v>138</v>
      </c>
      <c r="D1990" s="290" t="s">
        <v>66</v>
      </c>
      <c r="E1990" s="188"/>
      <c r="F1990" s="291"/>
      <c r="G1990" s="291"/>
      <c r="H1990" s="291"/>
      <c r="I1990" s="291"/>
      <c r="J1990" s="291"/>
      <c r="K1990" s="291"/>
      <c r="L1990" s="291"/>
      <c r="M1990" s="291"/>
      <c r="N1990" s="291"/>
      <c r="O1990" s="291"/>
      <c r="P1990" s="291"/>
      <c r="Q1990" s="291"/>
      <c r="R1990" s="291"/>
      <c r="S1990" s="291"/>
      <c r="T1990" s="291"/>
      <c r="U1990" s="291"/>
      <c r="V1990" s="291"/>
      <c r="W1990" s="291"/>
      <c r="X1990" s="291"/>
      <c r="Y1990" s="291"/>
      <c r="Z1990" s="291"/>
      <c r="AA1990" s="291"/>
      <c r="AB1990" s="291">
        <v>6107.8014943981725</v>
      </c>
      <c r="AC1990" s="291"/>
      <c r="AD1990" s="291"/>
      <c r="AE1990" s="291"/>
      <c r="AF1990" s="291"/>
      <c r="AG1990" s="291"/>
      <c r="AH1990" s="291"/>
      <c r="AI1990" s="292"/>
    </row>
    <row r="1991" spans="1:35" ht="25.35" customHeight="1">
      <c r="A1991" s="150"/>
      <c r="B1991" s="158" t="s">
        <v>141</v>
      </c>
      <c r="C1991" s="175" t="s">
        <v>138</v>
      </c>
      <c r="D1991" s="179" t="s">
        <v>54</v>
      </c>
      <c r="E1991" s="180"/>
      <c r="F1991" s="160"/>
      <c r="G1991" s="160"/>
      <c r="H1991" s="160"/>
      <c r="I1991" s="160"/>
      <c r="J1991" s="160"/>
      <c r="K1991" s="160"/>
      <c r="L1991" s="160"/>
      <c r="M1991" s="160"/>
      <c r="N1991" s="160"/>
      <c r="O1991" s="160"/>
      <c r="P1991" s="160"/>
      <c r="Q1991" s="160"/>
      <c r="R1991" s="160"/>
      <c r="S1991" s="160"/>
      <c r="T1991" s="160"/>
      <c r="U1991" s="160"/>
      <c r="V1991" s="160"/>
      <c r="W1991" s="160"/>
      <c r="X1991" s="160"/>
      <c r="Y1991" s="160"/>
      <c r="Z1991" s="160">
        <f>+IF(Z1990=0,0,SUM($F1990:Z1990))</f>
        <v>0</v>
      </c>
      <c r="AA1991" s="160">
        <f>+IF(AA1990=0,0,SUM($F1990:AA1990))</f>
        <v>0</v>
      </c>
      <c r="AB1991" s="160">
        <f>+IF(AB1990=0,0,SUM($F1990:AB1990))</f>
        <v>6107.8014943981725</v>
      </c>
      <c r="AC1991" s="160">
        <f>+IF(AC1990=0,0,SUM($F1990:AC1990))</f>
        <v>0</v>
      </c>
      <c r="AD1991" s="160">
        <f>+IF(AD1990=0,0,SUM($F1990:AD1990))</f>
        <v>0</v>
      </c>
      <c r="AE1991" s="160"/>
      <c r="AF1991" s="160"/>
      <c r="AG1991" s="160"/>
      <c r="AH1991" s="160"/>
      <c r="AI1991" s="202"/>
    </row>
    <row r="1992" spans="1:35" s="293" customFormat="1" ht="25.35" customHeight="1">
      <c r="A1992" s="189"/>
      <c r="B1992" s="190"/>
      <c r="C1992" s="187"/>
      <c r="D1992" s="294" t="s">
        <v>67</v>
      </c>
      <c r="E1992" s="188"/>
      <c r="F1992" s="295"/>
      <c r="G1992" s="295"/>
      <c r="H1992" s="295"/>
      <c r="I1992" s="295"/>
      <c r="J1992" s="295"/>
      <c r="K1992" s="295"/>
      <c r="L1992" s="295"/>
      <c r="M1992" s="295"/>
      <c r="N1992" s="295"/>
      <c r="O1992" s="295"/>
      <c r="P1992" s="295"/>
      <c r="Q1992" s="295"/>
      <c r="R1992" s="295"/>
      <c r="S1992" s="295"/>
      <c r="T1992" s="295"/>
      <c r="U1992" s="295"/>
      <c r="V1992" s="295"/>
      <c r="W1992" s="295"/>
      <c r="X1992" s="295"/>
      <c r="Y1992" s="295"/>
      <c r="Z1992" s="295"/>
      <c r="AA1992" s="295"/>
      <c r="AB1992" s="295"/>
      <c r="AC1992" s="295"/>
      <c r="AD1992" s="295"/>
      <c r="AE1992" s="295"/>
      <c r="AF1992" s="295"/>
      <c r="AG1992" s="295"/>
      <c r="AH1992" s="295"/>
      <c r="AI1992" s="296"/>
    </row>
    <row r="1993" spans="1:35" ht="25.35" customHeight="1">
      <c r="A1993" s="177"/>
      <c r="B1993" s="158" t="s">
        <v>141</v>
      </c>
      <c r="C1993" s="175" t="s">
        <v>138</v>
      </c>
      <c r="D1993" s="310" t="s">
        <v>64</v>
      </c>
      <c r="E1993" s="176"/>
      <c r="F1993" s="159"/>
      <c r="G1993" s="159"/>
      <c r="H1993" s="159"/>
      <c r="I1993" s="159"/>
      <c r="J1993" s="159"/>
      <c r="K1993" s="159"/>
      <c r="L1993" s="159"/>
      <c r="M1993" s="159"/>
      <c r="N1993" s="159"/>
      <c r="O1993" s="159"/>
      <c r="P1993" s="159"/>
      <c r="Q1993" s="159"/>
      <c r="R1993" s="159"/>
      <c r="S1993" s="159"/>
      <c r="T1993" s="159"/>
      <c r="U1993" s="159"/>
      <c r="V1993" s="159"/>
      <c r="W1993" s="159"/>
      <c r="X1993" s="159"/>
      <c r="Y1993" s="159"/>
      <c r="Z1993" s="159"/>
      <c r="AA1993" s="159"/>
      <c r="AB1993" s="159"/>
      <c r="AC1993" s="159">
        <f t="shared" ref="AC1993" si="4163">+IF(AC1995=0,AB1995,0)</f>
        <v>0</v>
      </c>
      <c r="AD1993" s="159">
        <f t="shared" ref="AD1993" si="4164">+IF(AD1995=0,AC1995,0)</f>
        <v>6107.8014943981725</v>
      </c>
      <c r="AE1993" s="159">
        <f t="shared" ref="AE1993" si="4165">+IF(AE1995=0,AD1995,0)</f>
        <v>0</v>
      </c>
      <c r="AF1993" s="159"/>
      <c r="AG1993" s="159"/>
      <c r="AH1993" s="159"/>
      <c r="AI1993" s="201"/>
    </row>
    <row r="1994" spans="1:35" s="293" customFormat="1" ht="25.35" customHeight="1">
      <c r="A1994" s="186" t="s">
        <v>65</v>
      </c>
      <c r="B1994" s="184" t="s">
        <v>141</v>
      </c>
      <c r="C1994" s="185" t="s">
        <v>138</v>
      </c>
      <c r="D1994" s="290" t="s">
        <v>66</v>
      </c>
      <c r="E1994" s="188"/>
      <c r="F1994" s="291"/>
      <c r="G1994" s="291"/>
      <c r="H1994" s="291"/>
      <c r="I1994" s="291"/>
      <c r="J1994" s="291"/>
      <c r="K1994" s="291"/>
      <c r="L1994" s="291"/>
      <c r="M1994" s="291"/>
      <c r="N1994" s="291"/>
      <c r="O1994" s="291"/>
      <c r="P1994" s="291"/>
      <c r="Q1994" s="291"/>
      <c r="R1994" s="291"/>
      <c r="S1994" s="291"/>
      <c r="T1994" s="291"/>
      <c r="U1994" s="291"/>
      <c r="V1994" s="291"/>
      <c r="W1994" s="291"/>
      <c r="X1994" s="291"/>
      <c r="Y1994" s="291"/>
      <c r="Z1994" s="291"/>
      <c r="AA1994" s="291"/>
      <c r="AB1994" s="291"/>
      <c r="AC1994" s="291">
        <v>6107.8014943981725</v>
      </c>
      <c r="AD1994" s="291"/>
      <c r="AE1994" s="291"/>
      <c r="AF1994" s="291"/>
      <c r="AG1994" s="291"/>
      <c r="AH1994" s="291"/>
      <c r="AI1994" s="292"/>
    </row>
    <row r="1995" spans="1:35" ht="25.35" customHeight="1">
      <c r="A1995" s="150"/>
      <c r="B1995" s="158" t="s">
        <v>141</v>
      </c>
      <c r="C1995" s="175" t="s">
        <v>138</v>
      </c>
      <c r="D1995" s="179" t="s">
        <v>54</v>
      </c>
      <c r="E1995" s="180"/>
      <c r="F1995" s="160"/>
      <c r="G1995" s="160"/>
      <c r="H1995" s="160"/>
      <c r="I1995" s="160"/>
      <c r="J1995" s="160"/>
      <c r="K1995" s="160"/>
      <c r="L1995" s="160"/>
      <c r="M1995" s="160"/>
      <c r="N1995" s="160"/>
      <c r="O1995" s="160"/>
      <c r="P1995" s="160"/>
      <c r="Q1995" s="160"/>
      <c r="R1995" s="160"/>
      <c r="S1995" s="160"/>
      <c r="T1995" s="160"/>
      <c r="U1995" s="160"/>
      <c r="V1995" s="160"/>
      <c r="W1995" s="160"/>
      <c r="X1995" s="160"/>
      <c r="Y1995" s="160"/>
      <c r="Z1995" s="160"/>
      <c r="AA1995" s="160">
        <f>+IF(AA1994=0,0,SUM($F1994:AA1994))</f>
        <v>0</v>
      </c>
      <c r="AB1995" s="160">
        <f>+IF(AB1994=0,0,SUM($F1994:AB1994))</f>
        <v>0</v>
      </c>
      <c r="AC1995" s="160">
        <f>+IF(AC1994=0,0,SUM($F1994:AC1994))</f>
        <v>6107.8014943981725</v>
      </c>
      <c r="AD1995" s="160">
        <f>+IF(AD1994=0,0,SUM($F1994:AD1994))</f>
        <v>0</v>
      </c>
      <c r="AE1995" s="160"/>
      <c r="AF1995" s="160"/>
      <c r="AG1995" s="160"/>
      <c r="AH1995" s="160"/>
      <c r="AI1995" s="202"/>
    </row>
    <row r="1996" spans="1:35" s="293" customFormat="1" ht="25.35" customHeight="1">
      <c r="A1996" s="189"/>
      <c r="B1996" s="190"/>
      <c r="C1996" s="187"/>
      <c r="D1996" s="294" t="s">
        <v>67</v>
      </c>
      <c r="E1996" s="188"/>
      <c r="F1996" s="295"/>
      <c r="G1996" s="295"/>
      <c r="H1996" s="295"/>
      <c r="I1996" s="295"/>
      <c r="J1996" s="295"/>
      <c r="K1996" s="295"/>
      <c r="L1996" s="295"/>
      <c r="M1996" s="295"/>
      <c r="N1996" s="295"/>
      <c r="O1996" s="295"/>
      <c r="P1996" s="295"/>
      <c r="Q1996" s="295"/>
      <c r="R1996" s="295"/>
      <c r="S1996" s="295"/>
      <c r="T1996" s="295"/>
      <c r="U1996" s="295"/>
      <c r="V1996" s="295"/>
      <c r="W1996" s="295"/>
      <c r="X1996" s="295"/>
      <c r="Y1996" s="295"/>
      <c r="Z1996" s="295"/>
      <c r="AA1996" s="295"/>
      <c r="AB1996" s="295"/>
      <c r="AC1996" s="295"/>
      <c r="AD1996" s="295"/>
      <c r="AE1996" s="295"/>
      <c r="AF1996" s="295"/>
      <c r="AG1996" s="295"/>
      <c r="AH1996" s="295"/>
      <c r="AI1996" s="296"/>
    </row>
    <row r="1997" spans="1:35" ht="25.35" customHeight="1">
      <c r="A1997" s="177"/>
      <c r="B1997" s="158" t="s">
        <v>141</v>
      </c>
      <c r="C1997" s="175" t="s">
        <v>138</v>
      </c>
      <c r="D1997" s="310" t="s">
        <v>64</v>
      </c>
      <c r="E1997" s="176"/>
      <c r="F1997" s="159"/>
      <c r="G1997" s="159"/>
      <c r="H1997" s="159"/>
      <c r="I1997" s="159"/>
      <c r="J1997" s="159"/>
      <c r="K1997" s="159"/>
      <c r="L1997" s="159"/>
      <c r="M1997" s="159"/>
      <c r="N1997" s="159"/>
      <c r="O1997" s="159"/>
      <c r="P1997" s="159"/>
      <c r="Q1997" s="159"/>
      <c r="R1997" s="159"/>
      <c r="S1997" s="159"/>
      <c r="T1997" s="159"/>
      <c r="U1997" s="159"/>
      <c r="V1997" s="159"/>
      <c r="W1997" s="159"/>
      <c r="X1997" s="159"/>
      <c r="Y1997" s="159"/>
      <c r="Z1997" s="159"/>
      <c r="AA1997" s="159"/>
      <c r="AB1997" s="159"/>
      <c r="AC1997" s="159"/>
      <c r="AD1997" s="159">
        <f t="shared" ref="AD1997" si="4166">+IF(AD1999=0,AC1999,0)</f>
        <v>0</v>
      </c>
      <c r="AE1997" s="159">
        <f t="shared" ref="AE1997" si="4167">+IF(AE1999=0,AD1999,0)</f>
        <v>6107.8014943981725</v>
      </c>
      <c r="AF1997" s="159">
        <f t="shared" ref="AF1997" si="4168">+IF(AF1999=0,AE1999,0)</f>
        <v>0</v>
      </c>
      <c r="AG1997" s="159"/>
      <c r="AH1997" s="159"/>
      <c r="AI1997" s="201"/>
    </row>
    <row r="1998" spans="1:35" s="293" customFormat="1" ht="25.35" customHeight="1">
      <c r="A1998" s="186" t="s">
        <v>65</v>
      </c>
      <c r="B1998" s="184" t="s">
        <v>141</v>
      </c>
      <c r="C1998" s="185" t="s">
        <v>138</v>
      </c>
      <c r="D1998" s="290" t="s">
        <v>66</v>
      </c>
      <c r="E1998" s="188"/>
      <c r="F1998" s="291"/>
      <c r="G1998" s="291"/>
      <c r="H1998" s="291"/>
      <c r="I1998" s="291"/>
      <c r="J1998" s="291"/>
      <c r="K1998" s="291"/>
      <c r="L1998" s="291"/>
      <c r="M1998" s="291"/>
      <c r="N1998" s="291"/>
      <c r="O1998" s="291"/>
      <c r="P1998" s="291"/>
      <c r="Q1998" s="291"/>
      <c r="R1998" s="291"/>
      <c r="S1998" s="291"/>
      <c r="T1998" s="291"/>
      <c r="U1998" s="291"/>
      <c r="V1998" s="291"/>
      <c r="W1998" s="291"/>
      <c r="X1998" s="291"/>
      <c r="Y1998" s="291"/>
      <c r="Z1998" s="291"/>
      <c r="AA1998" s="291"/>
      <c r="AB1998" s="291"/>
      <c r="AC1998" s="291"/>
      <c r="AD1998" s="291">
        <v>6107.8014943981725</v>
      </c>
      <c r="AE1998" s="291"/>
      <c r="AF1998" s="291"/>
      <c r="AG1998" s="291"/>
      <c r="AH1998" s="291"/>
      <c r="AI1998" s="292"/>
    </row>
    <row r="1999" spans="1:35" ht="25.35" customHeight="1">
      <c r="A1999" s="150"/>
      <c r="B1999" s="158" t="s">
        <v>141</v>
      </c>
      <c r="C1999" s="175" t="s">
        <v>138</v>
      </c>
      <c r="D1999" s="179" t="s">
        <v>54</v>
      </c>
      <c r="E1999" s="180"/>
      <c r="F1999" s="160"/>
      <c r="G1999" s="160"/>
      <c r="H1999" s="160"/>
      <c r="I1999" s="160"/>
      <c r="J1999" s="160"/>
      <c r="K1999" s="160"/>
      <c r="L1999" s="160"/>
      <c r="M1999" s="160"/>
      <c r="N1999" s="160"/>
      <c r="O1999" s="160"/>
      <c r="P1999" s="160"/>
      <c r="Q1999" s="160"/>
      <c r="R1999" s="160"/>
      <c r="S1999" s="160"/>
      <c r="T1999" s="160"/>
      <c r="U1999" s="160"/>
      <c r="V1999" s="160"/>
      <c r="W1999" s="160"/>
      <c r="X1999" s="160"/>
      <c r="Y1999" s="160"/>
      <c r="Z1999" s="160"/>
      <c r="AA1999" s="160"/>
      <c r="AB1999" s="160">
        <f>+IF(AB1998=0,0,SUM($F1998:AB1998))</f>
        <v>0</v>
      </c>
      <c r="AC1999" s="160">
        <f>+IF(AC1998=0,0,SUM($F1998:AC1998))</f>
        <v>0</v>
      </c>
      <c r="AD1999" s="160">
        <f>+IF(AD1998=0,0,SUM($F1998:AD1998))</f>
        <v>6107.8014943981725</v>
      </c>
      <c r="AE1999" s="160">
        <f>+IF(AE1998=0,0,SUM($F1998:AE1998))</f>
        <v>0</v>
      </c>
      <c r="AF1999" s="160">
        <f>+IF(AF1998=0,0,SUM($F1998:AF1998))</f>
        <v>0</v>
      </c>
      <c r="AG1999" s="160"/>
      <c r="AH1999" s="160"/>
      <c r="AI1999" s="202"/>
    </row>
    <row r="2000" spans="1:35" s="293" customFormat="1" ht="25.35" customHeight="1">
      <c r="A2000" s="189"/>
      <c r="B2000" s="190"/>
      <c r="C2000" s="187"/>
      <c r="D2000" s="294" t="s">
        <v>67</v>
      </c>
      <c r="E2000" s="188"/>
      <c r="F2000" s="295"/>
      <c r="G2000" s="295"/>
      <c r="H2000" s="295"/>
      <c r="I2000" s="295"/>
      <c r="J2000" s="295"/>
      <c r="K2000" s="295"/>
      <c r="L2000" s="295"/>
      <c r="M2000" s="295"/>
      <c r="N2000" s="295"/>
      <c r="O2000" s="295"/>
      <c r="P2000" s="295"/>
      <c r="Q2000" s="295"/>
      <c r="R2000" s="295"/>
      <c r="S2000" s="295"/>
      <c r="T2000" s="295"/>
      <c r="U2000" s="295"/>
      <c r="V2000" s="295"/>
      <c r="W2000" s="295"/>
      <c r="X2000" s="295"/>
      <c r="Y2000" s="295"/>
      <c r="Z2000" s="295"/>
      <c r="AA2000" s="295"/>
      <c r="AB2000" s="295"/>
      <c r="AC2000" s="295"/>
      <c r="AD2000" s="295"/>
      <c r="AE2000" s="295"/>
      <c r="AF2000" s="295"/>
      <c r="AG2000" s="295"/>
      <c r="AH2000" s="295"/>
      <c r="AI2000" s="296"/>
    </row>
    <row r="2001" spans="1:35" ht="25.35" customHeight="1">
      <c r="A2001" s="177"/>
      <c r="B2001" s="158" t="s">
        <v>141</v>
      </c>
      <c r="C2001" s="175" t="s">
        <v>138</v>
      </c>
      <c r="D2001" s="310" t="s">
        <v>64</v>
      </c>
      <c r="E2001" s="176"/>
      <c r="F2001" s="159"/>
      <c r="G2001" s="159"/>
      <c r="H2001" s="159"/>
      <c r="I2001" s="159"/>
      <c r="J2001" s="159"/>
      <c r="K2001" s="159"/>
      <c r="L2001" s="159"/>
      <c r="M2001" s="159"/>
      <c r="N2001" s="159"/>
      <c r="O2001" s="159"/>
      <c r="P2001" s="159"/>
      <c r="Q2001" s="159"/>
      <c r="R2001" s="159"/>
      <c r="S2001" s="159"/>
      <c r="T2001" s="159"/>
      <c r="U2001" s="159"/>
      <c r="V2001" s="159"/>
      <c r="W2001" s="159"/>
      <c r="X2001" s="159"/>
      <c r="Y2001" s="159"/>
      <c r="Z2001" s="159"/>
      <c r="AA2001" s="159">
        <f t="shared" ref="AA2001" si="4169">+IF(AA2003=0,Z2003,0)</f>
        <v>0</v>
      </c>
      <c r="AB2001" s="159">
        <f t="shared" ref="AB2001" si="4170">+IF(AB2003=0,AA2003,0)</f>
        <v>0</v>
      </c>
      <c r="AC2001" s="159">
        <f t="shared" ref="AC2001" si="4171">+IF(AC2003=0,AB2003,0)</f>
        <v>0</v>
      </c>
      <c r="AD2001" s="159">
        <f t="shared" ref="AD2001" si="4172">+IF(AD2003=0,AC2003,0)</f>
        <v>0</v>
      </c>
      <c r="AE2001" s="159">
        <f t="shared" ref="AE2001" si="4173">+IF(AE2003=0,AD2003,0)</f>
        <v>0</v>
      </c>
      <c r="AF2001" s="159">
        <f t="shared" ref="AF2001" si="4174">+IF(AF2003=0,AE2003,0)</f>
        <v>4886.241195518538</v>
      </c>
      <c r="AG2001" s="159">
        <f t="shared" ref="AG2001" si="4175">+IF(AG2003=0,AF2003,0)</f>
        <v>0</v>
      </c>
      <c r="AH2001" s="159"/>
      <c r="AI2001" s="201"/>
    </row>
    <row r="2002" spans="1:35" s="293" customFormat="1" ht="25.35" customHeight="1">
      <c r="A2002" s="186" t="s">
        <v>65</v>
      </c>
      <c r="B2002" s="184" t="s">
        <v>141</v>
      </c>
      <c r="C2002" s="185" t="s">
        <v>138</v>
      </c>
      <c r="D2002" s="290" t="s">
        <v>66</v>
      </c>
      <c r="E2002" s="188"/>
      <c r="F2002" s="291"/>
      <c r="G2002" s="291"/>
      <c r="H2002" s="291"/>
      <c r="I2002" s="291"/>
      <c r="J2002" s="291"/>
      <c r="K2002" s="291"/>
      <c r="L2002" s="291"/>
      <c r="M2002" s="291"/>
      <c r="N2002" s="291"/>
      <c r="O2002" s="291"/>
      <c r="P2002" s="291"/>
      <c r="Q2002" s="291"/>
      <c r="R2002" s="291"/>
      <c r="S2002" s="291"/>
      <c r="T2002" s="291"/>
      <c r="U2002" s="291"/>
      <c r="V2002" s="291"/>
      <c r="W2002" s="291"/>
      <c r="X2002" s="291"/>
      <c r="Y2002" s="291"/>
      <c r="Z2002" s="291"/>
      <c r="AA2002" s="291"/>
      <c r="AB2002" s="291"/>
      <c r="AC2002" s="291"/>
      <c r="AD2002" s="291"/>
      <c r="AE2002" s="291">
        <v>4886.241195518538</v>
      </c>
      <c r="AF2002" s="291"/>
      <c r="AG2002" s="291"/>
      <c r="AH2002" s="291"/>
      <c r="AI2002" s="292"/>
    </row>
    <row r="2003" spans="1:35" ht="25.35" customHeight="1">
      <c r="A2003" s="150"/>
      <c r="B2003" s="158" t="s">
        <v>141</v>
      </c>
      <c r="C2003" s="175" t="s">
        <v>138</v>
      </c>
      <c r="D2003" s="179" t="s">
        <v>54</v>
      </c>
      <c r="E2003" s="180"/>
      <c r="F2003" s="160"/>
      <c r="G2003" s="160"/>
      <c r="H2003" s="160"/>
      <c r="I2003" s="160"/>
      <c r="J2003" s="160"/>
      <c r="K2003" s="160"/>
      <c r="L2003" s="160"/>
      <c r="M2003" s="160"/>
      <c r="N2003" s="160"/>
      <c r="O2003" s="160"/>
      <c r="P2003" s="160"/>
      <c r="Q2003" s="160"/>
      <c r="R2003" s="160"/>
      <c r="S2003" s="160"/>
      <c r="T2003" s="160"/>
      <c r="U2003" s="160"/>
      <c r="V2003" s="160"/>
      <c r="W2003" s="160"/>
      <c r="X2003" s="160"/>
      <c r="Y2003" s="160"/>
      <c r="Z2003" s="160"/>
      <c r="AA2003" s="160"/>
      <c r="AB2003" s="160"/>
      <c r="AC2003" s="160">
        <f>+IF(AC2002=0,0,SUM($F2002:AC2002))</f>
        <v>0</v>
      </c>
      <c r="AD2003" s="160">
        <f>+IF(AD2002=0,0,SUM($F2002:AD2002))</f>
        <v>0</v>
      </c>
      <c r="AE2003" s="160">
        <f>+IF(AE2002=0,0,SUM($F2002:AE2002))</f>
        <v>4886.241195518538</v>
      </c>
      <c r="AF2003" s="160">
        <f>+IF(AF2002=0,0,SUM($F2002:AF2002))</f>
        <v>0</v>
      </c>
      <c r="AG2003" s="160">
        <f>+IF(AG2002=0,0,SUM($F2002:AG2002))</f>
        <v>0</v>
      </c>
      <c r="AH2003" s="160">
        <f>+IF(AH2002=0,0,SUM($F2002:AH2002))</f>
        <v>0</v>
      </c>
      <c r="AI2003" s="202"/>
    </row>
    <row r="2004" spans="1:35" s="293" customFormat="1" ht="25.35" customHeight="1">
      <c r="A2004" s="189"/>
      <c r="B2004" s="190"/>
      <c r="C2004" s="187"/>
      <c r="D2004" s="294" t="s">
        <v>67</v>
      </c>
      <c r="E2004" s="188"/>
      <c r="F2004" s="295"/>
      <c r="G2004" s="295"/>
      <c r="H2004" s="295"/>
      <c r="I2004" s="295"/>
      <c r="J2004" s="295"/>
      <c r="K2004" s="295"/>
      <c r="L2004" s="295"/>
      <c r="M2004" s="295"/>
      <c r="N2004" s="295"/>
      <c r="O2004" s="295"/>
      <c r="P2004" s="295"/>
      <c r="Q2004" s="295"/>
      <c r="R2004" s="295"/>
      <c r="S2004" s="295"/>
      <c r="T2004" s="295"/>
      <c r="U2004" s="295"/>
      <c r="V2004" s="295"/>
      <c r="W2004" s="295"/>
      <c r="X2004" s="295"/>
      <c r="Y2004" s="295"/>
      <c r="Z2004" s="295"/>
      <c r="AA2004" s="295"/>
      <c r="AB2004" s="295"/>
      <c r="AC2004" s="295"/>
      <c r="AD2004" s="295"/>
      <c r="AE2004" s="295"/>
      <c r="AF2004" s="295"/>
      <c r="AG2004" s="295"/>
      <c r="AH2004" s="295"/>
      <c r="AI2004" s="296"/>
    </row>
    <row r="2005" spans="1:35" ht="25.35" customHeight="1">
      <c r="A2005" s="177"/>
      <c r="B2005" s="158" t="s">
        <v>141</v>
      </c>
      <c r="C2005" s="175" t="s">
        <v>138</v>
      </c>
      <c r="D2005" s="310" t="s">
        <v>64</v>
      </c>
      <c r="E2005" s="176"/>
      <c r="F2005" s="159"/>
      <c r="G2005" s="159"/>
      <c r="H2005" s="159"/>
      <c r="I2005" s="159"/>
      <c r="J2005" s="159"/>
      <c r="K2005" s="159"/>
      <c r="L2005" s="159"/>
      <c r="M2005" s="159"/>
      <c r="N2005" s="159"/>
      <c r="O2005" s="159"/>
      <c r="P2005" s="159"/>
      <c r="Q2005" s="159"/>
      <c r="R2005" s="159"/>
      <c r="S2005" s="159"/>
      <c r="T2005" s="159"/>
      <c r="U2005" s="159"/>
      <c r="V2005" s="159"/>
      <c r="W2005" s="159"/>
      <c r="X2005" s="159"/>
      <c r="Y2005" s="159"/>
      <c r="Z2005" s="159"/>
      <c r="AA2005" s="159"/>
      <c r="AB2005" s="159"/>
      <c r="AC2005" s="159"/>
      <c r="AD2005" s="159"/>
      <c r="AE2005" s="159"/>
      <c r="AF2005" s="159">
        <f t="shared" ref="AF2005" si="4176">+IF(AF2007=0,AE2007,0)</f>
        <v>0</v>
      </c>
      <c r="AG2005" s="159">
        <f t="shared" ref="AG2005" si="4177">+IF(AG2007=0,AF2007,0)</f>
        <v>4886.2411955185371</v>
      </c>
      <c r="AH2005" s="159">
        <f t="shared" ref="AH2005" si="4178">+IF(AH2007=0,AG2007,0)</f>
        <v>0</v>
      </c>
      <c r="AI2005" s="201"/>
    </row>
    <row r="2006" spans="1:35" s="293" customFormat="1" ht="25.35" customHeight="1">
      <c r="A2006" s="186" t="s">
        <v>65</v>
      </c>
      <c r="B2006" s="184" t="s">
        <v>141</v>
      </c>
      <c r="C2006" s="185" t="s">
        <v>138</v>
      </c>
      <c r="D2006" s="290" t="s">
        <v>66</v>
      </c>
      <c r="E2006" s="188"/>
      <c r="F2006" s="291"/>
      <c r="G2006" s="291"/>
      <c r="H2006" s="291"/>
      <c r="I2006" s="291"/>
      <c r="J2006" s="291"/>
      <c r="K2006" s="291"/>
      <c r="L2006" s="291"/>
      <c r="M2006" s="291"/>
      <c r="N2006" s="291"/>
      <c r="O2006" s="291"/>
      <c r="P2006" s="291"/>
      <c r="Q2006" s="291"/>
      <c r="R2006" s="291"/>
      <c r="S2006" s="291"/>
      <c r="T2006" s="291"/>
      <c r="U2006" s="291"/>
      <c r="V2006" s="291"/>
      <c r="W2006" s="291"/>
      <c r="X2006" s="291"/>
      <c r="Y2006" s="291"/>
      <c r="Z2006" s="291"/>
      <c r="AA2006" s="291"/>
      <c r="AB2006" s="291"/>
      <c r="AC2006" s="291"/>
      <c r="AD2006" s="291"/>
      <c r="AE2006" s="291"/>
      <c r="AF2006" s="291">
        <v>4886.2411955185371</v>
      </c>
      <c r="AG2006" s="291"/>
      <c r="AH2006" s="291"/>
      <c r="AI2006" s="292"/>
    </row>
    <row r="2007" spans="1:35" ht="25.35" customHeight="1">
      <c r="A2007" s="150"/>
      <c r="B2007" s="158" t="s">
        <v>141</v>
      </c>
      <c r="C2007" s="175" t="s">
        <v>138</v>
      </c>
      <c r="D2007" s="179" t="s">
        <v>54</v>
      </c>
      <c r="E2007" s="180"/>
      <c r="F2007" s="160"/>
      <c r="G2007" s="160"/>
      <c r="H2007" s="160"/>
      <c r="I2007" s="160"/>
      <c r="J2007" s="160"/>
      <c r="K2007" s="160"/>
      <c r="L2007" s="160"/>
      <c r="M2007" s="160"/>
      <c r="N2007" s="160"/>
      <c r="O2007" s="160"/>
      <c r="P2007" s="160"/>
      <c r="Q2007" s="160"/>
      <c r="R2007" s="160"/>
      <c r="S2007" s="160"/>
      <c r="T2007" s="160"/>
      <c r="U2007" s="160"/>
      <c r="V2007" s="160"/>
      <c r="W2007" s="160"/>
      <c r="X2007" s="160"/>
      <c r="Y2007" s="160"/>
      <c r="Z2007" s="160"/>
      <c r="AA2007" s="160"/>
      <c r="AB2007" s="160"/>
      <c r="AC2007" s="160"/>
      <c r="AD2007" s="160">
        <f>+IF(AD2006=0,0,SUM($F2006:AD2006))</f>
        <v>0</v>
      </c>
      <c r="AE2007" s="160">
        <f>+IF(AE2006=0,0,SUM($F2006:AE2006))</f>
        <v>0</v>
      </c>
      <c r="AF2007" s="160">
        <f>+IF(AF2006=0,0,SUM($F2006:AF2006))</f>
        <v>4886.2411955185371</v>
      </c>
      <c r="AG2007" s="160">
        <f>+IF(AG2006=0,0,SUM($F2006:AG2006))</f>
        <v>0</v>
      </c>
      <c r="AH2007" s="160">
        <f>+IF(AH2006=0,0,SUM($F2006:AH2006))</f>
        <v>0</v>
      </c>
      <c r="AI2007" s="202"/>
    </row>
    <row r="2008" spans="1:35" s="293" customFormat="1" ht="25.35" customHeight="1">
      <c r="A2008" s="189"/>
      <c r="B2008" s="190"/>
      <c r="C2008" s="187"/>
      <c r="D2008" s="294" t="s">
        <v>67</v>
      </c>
      <c r="E2008" s="188"/>
      <c r="F2008" s="295"/>
      <c r="G2008" s="295"/>
      <c r="H2008" s="295"/>
      <c r="I2008" s="295"/>
      <c r="J2008" s="295"/>
      <c r="K2008" s="295"/>
      <c r="L2008" s="295"/>
      <c r="M2008" s="295"/>
      <c r="N2008" s="295"/>
      <c r="O2008" s="295"/>
      <c r="P2008" s="295"/>
      <c r="Q2008" s="295"/>
      <c r="R2008" s="295"/>
      <c r="S2008" s="295"/>
      <c r="T2008" s="295"/>
      <c r="U2008" s="295"/>
      <c r="V2008" s="295"/>
      <c r="W2008" s="295"/>
      <c r="X2008" s="295"/>
      <c r="Y2008" s="295"/>
      <c r="Z2008" s="295"/>
      <c r="AA2008" s="295"/>
      <c r="AB2008" s="295"/>
      <c r="AC2008" s="295"/>
      <c r="AD2008" s="295"/>
      <c r="AE2008" s="295"/>
      <c r="AF2008" s="295"/>
      <c r="AG2008" s="295"/>
      <c r="AH2008" s="295"/>
      <c r="AI2008" s="296"/>
    </row>
    <row r="2009" spans="1:35" ht="25.35" customHeight="1">
      <c r="A2009" s="177"/>
      <c r="B2009" s="158" t="s">
        <v>141</v>
      </c>
      <c r="C2009" s="175" t="s">
        <v>138</v>
      </c>
      <c r="D2009" s="310" t="s">
        <v>64</v>
      </c>
      <c r="E2009" s="176"/>
      <c r="F2009" s="159"/>
      <c r="G2009" s="159"/>
      <c r="H2009" s="159"/>
      <c r="I2009" s="159"/>
      <c r="J2009" s="159"/>
      <c r="K2009" s="159"/>
      <c r="L2009" s="159"/>
      <c r="M2009" s="159"/>
      <c r="N2009" s="159"/>
      <c r="O2009" s="159"/>
      <c r="P2009" s="159"/>
      <c r="Q2009" s="159"/>
      <c r="R2009" s="159"/>
      <c r="S2009" s="159"/>
      <c r="T2009" s="159"/>
      <c r="U2009" s="159"/>
      <c r="V2009" s="159"/>
      <c r="W2009" s="159"/>
      <c r="X2009" s="159"/>
      <c r="Y2009" s="159"/>
      <c r="Z2009" s="159"/>
      <c r="AA2009" s="159"/>
      <c r="AB2009" s="159"/>
      <c r="AC2009" s="159"/>
      <c r="AD2009" s="159"/>
      <c r="AE2009" s="159"/>
      <c r="AF2009" s="159"/>
      <c r="AG2009" s="159">
        <f t="shared" ref="AG2009:AH2009" si="4179">+IF(AG2011=0,AF2011,0)</f>
        <v>0</v>
      </c>
      <c r="AH2009" s="159">
        <f t="shared" si="4179"/>
        <v>3664.6808966389035</v>
      </c>
      <c r="AI2009" s="201"/>
    </row>
    <row r="2010" spans="1:35" s="293" customFormat="1" ht="25.35" customHeight="1">
      <c r="A2010" s="186" t="s">
        <v>65</v>
      </c>
      <c r="B2010" s="184" t="s">
        <v>141</v>
      </c>
      <c r="C2010" s="185" t="s">
        <v>138</v>
      </c>
      <c r="D2010" s="290" t="s">
        <v>66</v>
      </c>
      <c r="E2010" s="188"/>
      <c r="F2010" s="291"/>
      <c r="G2010" s="291"/>
      <c r="H2010" s="291"/>
      <c r="I2010" s="291"/>
      <c r="J2010" s="291"/>
      <c r="K2010" s="291"/>
      <c r="L2010" s="291"/>
      <c r="M2010" s="291"/>
      <c r="N2010" s="291"/>
      <c r="O2010" s="291"/>
      <c r="P2010" s="291"/>
      <c r="Q2010" s="291"/>
      <c r="R2010" s="291"/>
      <c r="S2010" s="291"/>
      <c r="T2010" s="291"/>
      <c r="U2010" s="291"/>
      <c r="V2010" s="291"/>
      <c r="W2010" s="291"/>
      <c r="X2010" s="291"/>
      <c r="Y2010" s="291"/>
      <c r="Z2010" s="291"/>
      <c r="AA2010" s="291"/>
      <c r="AB2010" s="291"/>
      <c r="AC2010" s="291"/>
      <c r="AD2010" s="291"/>
      <c r="AE2010" s="291"/>
      <c r="AF2010" s="291"/>
      <c r="AG2010" s="291">
        <v>3664.6808966389035</v>
      </c>
      <c r="AH2010" s="291"/>
      <c r="AI2010" s="292"/>
    </row>
    <row r="2011" spans="1:35" ht="25.35" customHeight="1">
      <c r="A2011" s="150"/>
      <c r="B2011" s="158" t="s">
        <v>141</v>
      </c>
      <c r="C2011" s="175" t="s">
        <v>138</v>
      </c>
      <c r="D2011" s="179" t="s">
        <v>54</v>
      </c>
      <c r="E2011" s="180"/>
      <c r="F2011" s="160"/>
      <c r="G2011" s="160"/>
      <c r="H2011" s="160"/>
      <c r="I2011" s="160"/>
      <c r="J2011" s="160"/>
      <c r="K2011" s="160"/>
      <c r="L2011" s="160"/>
      <c r="M2011" s="160"/>
      <c r="N2011" s="160"/>
      <c r="O2011" s="160"/>
      <c r="P2011" s="160"/>
      <c r="Q2011" s="160"/>
      <c r="R2011" s="160"/>
      <c r="S2011" s="160"/>
      <c r="T2011" s="160"/>
      <c r="U2011" s="160"/>
      <c r="V2011" s="160"/>
      <c r="W2011" s="160"/>
      <c r="X2011" s="160"/>
      <c r="Y2011" s="160"/>
      <c r="Z2011" s="160"/>
      <c r="AA2011" s="160"/>
      <c r="AB2011" s="160"/>
      <c r="AC2011" s="160"/>
      <c r="AD2011" s="160"/>
      <c r="AE2011" s="160">
        <f>+IF(AE2010=0,0,SUM($F2010:AE2010))</f>
        <v>0</v>
      </c>
      <c r="AF2011" s="160">
        <f>+IF(AF2010=0,0,SUM($F2010:AF2010))</f>
        <v>0</v>
      </c>
      <c r="AG2011" s="160">
        <f>+IF(AG2010=0,0,SUM($F2010:AG2010))</f>
        <v>3664.6808966389035</v>
      </c>
      <c r="AH2011" s="160">
        <f>+IF(AH2010=0,0,SUM($F2010:AH2010))</f>
        <v>0</v>
      </c>
      <c r="AI2011" s="202"/>
    </row>
    <row r="2012" spans="1:35" s="293" customFormat="1" ht="25.35" customHeight="1">
      <c r="A2012" s="189"/>
      <c r="B2012" s="190"/>
      <c r="C2012" s="187"/>
      <c r="D2012" s="294" t="s">
        <v>67</v>
      </c>
      <c r="E2012" s="188"/>
      <c r="F2012" s="295"/>
      <c r="G2012" s="295"/>
      <c r="H2012" s="295"/>
      <c r="I2012" s="295"/>
      <c r="J2012" s="295"/>
      <c r="K2012" s="295"/>
      <c r="L2012" s="295"/>
      <c r="M2012" s="295"/>
      <c r="N2012" s="295"/>
      <c r="O2012" s="295"/>
      <c r="P2012" s="295"/>
      <c r="Q2012" s="295"/>
      <c r="R2012" s="295"/>
      <c r="S2012" s="295"/>
      <c r="T2012" s="295"/>
      <c r="U2012" s="295"/>
      <c r="V2012" s="295"/>
      <c r="W2012" s="295"/>
      <c r="X2012" s="295"/>
      <c r="Y2012" s="295"/>
      <c r="Z2012" s="295"/>
      <c r="AA2012" s="295"/>
      <c r="AB2012" s="295"/>
      <c r="AC2012" s="295"/>
      <c r="AD2012" s="295"/>
      <c r="AE2012" s="295"/>
      <c r="AF2012" s="295"/>
      <c r="AG2012" s="295"/>
      <c r="AH2012" s="295"/>
      <c r="AI2012" s="296"/>
    </row>
    <row r="2013" spans="1:35" ht="25.35" customHeight="1">
      <c r="A2013" s="177"/>
      <c r="B2013" s="158" t="s">
        <v>141</v>
      </c>
      <c r="C2013" s="175" t="s">
        <v>138</v>
      </c>
      <c r="D2013" s="310" t="s">
        <v>64</v>
      </c>
      <c r="E2013" s="176"/>
      <c r="F2013" s="159"/>
      <c r="G2013" s="159"/>
      <c r="H2013" s="159"/>
      <c r="I2013" s="159"/>
      <c r="J2013" s="159"/>
      <c r="K2013" s="159"/>
      <c r="L2013" s="159"/>
      <c r="M2013" s="159"/>
      <c r="N2013" s="159"/>
      <c r="O2013" s="159"/>
      <c r="P2013" s="159"/>
      <c r="Q2013" s="159"/>
      <c r="R2013" s="159"/>
      <c r="S2013" s="159"/>
      <c r="T2013" s="159"/>
      <c r="U2013" s="159"/>
      <c r="V2013" s="159"/>
      <c r="W2013" s="159"/>
      <c r="X2013" s="159"/>
      <c r="Y2013" s="159"/>
      <c r="Z2013" s="159"/>
      <c r="AA2013" s="159"/>
      <c r="AB2013" s="159"/>
      <c r="AC2013" s="159"/>
      <c r="AD2013" s="159"/>
      <c r="AE2013" s="159"/>
      <c r="AF2013" s="159"/>
      <c r="AG2013" s="159"/>
      <c r="AH2013" s="159">
        <f t="shared" ref="AH2013:AI2013" si="4180">+IF(AH2015=0,AG2015,0)</f>
        <v>0</v>
      </c>
      <c r="AI2013" s="159">
        <f t="shared" si="4180"/>
        <v>3664.6808966389035</v>
      </c>
    </row>
    <row r="2014" spans="1:35" s="293" customFormat="1" ht="25.35" customHeight="1">
      <c r="A2014" s="186" t="s">
        <v>65</v>
      </c>
      <c r="B2014" s="184" t="s">
        <v>141</v>
      </c>
      <c r="C2014" s="185" t="s">
        <v>138</v>
      </c>
      <c r="D2014" s="290" t="s">
        <v>66</v>
      </c>
      <c r="E2014" s="188"/>
      <c r="F2014" s="291"/>
      <c r="G2014" s="291"/>
      <c r="H2014" s="291"/>
      <c r="I2014" s="291"/>
      <c r="J2014" s="291"/>
      <c r="K2014" s="291"/>
      <c r="L2014" s="291"/>
      <c r="M2014" s="291"/>
      <c r="N2014" s="291"/>
      <c r="O2014" s="291"/>
      <c r="P2014" s="291"/>
      <c r="Q2014" s="291"/>
      <c r="R2014" s="291"/>
      <c r="S2014" s="291"/>
      <c r="T2014" s="291"/>
      <c r="U2014" s="291"/>
      <c r="V2014" s="291"/>
      <c r="W2014" s="291"/>
      <c r="X2014" s="291"/>
      <c r="Y2014" s="291"/>
      <c r="Z2014" s="291"/>
      <c r="AA2014" s="291"/>
      <c r="AB2014" s="291"/>
      <c r="AC2014" s="291"/>
      <c r="AD2014" s="291"/>
      <c r="AE2014" s="291"/>
      <c r="AF2014" s="291"/>
      <c r="AG2014" s="291"/>
      <c r="AH2014" s="291">
        <v>3664.6808966389035</v>
      </c>
      <c r="AI2014" s="292"/>
    </row>
    <row r="2015" spans="1:35" ht="25.35" customHeight="1">
      <c r="A2015" s="150"/>
      <c r="B2015" s="158" t="s">
        <v>141</v>
      </c>
      <c r="C2015" s="175" t="s">
        <v>138</v>
      </c>
      <c r="D2015" s="179" t="s">
        <v>54</v>
      </c>
      <c r="E2015" s="180"/>
      <c r="F2015" s="160"/>
      <c r="G2015" s="160"/>
      <c r="H2015" s="160"/>
      <c r="I2015" s="160"/>
      <c r="J2015" s="160"/>
      <c r="K2015" s="160"/>
      <c r="L2015" s="160"/>
      <c r="M2015" s="160"/>
      <c r="N2015" s="160"/>
      <c r="O2015" s="160"/>
      <c r="P2015" s="160"/>
      <c r="Q2015" s="160"/>
      <c r="R2015" s="160"/>
      <c r="S2015" s="160"/>
      <c r="T2015" s="160"/>
      <c r="U2015" s="160"/>
      <c r="V2015" s="160"/>
      <c r="W2015" s="160"/>
      <c r="X2015" s="160"/>
      <c r="Y2015" s="160"/>
      <c r="Z2015" s="160"/>
      <c r="AA2015" s="160"/>
      <c r="AB2015" s="160"/>
      <c r="AC2015" s="160"/>
      <c r="AD2015" s="160"/>
      <c r="AE2015" s="160"/>
      <c r="AF2015" s="160">
        <f>+IF(AF2014=0,0,SUM($F2014:AF2014))</f>
        <v>0</v>
      </c>
      <c r="AG2015" s="160">
        <f>+IF(AG2014=0,0,SUM($F2014:AG2014))</f>
        <v>0</v>
      </c>
      <c r="AH2015" s="160">
        <f>+IF(AH2014=0,0,SUM($F2014:AH2014))</f>
        <v>3664.6808966389035</v>
      </c>
      <c r="AI2015" s="160">
        <f>+IF(AI2014=0,0,SUM($F2014:AI2014))</f>
        <v>0</v>
      </c>
    </row>
    <row r="2016" spans="1:35" s="293" customFormat="1" ht="25.35" customHeight="1">
      <c r="A2016" s="189"/>
      <c r="B2016" s="190"/>
      <c r="C2016" s="187"/>
      <c r="D2016" s="294" t="s">
        <v>67</v>
      </c>
      <c r="E2016" s="188"/>
      <c r="F2016" s="295"/>
      <c r="G2016" s="295"/>
      <c r="H2016" s="295"/>
      <c r="I2016" s="295"/>
      <c r="J2016" s="295"/>
      <c r="K2016" s="295"/>
      <c r="L2016" s="295"/>
      <c r="M2016" s="295"/>
      <c r="N2016" s="295"/>
      <c r="O2016" s="295"/>
      <c r="P2016" s="295"/>
      <c r="Q2016" s="295"/>
      <c r="R2016" s="295"/>
      <c r="S2016" s="295"/>
      <c r="T2016" s="295"/>
      <c r="U2016" s="295"/>
      <c r="V2016" s="295"/>
      <c r="W2016" s="295"/>
      <c r="X2016" s="295"/>
      <c r="Y2016" s="295"/>
      <c r="Z2016" s="295"/>
      <c r="AA2016" s="295"/>
      <c r="AB2016" s="295"/>
      <c r="AC2016" s="295"/>
      <c r="AD2016" s="295"/>
      <c r="AE2016" s="295"/>
      <c r="AF2016" s="295"/>
      <c r="AG2016" s="295"/>
      <c r="AH2016" s="295"/>
      <c r="AI2016" s="296"/>
    </row>
    <row r="2017" spans="1:35" ht="25.35" customHeight="1">
      <c r="A2017" s="177"/>
      <c r="B2017" s="158" t="s">
        <v>141</v>
      </c>
      <c r="C2017" s="175" t="s">
        <v>138</v>
      </c>
      <c r="D2017" s="310" t="s">
        <v>64</v>
      </c>
      <c r="E2017" s="176"/>
      <c r="F2017" s="159"/>
      <c r="G2017" s="159"/>
      <c r="H2017" s="159"/>
      <c r="I2017" s="159"/>
      <c r="J2017" s="159"/>
      <c r="K2017" s="159"/>
      <c r="L2017" s="159"/>
      <c r="M2017" s="159"/>
      <c r="N2017" s="159"/>
      <c r="O2017" s="159"/>
      <c r="P2017" s="159"/>
      <c r="Q2017" s="159"/>
      <c r="R2017" s="159"/>
      <c r="S2017" s="159"/>
      <c r="T2017" s="159"/>
      <c r="U2017" s="159"/>
      <c r="V2017" s="159"/>
      <c r="W2017" s="159"/>
      <c r="X2017" s="159"/>
      <c r="Y2017" s="159"/>
      <c r="Z2017" s="159"/>
      <c r="AA2017" s="159"/>
      <c r="AB2017" s="159"/>
      <c r="AC2017" s="159"/>
      <c r="AD2017" s="159"/>
      <c r="AE2017" s="159"/>
      <c r="AF2017" s="159"/>
      <c r="AG2017" s="159"/>
      <c r="AH2017" s="159"/>
      <c r="AI2017" s="201">
        <f t="shared" ref="AI2017" si="4181">+IF(AI2019=0,AH2019,0)</f>
        <v>0</v>
      </c>
    </row>
    <row r="2018" spans="1:35" s="293" customFormat="1" ht="25.35" customHeight="1">
      <c r="A2018" s="186" t="s">
        <v>65</v>
      </c>
      <c r="B2018" s="184" t="s">
        <v>141</v>
      </c>
      <c r="C2018" s="185" t="s">
        <v>138</v>
      </c>
      <c r="D2018" s="290" t="s">
        <v>66</v>
      </c>
      <c r="E2018" s="188"/>
      <c r="F2018" s="291"/>
      <c r="G2018" s="291"/>
      <c r="H2018" s="291"/>
      <c r="I2018" s="291"/>
      <c r="J2018" s="291"/>
      <c r="K2018" s="291"/>
      <c r="L2018" s="291"/>
      <c r="M2018" s="291"/>
      <c r="N2018" s="291"/>
      <c r="O2018" s="291"/>
      <c r="P2018" s="291"/>
      <c r="Q2018" s="291"/>
      <c r="R2018" s="291"/>
      <c r="S2018" s="291"/>
      <c r="T2018" s="291"/>
      <c r="U2018" s="291"/>
      <c r="V2018" s="291"/>
      <c r="W2018" s="291"/>
      <c r="X2018" s="291"/>
      <c r="Y2018" s="291"/>
      <c r="Z2018" s="291"/>
      <c r="AA2018" s="291"/>
      <c r="AB2018" s="291"/>
      <c r="AC2018" s="291"/>
      <c r="AD2018" s="291"/>
      <c r="AE2018" s="291"/>
      <c r="AF2018" s="291"/>
      <c r="AG2018" s="291"/>
      <c r="AH2018" s="291"/>
      <c r="AI2018" s="292"/>
    </row>
    <row r="2019" spans="1:35" ht="25.35" customHeight="1">
      <c r="A2019" s="150"/>
      <c r="B2019" s="158" t="s">
        <v>141</v>
      </c>
      <c r="C2019" s="175" t="s">
        <v>138</v>
      </c>
      <c r="D2019" s="179" t="s">
        <v>54</v>
      </c>
      <c r="E2019" s="180"/>
      <c r="F2019" s="160"/>
      <c r="G2019" s="160"/>
      <c r="H2019" s="160"/>
      <c r="I2019" s="160"/>
      <c r="J2019" s="160"/>
      <c r="K2019" s="160"/>
      <c r="L2019" s="160"/>
      <c r="M2019" s="160"/>
      <c r="N2019" s="160"/>
      <c r="O2019" s="160"/>
      <c r="P2019" s="160"/>
      <c r="Q2019" s="160"/>
      <c r="R2019" s="160"/>
      <c r="S2019" s="160"/>
      <c r="T2019" s="160"/>
      <c r="U2019" s="160"/>
      <c r="V2019" s="160"/>
      <c r="W2019" s="160"/>
      <c r="X2019" s="160"/>
      <c r="Y2019" s="160"/>
      <c r="Z2019" s="160"/>
      <c r="AA2019" s="160"/>
      <c r="AB2019" s="160"/>
      <c r="AC2019" s="160"/>
      <c r="AD2019" s="160"/>
      <c r="AE2019" s="160"/>
      <c r="AF2019" s="160"/>
      <c r="AG2019" s="160">
        <f>+IF(AG2018=0,0,SUM($F2018:AG2018))</f>
        <v>0</v>
      </c>
      <c r="AH2019" s="160">
        <f>+IF(AH2018=0,0,SUM($F2018:AH2018))</f>
        <v>0</v>
      </c>
      <c r="AI2019" s="202"/>
    </row>
    <row r="2020" spans="1:35" s="293" customFormat="1" ht="25.35" customHeight="1">
      <c r="A2020" s="189"/>
      <c r="B2020" s="190"/>
      <c r="C2020" s="187"/>
      <c r="D2020" s="294" t="s">
        <v>67</v>
      </c>
      <c r="E2020" s="188"/>
      <c r="F2020" s="295"/>
      <c r="G2020" s="295"/>
      <c r="H2020" s="295"/>
      <c r="I2020" s="295"/>
      <c r="J2020" s="295"/>
      <c r="K2020" s="295"/>
      <c r="L2020" s="295"/>
      <c r="M2020" s="295"/>
      <c r="N2020" s="295"/>
      <c r="O2020" s="295"/>
      <c r="P2020" s="295"/>
      <c r="Q2020" s="295"/>
      <c r="R2020" s="295"/>
      <c r="S2020" s="295"/>
      <c r="T2020" s="295"/>
      <c r="U2020" s="295"/>
      <c r="V2020" s="295"/>
      <c r="W2020" s="295"/>
      <c r="X2020" s="295"/>
      <c r="Y2020" s="295"/>
      <c r="Z2020" s="295"/>
      <c r="AA2020" s="295"/>
      <c r="AB2020" s="295"/>
      <c r="AC2020" s="295"/>
      <c r="AD2020" s="295"/>
      <c r="AE2020" s="295"/>
      <c r="AF2020" s="295"/>
      <c r="AG2020" s="295"/>
      <c r="AH2020" s="295"/>
      <c r="AI2020" s="296"/>
    </row>
    <row r="2021" spans="1:35" ht="25.35" customHeight="1">
      <c r="A2021" s="177"/>
      <c r="B2021" s="158" t="s">
        <v>141</v>
      </c>
      <c r="C2021" s="175" t="s">
        <v>138</v>
      </c>
      <c r="D2021" s="310" t="s">
        <v>64</v>
      </c>
      <c r="E2021" s="176"/>
      <c r="F2021" s="159"/>
      <c r="G2021" s="159"/>
      <c r="H2021" s="159"/>
      <c r="I2021" s="159"/>
      <c r="J2021" s="159"/>
      <c r="K2021" s="159"/>
      <c r="L2021" s="159"/>
      <c r="M2021" s="159"/>
      <c r="N2021" s="159"/>
      <c r="O2021" s="159"/>
      <c r="P2021" s="159"/>
      <c r="Q2021" s="159"/>
      <c r="R2021" s="159"/>
      <c r="S2021" s="159"/>
      <c r="T2021" s="159"/>
      <c r="U2021" s="159"/>
      <c r="V2021" s="159"/>
      <c r="W2021" s="159"/>
      <c r="X2021" s="159"/>
      <c r="Y2021" s="159"/>
      <c r="Z2021" s="159"/>
      <c r="AA2021" s="159"/>
      <c r="AB2021" s="159"/>
      <c r="AC2021" s="159"/>
      <c r="AD2021" s="159"/>
      <c r="AE2021" s="159"/>
      <c r="AF2021" s="159"/>
      <c r="AG2021" s="159"/>
      <c r="AH2021" s="159"/>
      <c r="AI2021" s="201"/>
    </row>
    <row r="2022" spans="1:35" s="293" customFormat="1" ht="25.35" customHeight="1">
      <c r="A2022" s="186" t="s">
        <v>65</v>
      </c>
      <c r="B2022" s="184" t="s">
        <v>141</v>
      </c>
      <c r="C2022" s="185" t="s">
        <v>138</v>
      </c>
      <c r="D2022" s="290" t="s">
        <v>66</v>
      </c>
      <c r="E2022" s="188"/>
      <c r="F2022" s="291"/>
      <c r="G2022" s="291"/>
      <c r="H2022" s="291"/>
      <c r="I2022" s="291"/>
      <c r="J2022" s="291"/>
      <c r="K2022" s="291"/>
      <c r="L2022" s="291"/>
      <c r="M2022" s="291"/>
      <c r="N2022" s="291"/>
      <c r="O2022" s="291"/>
      <c r="P2022" s="291"/>
      <c r="Q2022" s="291"/>
      <c r="R2022" s="291"/>
      <c r="S2022" s="291"/>
      <c r="T2022" s="291"/>
      <c r="U2022" s="291"/>
      <c r="V2022" s="291"/>
      <c r="W2022" s="291"/>
      <c r="X2022" s="291"/>
      <c r="Y2022" s="291"/>
      <c r="Z2022" s="291"/>
      <c r="AA2022" s="291"/>
      <c r="AB2022" s="291"/>
      <c r="AC2022" s="291"/>
      <c r="AD2022" s="291"/>
      <c r="AE2022" s="291"/>
      <c r="AF2022" s="291"/>
      <c r="AG2022" s="291"/>
      <c r="AH2022" s="291"/>
      <c r="AI2022" s="292"/>
    </row>
    <row r="2023" spans="1:35" ht="25.35" customHeight="1">
      <c r="A2023" s="150"/>
      <c r="B2023" s="158" t="s">
        <v>141</v>
      </c>
      <c r="C2023" s="175" t="s">
        <v>138</v>
      </c>
      <c r="D2023" s="179" t="s">
        <v>54</v>
      </c>
      <c r="E2023" s="180"/>
      <c r="F2023" s="160"/>
      <c r="G2023" s="160"/>
      <c r="H2023" s="160"/>
      <c r="I2023" s="160"/>
      <c r="J2023" s="160"/>
      <c r="K2023" s="160"/>
      <c r="L2023" s="160"/>
      <c r="M2023" s="160"/>
      <c r="N2023" s="160"/>
      <c r="O2023" s="160"/>
      <c r="P2023" s="160"/>
      <c r="Q2023" s="160"/>
      <c r="R2023" s="160"/>
      <c r="S2023" s="160"/>
      <c r="T2023" s="160"/>
      <c r="U2023" s="160"/>
      <c r="V2023" s="160"/>
      <c r="W2023" s="160"/>
      <c r="X2023" s="160"/>
      <c r="Y2023" s="160"/>
      <c r="Z2023" s="160"/>
      <c r="AA2023" s="160"/>
      <c r="AB2023" s="160"/>
      <c r="AC2023" s="160"/>
      <c r="AD2023" s="160"/>
      <c r="AE2023" s="160"/>
      <c r="AF2023" s="160"/>
      <c r="AG2023" s="160"/>
      <c r="AH2023" s="160">
        <f>+IF(AH2022=0,0,SUM($F2022:AH2022))</f>
        <v>0</v>
      </c>
      <c r="AI2023" s="160">
        <f>+IF(AI2022=0,0,SUM($F2022:AI2022))</f>
        <v>0</v>
      </c>
    </row>
    <row r="2024" spans="1:35" s="293" customFormat="1" ht="25.35" customHeight="1">
      <c r="A2024" s="189"/>
      <c r="B2024" s="190"/>
      <c r="C2024" s="187"/>
      <c r="D2024" s="294" t="s">
        <v>67</v>
      </c>
      <c r="E2024" s="188"/>
      <c r="F2024" s="295"/>
      <c r="G2024" s="295"/>
      <c r="H2024" s="295"/>
      <c r="I2024" s="295"/>
      <c r="J2024" s="295"/>
      <c r="K2024" s="295"/>
      <c r="L2024" s="295"/>
      <c r="M2024" s="295"/>
      <c r="N2024" s="295"/>
      <c r="O2024" s="295"/>
      <c r="P2024" s="295"/>
      <c r="Q2024" s="295"/>
      <c r="R2024" s="295"/>
      <c r="S2024" s="295"/>
      <c r="T2024" s="295"/>
      <c r="U2024" s="295"/>
      <c r="V2024" s="295"/>
      <c r="W2024" s="295"/>
      <c r="X2024" s="295"/>
      <c r="Y2024" s="295"/>
      <c r="Z2024" s="295"/>
      <c r="AA2024" s="295"/>
      <c r="AB2024" s="295"/>
      <c r="AC2024" s="295"/>
      <c r="AD2024" s="295"/>
      <c r="AE2024" s="295"/>
      <c r="AF2024" s="295"/>
      <c r="AG2024" s="295"/>
      <c r="AH2024" s="295"/>
      <c r="AI2024" s="296"/>
    </row>
    <row r="2025" spans="1:35" ht="25.35" customHeight="1">
      <c r="A2025" s="177"/>
      <c r="B2025" s="158" t="s">
        <v>141</v>
      </c>
      <c r="C2025" s="175" t="s">
        <v>138</v>
      </c>
      <c r="D2025" s="310" t="s">
        <v>68</v>
      </c>
      <c r="E2025" s="176"/>
      <c r="F2025" s="159"/>
      <c r="G2025" s="159"/>
      <c r="H2025" s="159"/>
      <c r="I2025" s="159"/>
      <c r="J2025" s="159"/>
      <c r="K2025" s="159"/>
      <c r="L2025" s="159"/>
      <c r="M2025" s="159"/>
      <c r="N2025" s="159"/>
      <c r="O2025" s="159"/>
      <c r="P2025" s="159"/>
      <c r="Q2025" s="159"/>
      <c r="R2025" s="159"/>
      <c r="S2025" s="159"/>
      <c r="T2025" s="159"/>
      <c r="U2025" s="159"/>
      <c r="V2025" s="159"/>
      <c r="W2025" s="159"/>
      <c r="X2025" s="159"/>
      <c r="Y2025" s="159"/>
      <c r="Z2025" s="159"/>
      <c r="AA2025" s="159"/>
      <c r="AB2025" s="159"/>
      <c r="AC2025" s="159"/>
      <c r="AD2025" s="159"/>
      <c r="AE2025" s="159"/>
      <c r="AF2025" s="159"/>
      <c r="AG2025" s="159"/>
      <c r="AH2025" s="159"/>
      <c r="AI2025" s="201"/>
    </row>
    <row r="2026" spans="1:35" s="293" customFormat="1" ht="25.35" customHeight="1">
      <c r="A2026" s="186" t="s">
        <v>65</v>
      </c>
      <c r="B2026" s="184" t="s">
        <v>141</v>
      </c>
      <c r="C2026" s="185" t="s">
        <v>138</v>
      </c>
      <c r="D2026" s="290" t="s">
        <v>66</v>
      </c>
      <c r="E2026" s="188"/>
      <c r="F2026" s="291"/>
      <c r="G2026" s="291"/>
      <c r="H2026" s="291"/>
      <c r="I2026" s="291"/>
      <c r="J2026" s="291"/>
      <c r="K2026" s="291"/>
      <c r="L2026" s="291"/>
      <c r="M2026" s="291"/>
      <c r="N2026" s="291"/>
      <c r="O2026" s="291"/>
      <c r="P2026" s="291"/>
      <c r="Q2026" s="291"/>
      <c r="R2026" s="291"/>
      <c r="S2026" s="291"/>
      <c r="T2026" s="291"/>
      <c r="U2026" s="291"/>
      <c r="V2026" s="291"/>
      <c r="W2026" s="291"/>
      <c r="X2026" s="291"/>
      <c r="Y2026" s="291"/>
      <c r="Z2026" s="291"/>
      <c r="AA2026" s="291"/>
      <c r="AB2026" s="291"/>
      <c r="AC2026" s="291"/>
      <c r="AD2026" s="291"/>
      <c r="AE2026" s="291"/>
      <c r="AF2026" s="291"/>
      <c r="AG2026" s="291"/>
      <c r="AH2026" s="291"/>
      <c r="AI2026" s="292"/>
    </row>
    <row r="2027" spans="1:35" ht="25.35" customHeight="1">
      <c r="A2027" s="150"/>
      <c r="B2027" s="158" t="s">
        <v>141</v>
      </c>
      <c r="C2027" s="175" t="s">
        <v>138</v>
      </c>
      <c r="D2027" s="179" t="s">
        <v>54</v>
      </c>
      <c r="E2027" s="180"/>
      <c r="F2027" s="160"/>
      <c r="G2027" s="160"/>
      <c r="H2027" s="160"/>
      <c r="I2027" s="160"/>
      <c r="J2027" s="160"/>
      <c r="K2027" s="160"/>
      <c r="L2027" s="160"/>
      <c r="M2027" s="160"/>
      <c r="N2027" s="160"/>
      <c r="O2027" s="160"/>
      <c r="P2027" s="160"/>
      <c r="Q2027" s="160"/>
      <c r="R2027" s="160"/>
      <c r="S2027" s="160"/>
      <c r="T2027" s="160"/>
      <c r="U2027" s="160"/>
      <c r="V2027" s="160"/>
      <c r="W2027" s="160"/>
      <c r="X2027" s="160"/>
      <c r="Y2027" s="160"/>
      <c r="Z2027" s="160"/>
      <c r="AA2027" s="160"/>
      <c r="AB2027" s="160"/>
      <c r="AC2027" s="160"/>
      <c r="AD2027" s="160"/>
      <c r="AE2027" s="160"/>
      <c r="AF2027" s="160"/>
      <c r="AG2027" s="160"/>
      <c r="AH2027" s="160">
        <f>+IF(AH2026=0,0,SUM($F2026:AH2026))</f>
        <v>0</v>
      </c>
      <c r="AI2027" s="160">
        <f>+IF(AI2026=0,0,SUM($F2026:AI2026))</f>
        <v>0</v>
      </c>
    </row>
    <row r="2028" spans="1:35" s="293" customFormat="1" ht="25.35" customHeight="1">
      <c r="A2028" s="189"/>
      <c r="B2028" s="190"/>
      <c r="C2028" s="187"/>
      <c r="D2028" s="294" t="s">
        <v>67</v>
      </c>
      <c r="E2028" s="188"/>
      <c r="F2028" s="295"/>
      <c r="G2028" s="295"/>
      <c r="H2028" s="295"/>
      <c r="I2028" s="295"/>
      <c r="J2028" s="295"/>
      <c r="K2028" s="295"/>
      <c r="L2028" s="295"/>
      <c r="M2028" s="295"/>
      <c r="N2028" s="295"/>
      <c r="O2028" s="295"/>
      <c r="P2028" s="295"/>
      <c r="Q2028" s="295"/>
      <c r="R2028" s="295"/>
      <c r="S2028" s="295"/>
      <c r="T2028" s="295"/>
      <c r="U2028" s="295"/>
      <c r="V2028" s="295"/>
      <c r="W2028" s="295"/>
      <c r="X2028" s="295"/>
      <c r="Y2028" s="295"/>
      <c r="Z2028" s="295"/>
      <c r="AA2028" s="295"/>
      <c r="AB2028" s="295"/>
      <c r="AC2028" s="295"/>
      <c r="AD2028" s="295"/>
      <c r="AE2028" s="295"/>
      <c r="AF2028" s="295"/>
      <c r="AG2028" s="295"/>
      <c r="AH2028" s="295"/>
      <c r="AI2028" s="296"/>
    </row>
    <row r="2029" spans="1:35" s="316" customFormat="1" ht="25.35" customHeight="1">
      <c r="A2029" s="311"/>
      <c r="B2029" s="312"/>
      <c r="C2029" s="313"/>
      <c r="D2029" s="314"/>
      <c r="E2029" s="315"/>
      <c r="F2029" s="327"/>
      <c r="G2029" s="327"/>
      <c r="H2029" s="327"/>
      <c r="I2029" s="327"/>
      <c r="J2029" s="327"/>
      <c r="K2029" s="327"/>
      <c r="L2029" s="327"/>
      <c r="M2029" s="327"/>
      <c r="N2029" s="327"/>
      <c r="O2029" s="327"/>
      <c r="P2029" s="327"/>
      <c r="Q2029" s="327"/>
      <c r="R2029" s="327"/>
      <c r="S2029" s="327"/>
      <c r="T2029" s="327"/>
      <c r="U2029" s="327"/>
      <c r="V2029" s="327"/>
      <c r="W2029" s="327"/>
      <c r="X2029" s="327"/>
      <c r="Y2029" s="327"/>
      <c r="Z2029" s="327"/>
      <c r="AA2029" s="327"/>
      <c r="AB2029" s="327"/>
      <c r="AC2029" s="327"/>
      <c r="AD2029" s="327"/>
      <c r="AE2029" s="327"/>
      <c r="AF2029" s="327"/>
      <c r="AG2029" s="327"/>
      <c r="AH2029" s="327"/>
      <c r="AI2029" s="328"/>
    </row>
    <row r="2030" spans="1:35" s="316" customFormat="1" ht="25.35" customHeight="1">
      <c r="A2030" s="311"/>
      <c r="B2030" s="312"/>
      <c r="C2030" s="319" t="s">
        <v>166</v>
      </c>
      <c r="D2030" s="320" t="s">
        <v>167</v>
      </c>
      <c r="E2030" s="315">
        <v>7</v>
      </c>
      <c r="F2030" s="327">
        <f>+F2034+F2038+F2042+F2046+F2050+F2054+F2058+F2062+F2066+F2070+F2074+F2070+F2074+F2078+F2082+F2086+F2090+F2094+F2098+F2102+F2106+F2110+F2114+F2118+F2122+F2126+F2130+F2134+F2138+F2142+F2146</f>
        <v>0</v>
      </c>
      <c r="G2030" s="327">
        <f t="shared" ref="G2030:AI2033" si="4182">+G2034+G2038+G2042+G2046+G2050+G2054+G2058+G2062+G2066+G2070+G2074+G2070+G2074+G2078+G2082+G2086+G2090+G2094+G2098+G2102+G2106+G2110+G2114+G2118+G2122+G2126+G2130+G2134+G2138+G2142+G2146</f>
        <v>0</v>
      </c>
      <c r="H2030" s="327">
        <f t="shared" si="4182"/>
        <v>0</v>
      </c>
      <c r="I2030" s="327">
        <f t="shared" si="4182"/>
        <v>336010.54609851795</v>
      </c>
      <c r="J2030" s="327">
        <f t="shared" si="4182"/>
        <v>364223.31441925809</v>
      </c>
      <c r="K2030" s="327">
        <f t="shared" si="4182"/>
        <v>366440.36836979637</v>
      </c>
      <c r="L2030" s="327">
        <f t="shared" si="4182"/>
        <v>366440.36836979637</v>
      </c>
      <c r="M2030" s="327">
        <f t="shared" si="4182"/>
        <v>366440.36836979637</v>
      </c>
      <c r="N2030" s="327">
        <f t="shared" si="4182"/>
        <v>366440.36836979637</v>
      </c>
      <c r="O2030" s="327">
        <f t="shared" si="4182"/>
        <v>390155.62693152187</v>
      </c>
      <c r="P2030" s="327">
        <f t="shared" si="4182"/>
        <v>390155.62693152187</v>
      </c>
      <c r="Q2030" s="327">
        <f>+Q2034+Q2038+Q2042+Q2046+Q2050+Q2054+Q2058+Q2062+Q2066+Q2070+Q2074+Q2070+Q2074+Q2078+Q2082+Q2086+Q2090+Q2094+Q2098+Q2102+Q2106+Q2110+Q2114+Q2118+Q2122+Q2126+Q2130+Q2134+Q2138+Q2142+Q2146</f>
        <v>390155.62693152187</v>
      </c>
      <c r="R2030" s="327">
        <f>+R2034+R2038+R2042+R2046+R2050+R2054+R2058+R2062+R2066+R2074+R2070+R2078+R2082+R2086+R2090+R2094+R2098+R2102+R2106+R2110+R2114+R2118+R2122+R2126+R2130+R2134+R2138+R2142+R2146</f>
        <v>390155.62693152187</v>
      </c>
      <c r="S2030" s="327">
        <f>+S2034+S2038+S2042+S2046+S2050+S2054+S2058+S2062+S2066+S2070+S2074+S2070+S2078+S2082+S2086+S2090+S2094+S2098+S2102+S2106+S2110+S2114+S2118+S2122+S2126+S2130+S2134+S2138+S2142+S2146</f>
        <v>390155.62693152187</v>
      </c>
      <c r="T2030" s="327">
        <f t="shared" ref="T2030:U2030" si="4183">+T2034+T2038+T2042+T2046+T2050+T2054+T2058+T2062+T2066+T2070+T2074+T2070+T2074+T2078+T2082+T2086+T2090+T2094+T2098+T2102+T2106+T2110+T2114+T2118+T2122+T2126+T2130+T2134+T2138+T2142+T2146</f>
        <v>425082.95896181499</v>
      </c>
      <c r="U2030" s="327">
        <f t="shared" si="4183"/>
        <v>425082.95896181499</v>
      </c>
      <c r="V2030" s="327">
        <f t="shared" si="4182"/>
        <v>425082.95896181499</v>
      </c>
      <c r="W2030" s="327">
        <f t="shared" si="4182"/>
        <v>425082.95896181499</v>
      </c>
      <c r="X2030" s="327">
        <f t="shared" si="4182"/>
        <v>425082.95896181499</v>
      </c>
      <c r="Y2030" s="327">
        <f t="shared" si="4182"/>
        <v>425082.95896181499</v>
      </c>
      <c r="Z2030" s="327">
        <f t="shared" si="4182"/>
        <v>425082.95896181499</v>
      </c>
      <c r="AA2030" s="327">
        <f t="shared" si="4182"/>
        <v>425082.95896181499</v>
      </c>
      <c r="AB2030" s="327">
        <f t="shared" si="4182"/>
        <v>433122.88314868399</v>
      </c>
      <c r="AC2030" s="327">
        <f t="shared" si="4182"/>
        <v>429953.80766574119</v>
      </c>
      <c r="AD2030" s="327">
        <f t="shared" si="4182"/>
        <v>429953.80766574119</v>
      </c>
      <c r="AE2030" s="327">
        <f t="shared" si="4182"/>
        <v>429953.80766574119</v>
      </c>
      <c r="AF2030" s="327">
        <f t="shared" si="4182"/>
        <v>405522.60168814851</v>
      </c>
      <c r="AG2030" s="327">
        <f t="shared" si="4182"/>
        <v>405522.60168814845</v>
      </c>
      <c r="AH2030" s="327">
        <f t="shared" si="4182"/>
        <v>381091.39571055584</v>
      </c>
      <c r="AI2030" s="327">
        <f t="shared" si="4182"/>
        <v>381091.39571055584</v>
      </c>
    </row>
    <row r="2031" spans="1:35" s="316" customFormat="1" ht="25.35" customHeight="1">
      <c r="A2031" s="311"/>
      <c r="B2031" s="311"/>
      <c r="C2031" s="319" t="s">
        <v>166</v>
      </c>
      <c r="D2031" s="323" t="s">
        <v>168</v>
      </c>
      <c r="E2031" s="311"/>
      <c r="F2031" s="327">
        <f t="shared" ref="F2031:U2033" si="4184">+F2035+F2039+F2043+F2047+F2051+F2055+F2059+F2063+F2067+F2071+F2075+F2071+F2075+F2079+F2083+F2087+F2091+F2095+F2099+F2103+F2107+F2111+F2115+F2119+F2123+F2127+F2131+F2135+F2139+F2143+F2147</f>
        <v>0</v>
      </c>
      <c r="G2031" s="327">
        <f t="shared" si="4184"/>
        <v>0</v>
      </c>
      <c r="H2031" s="327">
        <f t="shared" si="4184"/>
        <v>336010.54609851795</v>
      </c>
      <c r="I2031" s="327">
        <f t="shared" si="4184"/>
        <v>364223.31441925809</v>
      </c>
      <c r="J2031" s="327">
        <f t="shared" si="4184"/>
        <v>366440.36836979637</v>
      </c>
      <c r="K2031" s="327">
        <f t="shared" si="4184"/>
        <v>366440.36836979637</v>
      </c>
      <c r="L2031" s="327">
        <f t="shared" si="4184"/>
        <v>366440.36836979637</v>
      </c>
      <c r="M2031" s="327">
        <f t="shared" si="4184"/>
        <v>366440.36836979637</v>
      </c>
      <c r="N2031" s="327">
        <f t="shared" si="4184"/>
        <v>390155.62693152187</v>
      </c>
      <c r="O2031" s="327">
        <f t="shared" si="4184"/>
        <v>390155.62693152187</v>
      </c>
      <c r="P2031" s="327">
        <f t="shared" si="4184"/>
        <v>390155.62693152187</v>
      </c>
      <c r="Q2031" s="327">
        <f>+Q2035+Q2039+Q2043+Q2047+Q2051+Q2055+Q2059+Q2063+Q2067+Q2075+Q2071+Q2079+Q2083+Q2087+Q2091+Q2095+Q2099+Q2103+Q2107+Q2111+Q2115+Q2119+Q2123+Q2127+Q2131+Q2135+Q2139+Q2143+Q2147</f>
        <v>390155.62693152187</v>
      </c>
      <c r="R2031" s="327">
        <f>+R2035+R2039+R2043+R2047+R2051+R2055+R2059+R2063+R2067+R2075+R2071+R2079+R2083+R2087+R2091+R2095+R2099+R2103+R2107+R2111+R2115+R2119+R2123+R2127+R2131+R2135+R2139+R2143+R2147</f>
        <v>390155.62693152187</v>
      </c>
      <c r="S2031" s="327">
        <f>+S2035+S2039+S2043+S2047+S2051+S2055+S2059+S2063+S2067+S2071+S2075+S2071+S2075+S2079+S2083+S2087+S2091+S2095+S2099+S2103+S2107+S2111+S2115+S2119+S2123+S2127+S2131+S2135+S2139+S2143+S2147</f>
        <v>425082.95896181499</v>
      </c>
      <c r="T2031" s="327">
        <f t="shared" si="4184"/>
        <v>425082.95896181499</v>
      </c>
      <c r="U2031" s="327">
        <f t="shared" si="4184"/>
        <v>425082.95896181499</v>
      </c>
      <c r="V2031" s="327">
        <f t="shared" si="4182"/>
        <v>425082.95896181499</v>
      </c>
      <c r="W2031" s="327">
        <f t="shared" si="4182"/>
        <v>425082.95896181499</v>
      </c>
      <c r="X2031" s="327">
        <f t="shared" si="4182"/>
        <v>425082.95896181499</v>
      </c>
      <c r="Y2031" s="327">
        <f t="shared" si="4182"/>
        <v>425082.95896181499</v>
      </c>
      <c r="Z2031" s="327">
        <f t="shared" si="4182"/>
        <v>425082.95896181499</v>
      </c>
      <c r="AA2031" s="327">
        <f t="shared" si="4182"/>
        <v>433122.88314868399</v>
      </c>
      <c r="AB2031" s="327">
        <f t="shared" si="4182"/>
        <v>429953.80766574119</v>
      </c>
      <c r="AC2031" s="327">
        <f t="shared" si="4182"/>
        <v>429953.80766574119</v>
      </c>
      <c r="AD2031" s="327">
        <f t="shared" si="4182"/>
        <v>429953.80766574119</v>
      </c>
      <c r="AE2031" s="327">
        <f t="shared" si="4182"/>
        <v>405522.60168814851</v>
      </c>
      <c r="AF2031" s="327">
        <f t="shared" si="4182"/>
        <v>405522.60168814845</v>
      </c>
      <c r="AG2031" s="327">
        <f t="shared" si="4182"/>
        <v>381091.39571055584</v>
      </c>
      <c r="AH2031" s="327">
        <f t="shared" si="4182"/>
        <v>381091.39571055584</v>
      </c>
      <c r="AI2031" s="327">
        <f t="shared" si="4182"/>
        <v>0</v>
      </c>
    </row>
    <row r="2032" spans="1:35" s="316" customFormat="1" ht="25.35" customHeight="1">
      <c r="A2032" s="311"/>
      <c r="B2032" s="311"/>
      <c r="C2032" s="319" t="s">
        <v>166</v>
      </c>
      <c r="D2032" s="323" t="s">
        <v>54</v>
      </c>
      <c r="E2032" s="311"/>
      <c r="F2032" s="327">
        <f t="shared" si="4184"/>
        <v>0</v>
      </c>
      <c r="G2032" s="327">
        <f t="shared" si="4182"/>
        <v>0</v>
      </c>
      <c r="H2032" s="327">
        <f t="shared" si="4182"/>
        <v>336010.54609851795</v>
      </c>
      <c r="I2032" s="327">
        <f t="shared" si="4182"/>
        <v>364223.31441925809</v>
      </c>
      <c r="J2032" s="327">
        <f t="shared" si="4182"/>
        <v>366440.36836979637</v>
      </c>
      <c r="K2032" s="327">
        <f t="shared" si="4182"/>
        <v>366440.36836979637</v>
      </c>
      <c r="L2032" s="327">
        <f t="shared" si="4182"/>
        <v>366440.36836979637</v>
      </c>
      <c r="M2032" s="327">
        <f t="shared" si="4182"/>
        <v>366440.36836979637</v>
      </c>
      <c r="N2032" s="327">
        <f t="shared" si="4182"/>
        <v>390155.62693152187</v>
      </c>
      <c r="O2032" s="327">
        <f t="shared" si="4182"/>
        <v>390155.62693152187</v>
      </c>
      <c r="P2032" s="327">
        <f t="shared" si="4182"/>
        <v>390155.62693152187</v>
      </c>
      <c r="Q2032" s="327">
        <f>+Q2036+Q2040+Q2044+Q2048+Q2052+Q2056+Q2060+Q2064+Q2068+Q2076+Q2072+Q2076+Q2080+Q2084+Q2088+Q2092+Q2096+Q2100+Q2104+Q2108+Q2112+Q2116+Q2120+Q2124+Q2128+Q2132+Q2136+Q2140+Q2144+Q2148</f>
        <v>390155.62693152187</v>
      </c>
      <c r="R2032" s="327">
        <f>+R2036+R2040+R2044+R2048+R2052+R2056+R2060+R2064+R2068+R2072+R2076+R2072+R2080+R2084+R2088+R2092+R2096+R2100+R2104+R2108+R2112+R2116+R2120+R2124+R2128+R2132+R2136+R2140+R2144+R2148</f>
        <v>390155.62693152187</v>
      </c>
      <c r="S2032" s="327">
        <f t="shared" si="4182"/>
        <v>425082.95896181499</v>
      </c>
      <c r="T2032" s="327">
        <f t="shared" si="4182"/>
        <v>425082.95896181499</v>
      </c>
      <c r="U2032" s="327">
        <f t="shared" si="4182"/>
        <v>425082.95896181499</v>
      </c>
      <c r="V2032" s="327">
        <f t="shared" si="4182"/>
        <v>425082.95896181499</v>
      </c>
      <c r="W2032" s="327">
        <f t="shared" si="4182"/>
        <v>425082.95896181499</v>
      </c>
      <c r="X2032" s="327">
        <f t="shared" si="4182"/>
        <v>425082.95896181499</v>
      </c>
      <c r="Y2032" s="327">
        <f t="shared" si="4182"/>
        <v>425082.95896181499</v>
      </c>
      <c r="Z2032" s="327">
        <f t="shared" si="4182"/>
        <v>425082.95896181499</v>
      </c>
      <c r="AA2032" s="327">
        <f t="shared" si="4182"/>
        <v>433122.88314868399</v>
      </c>
      <c r="AB2032" s="327">
        <f t="shared" si="4182"/>
        <v>429953.80766574119</v>
      </c>
      <c r="AC2032" s="327">
        <f t="shared" si="4182"/>
        <v>429953.80766574119</v>
      </c>
      <c r="AD2032" s="327">
        <f t="shared" si="4182"/>
        <v>429953.80766574119</v>
      </c>
      <c r="AE2032" s="327">
        <f t="shared" si="4182"/>
        <v>405522.60168814851</v>
      </c>
      <c r="AF2032" s="327">
        <f t="shared" si="4182"/>
        <v>405522.60168814845</v>
      </c>
      <c r="AG2032" s="327">
        <f t="shared" si="4182"/>
        <v>381091.39571055584</v>
      </c>
      <c r="AH2032" s="327">
        <f t="shared" si="4182"/>
        <v>381091.39571055584</v>
      </c>
      <c r="AI2032" s="327">
        <f t="shared" si="4182"/>
        <v>0</v>
      </c>
    </row>
    <row r="2033" spans="1:35" s="316" customFormat="1" ht="25.35" customHeight="1">
      <c r="A2033" s="311"/>
      <c r="B2033" s="311"/>
      <c r="C2033" s="319" t="s">
        <v>169</v>
      </c>
      <c r="D2033" s="323" t="s">
        <v>57</v>
      </c>
      <c r="E2033" s="311"/>
      <c r="F2033" s="327">
        <f t="shared" si="4184"/>
        <v>0</v>
      </c>
      <c r="G2033" s="327">
        <f t="shared" si="4182"/>
        <v>0</v>
      </c>
      <c r="H2033" s="327">
        <f t="shared" si="4182"/>
        <v>0</v>
      </c>
      <c r="I2033" s="327">
        <f t="shared" si="4182"/>
        <v>0</v>
      </c>
      <c r="J2033" s="327">
        <f t="shared" si="4182"/>
        <v>0</v>
      </c>
      <c r="K2033" s="327">
        <f t="shared" si="4182"/>
        <v>0</v>
      </c>
      <c r="L2033" s="327">
        <f t="shared" si="4182"/>
        <v>0</v>
      </c>
      <c r="M2033" s="327">
        <f t="shared" si="4182"/>
        <v>0</v>
      </c>
      <c r="N2033" s="327">
        <f t="shared" si="4182"/>
        <v>0</v>
      </c>
      <c r="O2033" s="327">
        <f t="shared" si="4182"/>
        <v>0</v>
      </c>
      <c r="P2033" s="327">
        <f t="shared" si="4182"/>
        <v>0</v>
      </c>
      <c r="Q2033" s="327">
        <f t="shared" si="4182"/>
        <v>0</v>
      </c>
      <c r="R2033" s="327">
        <f t="shared" si="4182"/>
        <v>0</v>
      </c>
      <c r="S2033" s="327">
        <f t="shared" si="4182"/>
        <v>0</v>
      </c>
      <c r="T2033" s="327">
        <f t="shared" si="4182"/>
        <v>0</v>
      </c>
      <c r="U2033" s="327">
        <f t="shared" si="4182"/>
        <v>0</v>
      </c>
      <c r="V2033" s="327">
        <f t="shared" si="4182"/>
        <v>0</v>
      </c>
      <c r="W2033" s="327">
        <f t="shared" si="4182"/>
        <v>0</v>
      </c>
      <c r="X2033" s="327">
        <f t="shared" si="4182"/>
        <v>0</v>
      </c>
      <c r="Y2033" s="327">
        <f t="shared" si="4182"/>
        <v>0</v>
      </c>
      <c r="Z2033" s="327">
        <f t="shared" si="4182"/>
        <v>0</v>
      </c>
      <c r="AA2033" s="327">
        <f t="shared" si="4182"/>
        <v>0</v>
      </c>
      <c r="AB2033" s="327">
        <f t="shared" si="4182"/>
        <v>0</v>
      </c>
      <c r="AC2033" s="327">
        <f t="shared" si="4182"/>
        <v>0</v>
      </c>
      <c r="AD2033" s="327">
        <f t="shared" si="4182"/>
        <v>0</v>
      </c>
      <c r="AE2033" s="327">
        <f t="shared" si="4182"/>
        <v>0</v>
      </c>
      <c r="AF2033" s="327">
        <f t="shared" si="4182"/>
        <v>0</v>
      </c>
      <c r="AG2033" s="327">
        <f t="shared" si="4182"/>
        <v>0</v>
      </c>
      <c r="AH2033" s="327">
        <f t="shared" si="4182"/>
        <v>0</v>
      </c>
      <c r="AI2033" s="327">
        <f t="shared" si="4182"/>
        <v>0</v>
      </c>
    </row>
    <row r="2034" spans="1:35" ht="25.35" customHeight="1">
      <c r="A2034" s="177"/>
      <c r="B2034" s="158" t="s">
        <v>141</v>
      </c>
      <c r="C2034" s="175" t="s">
        <v>138</v>
      </c>
      <c r="D2034" s="310" t="s">
        <v>64</v>
      </c>
      <c r="E2034" s="176">
        <v>7</v>
      </c>
      <c r="F2034" s="159"/>
      <c r="G2034" s="159"/>
      <c r="H2034" s="159">
        <f>+IF(H2036=0,G2036,0)</f>
        <v>0</v>
      </c>
      <c r="I2034" s="159">
        <f t="shared" ref="I2034:M2034" si="4185">+IF(I2036=0,H2036,0)</f>
        <v>336010.54609851795</v>
      </c>
      <c r="J2034" s="159">
        <f t="shared" si="4185"/>
        <v>0</v>
      </c>
      <c r="K2034" s="159">
        <f t="shared" si="4185"/>
        <v>0</v>
      </c>
      <c r="L2034" s="159">
        <f t="shared" si="4185"/>
        <v>0</v>
      </c>
      <c r="M2034" s="159">
        <f t="shared" si="4185"/>
        <v>0</v>
      </c>
      <c r="N2034" s="159">
        <f t="shared" ref="N2034" si="4186">+IF(N2036=0,M2036,0)</f>
        <v>0</v>
      </c>
      <c r="O2034" s="159">
        <f t="shared" ref="O2034" si="4187">+IF(O2036=0,N2036,0)</f>
        <v>0</v>
      </c>
      <c r="P2034" s="159">
        <f t="shared" ref="P2034" si="4188">+IF(P2036=0,O2036,0)</f>
        <v>0</v>
      </c>
      <c r="Q2034" s="159">
        <f t="shared" ref="Q2034" si="4189">+IF(Q2036=0,P2036,0)</f>
        <v>0</v>
      </c>
      <c r="R2034" s="159">
        <f t="shared" ref="R2034" si="4190">+IF(R2036=0,Q2036,0)</f>
        <v>0</v>
      </c>
      <c r="S2034" s="159">
        <f t="shared" ref="S2034" si="4191">+IF(S2036=0,R2036,0)</f>
        <v>0</v>
      </c>
      <c r="T2034" s="159">
        <f t="shared" ref="T2034" si="4192">+IF(T2036=0,S2036,0)</f>
        <v>0</v>
      </c>
      <c r="U2034" s="159">
        <f t="shared" ref="U2034" si="4193">+IF(U2036=0,T2036,0)</f>
        <v>0</v>
      </c>
      <c r="V2034" s="159">
        <f t="shared" ref="V2034" si="4194">+IF(V2036=0,U2036,0)</f>
        <v>0</v>
      </c>
      <c r="W2034" s="159">
        <f t="shared" ref="W2034" si="4195">+IF(W2036=0,V2036,0)</f>
        <v>0</v>
      </c>
      <c r="X2034" s="159">
        <f t="shared" ref="X2034" si="4196">+IF(X2036=0,W2036,0)</f>
        <v>0</v>
      </c>
      <c r="Y2034" s="159">
        <f t="shared" ref="Y2034" si="4197">+IF(Y2036=0,X2036,0)</f>
        <v>0</v>
      </c>
      <c r="Z2034" s="159">
        <f t="shared" ref="Z2034" si="4198">+IF(Z2036=0,Y2036,0)</f>
        <v>0</v>
      </c>
      <c r="AA2034" s="159">
        <f t="shared" ref="AA2034" si="4199">+IF(AA2036=0,Z2036,0)</f>
        <v>0</v>
      </c>
      <c r="AB2034" s="159">
        <f t="shared" ref="AB2034" si="4200">+IF(AB2036=0,AA2036,0)</f>
        <v>0</v>
      </c>
      <c r="AC2034" s="159">
        <f t="shared" ref="AC2034" si="4201">+IF(AC2036=0,AB2036,0)</f>
        <v>0</v>
      </c>
      <c r="AD2034" s="159">
        <f t="shared" ref="AD2034" si="4202">+IF(AD2036=0,AC2036,0)</f>
        <v>0</v>
      </c>
      <c r="AE2034" s="159">
        <f t="shared" ref="AE2034" si="4203">+IF(AE2036=0,AD2036,0)</f>
        <v>0</v>
      </c>
      <c r="AF2034" s="159">
        <f t="shared" ref="AF2034" si="4204">+IF(AF2036=0,AE2036,0)</f>
        <v>0</v>
      </c>
      <c r="AG2034" s="159">
        <f t="shared" ref="AG2034" si="4205">+IF(AG2036=0,AF2036,0)</f>
        <v>0</v>
      </c>
      <c r="AH2034" s="159">
        <f t="shared" ref="AH2034" si="4206">+IF(AH2036=0,AG2036,0)</f>
        <v>0</v>
      </c>
      <c r="AI2034" s="159">
        <f t="shared" ref="AI2034" si="4207">+IF(AI2036=0,AH2036,0)</f>
        <v>0</v>
      </c>
    </row>
    <row r="2035" spans="1:35" s="293" customFormat="1" ht="25.35" customHeight="1">
      <c r="A2035" s="186" t="s">
        <v>65</v>
      </c>
      <c r="B2035" s="184" t="s">
        <v>141</v>
      </c>
      <c r="C2035" s="185" t="s">
        <v>138</v>
      </c>
      <c r="D2035" s="290" t="s">
        <v>66</v>
      </c>
      <c r="E2035" s="188"/>
      <c r="F2035" s="291"/>
      <c r="G2035" s="291"/>
      <c r="H2035" s="291">
        <v>336010.54609851795</v>
      </c>
      <c r="I2035" s="291"/>
      <c r="J2035" s="291"/>
      <c r="K2035" s="291"/>
      <c r="L2035" s="292"/>
      <c r="M2035" s="291"/>
      <c r="N2035" s="291"/>
      <c r="O2035" s="291"/>
      <c r="P2035" s="291"/>
      <c r="Q2035" s="291"/>
      <c r="R2035" s="291"/>
      <c r="S2035" s="291"/>
      <c r="T2035" s="291"/>
      <c r="U2035" s="291"/>
      <c r="V2035" s="291"/>
      <c r="W2035" s="291"/>
      <c r="X2035" s="291"/>
      <c r="Y2035" s="291"/>
      <c r="Z2035" s="291"/>
      <c r="AA2035" s="291"/>
      <c r="AB2035" s="291"/>
    </row>
    <row r="2036" spans="1:35" ht="25.35" customHeight="1">
      <c r="A2036" s="150"/>
      <c r="B2036" s="158" t="s">
        <v>141</v>
      </c>
      <c r="C2036" s="175" t="s">
        <v>138</v>
      </c>
      <c r="D2036" s="179" t="s">
        <v>54</v>
      </c>
      <c r="E2036" s="180"/>
      <c r="F2036" s="160">
        <f>+IF(F2035=0,0,SUM($F2035:F2035))</f>
        <v>0</v>
      </c>
      <c r="G2036" s="160">
        <f>+IF(G2035=0,0,SUM($F2035:G2035))</f>
        <v>0</v>
      </c>
      <c r="H2036" s="160">
        <f>+IF(H2035=0,0,SUM($F2035:H2035))</f>
        <v>336010.54609851795</v>
      </c>
      <c r="I2036" s="160">
        <f>+IF(I2035=0,0,SUM($F2035:I2035))</f>
        <v>0</v>
      </c>
      <c r="J2036" s="160">
        <f>+IF(J2035=0,0,SUM($F2035:J2035))</f>
        <v>0</v>
      </c>
      <c r="K2036" s="160">
        <f>+IF(K2035=0,0,SUM($F2035:K2035))</f>
        <v>0</v>
      </c>
      <c r="L2036" s="160">
        <f>+IF(L2035=0,0,SUM($F2035:L2035))</f>
        <v>0</v>
      </c>
      <c r="M2036" s="160">
        <f>+IF(M2035=0,0,SUM($F2035:M2035))</f>
        <v>0</v>
      </c>
      <c r="N2036" s="160">
        <f>+IF(N2035=0,0,SUM($F2035:N2035))</f>
        <v>0</v>
      </c>
      <c r="O2036" s="160">
        <f>+IF(O2035=0,0,SUM($F2035:O2035))</f>
        <v>0</v>
      </c>
      <c r="P2036" s="160">
        <f>+IF(P2035=0,0,SUM($F2035:P2035))</f>
        <v>0</v>
      </c>
      <c r="Q2036" s="160">
        <f>+IF(Q2035=0,0,SUM($F2035:Q2035))</f>
        <v>0</v>
      </c>
      <c r="R2036" s="160">
        <f>+IF(R2035=0,0,SUM($F2035:R2035))</f>
        <v>0</v>
      </c>
      <c r="S2036" s="160">
        <f>+IF(S2035=0,0,SUM($F2035:S2035))</f>
        <v>0</v>
      </c>
      <c r="T2036" s="160">
        <f>+IF(T2035=0,0,SUM($F2035:T2035))</f>
        <v>0</v>
      </c>
      <c r="U2036" s="160">
        <f>+IF(U2035=0,0,SUM($F2035:U2035))</f>
        <v>0</v>
      </c>
      <c r="V2036" s="160">
        <f>+IF(V2035=0,0,SUM($F2035:V2035))</f>
        <v>0</v>
      </c>
      <c r="W2036" s="160">
        <f>+IF(W2035=0,0,SUM($F2035:W2035))</f>
        <v>0</v>
      </c>
      <c r="X2036" s="160">
        <f>+IF(X2035=0,0,SUM($F2035:X2035))</f>
        <v>0</v>
      </c>
      <c r="Y2036" s="160">
        <f>+IF(Y2035=0,0,SUM($F2035:Y2035))</f>
        <v>0</v>
      </c>
      <c r="Z2036" s="160">
        <f>+IF(Z2035=0,0,SUM($F2035:Z2035))</f>
        <v>0</v>
      </c>
      <c r="AA2036" s="160">
        <f>+IF(AA2035=0,0,SUM($F2035:AA2035))</f>
        <v>0</v>
      </c>
      <c r="AB2036" s="160">
        <f>+IF(AB2035=0,0,SUM($F2035:AB2035))</f>
        <v>0</v>
      </c>
      <c r="AC2036" s="160">
        <f>+IF(AC2035=0,0,SUM($F2035:AC2035))</f>
        <v>0</v>
      </c>
      <c r="AD2036" s="160">
        <f>+IF(AD2035=0,0,SUM($F2035:AD2035))</f>
        <v>0</v>
      </c>
      <c r="AE2036" s="160">
        <f>+IF(AE2035=0,0,SUM($F2035:AE2035))</f>
        <v>0</v>
      </c>
      <c r="AF2036" s="160">
        <f>+IF(AF2035=0,0,SUM($F2035:AF2035))</f>
        <v>0</v>
      </c>
      <c r="AG2036" s="160">
        <f>+IF(AG2035=0,0,SUM($F2035:AG2035))</f>
        <v>0</v>
      </c>
      <c r="AH2036" s="160">
        <f>+IF(AH2035=0,0,SUM($F2035:AH2035))</f>
        <v>0</v>
      </c>
      <c r="AI2036" s="160">
        <f>+IF(AI2035=0,0,SUM($F2035:AI2035))</f>
        <v>0</v>
      </c>
    </row>
    <row r="2037" spans="1:35" s="293" customFormat="1" ht="25.35" customHeight="1">
      <c r="A2037" s="189"/>
      <c r="B2037" s="190"/>
      <c r="C2037" s="187"/>
      <c r="D2037" s="294" t="s">
        <v>67</v>
      </c>
      <c r="E2037" s="188"/>
      <c r="F2037" s="295"/>
      <c r="G2037" s="295"/>
      <c r="H2037" s="295"/>
      <c r="I2037" s="295"/>
      <c r="J2037" s="295"/>
      <c r="K2037" s="295"/>
      <c r="L2037" s="296"/>
      <c r="M2037" s="295"/>
      <c r="N2037" s="295"/>
      <c r="O2037" s="295"/>
      <c r="P2037" s="295"/>
      <c r="Q2037" s="295"/>
      <c r="R2037" s="295"/>
      <c r="S2037" s="295"/>
      <c r="T2037" s="295"/>
      <c r="U2037" s="295"/>
      <c r="V2037" s="295"/>
      <c r="W2037" s="295"/>
      <c r="X2037" s="295"/>
      <c r="Y2037" s="295"/>
      <c r="Z2037" s="295"/>
      <c r="AA2037" s="295"/>
      <c r="AB2037" s="295"/>
    </row>
    <row r="2038" spans="1:35" ht="25.35" customHeight="1">
      <c r="A2038" s="177"/>
      <c r="B2038" s="158" t="s">
        <v>141</v>
      </c>
      <c r="C2038" s="175" t="s">
        <v>138</v>
      </c>
      <c r="D2038" s="310" t="s">
        <v>64</v>
      </c>
      <c r="E2038" s="176">
        <v>7</v>
      </c>
      <c r="F2038" s="159"/>
      <c r="G2038" s="159"/>
      <c r="H2038" s="159"/>
      <c r="I2038" s="159">
        <f>+IF(I2040=0,H2040,0)</f>
        <v>0</v>
      </c>
      <c r="J2038" s="159">
        <f t="shared" ref="J2038:K2038" si="4208">+IF(J2040=0,I2040,0)</f>
        <v>364223.31441925809</v>
      </c>
      <c r="K2038" s="159">
        <f t="shared" si="4208"/>
        <v>0</v>
      </c>
      <c r="L2038" s="201"/>
      <c r="M2038" s="201">
        <f t="shared" ref="M2038" si="4209">+IF(M2040=0,L2040,0)</f>
        <v>0</v>
      </c>
      <c r="N2038" s="159">
        <f t="shared" ref="N2038" si="4210">+IF(N2040=0,M2040,0)</f>
        <v>0</v>
      </c>
      <c r="O2038" s="159">
        <f t="shared" ref="O2038" si="4211">+IF(O2040=0,N2040,0)</f>
        <v>0</v>
      </c>
      <c r="P2038" s="159">
        <f t="shared" ref="P2038" si="4212">+IF(P2040=0,O2040,0)</f>
        <v>0</v>
      </c>
      <c r="Q2038" s="159">
        <f t="shared" ref="Q2038" si="4213">+IF(Q2040=0,P2040,0)</f>
        <v>0</v>
      </c>
      <c r="R2038" s="159">
        <f t="shared" ref="R2038" si="4214">+IF(R2040=0,Q2040,0)</f>
        <v>0</v>
      </c>
      <c r="S2038" s="159">
        <f t="shared" ref="S2038" si="4215">+IF(S2040=0,R2040,0)</f>
        <v>0</v>
      </c>
      <c r="T2038" s="159">
        <f t="shared" ref="T2038" si="4216">+IF(T2040=0,S2040,0)</f>
        <v>0</v>
      </c>
      <c r="U2038" s="159">
        <f t="shared" ref="U2038" si="4217">+IF(U2040=0,T2040,0)</f>
        <v>0</v>
      </c>
      <c r="V2038" s="159">
        <f t="shared" ref="V2038" si="4218">+IF(V2040=0,U2040,0)</f>
        <v>0</v>
      </c>
      <c r="W2038" s="159">
        <f t="shared" ref="W2038" si="4219">+IF(W2040=0,V2040,0)</f>
        <v>0</v>
      </c>
      <c r="X2038" s="159">
        <f t="shared" ref="X2038" si="4220">+IF(X2040=0,W2040,0)</f>
        <v>0</v>
      </c>
      <c r="Y2038" s="159">
        <f t="shared" ref="Y2038" si="4221">+IF(Y2040=0,X2040,0)</f>
        <v>0</v>
      </c>
      <c r="Z2038" s="159">
        <f t="shared" ref="Z2038" si="4222">+IF(Z2040=0,Y2040,0)</f>
        <v>0</v>
      </c>
      <c r="AA2038" s="159">
        <f t="shared" ref="AA2038" si="4223">+IF(AA2040=0,Z2040,0)</f>
        <v>0</v>
      </c>
      <c r="AB2038" s="159">
        <f t="shared" ref="AB2038" si="4224">+IF(AB2040=0,AA2040,0)</f>
        <v>0</v>
      </c>
      <c r="AC2038" s="159">
        <f t="shared" ref="AC2038" si="4225">+IF(AC2040=0,AB2040,0)</f>
        <v>0</v>
      </c>
      <c r="AD2038" s="159">
        <f t="shared" ref="AD2038" si="4226">+IF(AD2040=0,AC2040,0)</f>
        <v>0</v>
      </c>
      <c r="AE2038" s="159">
        <f t="shared" ref="AE2038" si="4227">+IF(AE2040=0,AD2040,0)</f>
        <v>0</v>
      </c>
      <c r="AF2038" s="159">
        <f t="shared" ref="AF2038" si="4228">+IF(AF2040=0,AE2040,0)</f>
        <v>0</v>
      </c>
      <c r="AG2038" s="159">
        <f t="shared" ref="AG2038" si="4229">+IF(AG2040=0,AF2040,0)</f>
        <v>0</v>
      </c>
      <c r="AH2038" s="159">
        <f t="shared" ref="AH2038" si="4230">+IF(AH2040=0,AG2040,0)</f>
        <v>0</v>
      </c>
      <c r="AI2038" s="159">
        <f t="shared" ref="AI2038" si="4231">+IF(AI2040=0,AH2040,0)</f>
        <v>0</v>
      </c>
    </row>
    <row r="2039" spans="1:35" s="293" customFormat="1" ht="25.35" customHeight="1">
      <c r="A2039" s="186" t="s">
        <v>65</v>
      </c>
      <c r="B2039" s="184" t="s">
        <v>141</v>
      </c>
      <c r="C2039" s="185" t="s">
        <v>138</v>
      </c>
      <c r="D2039" s="290" t="s">
        <v>66</v>
      </c>
      <c r="E2039" s="188"/>
      <c r="F2039" s="291"/>
      <c r="G2039" s="291"/>
      <c r="H2039" s="291"/>
      <c r="I2039" s="291">
        <v>364223.31441925809</v>
      </c>
      <c r="J2039" s="291"/>
      <c r="K2039" s="291"/>
      <c r="L2039" s="292"/>
      <c r="M2039" s="291"/>
      <c r="N2039" s="291"/>
      <c r="O2039" s="291"/>
      <c r="P2039" s="291"/>
      <c r="Q2039" s="291"/>
      <c r="R2039" s="291"/>
      <c r="S2039" s="291"/>
      <c r="T2039" s="291"/>
      <c r="U2039" s="291"/>
      <c r="V2039" s="291"/>
      <c r="W2039" s="291"/>
      <c r="X2039" s="291"/>
      <c r="Y2039" s="291"/>
      <c r="Z2039" s="291"/>
      <c r="AA2039" s="291"/>
      <c r="AB2039" s="291"/>
    </row>
    <row r="2040" spans="1:35" ht="25.35" customHeight="1">
      <c r="A2040" s="150"/>
      <c r="B2040" s="158" t="s">
        <v>141</v>
      </c>
      <c r="C2040" s="175" t="s">
        <v>138</v>
      </c>
      <c r="D2040" s="179" t="s">
        <v>54</v>
      </c>
      <c r="E2040" s="180"/>
      <c r="F2040" s="160"/>
      <c r="G2040" s="160">
        <f>+IF(G2039=0,0,SUM($F2039:G2039))</f>
        <v>0</v>
      </c>
      <c r="H2040" s="160">
        <f>+IF(H2039=0,0,SUM($F2039:H2039))</f>
        <v>0</v>
      </c>
      <c r="I2040" s="160">
        <f>+IF(I2039=0,0,SUM($F2039:I2039))</f>
        <v>364223.31441925809</v>
      </c>
      <c r="J2040" s="160">
        <f>+IF(J2039=0,0,SUM($F2039:J2039))</f>
        <v>0</v>
      </c>
      <c r="K2040" s="160">
        <f>+IF(K2039=0,0,SUM($F2039:K2039))</f>
        <v>0</v>
      </c>
      <c r="L2040" s="202"/>
      <c r="M2040" s="160">
        <f>+IF(M2039=0,0,SUM($F2039:M2039))</f>
        <v>0</v>
      </c>
      <c r="N2040" s="160">
        <f>+IF(N2039=0,0,SUM($F2039:N2039))</f>
        <v>0</v>
      </c>
      <c r="O2040" s="160">
        <f>+IF(O2039=0,0,SUM($F2039:O2039))</f>
        <v>0</v>
      </c>
      <c r="P2040" s="160">
        <f>+IF(P2039=0,0,SUM($F2039:P2039))</f>
        <v>0</v>
      </c>
      <c r="Q2040" s="160">
        <f>+IF(Q2039=0,0,SUM($F2039:Q2039))</f>
        <v>0</v>
      </c>
      <c r="R2040" s="160">
        <f>+IF(R2039=0,0,SUM($F2039:R2039))</f>
        <v>0</v>
      </c>
      <c r="S2040" s="160">
        <f>+IF(S2039=0,0,SUM($F2039:S2039))</f>
        <v>0</v>
      </c>
      <c r="T2040" s="160">
        <f>+IF(T2039=0,0,SUM($F2039:T2039))</f>
        <v>0</v>
      </c>
      <c r="U2040" s="160">
        <f>+IF(U2039=0,0,SUM($F2039:U2039))</f>
        <v>0</v>
      </c>
      <c r="V2040" s="160">
        <f>+IF(V2039=0,0,SUM($F2039:V2039))</f>
        <v>0</v>
      </c>
      <c r="W2040" s="160">
        <f>+IF(W2039=0,0,SUM($F2039:W2039))</f>
        <v>0</v>
      </c>
      <c r="X2040" s="160">
        <f>+IF(X2039=0,0,SUM($F2039:X2039))</f>
        <v>0</v>
      </c>
      <c r="Y2040" s="160">
        <f>+IF(Y2039=0,0,SUM($F2039:Y2039))</f>
        <v>0</v>
      </c>
      <c r="Z2040" s="160">
        <f>+IF(Z2039=0,0,SUM($F2039:Z2039))</f>
        <v>0</v>
      </c>
      <c r="AA2040" s="160">
        <f>+IF(AA2039=0,0,SUM($F2039:AA2039))</f>
        <v>0</v>
      </c>
      <c r="AB2040" s="160">
        <f>+IF(AB2039=0,0,SUM($F2039:AB2039))</f>
        <v>0</v>
      </c>
      <c r="AC2040" s="160">
        <f>+IF(AC2039=0,0,SUM($F2039:AC2039))</f>
        <v>0</v>
      </c>
      <c r="AD2040" s="160">
        <f>+IF(AD2039=0,0,SUM($F2039:AD2039))</f>
        <v>0</v>
      </c>
      <c r="AE2040" s="160">
        <f>+IF(AE2039=0,0,SUM($F2039:AE2039))</f>
        <v>0</v>
      </c>
      <c r="AF2040" s="160">
        <f>+IF(AF2039=0,0,SUM($F2039:AF2039))</f>
        <v>0</v>
      </c>
      <c r="AG2040" s="160">
        <f>+IF(AG2039=0,0,SUM($F2039:AG2039))</f>
        <v>0</v>
      </c>
      <c r="AH2040" s="160">
        <f>+IF(AH2039=0,0,SUM($F2039:AH2039))</f>
        <v>0</v>
      </c>
      <c r="AI2040" s="160">
        <f>+IF(AI2039=0,0,SUM($F2039:AI2039))</f>
        <v>0</v>
      </c>
    </row>
    <row r="2041" spans="1:35" s="293" customFormat="1" ht="25.35" customHeight="1">
      <c r="A2041" s="189"/>
      <c r="B2041" s="190"/>
      <c r="C2041" s="187"/>
      <c r="D2041" s="294" t="s">
        <v>67</v>
      </c>
      <c r="E2041" s="188"/>
      <c r="F2041" s="295"/>
      <c r="G2041" s="295"/>
      <c r="H2041" s="295"/>
      <c r="I2041" s="295"/>
      <c r="J2041" s="295"/>
      <c r="K2041" s="295"/>
      <c r="L2041" s="296"/>
      <c r="M2041" s="295"/>
      <c r="N2041" s="295"/>
      <c r="O2041" s="295"/>
      <c r="P2041" s="295"/>
      <c r="Q2041" s="295"/>
      <c r="R2041" s="295"/>
      <c r="S2041" s="295"/>
      <c r="T2041" s="295"/>
      <c r="U2041" s="295"/>
      <c r="V2041" s="295"/>
      <c r="W2041" s="295"/>
      <c r="X2041" s="295"/>
      <c r="Y2041" s="295"/>
      <c r="Z2041" s="295"/>
      <c r="AA2041" s="295"/>
      <c r="AB2041" s="295"/>
    </row>
    <row r="2042" spans="1:35" ht="25.35" customHeight="1">
      <c r="A2042" s="177"/>
      <c r="B2042" s="158" t="s">
        <v>141</v>
      </c>
      <c r="C2042" s="175" t="s">
        <v>138</v>
      </c>
      <c r="D2042" s="310" t="s">
        <v>64</v>
      </c>
      <c r="E2042" s="176">
        <v>7</v>
      </c>
      <c r="F2042" s="159"/>
      <c r="G2042" s="159"/>
      <c r="H2042" s="159"/>
      <c r="I2042" s="159"/>
      <c r="J2042" s="159">
        <f>+IF(J2044=0,I2044,0)</f>
        <v>0</v>
      </c>
      <c r="K2042" s="159">
        <f t="shared" ref="K2042:L2042" si="4232">+IF(K2044=0,J2044,0)</f>
        <v>366440.36836979637</v>
      </c>
      <c r="L2042" s="159">
        <f t="shared" si="4232"/>
        <v>0</v>
      </c>
      <c r="M2042" s="201">
        <f t="shared" ref="M2042" si="4233">+IF(M2044=0,L2044,0)</f>
        <v>0</v>
      </c>
      <c r="N2042" s="159">
        <f t="shared" ref="N2042" si="4234">+IF(N2044=0,M2044,0)</f>
        <v>0</v>
      </c>
      <c r="O2042" s="159">
        <f t="shared" ref="O2042" si="4235">+IF(O2044=0,N2044,0)</f>
        <v>0</v>
      </c>
      <c r="P2042" s="159">
        <f t="shared" ref="P2042" si="4236">+IF(P2044=0,O2044,0)</f>
        <v>0</v>
      </c>
      <c r="Q2042" s="159">
        <f t="shared" ref="Q2042" si="4237">+IF(Q2044=0,P2044,0)</f>
        <v>0</v>
      </c>
      <c r="R2042" s="159">
        <f t="shared" ref="R2042" si="4238">+IF(R2044=0,Q2044,0)</f>
        <v>0</v>
      </c>
      <c r="S2042" s="159">
        <f t="shared" ref="S2042" si="4239">+IF(S2044=0,R2044,0)</f>
        <v>0</v>
      </c>
      <c r="T2042" s="159">
        <f t="shared" ref="T2042" si="4240">+IF(T2044=0,S2044,0)</f>
        <v>0</v>
      </c>
      <c r="U2042" s="159">
        <f t="shared" ref="U2042" si="4241">+IF(U2044=0,T2044,0)</f>
        <v>0</v>
      </c>
      <c r="V2042" s="159">
        <f t="shared" ref="V2042" si="4242">+IF(V2044=0,U2044,0)</f>
        <v>0</v>
      </c>
      <c r="W2042" s="159">
        <f t="shared" ref="W2042" si="4243">+IF(W2044=0,V2044,0)</f>
        <v>0</v>
      </c>
      <c r="X2042" s="159">
        <f t="shared" ref="X2042" si="4244">+IF(X2044=0,W2044,0)</f>
        <v>0</v>
      </c>
      <c r="Y2042" s="159">
        <f t="shared" ref="Y2042" si="4245">+IF(Y2044=0,X2044,0)</f>
        <v>0</v>
      </c>
      <c r="Z2042" s="159">
        <f t="shared" ref="Z2042" si="4246">+IF(Z2044=0,Y2044,0)</f>
        <v>0</v>
      </c>
      <c r="AA2042" s="159">
        <f t="shared" ref="AA2042" si="4247">+IF(AA2044=0,Z2044,0)</f>
        <v>0</v>
      </c>
      <c r="AB2042" s="159">
        <f t="shared" ref="AB2042" si="4248">+IF(AB2044=0,AA2044,0)</f>
        <v>0</v>
      </c>
      <c r="AC2042" s="159">
        <f t="shared" ref="AC2042" si="4249">+IF(AC2044=0,AB2044,0)</f>
        <v>0</v>
      </c>
      <c r="AD2042" s="159">
        <f t="shared" ref="AD2042" si="4250">+IF(AD2044=0,AC2044,0)</f>
        <v>0</v>
      </c>
      <c r="AE2042" s="159">
        <f t="shared" ref="AE2042" si="4251">+IF(AE2044=0,AD2044,0)</f>
        <v>0</v>
      </c>
      <c r="AF2042" s="159">
        <f t="shared" ref="AF2042" si="4252">+IF(AF2044=0,AE2044,0)</f>
        <v>0</v>
      </c>
      <c r="AG2042" s="159">
        <f t="shared" ref="AG2042" si="4253">+IF(AG2044=0,AF2044,0)</f>
        <v>0</v>
      </c>
      <c r="AH2042" s="159">
        <f t="shared" ref="AH2042" si="4254">+IF(AH2044=0,AG2044,0)</f>
        <v>0</v>
      </c>
      <c r="AI2042" s="159">
        <f t="shared" ref="AI2042" si="4255">+IF(AI2044=0,AH2044,0)</f>
        <v>0</v>
      </c>
    </row>
    <row r="2043" spans="1:35" s="293" customFormat="1" ht="25.35" customHeight="1">
      <c r="A2043" s="186" t="s">
        <v>65</v>
      </c>
      <c r="B2043" s="184" t="s">
        <v>141</v>
      </c>
      <c r="C2043" s="185" t="s">
        <v>138</v>
      </c>
      <c r="D2043" s="290" t="s">
        <v>66</v>
      </c>
      <c r="E2043" s="188"/>
      <c r="F2043" s="291"/>
      <c r="G2043" s="291"/>
      <c r="H2043" s="291"/>
      <c r="I2043" s="291"/>
      <c r="J2043" s="291">
        <v>366440.36836979637</v>
      </c>
      <c r="K2043" s="291"/>
      <c r="L2043" s="292"/>
      <c r="M2043" s="291"/>
      <c r="N2043" s="291"/>
      <c r="O2043" s="291"/>
      <c r="P2043" s="291"/>
      <c r="Q2043" s="291"/>
      <c r="R2043" s="291"/>
      <c r="S2043" s="291"/>
      <c r="T2043" s="291"/>
      <c r="U2043" s="291"/>
      <c r="V2043" s="291"/>
      <c r="W2043" s="291"/>
      <c r="X2043" s="291"/>
      <c r="Y2043" s="291"/>
      <c r="Z2043" s="291"/>
      <c r="AA2043" s="291"/>
      <c r="AB2043" s="291"/>
    </row>
    <row r="2044" spans="1:35" ht="25.35" customHeight="1">
      <c r="A2044" s="150"/>
      <c r="B2044" s="158" t="s">
        <v>141</v>
      </c>
      <c r="C2044" s="175" t="s">
        <v>138</v>
      </c>
      <c r="D2044" s="179" t="s">
        <v>54</v>
      </c>
      <c r="E2044" s="180"/>
      <c r="F2044" s="160"/>
      <c r="G2044" s="160"/>
      <c r="H2044" s="160">
        <f>+IF(H2043=0,0,SUM($F2043:H2043))</f>
        <v>0</v>
      </c>
      <c r="I2044" s="160">
        <f>+IF(I2043=0,0,SUM($F2043:I2043))</f>
        <v>0</v>
      </c>
      <c r="J2044" s="160">
        <f>+IF(J2043=0,0,SUM($F2043:J2043))</f>
        <v>366440.36836979637</v>
      </c>
      <c r="K2044" s="160">
        <f>+IF(K2043=0,0,SUM($F2043:K2043))</f>
        <v>0</v>
      </c>
      <c r="L2044" s="160">
        <f>+IF(L2043=0,0,SUM($F2043:L2043))</f>
        <v>0</v>
      </c>
      <c r="M2044" s="160">
        <f>+IF(M2043=0,0,SUM($F2043:M2043))</f>
        <v>0</v>
      </c>
      <c r="N2044" s="160">
        <f>+IF(N2043=0,0,SUM($F2043:N2043))</f>
        <v>0</v>
      </c>
      <c r="O2044" s="160">
        <f>+IF(O2043=0,0,SUM($F2043:O2043))</f>
        <v>0</v>
      </c>
      <c r="P2044" s="160">
        <f>+IF(P2043=0,0,SUM($F2043:P2043))</f>
        <v>0</v>
      </c>
      <c r="Q2044" s="160">
        <f>+IF(Q2043=0,0,SUM($F2043:Q2043))</f>
        <v>0</v>
      </c>
      <c r="R2044" s="160">
        <f>+IF(R2043=0,0,SUM($F2043:R2043))</f>
        <v>0</v>
      </c>
      <c r="S2044" s="160">
        <f>+IF(S2043=0,0,SUM($F2043:S2043))</f>
        <v>0</v>
      </c>
      <c r="T2044" s="160">
        <f>+IF(T2043=0,0,SUM($F2043:T2043))</f>
        <v>0</v>
      </c>
      <c r="U2044" s="160">
        <f>+IF(U2043=0,0,SUM($F2043:U2043))</f>
        <v>0</v>
      </c>
      <c r="V2044" s="160">
        <f>+IF(V2043=0,0,SUM($F2043:V2043))</f>
        <v>0</v>
      </c>
      <c r="W2044" s="160">
        <f>+IF(W2043=0,0,SUM($F2043:W2043))</f>
        <v>0</v>
      </c>
      <c r="X2044" s="160">
        <f>+IF(X2043=0,0,SUM($F2043:X2043))</f>
        <v>0</v>
      </c>
      <c r="Y2044" s="160">
        <f>+IF(Y2043=0,0,SUM($F2043:Y2043))</f>
        <v>0</v>
      </c>
      <c r="Z2044" s="160">
        <f>+IF(Z2043=0,0,SUM($F2043:Z2043))</f>
        <v>0</v>
      </c>
      <c r="AA2044" s="160">
        <f>+IF(AA2043=0,0,SUM($F2043:AA2043))</f>
        <v>0</v>
      </c>
      <c r="AB2044" s="160">
        <f>+IF(AB2043=0,0,SUM($F2043:AB2043))</f>
        <v>0</v>
      </c>
      <c r="AC2044" s="160">
        <f>+IF(AC2043=0,0,SUM($F2043:AC2043))</f>
        <v>0</v>
      </c>
      <c r="AD2044" s="160">
        <f>+IF(AD2043=0,0,SUM($F2043:AD2043))</f>
        <v>0</v>
      </c>
      <c r="AE2044" s="160">
        <f>+IF(AE2043=0,0,SUM($F2043:AE2043))</f>
        <v>0</v>
      </c>
      <c r="AF2044" s="160">
        <f>+IF(AF2043=0,0,SUM($F2043:AF2043))</f>
        <v>0</v>
      </c>
      <c r="AG2044" s="160">
        <f>+IF(AG2043=0,0,SUM($F2043:AG2043))</f>
        <v>0</v>
      </c>
      <c r="AH2044" s="160">
        <f>+IF(AH2043=0,0,SUM($F2043:AH2043))</f>
        <v>0</v>
      </c>
      <c r="AI2044" s="160">
        <f>+IF(AI2043=0,0,SUM($F2043:AI2043))</f>
        <v>0</v>
      </c>
    </row>
    <row r="2045" spans="1:35" s="293" customFormat="1" ht="25.35" customHeight="1">
      <c r="A2045" s="189"/>
      <c r="B2045" s="190"/>
      <c r="C2045" s="187"/>
      <c r="D2045" s="294" t="s">
        <v>67</v>
      </c>
      <c r="E2045" s="188"/>
      <c r="F2045" s="295"/>
      <c r="G2045" s="295"/>
      <c r="H2045" s="295"/>
      <c r="I2045" s="295"/>
      <c r="J2045" s="295"/>
      <c r="K2045" s="295"/>
      <c r="L2045" s="296"/>
      <c r="M2045" s="295"/>
      <c r="N2045" s="295"/>
      <c r="O2045" s="295"/>
      <c r="P2045" s="295"/>
      <c r="Q2045" s="295"/>
      <c r="R2045" s="295"/>
      <c r="S2045" s="295"/>
      <c r="T2045" s="295"/>
      <c r="U2045" s="295"/>
      <c r="V2045" s="295"/>
      <c r="W2045" s="295"/>
      <c r="X2045" s="295"/>
      <c r="Y2045" s="295"/>
      <c r="Z2045" s="295"/>
      <c r="AA2045" s="295"/>
      <c r="AB2045" s="295"/>
    </row>
    <row r="2046" spans="1:35" ht="25.35" customHeight="1">
      <c r="A2046" s="177"/>
      <c r="B2046" s="158" t="s">
        <v>141</v>
      </c>
      <c r="C2046" s="175" t="s">
        <v>138</v>
      </c>
      <c r="D2046" s="310" t="s">
        <v>64</v>
      </c>
      <c r="E2046" s="176">
        <v>7</v>
      </c>
      <c r="F2046" s="159"/>
      <c r="G2046" s="159"/>
      <c r="H2046" s="159"/>
      <c r="I2046" s="159"/>
      <c r="J2046" s="159"/>
      <c r="K2046" s="159">
        <f>+IF(K2048=0,J2048,0)</f>
        <v>0</v>
      </c>
      <c r="L2046" s="159">
        <f t="shared" ref="L2046:N2046" si="4256">+IF(L2048=0,K2048,0)</f>
        <v>366440.36836979637</v>
      </c>
      <c r="M2046" s="159">
        <f t="shared" si="4256"/>
        <v>0</v>
      </c>
      <c r="N2046" s="159">
        <f t="shared" si="4256"/>
        <v>0</v>
      </c>
      <c r="O2046" s="159">
        <f t="shared" ref="O2046" si="4257">+IF(O2048=0,N2048,0)</f>
        <v>0</v>
      </c>
      <c r="P2046" s="159">
        <f t="shared" ref="P2046" si="4258">+IF(P2048=0,O2048,0)</f>
        <v>0</v>
      </c>
      <c r="Q2046" s="159">
        <f t="shared" ref="Q2046" si="4259">+IF(Q2048=0,P2048,0)</f>
        <v>0</v>
      </c>
      <c r="R2046" s="159">
        <f t="shared" ref="R2046" si="4260">+IF(R2048=0,Q2048,0)</f>
        <v>0</v>
      </c>
      <c r="S2046" s="159">
        <f t="shared" ref="S2046" si="4261">+IF(S2048=0,R2048,0)</f>
        <v>0</v>
      </c>
      <c r="T2046" s="159">
        <f t="shared" ref="T2046" si="4262">+IF(T2048=0,S2048,0)</f>
        <v>0</v>
      </c>
      <c r="U2046" s="159">
        <f t="shared" ref="U2046" si="4263">+IF(U2048=0,T2048,0)</f>
        <v>0</v>
      </c>
      <c r="V2046" s="159">
        <f t="shared" ref="V2046" si="4264">+IF(V2048=0,U2048,0)</f>
        <v>0</v>
      </c>
      <c r="W2046" s="159">
        <f t="shared" ref="W2046" si="4265">+IF(W2048=0,V2048,0)</f>
        <v>0</v>
      </c>
      <c r="X2046" s="159">
        <f t="shared" ref="X2046" si="4266">+IF(X2048=0,W2048,0)</f>
        <v>0</v>
      </c>
      <c r="Y2046" s="159">
        <f t="shared" ref="Y2046" si="4267">+IF(Y2048=0,X2048,0)</f>
        <v>0</v>
      </c>
      <c r="Z2046" s="159">
        <f t="shared" ref="Z2046" si="4268">+IF(Z2048=0,Y2048,0)</f>
        <v>0</v>
      </c>
      <c r="AA2046" s="159">
        <f t="shared" ref="AA2046" si="4269">+IF(AA2048=0,Z2048,0)</f>
        <v>0</v>
      </c>
      <c r="AB2046" s="159">
        <f t="shared" ref="AB2046" si="4270">+IF(AB2048=0,AA2048,0)</f>
        <v>0</v>
      </c>
      <c r="AC2046" s="159">
        <f t="shared" ref="AC2046" si="4271">+IF(AC2048=0,AB2048,0)</f>
        <v>0</v>
      </c>
      <c r="AD2046" s="159">
        <f t="shared" ref="AD2046" si="4272">+IF(AD2048=0,AC2048,0)</f>
        <v>0</v>
      </c>
      <c r="AE2046" s="159">
        <f t="shared" ref="AE2046" si="4273">+IF(AE2048=0,AD2048,0)</f>
        <v>0</v>
      </c>
      <c r="AF2046" s="159">
        <f t="shared" ref="AF2046" si="4274">+IF(AF2048=0,AE2048,0)</f>
        <v>0</v>
      </c>
      <c r="AG2046" s="159">
        <f t="shared" ref="AG2046" si="4275">+IF(AG2048=0,AF2048,0)</f>
        <v>0</v>
      </c>
      <c r="AH2046" s="159">
        <f t="shared" ref="AH2046" si="4276">+IF(AH2048=0,AG2048,0)</f>
        <v>0</v>
      </c>
      <c r="AI2046" s="159">
        <f t="shared" ref="AI2046" si="4277">+IF(AI2048=0,AH2048,0)</f>
        <v>0</v>
      </c>
    </row>
    <row r="2047" spans="1:35" s="293" customFormat="1" ht="25.35" customHeight="1">
      <c r="A2047" s="186" t="s">
        <v>65</v>
      </c>
      <c r="B2047" s="184" t="s">
        <v>141</v>
      </c>
      <c r="C2047" s="185" t="s">
        <v>138</v>
      </c>
      <c r="D2047" s="290" t="s">
        <v>66</v>
      </c>
      <c r="E2047" s="188"/>
      <c r="F2047" s="291"/>
      <c r="G2047" s="291"/>
      <c r="H2047" s="291"/>
      <c r="I2047" s="291"/>
      <c r="J2047" s="291"/>
      <c r="K2047" s="291">
        <v>366440.36836979637</v>
      </c>
      <c r="L2047" s="292"/>
      <c r="M2047" s="291"/>
      <c r="N2047" s="291"/>
      <c r="O2047" s="291"/>
      <c r="P2047" s="291"/>
      <c r="Q2047" s="291"/>
      <c r="R2047" s="291"/>
      <c r="S2047" s="291"/>
      <c r="T2047" s="291"/>
      <c r="U2047" s="291"/>
      <c r="V2047" s="291"/>
      <c r="W2047" s="291"/>
      <c r="X2047" s="291"/>
      <c r="Y2047" s="291"/>
      <c r="Z2047" s="291"/>
      <c r="AA2047" s="291"/>
      <c r="AB2047" s="291"/>
    </row>
    <row r="2048" spans="1:35" ht="25.35" customHeight="1">
      <c r="A2048" s="150"/>
      <c r="B2048" s="158" t="s">
        <v>141</v>
      </c>
      <c r="C2048" s="175" t="s">
        <v>138</v>
      </c>
      <c r="D2048" s="179" t="s">
        <v>54</v>
      </c>
      <c r="E2048" s="180"/>
      <c r="F2048" s="160"/>
      <c r="G2048" s="160"/>
      <c r="H2048" s="160"/>
      <c r="I2048" s="160">
        <f>+IF(I2047=0,0,SUM($F2047:I2047))</f>
        <v>0</v>
      </c>
      <c r="J2048" s="160">
        <f>+IF(J2047=0,0,SUM($F2047:J2047))</f>
        <v>0</v>
      </c>
      <c r="K2048" s="160">
        <f>+IF(K2047=0,0,SUM($F2047:K2047))</f>
        <v>366440.36836979637</v>
      </c>
      <c r="L2048" s="160">
        <f>+IF(L2047=0,0,SUM($F2047:L2047))</f>
        <v>0</v>
      </c>
      <c r="M2048" s="160">
        <f>+IF(M2047=0,0,SUM($F2047:M2047))</f>
        <v>0</v>
      </c>
      <c r="N2048" s="160">
        <f>+IF(N2047=0,0,SUM($F2047:N2047))</f>
        <v>0</v>
      </c>
      <c r="O2048" s="160">
        <f>+IF(O2047=0,0,SUM($F2047:O2047))</f>
        <v>0</v>
      </c>
      <c r="P2048" s="160">
        <f>+IF(P2047=0,0,SUM($F2047:P2047))</f>
        <v>0</v>
      </c>
      <c r="Q2048" s="160">
        <f>+IF(Q2047=0,0,SUM($F2047:Q2047))</f>
        <v>0</v>
      </c>
      <c r="R2048" s="160">
        <f>+IF(R2047=0,0,SUM($F2047:R2047))</f>
        <v>0</v>
      </c>
      <c r="S2048" s="160">
        <f>+IF(S2047=0,0,SUM($F2047:S2047))</f>
        <v>0</v>
      </c>
      <c r="T2048" s="160">
        <f>+IF(T2047=0,0,SUM($F2047:T2047))</f>
        <v>0</v>
      </c>
      <c r="U2048" s="160">
        <f>+IF(U2047=0,0,SUM($F2047:U2047))</f>
        <v>0</v>
      </c>
      <c r="V2048" s="160">
        <f>+IF(V2047=0,0,SUM($F2047:V2047))</f>
        <v>0</v>
      </c>
      <c r="W2048" s="160">
        <f>+IF(W2047=0,0,SUM($F2047:W2047))</f>
        <v>0</v>
      </c>
      <c r="X2048" s="160">
        <f>+IF(X2047=0,0,SUM($F2047:X2047))</f>
        <v>0</v>
      </c>
      <c r="Y2048" s="160">
        <f>+IF(Y2047=0,0,SUM($F2047:Y2047))</f>
        <v>0</v>
      </c>
      <c r="Z2048" s="160">
        <f>+IF(Z2047=0,0,SUM($F2047:Z2047))</f>
        <v>0</v>
      </c>
      <c r="AA2048" s="160">
        <f>+IF(AA2047=0,0,SUM($F2047:AA2047))</f>
        <v>0</v>
      </c>
      <c r="AB2048" s="160">
        <f>+IF(AB2047=0,0,SUM($F2047:AB2047))</f>
        <v>0</v>
      </c>
      <c r="AC2048" s="160">
        <f>+IF(AC2047=0,0,SUM($F2047:AC2047))</f>
        <v>0</v>
      </c>
      <c r="AD2048" s="160">
        <f>+IF(AD2047=0,0,SUM($F2047:AD2047))</f>
        <v>0</v>
      </c>
      <c r="AE2048" s="160">
        <f>+IF(AE2047=0,0,SUM($F2047:AE2047))</f>
        <v>0</v>
      </c>
      <c r="AF2048" s="160">
        <f>+IF(AF2047=0,0,SUM($F2047:AF2047))</f>
        <v>0</v>
      </c>
      <c r="AG2048" s="160">
        <f>+IF(AG2047=0,0,SUM($F2047:AG2047))</f>
        <v>0</v>
      </c>
      <c r="AH2048" s="160">
        <f>+IF(AH2047=0,0,SUM($F2047:AH2047))</f>
        <v>0</v>
      </c>
      <c r="AI2048" s="160">
        <f>+IF(AI2047=0,0,SUM($F2047:AI2047))</f>
        <v>0</v>
      </c>
    </row>
    <row r="2049" spans="1:35" s="293" customFormat="1" ht="25.35" customHeight="1">
      <c r="A2049" s="189"/>
      <c r="B2049" s="190"/>
      <c r="C2049" s="187"/>
      <c r="D2049" s="294" t="s">
        <v>67</v>
      </c>
      <c r="E2049" s="188"/>
      <c r="F2049" s="295"/>
      <c r="G2049" s="295"/>
      <c r="H2049" s="295"/>
      <c r="I2049" s="295"/>
      <c r="J2049" s="295"/>
      <c r="K2049" s="295"/>
      <c r="L2049" s="296"/>
      <c r="M2049" s="295"/>
      <c r="N2049" s="295"/>
      <c r="O2049" s="295"/>
      <c r="P2049" s="295"/>
      <c r="Q2049" s="295"/>
      <c r="R2049" s="295"/>
      <c r="S2049" s="295"/>
      <c r="T2049" s="295"/>
      <c r="U2049" s="295"/>
      <c r="V2049" s="295"/>
      <c r="W2049" s="295"/>
      <c r="X2049" s="295"/>
      <c r="Y2049" s="295"/>
      <c r="Z2049" s="295"/>
      <c r="AA2049" s="295"/>
      <c r="AB2049" s="295"/>
    </row>
    <row r="2050" spans="1:35" ht="25.35" customHeight="1">
      <c r="A2050" s="177"/>
      <c r="B2050" s="158" t="s">
        <v>141</v>
      </c>
      <c r="C2050" s="175" t="s">
        <v>138</v>
      </c>
      <c r="D2050" s="310" t="s">
        <v>64</v>
      </c>
      <c r="E2050" s="176">
        <v>7</v>
      </c>
      <c r="F2050" s="159"/>
      <c r="G2050" s="159"/>
      <c r="H2050" s="159"/>
      <c r="I2050" s="159"/>
      <c r="J2050" s="159"/>
      <c r="K2050" s="159"/>
      <c r="L2050" s="201">
        <f>+IF(L2052=0,K2052,0)</f>
        <v>0</v>
      </c>
      <c r="M2050" s="201">
        <f t="shared" ref="M2050" si="4278">+IF(M2052=0,L2052,0)</f>
        <v>366440.36836979637</v>
      </c>
      <c r="N2050" s="159">
        <f t="shared" ref="N2050" si="4279">+IF(N2052=0,M2052,0)</f>
        <v>0</v>
      </c>
      <c r="O2050" s="159">
        <f t="shared" ref="O2050" si="4280">+IF(O2052=0,N2052,0)</f>
        <v>0</v>
      </c>
      <c r="P2050" s="159">
        <f t="shared" ref="P2050" si="4281">+IF(P2052=0,O2052,0)</f>
        <v>0</v>
      </c>
      <c r="Q2050" s="159">
        <f t="shared" ref="Q2050" si="4282">+IF(Q2052=0,P2052,0)</f>
        <v>0</v>
      </c>
      <c r="R2050" s="159">
        <f t="shared" ref="R2050" si="4283">+IF(R2052=0,Q2052,0)</f>
        <v>0</v>
      </c>
      <c r="S2050" s="159">
        <f t="shared" ref="S2050" si="4284">+IF(S2052=0,R2052,0)</f>
        <v>0</v>
      </c>
      <c r="T2050" s="159">
        <f t="shared" ref="T2050" si="4285">+IF(T2052=0,S2052,0)</f>
        <v>0</v>
      </c>
      <c r="U2050" s="159">
        <f t="shared" ref="U2050" si="4286">+IF(U2052=0,T2052,0)</f>
        <v>0</v>
      </c>
      <c r="V2050" s="159">
        <f t="shared" ref="V2050" si="4287">+IF(V2052=0,U2052,0)</f>
        <v>0</v>
      </c>
      <c r="W2050" s="159">
        <f t="shared" ref="W2050" si="4288">+IF(W2052=0,V2052,0)</f>
        <v>0</v>
      </c>
      <c r="X2050" s="159">
        <f t="shared" ref="X2050" si="4289">+IF(X2052=0,W2052,0)</f>
        <v>0</v>
      </c>
      <c r="Y2050" s="159">
        <f t="shared" ref="Y2050" si="4290">+IF(Y2052=0,X2052,0)</f>
        <v>0</v>
      </c>
      <c r="Z2050" s="159">
        <f t="shared" ref="Z2050" si="4291">+IF(Z2052=0,Y2052,0)</f>
        <v>0</v>
      </c>
      <c r="AA2050" s="159">
        <f t="shared" ref="AA2050" si="4292">+IF(AA2052=0,Z2052,0)</f>
        <v>0</v>
      </c>
      <c r="AB2050" s="159">
        <f t="shared" ref="AB2050" si="4293">+IF(AB2052=0,AA2052,0)</f>
        <v>0</v>
      </c>
      <c r="AC2050" s="159">
        <f t="shared" ref="AC2050" si="4294">+IF(AC2052=0,AB2052,0)</f>
        <v>0</v>
      </c>
      <c r="AD2050" s="159">
        <f t="shared" ref="AD2050" si="4295">+IF(AD2052=0,AC2052,0)</f>
        <v>0</v>
      </c>
      <c r="AE2050" s="159">
        <f t="shared" ref="AE2050" si="4296">+IF(AE2052=0,AD2052,0)</f>
        <v>0</v>
      </c>
      <c r="AF2050" s="159">
        <f t="shared" ref="AF2050" si="4297">+IF(AF2052=0,AE2052,0)</f>
        <v>0</v>
      </c>
      <c r="AG2050" s="159">
        <f t="shared" ref="AG2050" si="4298">+IF(AG2052=0,AF2052,0)</f>
        <v>0</v>
      </c>
      <c r="AH2050" s="159">
        <f t="shared" ref="AH2050" si="4299">+IF(AH2052=0,AG2052,0)</f>
        <v>0</v>
      </c>
      <c r="AI2050" s="159">
        <f t="shared" ref="AI2050" si="4300">+IF(AI2052=0,AH2052,0)</f>
        <v>0</v>
      </c>
    </row>
    <row r="2051" spans="1:35" s="293" customFormat="1" ht="25.35" customHeight="1">
      <c r="A2051" s="186" t="s">
        <v>65</v>
      </c>
      <c r="B2051" s="184" t="s">
        <v>141</v>
      </c>
      <c r="C2051" s="185" t="s">
        <v>138</v>
      </c>
      <c r="D2051" s="290" t="s">
        <v>66</v>
      </c>
      <c r="E2051" s="188"/>
      <c r="F2051" s="291"/>
      <c r="G2051" s="291"/>
      <c r="H2051" s="291"/>
      <c r="I2051" s="291"/>
      <c r="J2051" s="291"/>
      <c r="K2051" s="291"/>
      <c r="L2051" s="292">
        <v>366440.36836979637</v>
      </c>
      <c r="M2051" s="291"/>
      <c r="N2051" s="291"/>
      <c r="O2051" s="291"/>
      <c r="P2051" s="291"/>
      <c r="Q2051" s="291"/>
      <c r="R2051" s="291"/>
      <c r="S2051" s="291"/>
      <c r="T2051" s="291"/>
      <c r="U2051" s="291"/>
      <c r="V2051" s="291"/>
      <c r="W2051" s="291"/>
      <c r="X2051" s="291"/>
      <c r="Y2051" s="291"/>
      <c r="Z2051" s="291"/>
      <c r="AA2051" s="291"/>
      <c r="AB2051" s="291"/>
    </row>
    <row r="2052" spans="1:35" ht="25.35" customHeight="1">
      <c r="A2052" s="150"/>
      <c r="B2052" s="158" t="s">
        <v>141</v>
      </c>
      <c r="C2052" s="175" t="s">
        <v>138</v>
      </c>
      <c r="D2052" s="179" t="s">
        <v>54</v>
      </c>
      <c r="E2052" s="180"/>
      <c r="F2052" s="160"/>
      <c r="G2052" s="160"/>
      <c r="H2052" s="160"/>
      <c r="I2052" s="160"/>
      <c r="J2052" s="160">
        <f>+IF(J2051=0,0,SUM($F2051:J2051))</f>
        <v>0</v>
      </c>
      <c r="K2052" s="160">
        <f>+IF(K2051=0,0,SUM($F2051:K2051))</f>
        <v>0</v>
      </c>
      <c r="L2052" s="160">
        <f>+IF(L2051=0,0,SUM($F2051:L2051))</f>
        <v>366440.36836979637</v>
      </c>
      <c r="M2052" s="160">
        <f>+IF(M2051=0,0,SUM($F2051:M2051))</f>
        <v>0</v>
      </c>
      <c r="N2052" s="160">
        <f>+IF(N2051=0,0,SUM($F2051:N2051))</f>
        <v>0</v>
      </c>
      <c r="O2052" s="160">
        <f>+IF(O2051=0,0,SUM($F2051:O2051))</f>
        <v>0</v>
      </c>
      <c r="P2052" s="160">
        <f>+IF(P2051=0,0,SUM($F2051:P2051))</f>
        <v>0</v>
      </c>
      <c r="Q2052" s="160">
        <f>+IF(Q2051=0,0,SUM($F2051:Q2051))</f>
        <v>0</v>
      </c>
      <c r="R2052" s="160">
        <f>+IF(R2051=0,0,SUM($F2051:R2051))</f>
        <v>0</v>
      </c>
      <c r="S2052" s="160">
        <f>+IF(S2051=0,0,SUM($F2051:S2051))</f>
        <v>0</v>
      </c>
      <c r="T2052" s="160">
        <f>+IF(T2051=0,0,SUM($F2051:T2051))</f>
        <v>0</v>
      </c>
      <c r="U2052" s="160">
        <f>+IF(U2051=0,0,SUM($F2051:U2051))</f>
        <v>0</v>
      </c>
      <c r="V2052" s="160">
        <f>+IF(V2051=0,0,SUM($F2051:V2051))</f>
        <v>0</v>
      </c>
      <c r="W2052" s="160">
        <f>+IF(W2051=0,0,SUM($F2051:W2051))</f>
        <v>0</v>
      </c>
      <c r="X2052" s="160">
        <f>+IF(X2051=0,0,SUM($F2051:X2051))</f>
        <v>0</v>
      </c>
      <c r="Y2052" s="160">
        <f>+IF(Y2051=0,0,SUM($F2051:Y2051))</f>
        <v>0</v>
      </c>
      <c r="Z2052" s="160">
        <f>+IF(Z2051=0,0,SUM($F2051:Z2051))</f>
        <v>0</v>
      </c>
      <c r="AA2052" s="160">
        <f>+IF(AA2051=0,0,SUM($F2051:AA2051))</f>
        <v>0</v>
      </c>
      <c r="AB2052" s="160">
        <f>+IF(AB2051=0,0,SUM($F2051:AB2051))</f>
        <v>0</v>
      </c>
      <c r="AC2052" s="160">
        <f>+IF(AC2051=0,0,SUM($F2051:AC2051))</f>
        <v>0</v>
      </c>
      <c r="AD2052" s="160">
        <f>+IF(AD2051=0,0,SUM($F2051:AD2051))</f>
        <v>0</v>
      </c>
      <c r="AE2052" s="160">
        <f>+IF(AE2051=0,0,SUM($F2051:AE2051))</f>
        <v>0</v>
      </c>
      <c r="AF2052" s="160">
        <f>+IF(AF2051=0,0,SUM($F2051:AF2051))</f>
        <v>0</v>
      </c>
      <c r="AG2052" s="160">
        <f>+IF(AG2051=0,0,SUM($F2051:AG2051))</f>
        <v>0</v>
      </c>
      <c r="AH2052" s="160">
        <f>+IF(AH2051=0,0,SUM($F2051:AH2051))</f>
        <v>0</v>
      </c>
      <c r="AI2052" s="160">
        <f>+IF(AI2051=0,0,SUM($F2051:AI2051))</f>
        <v>0</v>
      </c>
    </row>
    <row r="2053" spans="1:35" s="293" customFormat="1" ht="25.35" customHeight="1">
      <c r="A2053" s="189"/>
      <c r="B2053" s="190"/>
      <c r="C2053" s="187"/>
      <c r="D2053" s="294" t="s">
        <v>67</v>
      </c>
      <c r="E2053" s="188"/>
      <c r="F2053" s="295"/>
      <c r="G2053" s="295"/>
      <c r="H2053" s="295"/>
      <c r="I2053" s="295"/>
      <c r="J2053" s="295"/>
      <c r="K2053" s="295"/>
      <c r="L2053" s="295"/>
      <c r="M2053" s="295"/>
      <c r="N2053" s="295"/>
      <c r="O2053" s="295"/>
      <c r="P2053" s="295"/>
      <c r="Q2053" s="295"/>
      <c r="R2053" s="295"/>
      <c r="S2053" s="295"/>
      <c r="T2053" s="295"/>
      <c r="U2053" s="295"/>
      <c r="V2053" s="295"/>
      <c r="W2053" s="295"/>
      <c r="X2053" s="295"/>
      <c r="Y2053" s="295"/>
      <c r="Z2053" s="295"/>
      <c r="AA2053" s="295"/>
      <c r="AB2053" s="295"/>
      <c r="AC2053" s="295"/>
      <c r="AD2053" s="295"/>
      <c r="AE2053" s="295"/>
      <c r="AF2053" s="295"/>
      <c r="AG2053" s="295"/>
      <c r="AH2053" s="295"/>
      <c r="AI2053" s="296"/>
    </row>
    <row r="2054" spans="1:35" ht="25.35" customHeight="1">
      <c r="A2054" s="177"/>
      <c r="B2054" s="158" t="s">
        <v>141</v>
      </c>
      <c r="C2054" s="175" t="s">
        <v>138</v>
      </c>
      <c r="D2054" s="310" t="s">
        <v>64</v>
      </c>
      <c r="E2054" s="176">
        <v>7</v>
      </c>
      <c r="F2054" s="159"/>
      <c r="G2054" s="159"/>
      <c r="H2054" s="159"/>
      <c r="I2054" s="159"/>
      <c r="J2054" s="159"/>
      <c r="K2054" s="159"/>
      <c r="L2054" s="159"/>
      <c r="M2054" s="159">
        <f t="shared" ref="M2054" si="4301">+IF(M2056=0,L2056,0)</f>
        <v>0</v>
      </c>
      <c r="N2054" s="159">
        <f t="shared" ref="N2054" si="4302">+IF(N2056=0,M2056,0)</f>
        <v>366440.36836979637</v>
      </c>
      <c r="O2054" s="159">
        <f t="shared" ref="O2054" si="4303">+IF(O2056=0,N2056,0)</f>
        <v>0</v>
      </c>
      <c r="P2054" s="159">
        <f t="shared" ref="P2054" si="4304">+IF(P2056=0,O2056,0)</f>
        <v>0</v>
      </c>
      <c r="Q2054" s="159">
        <f t="shared" ref="Q2054" si="4305">+IF(Q2056=0,P2056,0)</f>
        <v>0</v>
      </c>
      <c r="R2054" s="159">
        <f t="shared" ref="R2054" si="4306">+IF(R2056=0,Q2056,0)</f>
        <v>0</v>
      </c>
      <c r="S2054" s="159">
        <f t="shared" ref="S2054" si="4307">+IF(S2056=0,R2056,0)</f>
        <v>0</v>
      </c>
      <c r="T2054" s="159">
        <f t="shared" ref="T2054" si="4308">+IF(T2056=0,S2056,0)</f>
        <v>0</v>
      </c>
      <c r="U2054" s="159">
        <f t="shared" ref="U2054" si="4309">+IF(U2056=0,T2056,0)</f>
        <v>0</v>
      </c>
      <c r="V2054" s="159">
        <f t="shared" ref="V2054" si="4310">+IF(V2056=0,U2056,0)</f>
        <v>0</v>
      </c>
      <c r="W2054" s="159">
        <f t="shared" ref="W2054" si="4311">+IF(W2056=0,V2056,0)</f>
        <v>0</v>
      </c>
      <c r="X2054" s="159">
        <f t="shared" ref="X2054" si="4312">+IF(X2056=0,W2056,0)</f>
        <v>0</v>
      </c>
      <c r="Y2054" s="159">
        <f t="shared" ref="Y2054" si="4313">+IF(Y2056=0,X2056,0)</f>
        <v>0</v>
      </c>
      <c r="Z2054" s="159">
        <f t="shared" ref="Z2054" si="4314">+IF(Z2056=0,Y2056,0)</f>
        <v>0</v>
      </c>
      <c r="AA2054" s="159">
        <f t="shared" ref="AA2054" si="4315">+IF(AA2056=0,Z2056,0)</f>
        <v>0</v>
      </c>
      <c r="AB2054" s="159">
        <f t="shared" ref="AB2054" si="4316">+IF(AB2056=0,AA2056,0)</f>
        <v>0</v>
      </c>
      <c r="AC2054" s="159">
        <f t="shared" ref="AC2054" si="4317">+IF(AC2056=0,AB2056,0)</f>
        <v>0</v>
      </c>
      <c r="AD2054" s="159">
        <f t="shared" ref="AD2054" si="4318">+IF(AD2056=0,AC2056,0)</f>
        <v>0</v>
      </c>
      <c r="AE2054" s="159">
        <f t="shared" ref="AE2054" si="4319">+IF(AE2056=0,AD2056,0)</f>
        <v>0</v>
      </c>
      <c r="AF2054" s="159">
        <f t="shared" ref="AF2054" si="4320">+IF(AF2056=0,AE2056,0)</f>
        <v>0</v>
      </c>
      <c r="AG2054" s="159">
        <f t="shared" ref="AG2054" si="4321">+IF(AG2056=0,AF2056,0)</f>
        <v>0</v>
      </c>
      <c r="AH2054" s="159">
        <f t="shared" ref="AH2054" si="4322">+IF(AH2056=0,AG2056,0)</f>
        <v>0</v>
      </c>
      <c r="AI2054" s="201">
        <f t="shared" ref="AI2054" si="4323">+IF(AI2056=0,AH2056,0)</f>
        <v>0</v>
      </c>
    </row>
    <row r="2055" spans="1:35" s="293" customFormat="1" ht="25.35" customHeight="1">
      <c r="A2055" s="186" t="s">
        <v>65</v>
      </c>
      <c r="B2055" s="184" t="s">
        <v>141</v>
      </c>
      <c r="C2055" s="185" t="s">
        <v>138</v>
      </c>
      <c r="D2055" s="290" t="s">
        <v>66</v>
      </c>
      <c r="E2055" s="188"/>
      <c r="F2055" s="291"/>
      <c r="G2055" s="291"/>
      <c r="H2055" s="291"/>
      <c r="I2055" s="291"/>
      <c r="J2055" s="291"/>
      <c r="K2055" s="291"/>
      <c r="L2055" s="291"/>
      <c r="M2055" s="291">
        <v>366440.36836979637</v>
      </c>
      <c r="N2055" s="291"/>
      <c r="O2055" s="291"/>
      <c r="P2055" s="291"/>
      <c r="Q2055" s="291"/>
      <c r="R2055" s="291"/>
      <c r="S2055" s="291"/>
      <c r="T2055" s="291"/>
      <c r="U2055" s="291"/>
      <c r="V2055" s="291"/>
      <c r="W2055" s="291"/>
      <c r="X2055" s="291"/>
      <c r="Y2055" s="291"/>
      <c r="Z2055" s="291"/>
      <c r="AA2055" s="291"/>
      <c r="AB2055" s="291"/>
      <c r="AC2055" s="291"/>
      <c r="AD2055" s="291"/>
      <c r="AE2055" s="291"/>
      <c r="AF2055" s="291"/>
      <c r="AG2055" s="291"/>
      <c r="AH2055" s="291"/>
      <c r="AI2055" s="292"/>
    </row>
    <row r="2056" spans="1:35" ht="25.35" customHeight="1">
      <c r="A2056" s="150"/>
      <c r="B2056" s="158" t="s">
        <v>141</v>
      </c>
      <c r="C2056" s="175" t="s">
        <v>138</v>
      </c>
      <c r="D2056" s="179" t="s">
        <v>54</v>
      </c>
      <c r="E2056" s="180"/>
      <c r="F2056" s="160"/>
      <c r="G2056" s="160"/>
      <c r="H2056" s="160"/>
      <c r="I2056" s="160"/>
      <c r="J2056" s="160"/>
      <c r="K2056" s="160">
        <f>+IF(K2055=0,0,SUM($F2055:K2055))</f>
        <v>0</v>
      </c>
      <c r="L2056" s="160">
        <f>+IF(L2055=0,0,SUM($F2055:L2055))</f>
        <v>0</v>
      </c>
      <c r="M2056" s="160">
        <f>+IF(M2055=0,0,SUM($F2055:M2055))</f>
        <v>366440.36836979637</v>
      </c>
      <c r="N2056" s="160">
        <f>+IF(N2055=0,0,SUM($F2055:N2055))</f>
        <v>0</v>
      </c>
      <c r="O2056" s="160">
        <f>+IF(O2055=0,0,SUM($F2055:O2055))</f>
        <v>0</v>
      </c>
      <c r="P2056" s="160">
        <f>+IF(P2055=0,0,SUM($F2055:P2055))</f>
        <v>0</v>
      </c>
      <c r="Q2056" s="160">
        <f>+IF(Q2055=0,0,SUM($F2055:Q2055))</f>
        <v>0</v>
      </c>
      <c r="R2056" s="160">
        <f>+IF(R2055=0,0,SUM($F2055:R2055))</f>
        <v>0</v>
      </c>
      <c r="S2056" s="160">
        <f>+IF(S2055=0,0,SUM($F2055:S2055))</f>
        <v>0</v>
      </c>
      <c r="T2056" s="160">
        <f>+IF(T2055=0,0,SUM($F2055:T2055))</f>
        <v>0</v>
      </c>
      <c r="U2056" s="160">
        <f>+IF(U2055=0,0,SUM($F2055:U2055))</f>
        <v>0</v>
      </c>
      <c r="V2056" s="160">
        <f>+IF(V2055=0,0,SUM($F2055:V2055))</f>
        <v>0</v>
      </c>
      <c r="W2056" s="160">
        <f>+IF(W2055=0,0,SUM($F2055:W2055))</f>
        <v>0</v>
      </c>
      <c r="X2056" s="160">
        <f>+IF(X2055=0,0,SUM($F2055:X2055))</f>
        <v>0</v>
      </c>
      <c r="Y2056" s="160">
        <f>+IF(Y2055=0,0,SUM($F2055:Y2055))</f>
        <v>0</v>
      </c>
      <c r="Z2056" s="160">
        <f>+IF(Z2055=0,0,SUM($F2055:Z2055))</f>
        <v>0</v>
      </c>
      <c r="AA2056" s="160">
        <f>+IF(AA2055=0,0,SUM($F2055:AA2055))</f>
        <v>0</v>
      </c>
      <c r="AB2056" s="160">
        <f>+IF(AB2055=0,0,SUM($F2055:AB2055))</f>
        <v>0</v>
      </c>
      <c r="AC2056" s="160">
        <f>+IF(AC2055=0,0,SUM($F2055:AC2055))</f>
        <v>0</v>
      </c>
      <c r="AD2056" s="160">
        <f>+IF(AD2055=0,0,SUM($F2055:AD2055))</f>
        <v>0</v>
      </c>
      <c r="AE2056" s="160">
        <f>+IF(AE2055=0,0,SUM($F2055:AE2055))</f>
        <v>0</v>
      </c>
      <c r="AF2056" s="160">
        <f>+IF(AF2055=0,0,SUM($F2055:AF2055))</f>
        <v>0</v>
      </c>
      <c r="AG2056" s="160">
        <f>+IF(AG2055=0,0,SUM($F2055:AG2055))</f>
        <v>0</v>
      </c>
      <c r="AH2056" s="160">
        <f>+IF(AH2055=0,0,SUM($F2055:AH2055))</f>
        <v>0</v>
      </c>
      <c r="AI2056" s="202">
        <f>+IF(AI2055=0,0,SUM($F2055:AI2055))</f>
        <v>0</v>
      </c>
    </row>
    <row r="2057" spans="1:35" s="293" customFormat="1" ht="25.35" customHeight="1">
      <c r="A2057" s="189"/>
      <c r="B2057" s="190"/>
      <c r="C2057" s="187"/>
      <c r="D2057" s="294" t="s">
        <v>67</v>
      </c>
      <c r="E2057" s="188"/>
      <c r="F2057" s="295"/>
      <c r="G2057" s="295"/>
      <c r="H2057" s="295"/>
      <c r="I2057" s="295"/>
      <c r="J2057" s="295"/>
      <c r="K2057" s="295"/>
      <c r="L2057" s="295"/>
      <c r="M2057" s="295"/>
      <c r="N2057" s="295"/>
      <c r="O2057" s="295"/>
      <c r="P2057" s="295"/>
      <c r="Q2057" s="295"/>
      <c r="R2057" s="295"/>
      <c r="S2057" s="295"/>
      <c r="T2057" s="295"/>
      <c r="U2057" s="295"/>
      <c r="V2057" s="295"/>
      <c r="W2057" s="295"/>
      <c r="X2057" s="295"/>
      <c r="Y2057" s="295"/>
      <c r="Z2057" s="295"/>
      <c r="AA2057" s="295"/>
      <c r="AB2057" s="295"/>
      <c r="AC2057" s="295"/>
      <c r="AD2057" s="295"/>
      <c r="AE2057" s="295"/>
      <c r="AF2057" s="295"/>
      <c r="AG2057" s="295"/>
      <c r="AH2057" s="295"/>
      <c r="AI2057" s="296"/>
    </row>
    <row r="2058" spans="1:35" ht="25.35" customHeight="1">
      <c r="A2058" s="177"/>
      <c r="B2058" s="158" t="s">
        <v>141</v>
      </c>
      <c r="C2058" s="175" t="s">
        <v>138</v>
      </c>
      <c r="D2058" s="310" t="s">
        <v>64</v>
      </c>
      <c r="E2058" s="176">
        <v>7</v>
      </c>
      <c r="F2058" s="159"/>
      <c r="G2058" s="159"/>
      <c r="H2058" s="159"/>
      <c r="I2058" s="159"/>
      <c r="J2058" s="159"/>
      <c r="K2058" s="159"/>
      <c r="L2058" s="159"/>
      <c r="M2058" s="159">
        <f t="shared" ref="M2058" si="4324">+IF(M2060=0,L2060,0)</f>
        <v>0</v>
      </c>
      <c r="N2058" s="159">
        <f t="shared" ref="N2058" si="4325">+IF(N2060=0,M2060,0)</f>
        <v>0</v>
      </c>
      <c r="O2058" s="159">
        <f t="shared" ref="O2058" si="4326">+IF(O2060=0,N2060,0)</f>
        <v>390155.62693152187</v>
      </c>
      <c r="P2058" s="159">
        <f t="shared" ref="P2058" si="4327">+IF(P2060=0,O2060,0)</f>
        <v>0</v>
      </c>
      <c r="Q2058" s="159">
        <f t="shared" ref="Q2058" si="4328">+IF(Q2060=0,P2060,0)</f>
        <v>0</v>
      </c>
      <c r="R2058" s="159">
        <f t="shared" ref="R2058" si="4329">+IF(R2060=0,Q2060,0)</f>
        <v>0</v>
      </c>
      <c r="S2058" s="159">
        <f t="shared" ref="S2058" si="4330">+IF(S2060=0,R2060,0)</f>
        <v>0</v>
      </c>
      <c r="T2058" s="159">
        <f t="shared" ref="T2058" si="4331">+IF(T2060=0,S2060,0)</f>
        <v>0</v>
      </c>
      <c r="U2058" s="159">
        <f t="shared" ref="U2058" si="4332">+IF(U2060=0,T2060,0)</f>
        <v>0</v>
      </c>
      <c r="V2058" s="159">
        <f t="shared" ref="V2058" si="4333">+IF(V2060=0,U2060,0)</f>
        <v>0</v>
      </c>
      <c r="W2058" s="159">
        <f t="shared" ref="W2058" si="4334">+IF(W2060=0,V2060,0)</f>
        <v>0</v>
      </c>
      <c r="X2058" s="159">
        <f t="shared" ref="X2058" si="4335">+IF(X2060=0,W2060,0)</f>
        <v>0</v>
      </c>
      <c r="Y2058" s="159">
        <f t="shared" ref="Y2058" si="4336">+IF(Y2060=0,X2060,0)</f>
        <v>0</v>
      </c>
      <c r="Z2058" s="159">
        <f t="shared" ref="Z2058" si="4337">+IF(Z2060=0,Y2060,0)</f>
        <v>0</v>
      </c>
      <c r="AA2058" s="159">
        <f t="shared" ref="AA2058" si="4338">+IF(AA2060=0,Z2060,0)</f>
        <v>0</v>
      </c>
      <c r="AB2058" s="159">
        <f t="shared" ref="AB2058" si="4339">+IF(AB2060=0,AA2060,0)</f>
        <v>0</v>
      </c>
      <c r="AC2058" s="159">
        <f t="shared" ref="AC2058" si="4340">+IF(AC2060=0,AB2060,0)</f>
        <v>0</v>
      </c>
      <c r="AD2058" s="159">
        <f t="shared" ref="AD2058" si="4341">+IF(AD2060=0,AC2060,0)</f>
        <v>0</v>
      </c>
      <c r="AE2058" s="159">
        <f t="shared" ref="AE2058" si="4342">+IF(AE2060=0,AD2060,0)</f>
        <v>0</v>
      </c>
      <c r="AF2058" s="159">
        <f t="shared" ref="AF2058" si="4343">+IF(AF2060=0,AE2060,0)</f>
        <v>0</v>
      </c>
      <c r="AG2058" s="159">
        <f t="shared" ref="AG2058" si="4344">+IF(AG2060=0,AF2060,0)</f>
        <v>0</v>
      </c>
      <c r="AH2058" s="159">
        <f t="shared" ref="AH2058" si="4345">+IF(AH2060=0,AG2060,0)</f>
        <v>0</v>
      </c>
      <c r="AI2058" s="201">
        <f t="shared" ref="AI2058" si="4346">+IF(AI2060=0,AH2060,0)</f>
        <v>0</v>
      </c>
    </row>
    <row r="2059" spans="1:35" s="293" customFormat="1" ht="25.35" customHeight="1">
      <c r="A2059" s="186" t="s">
        <v>65</v>
      </c>
      <c r="B2059" s="184" t="s">
        <v>141</v>
      </c>
      <c r="C2059" s="185" t="s">
        <v>138</v>
      </c>
      <c r="D2059" s="290" t="s">
        <v>66</v>
      </c>
      <c r="E2059" s="188"/>
      <c r="F2059" s="291"/>
      <c r="G2059" s="291"/>
      <c r="H2059" s="291"/>
      <c r="I2059" s="291"/>
      <c r="J2059" s="291"/>
      <c r="K2059" s="291"/>
      <c r="L2059" s="291"/>
      <c r="M2059" s="291"/>
      <c r="N2059" s="291">
        <v>390155.62693152187</v>
      </c>
      <c r="O2059" s="291"/>
      <c r="P2059" s="291"/>
      <c r="Q2059" s="291"/>
      <c r="R2059" s="291"/>
      <c r="S2059" s="291"/>
      <c r="T2059" s="291"/>
      <c r="U2059" s="291"/>
      <c r="V2059" s="291"/>
      <c r="W2059" s="291"/>
      <c r="X2059" s="291"/>
      <c r="Y2059" s="291"/>
      <c r="Z2059" s="291"/>
      <c r="AA2059" s="291"/>
      <c r="AB2059" s="291"/>
      <c r="AC2059" s="291"/>
      <c r="AD2059" s="291"/>
      <c r="AE2059" s="291"/>
      <c r="AF2059" s="291"/>
      <c r="AG2059" s="291"/>
      <c r="AH2059" s="291"/>
      <c r="AI2059" s="292"/>
    </row>
    <row r="2060" spans="1:35" ht="25.35" customHeight="1">
      <c r="A2060" s="150"/>
      <c r="B2060" s="158" t="s">
        <v>141</v>
      </c>
      <c r="C2060" s="175" t="s">
        <v>138</v>
      </c>
      <c r="D2060" s="179" t="s">
        <v>54</v>
      </c>
      <c r="E2060" s="180"/>
      <c r="F2060" s="160"/>
      <c r="G2060" s="160"/>
      <c r="H2060" s="160"/>
      <c r="I2060" s="160"/>
      <c r="J2060" s="160"/>
      <c r="K2060" s="160"/>
      <c r="L2060" s="160"/>
      <c r="M2060" s="160">
        <f>+IF(M2059=0,0,SUM($F2059:M2059))</f>
        <v>0</v>
      </c>
      <c r="N2060" s="160">
        <f>+IF(N2059=0,0,SUM($F2059:N2059))</f>
        <v>390155.62693152187</v>
      </c>
      <c r="O2060" s="160">
        <f>+IF(O2059=0,0,SUM($F2059:O2059))</f>
        <v>0</v>
      </c>
      <c r="P2060" s="160">
        <f>+IF(P2059=0,0,SUM($F2059:P2059))</f>
        <v>0</v>
      </c>
      <c r="Q2060" s="160">
        <f>+IF(Q2059=0,0,SUM($F2059:Q2059))</f>
        <v>0</v>
      </c>
      <c r="R2060" s="160">
        <f>+IF(R2059=0,0,SUM($F2059:R2059))</f>
        <v>0</v>
      </c>
      <c r="S2060" s="160">
        <f>+IF(S2059=0,0,SUM($F2059:S2059))</f>
        <v>0</v>
      </c>
      <c r="T2060" s="160">
        <f>+IF(T2059=0,0,SUM($F2059:T2059))</f>
        <v>0</v>
      </c>
      <c r="U2060" s="160">
        <f>+IF(U2059=0,0,SUM($F2059:U2059))</f>
        <v>0</v>
      </c>
      <c r="V2060" s="160">
        <f>+IF(V2059=0,0,SUM($F2059:V2059))</f>
        <v>0</v>
      </c>
      <c r="W2060" s="160">
        <f>+IF(W2059=0,0,SUM($F2059:W2059))</f>
        <v>0</v>
      </c>
      <c r="X2060" s="160">
        <f>+IF(X2059=0,0,SUM($F2059:X2059))</f>
        <v>0</v>
      </c>
      <c r="Y2060" s="160">
        <f>+IF(Y2059=0,0,SUM($F2059:Y2059))</f>
        <v>0</v>
      </c>
      <c r="Z2060" s="160">
        <f>+IF(Z2059=0,0,SUM($F2059:Z2059))</f>
        <v>0</v>
      </c>
      <c r="AA2060" s="160">
        <f>+IF(AA2059=0,0,SUM($F2059:AA2059))</f>
        <v>0</v>
      </c>
      <c r="AB2060" s="160">
        <f>+IF(AB2059=0,0,SUM($F2059:AB2059))</f>
        <v>0</v>
      </c>
      <c r="AC2060" s="160">
        <f>+IF(AC2059=0,0,SUM($F2059:AC2059))</f>
        <v>0</v>
      </c>
      <c r="AD2060" s="160">
        <f>+IF(AD2059=0,0,SUM($F2059:AD2059))</f>
        <v>0</v>
      </c>
      <c r="AE2060" s="160">
        <f>+IF(AE2059=0,0,SUM($F2059:AE2059))</f>
        <v>0</v>
      </c>
      <c r="AF2060" s="160">
        <f>+IF(AF2059=0,0,SUM($F2059:AF2059))</f>
        <v>0</v>
      </c>
      <c r="AG2060" s="160">
        <f>+IF(AG2059=0,0,SUM($F2059:AG2059))</f>
        <v>0</v>
      </c>
      <c r="AH2060" s="160">
        <f>+IF(AH2059=0,0,SUM($F2059:AH2059))</f>
        <v>0</v>
      </c>
      <c r="AI2060" s="202">
        <f>+IF(AI2059=0,0,SUM($F2059:AI2059))</f>
        <v>0</v>
      </c>
    </row>
    <row r="2061" spans="1:35" s="293" customFormat="1" ht="25.35" customHeight="1">
      <c r="A2061" s="189"/>
      <c r="B2061" s="190"/>
      <c r="C2061" s="187"/>
      <c r="D2061" s="294" t="s">
        <v>67</v>
      </c>
      <c r="E2061" s="188"/>
      <c r="F2061" s="295"/>
      <c r="G2061" s="295"/>
      <c r="H2061" s="295"/>
      <c r="I2061" s="295"/>
      <c r="J2061" s="295"/>
      <c r="K2061" s="295"/>
      <c r="L2061" s="295"/>
      <c r="M2061" s="295"/>
      <c r="N2061" s="295"/>
      <c r="O2061" s="295"/>
      <c r="P2061" s="295"/>
      <c r="Q2061" s="295"/>
      <c r="R2061" s="295"/>
      <c r="S2061" s="295"/>
      <c r="T2061" s="295"/>
      <c r="U2061" s="295"/>
      <c r="V2061" s="295"/>
      <c r="W2061" s="295"/>
      <c r="X2061" s="295"/>
      <c r="Y2061" s="295"/>
      <c r="Z2061" s="295"/>
      <c r="AA2061" s="295"/>
      <c r="AB2061" s="295"/>
      <c r="AC2061" s="295"/>
      <c r="AD2061" s="295"/>
      <c r="AE2061" s="295"/>
      <c r="AF2061" s="295"/>
      <c r="AG2061" s="295"/>
      <c r="AH2061" s="295"/>
      <c r="AI2061" s="296"/>
    </row>
    <row r="2062" spans="1:35" ht="25.35" customHeight="1">
      <c r="A2062" s="177"/>
      <c r="B2062" s="158" t="s">
        <v>141</v>
      </c>
      <c r="C2062" s="175" t="s">
        <v>138</v>
      </c>
      <c r="D2062" s="310" t="s">
        <v>64</v>
      </c>
      <c r="E2062" s="176">
        <v>7</v>
      </c>
      <c r="F2062" s="159"/>
      <c r="G2062" s="159"/>
      <c r="H2062" s="159"/>
      <c r="I2062" s="159"/>
      <c r="J2062" s="159"/>
      <c r="K2062" s="159"/>
      <c r="L2062" s="159"/>
      <c r="M2062" s="159">
        <f t="shared" ref="M2062" si="4347">+IF(M2064=0,L2064,0)</f>
        <v>0</v>
      </c>
      <c r="N2062" s="159">
        <f t="shared" ref="N2062" si="4348">+IF(N2064=0,M2064,0)</f>
        <v>0</v>
      </c>
      <c r="O2062" s="159">
        <f t="shared" ref="O2062" si="4349">+IF(O2064=0,N2064,0)</f>
        <v>0</v>
      </c>
      <c r="P2062" s="159">
        <f t="shared" ref="P2062" si="4350">+IF(P2064=0,O2064,0)</f>
        <v>390155.62693152187</v>
      </c>
      <c r="Q2062" s="159">
        <f t="shared" ref="Q2062" si="4351">+IF(Q2064=0,P2064,0)</f>
        <v>0</v>
      </c>
      <c r="R2062" s="159">
        <f t="shared" ref="R2062" si="4352">+IF(R2064=0,Q2064,0)</f>
        <v>0</v>
      </c>
      <c r="S2062" s="159">
        <f t="shared" ref="S2062" si="4353">+IF(S2064=0,R2064,0)</f>
        <v>0</v>
      </c>
      <c r="T2062" s="159">
        <f t="shared" ref="T2062" si="4354">+IF(T2064=0,S2064,0)</f>
        <v>0</v>
      </c>
      <c r="U2062" s="159">
        <f t="shared" ref="U2062" si="4355">+IF(U2064=0,T2064,0)</f>
        <v>0</v>
      </c>
      <c r="V2062" s="159">
        <f t="shared" ref="V2062" si="4356">+IF(V2064=0,U2064,0)</f>
        <v>0</v>
      </c>
      <c r="W2062" s="159">
        <f t="shared" ref="W2062" si="4357">+IF(W2064=0,V2064,0)</f>
        <v>0</v>
      </c>
      <c r="X2062" s="159">
        <f t="shared" ref="X2062" si="4358">+IF(X2064=0,W2064,0)</f>
        <v>0</v>
      </c>
      <c r="Y2062" s="159">
        <f t="shared" ref="Y2062" si="4359">+IF(Y2064=0,X2064,0)</f>
        <v>0</v>
      </c>
      <c r="Z2062" s="159">
        <f t="shared" ref="Z2062" si="4360">+IF(Z2064=0,Y2064,0)</f>
        <v>0</v>
      </c>
      <c r="AA2062" s="159">
        <f t="shared" ref="AA2062" si="4361">+IF(AA2064=0,Z2064,0)</f>
        <v>0</v>
      </c>
      <c r="AB2062" s="159">
        <f t="shared" ref="AB2062" si="4362">+IF(AB2064=0,AA2064,0)</f>
        <v>0</v>
      </c>
      <c r="AC2062" s="159">
        <f t="shared" ref="AC2062" si="4363">+IF(AC2064=0,AB2064,0)</f>
        <v>0</v>
      </c>
      <c r="AD2062" s="159">
        <f t="shared" ref="AD2062" si="4364">+IF(AD2064=0,AC2064,0)</f>
        <v>0</v>
      </c>
      <c r="AE2062" s="159">
        <f t="shared" ref="AE2062" si="4365">+IF(AE2064=0,AD2064,0)</f>
        <v>0</v>
      </c>
      <c r="AF2062" s="159">
        <f t="shared" ref="AF2062" si="4366">+IF(AF2064=0,AE2064,0)</f>
        <v>0</v>
      </c>
      <c r="AG2062" s="159">
        <f t="shared" ref="AG2062" si="4367">+IF(AG2064=0,AF2064,0)</f>
        <v>0</v>
      </c>
      <c r="AH2062" s="159">
        <f t="shared" ref="AH2062" si="4368">+IF(AH2064=0,AG2064,0)</f>
        <v>0</v>
      </c>
      <c r="AI2062" s="201">
        <f t="shared" ref="AI2062" si="4369">+IF(AI2064=0,AH2064,0)</f>
        <v>0</v>
      </c>
    </row>
    <row r="2063" spans="1:35" s="293" customFormat="1" ht="25.35" customHeight="1">
      <c r="A2063" s="186" t="s">
        <v>65</v>
      </c>
      <c r="B2063" s="184" t="s">
        <v>141</v>
      </c>
      <c r="C2063" s="185" t="s">
        <v>138</v>
      </c>
      <c r="D2063" s="290" t="s">
        <v>66</v>
      </c>
      <c r="E2063" s="188"/>
      <c r="F2063" s="291"/>
      <c r="G2063" s="291"/>
      <c r="H2063" s="291"/>
      <c r="I2063" s="291"/>
      <c r="J2063" s="291"/>
      <c r="K2063" s="291"/>
      <c r="L2063" s="291"/>
      <c r="N2063" s="291"/>
      <c r="O2063" s="291">
        <v>390155.62693152187</v>
      </c>
      <c r="P2063" s="291"/>
      <c r="Q2063" s="291"/>
      <c r="R2063" s="291"/>
      <c r="S2063" s="291"/>
      <c r="T2063" s="291"/>
      <c r="U2063" s="291"/>
      <c r="V2063" s="291"/>
      <c r="W2063" s="291"/>
      <c r="X2063" s="291"/>
      <c r="Y2063" s="291"/>
      <c r="Z2063" s="291"/>
      <c r="AA2063" s="291"/>
      <c r="AB2063" s="291"/>
      <c r="AC2063" s="291"/>
      <c r="AD2063" s="291"/>
      <c r="AE2063" s="291"/>
      <c r="AF2063" s="291"/>
      <c r="AG2063" s="291"/>
      <c r="AH2063" s="291"/>
      <c r="AI2063" s="292"/>
    </row>
    <row r="2064" spans="1:35" ht="25.35" customHeight="1">
      <c r="A2064" s="150"/>
      <c r="B2064" s="158" t="s">
        <v>141</v>
      </c>
      <c r="C2064" s="175" t="s">
        <v>138</v>
      </c>
      <c r="D2064" s="179" t="s">
        <v>54</v>
      </c>
      <c r="E2064" s="180"/>
      <c r="F2064" s="160"/>
      <c r="G2064" s="160"/>
      <c r="H2064" s="160"/>
      <c r="I2064" s="160"/>
      <c r="J2064" s="160"/>
      <c r="K2064" s="160"/>
      <c r="L2064" s="160"/>
      <c r="M2064" s="160"/>
      <c r="N2064" s="160">
        <f>+IF(N2063=0,0,SUM($F2063:N2063))</f>
        <v>0</v>
      </c>
      <c r="O2064" s="160">
        <f>+IF(O2063=0,0,SUM($F2063:O2063))</f>
        <v>390155.62693152187</v>
      </c>
      <c r="P2064" s="160">
        <f>+IF(P2063=0,0,SUM($F2063:P2063))</f>
        <v>0</v>
      </c>
      <c r="Q2064" s="160">
        <f>+IF(Q2063=0,0,SUM($F2063:Q2063))</f>
        <v>0</v>
      </c>
      <c r="R2064" s="160">
        <f>+IF(R2063=0,0,SUM($F2063:R2063))</f>
        <v>0</v>
      </c>
      <c r="S2064" s="160">
        <f>+IF(S2063=0,0,SUM($F2063:S2063))</f>
        <v>0</v>
      </c>
      <c r="T2064" s="160">
        <f>+IF(T2063=0,0,SUM($F2063:T2063))</f>
        <v>0</v>
      </c>
      <c r="U2064" s="160">
        <f>+IF(U2063=0,0,SUM($F2063:U2063))</f>
        <v>0</v>
      </c>
      <c r="V2064" s="160">
        <f>+IF(V2063=0,0,SUM($F2063:V2063))</f>
        <v>0</v>
      </c>
      <c r="W2064" s="160">
        <f>+IF(W2063=0,0,SUM($F2063:W2063))</f>
        <v>0</v>
      </c>
      <c r="X2064" s="160">
        <f>+IF(X2063=0,0,SUM($F2063:X2063))</f>
        <v>0</v>
      </c>
      <c r="Y2064" s="160">
        <f>+IF(Y2063=0,0,SUM($F2063:Y2063))</f>
        <v>0</v>
      </c>
      <c r="Z2064" s="160">
        <f>+IF(Z2063=0,0,SUM($F2063:Z2063))</f>
        <v>0</v>
      </c>
      <c r="AA2064" s="160">
        <f>+IF(AA2063=0,0,SUM($F2063:AA2063))</f>
        <v>0</v>
      </c>
      <c r="AB2064" s="160">
        <f>+IF(AB2063=0,0,SUM($F2063:AB2063))</f>
        <v>0</v>
      </c>
      <c r="AC2064" s="160">
        <f>+IF(AC2063=0,0,SUM($F2063:AC2063))</f>
        <v>0</v>
      </c>
      <c r="AD2064" s="160">
        <f>+IF(AD2063=0,0,SUM($F2063:AD2063))</f>
        <v>0</v>
      </c>
      <c r="AE2064" s="160">
        <f>+IF(AE2063=0,0,SUM($F2063:AE2063))</f>
        <v>0</v>
      </c>
      <c r="AF2064" s="160">
        <f>+IF(AF2063=0,0,SUM($F2063:AF2063))</f>
        <v>0</v>
      </c>
      <c r="AG2064" s="160">
        <f>+IF(AG2063=0,0,SUM($F2063:AG2063))</f>
        <v>0</v>
      </c>
      <c r="AH2064" s="160">
        <f>+IF(AH2063=0,0,SUM($F2063:AH2063))</f>
        <v>0</v>
      </c>
      <c r="AI2064" s="202">
        <f>+IF(AI2063=0,0,SUM($F2063:AI2063))</f>
        <v>0</v>
      </c>
    </row>
    <row r="2065" spans="1:35" s="293" customFormat="1" ht="25.35" customHeight="1">
      <c r="A2065" s="189"/>
      <c r="B2065" s="190"/>
      <c r="C2065" s="187"/>
      <c r="D2065" s="294" t="s">
        <v>67</v>
      </c>
      <c r="E2065" s="188"/>
      <c r="F2065" s="295"/>
      <c r="G2065" s="295"/>
      <c r="H2065" s="295"/>
      <c r="I2065" s="295"/>
      <c r="J2065" s="295"/>
      <c r="K2065" s="295"/>
      <c r="L2065" s="295"/>
      <c r="M2065" s="295"/>
      <c r="N2065" s="295"/>
      <c r="O2065" s="295"/>
      <c r="P2065" s="295"/>
      <c r="Q2065" s="295"/>
      <c r="R2065" s="295"/>
      <c r="S2065" s="295"/>
      <c r="T2065" s="295"/>
      <c r="U2065" s="295"/>
      <c r="V2065" s="295"/>
      <c r="W2065" s="295"/>
      <c r="X2065" s="295"/>
      <c r="Y2065" s="295"/>
      <c r="Z2065" s="295"/>
      <c r="AA2065" s="295"/>
      <c r="AB2065" s="295"/>
      <c r="AC2065" s="295"/>
      <c r="AD2065" s="295"/>
      <c r="AE2065" s="295"/>
      <c r="AF2065" s="295"/>
      <c r="AG2065" s="295"/>
      <c r="AH2065" s="295"/>
      <c r="AI2065" s="296"/>
    </row>
    <row r="2066" spans="1:35" ht="25.35" customHeight="1">
      <c r="A2066" s="177"/>
      <c r="B2066" s="158" t="s">
        <v>141</v>
      </c>
      <c r="C2066" s="175" t="s">
        <v>138</v>
      </c>
      <c r="D2066" s="310" t="s">
        <v>64</v>
      </c>
      <c r="E2066" s="176">
        <v>7</v>
      </c>
      <c r="F2066" s="159"/>
      <c r="G2066" s="159"/>
      <c r="H2066" s="159"/>
      <c r="I2066" s="159"/>
      <c r="J2066" s="159"/>
      <c r="K2066" s="159"/>
      <c r="L2066" s="159"/>
      <c r="M2066" s="159">
        <f t="shared" ref="M2066" si="4370">+IF(M2068=0,L2068,0)</f>
        <v>0</v>
      </c>
      <c r="N2066" s="159">
        <f t="shared" ref="N2066" si="4371">+IF(N2068=0,M2068,0)</f>
        <v>0</v>
      </c>
      <c r="O2066" s="159">
        <f t="shared" ref="O2066" si="4372">+IF(O2068=0,N2068,0)</f>
        <v>0</v>
      </c>
      <c r="P2066" s="159">
        <f t="shared" ref="P2066" si="4373">+IF(P2068=0,O2068,0)</f>
        <v>0</v>
      </c>
      <c r="Q2066" s="159">
        <f t="shared" ref="Q2066" si="4374">+IF(Q2068=0,P2068,0)</f>
        <v>390155.62693152187</v>
      </c>
      <c r="R2066" s="159">
        <f t="shared" ref="R2066" si="4375">+IF(R2068=0,Q2068,0)</f>
        <v>0</v>
      </c>
      <c r="S2066" s="159">
        <f t="shared" ref="S2066" si="4376">+IF(S2068=0,R2068,0)</f>
        <v>0</v>
      </c>
      <c r="T2066" s="159">
        <f t="shared" ref="T2066" si="4377">+IF(T2068=0,S2068,0)</f>
        <v>0</v>
      </c>
      <c r="U2066" s="159">
        <f t="shared" ref="U2066" si="4378">+IF(U2068=0,T2068,0)</f>
        <v>0</v>
      </c>
      <c r="V2066" s="159">
        <f t="shared" ref="V2066" si="4379">+IF(V2068=0,U2068,0)</f>
        <v>0</v>
      </c>
      <c r="W2066" s="159">
        <f t="shared" ref="W2066" si="4380">+IF(W2068=0,V2068,0)</f>
        <v>0</v>
      </c>
      <c r="X2066" s="159">
        <f t="shared" ref="X2066" si="4381">+IF(X2068=0,W2068,0)</f>
        <v>0</v>
      </c>
      <c r="Y2066" s="159">
        <f t="shared" ref="Y2066" si="4382">+IF(Y2068=0,X2068,0)</f>
        <v>0</v>
      </c>
      <c r="Z2066" s="159">
        <f t="shared" ref="Z2066" si="4383">+IF(Z2068=0,Y2068,0)</f>
        <v>0</v>
      </c>
      <c r="AA2066" s="159">
        <f t="shared" ref="AA2066" si="4384">+IF(AA2068=0,Z2068,0)</f>
        <v>0</v>
      </c>
      <c r="AB2066" s="159">
        <f t="shared" ref="AB2066" si="4385">+IF(AB2068=0,AA2068,0)</f>
        <v>0</v>
      </c>
      <c r="AC2066" s="159">
        <f t="shared" ref="AC2066" si="4386">+IF(AC2068=0,AB2068,0)</f>
        <v>0</v>
      </c>
      <c r="AD2066" s="159">
        <f t="shared" ref="AD2066" si="4387">+IF(AD2068=0,AC2068,0)</f>
        <v>0</v>
      </c>
      <c r="AE2066" s="159">
        <f t="shared" ref="AE2066" si="4388">+IF(AE2068=0,AD2068,0)</f>
        <v>0</v>
      </c>
      <c r="AF2066" s="159">
        <f t="shared" ref="AF2066" si="4389">+IF(AF2068=0,AE2068,0)</f>
        <v>0</v>
      </c>
      <c r="AG2066" s="159">
        <f t="shared" ref="AG2066" si="4390">+IF(AG2068=0,AF2068,0)</f>
        <v>0</v>
      </c>
      <c r="AH2066" s="159">
        <f t="shared" ref="AH2066" si="4391">+IF(AH2068=0,AG2068,0)</f>
        <v>0</v>
      </c>
      <c r="AI2066" s="201">
        <f t="shared" ref="AI2066" si="4392">+IF(AI2068=0,AH2068,0)</f>
        <v>0</v>
      </c>
    </row>
    <row r="2067" spans="1:35" s="293" customFormat="1" ht="25.35" customHeight="1">
      <c r="A2067" s="186" t="s">
        <v>65</v>
      </c>
      <c r="B2067" s="184" t="s">
        <v>141</v>
      </c>
      <c r="C2067" s="185" t="s">
        <v>138</v>
      </c>
      <c r="D2067" s="290" t="s">
        <v>66</v>
      </c>
      <c r="E2067" s="188"/>
      <c r="F2067" s="291"/>
      <c r="G2067" s="291"/>
      <c r="H2067" s="291"/>
      <c r="I2067" s="291"/>
      <c r="J2067" s="291"/>
      <c r="K2067" s="291"/>
      <c r="L2067" s="291"/>
      <c r="M2067" s="291"/>
      <c r="N2067" s="291"/>
      <c r="O2067" s="291"/>
      <c r="P2067" s="291">
        <v>390155.62693152187</v>
      </c>
      <c r="Q2067" s="291"/>
      <c r="R2067" s="291"/>
      <c r="S2067" s="291"/>
      <c r="T2067" s="291"/>
      <c r="U2067" s="291"/>
      <c r="V2067" s="291"/>
      <c r="W2067" s="291"/>
      <c r="X2067" s="291"/>
      <c r="Y2067" s="291"/>
      <c r="Z2067" s="291"/>
      <c r="AA2067" s="291"/>
      <c r="AB2067" s="291"/>
      <c r="AC2067" s="291"/>
      <c r="AD2067" s="291"/>
      <c r="AE2067" s="291"/>
      <c r="AF2067" s="291"/>
      <c r="AG2067" s="291"/>
      <c r="AH2067" s="291"/>
      <c r="AI2067" s="292"/>
    </row>
    <row r="2068" spans="1:35" ht="25.35" customHeight="1">
      <c r="A2068" s="150"/>
      <c r="B2068" s="158" t="s">
        <v>141</v>
      </c>
      <c r="C2068" s="175" t="s">
        <v>138</v>
      </c>
      <c r="D2068" s="179" t="s">
        <v>54</v>
      </c>
      <c r="E2068" s="180"/>
      <c r="F2068" s="160"/>
      <c r="G2068" s="160"/>
      <c r="H2068" s="160"/>
      <c r="I2068" s="160"/>
      <c r="J2068" s="160"/>
      <c r="K2068" s="160"/>
      <c r="L2068" s="160"/>
      <c r="M2068" s="160">
        <f>+IF(M2067=0,0,SUM($F2067:M2067))</f>
        <v>0</v>
      </c>
      <c r="N2068" s="160">
        <f>+IF(N2067=0,0,SUM($F2067:N2067))</f>
        <v>0</v>
      </c>
      <c r="O2068" s="160">
        <f>+IF(O2067=0,0,SUM($F2067:O2067))</f>
        <v>0</v>
      </c>
      <c r="P2068" s="160">
        <f>+IF(P2067=0,0,SUM($F2067:P2067))</f>
        <v>390155.62693152187</v>
      </c>
      <c r="Q2068" s="160">
        <f>+IF(Q2067=0,0,SUM($F2067:Q2067))</f>
        <v>0</v>
      </c>
      <c r="R2068" s="160">
        <f>+IF(R2067=0,0,SUM($F2067:R2067))</f>
        <v>0</v>
      </c>
      <c r="S2068" s="160">
        <f>+IF(S2067=0,0,SUM($F2067:S2067))</f>
        <v>0</v>
      </c>
      <c r="T2068" s="160">
        <f>+IF(T2067=0,0,SUM($F2067:T2067))</f>
        <v>0</v>
      </c>
      <c r="U2068" s="160">
        <f>+IF(U2067=0,0,SUM($F2067:U2067))</f>
        <v>0</v>
      </c>
      <c r="V2068" s="160">
        <f>+IF(V2067=0,0,SUM($F2067:V2067))</f>
        <v>0</v>
      </c>
      <c r="W2068" s="160">
        <f>+IF(W2067=0,0,SUM($F2067:W2067))</f>
        <v>0</v>
      </c>
      <c r="X2068" s="160">
        <f>+IF(X2067=0,0,SUM($F2067:X2067))</f>
        <v>0</v>
      </c>
      <c r="Y2068" s="160">
        <f>+IF(Y2067=0,0,SUM($F2067:Y2067))</f>
        <v>0</v>
      </c>
      <c r="Z2068" s="160">
        <f>+IF(Z2067=0,0,SUM($F2067:Z2067))</f>
        <v>0</v>
      </c>
      <c r="AA2068" s="160">
        <f>+IF(AA2067=0,0,SUM($F2067:AA2067))</f>
        <v>0</v>
      </c>
      <c r="AB2068" s="160">
        <f>+IF(AB2067=0,0,SUM($F2067:AB2067))</f>
        <v>0</v>
      </c>
      <c r="AC2068" s="160">
        <f>+IF(AC2067=0,0,SUM($F2067:AC2067))</f>
        <v>0</v>
      </c>
      <c r="AD2068" s="160">
        <f>+IF(AD2067=0,0,SUM($F2067:AD2067))</f>
        <v>0</v>
      </c>
      <c r="AE2068" s="160">
        <f>+IF(AE2067=0,0,SUM($F2067:AE2067))</f>
        <v>0</v>
      </c>
      <c r="AF2068" s="160">
        <f>+IF(AF2067=0,0,SUM($F2067:AF2067))</f>
        <v>0</v>
      </c>
      <c r="AG2068" s="160">
        <f>+IF(AG2067=0,0,SUM($F2067:AG2067))</f>
        <v>0</v>
      </c>
      <c r="AH2068" s="160">
        <f>+IF(AH2067=0,0,SUM($F2067:AH2067))</f>
        <v>0</v>
      </c>
      <c r="AI2068" s="202">
        <f>+IF(AI2067=0,0,SUM($F2067:AI2067))</f>
        <v>0</v>
      </c>
    </row>
    <row r="2069" spans="1:35" s="293" customFormat="1" ht="25.35" customHeight="1">
      <c r="A2069" s="189"/>
      <c r="B2069" s="190"/>
      <c r="C2069" s="187"/>
      <c r="D2069" s="294" t="s">
        <v>67</v>
      </c>
      <c r="E2069" s="188"/>
      <c r="F2069" s="295"/>
      <c r="G2069" s="295"/>
      <c r="H2069" s="295"/>
      <c r="I2069" s="295"/>
      <c r="J2069" s="295"/>
      <c r="K2069" s="295"/>
      <c r="L2069" s="295"/>
      <c r="M2069" s="295"/>
      <c r="N2069" s="295"/>
      <c r="O2069" s="295"/>
      <c r="P2069" s="295"/>
      <c r="Q2069" s="295"/>
      <c r="R2069" s="295"/>
      <c r="S2069" s="295"/>
      <c r="T2069" s="295"/>
      <c r="U2069" s="295"/>
      <c r="V2069" s="295"/>
      <c r="W2069" s="295"/>
      <c r="X2069" s="295"/>
      <c r="Y2069" s="295"/>
      <c r="Z2069" s="295"/>
      <c r="AA2069" s="295"/>
      <c r="AB2069" s="295"/>
      <c r="AC2069" s="295"/>
      <c r="AD2069" s="295"/>
      <c r="AE2069" s="295"/>
      <c r="AF2069" s="295"/>
      <c r="AG2069" s="295"/>
      <c r="AH2069" s="295"/>
      <c r="AI2069" s="296"/>
    </row>
    <row r="2070" spans="1:35" ht="25.35" customHeight="1">
      <c r="A2070" s="177"/>
      <c r="B2070" s="158" t="s">
        <v>141</v>
      </c>
      <c r="C2070" s="175" t="s">
        <v>138</v>
      </c>
      <c r="D2070" s="310" t="s">
        <v>64</v>
      </c>
      <c r="E2070" s="176">
        <v>7</v>
      </c>
      <c r="F2070" s="159"/>
      <c r="G2070" s="159"/>
      <c r="H2070" s="159"/>
      <c r="I2070" s="159"/>
      <c r="J2070" s="159"/>
      <c r="K2070" s="159"/>
      <c r="L2070" s="159"/>
      <c r="M2070" s="159">
        <f t="shared" ref="M2070" si="4393">+IF(M2072=0,L2072,0)</f>
        <v>0</v>
      </c>
      <c r="N2070" s="159">
        <f t="shared" ref="N2070" si="4394">+IF(N2072=0,M2072,0)</f>
        <v>0</v>
      </c>
      <c r="O2070" s="159">
        <f t="shared" ref="O2070" si="4395">+IF(O2072=0,N2072,0)</f>
        <v>0</v>
      </c>
      <c r="P2070" s="159">
        <f t="shared" ref="P2070" si="4396">+IF(P2072=0,O2072,0)</f>
        <v>0</v>
      </c>
      <c r="Q2070" s="159">
        <f t="shared" ref="Q2070" si="4397">+IF(Q2072=0,P2072,0)</f>
        <v>0</v>
      </c>
      <c r="R2070" s="159">
        <f t="shared" ref="R2070" si="4398">+IF(R2072=0,Q2072,0)</f>
        <v>390155.62693152187</v>
      </c>
      <c r="S2070" s="159">
        <f t="shared" ref="S2070" si="4399">+IF(S2072=0,R2072,0)</f>
        <v>0</v>
      </c>
      <c r="T2070" s="159">
        <f t="shared" ref="T2070" si="4400">+IF(T2072=0,S2072,0)</f>
        <v>0</v>
      </c>
      <c r="U2070" s="159">
        <f t="shared" ref="U2070" si="4401">+IF(U2072=0,T2072,0)</f>
        <v>0</v>
      </c>
      <c r="V2070" s="159">
        <f t="shared" ref="V2070" si="4402">+IF(V2072=0,U2072,0)</f>
        <v>0</v>
      </c>
      <c r="W2070" s="159">
        <f t="shared" ref="W2070" si="4403">+IF(W2072=0,V2072,0)</f>
        <v>0</v>
      </c>
      <c r="X2070" s="159">
        <f t="shared" ref="X2070" si="4404">+IF(X2072=0,W2072,0)</f>
        <v>0</v>
      </c>
      <c r="Y2070" s="159">
        <f t="shared" ref="Y2070" si="4405">+IF(Y2072=0,X2072,0)</f>
        <v>0</v>
      </c>
      <c r="Z2070" s="159">
        <f t="shared" ref="Z2070" si="4406">+IF(Z2072=0,Y2072,0)</f>
        <v>0</v>
      </c>
      <c r="AA2070" s="159">
        <f t="shared" ref="AA2070" si="4407">+IF(AA2072=0,Z2072,0)</f>
        <v>0</v>
      </c>
      <c r="AB2070" s="159">
        <f t="shared" ref="AB2070" si="4408">+IF(AB2072=0,AA2072,0)</f>
        <v>0</v>
      </c>
      <c r="AC2070" s="159">
        <f t="shared" ref="AC2070" si="4409">+IF(AC2072=0,AB2072,0)</f>
        <v>0</v>
      </c>
      <c r="AD2070" s="159">
        <f t="shared" ref="AD2070" si="4410">+IF(AD2072=0,AC2072,0)</f>
        <v>0</v>
      </c>
      <c r="AE2070" s="159">
        <f t="shared" ref="AE2070" si="4411">+IF(AE2072=0,AD2072,0)</f>
        <v>0</v>
      </c>
      <c r="AF2070" s="159">
        <f t="shared" ref="AF2070" si="4412">+IF(AF2072=0,AE2072,0)</f>
        <v>0</v>
      </c>
      <c r="AG2070" s="159">
        <f t="shared" ref="AG2070" si="4413">+IF(AG2072=0,AF2072,0)</f>
        <v>0</v>
      </c>
      <c r="AH2070" s="159">
        <f t="shared" ref="AH2070" si="4414">+IF(AH2072=0,AG2072,0)</f>
        <v>0</v>
      </c>
      <c r="AI2070" s="201">
        <f t="shared" ref="AI2070" si="4415">+IF(AI2072=0,AH2072,0)</f>
        <v>0</v>
      </c>
    </row>
    <row r="2071" spans="1:35" s="293" customFormat="1" ht="25.35" customHeight="1">
      <c r="A2071" s="186" t="s">
        <v>65</v>
      </c>
      <c r="B2071" s="184" t="s">
        <v>141</v>
      </c>
      <c r="C2071" s="185" t="s">
        <v>138</v>
      </c>
      <c r="D2071" s="290" t="s">
        <v>66</v>
      </c>
      <c r="E2071" s="188"/>
      <c r="F2071" s="291"/>
      <c r="G2071" s="291"/>
      <c r="H2071" s="291"/>
      <c r="I2071" s="291"/>
      <c r="J2071" s="291"/>
      <c r="K2071" s="291"/>
      <c r="L2071" s="291"/>
      <c r="M2071" s="291"/>
      <c r="N2071" s="291"/>
      <c r="O2071" s="291"/>
      <c r="P2071" s="291"/>
      <c r="Q2071" s="291">
        <v>390155.62693152187</v>
      </c>
      <c r="R2071" s="291"/>
      <c r="S2071" s="291"/>
      <c r="T2071" s="291"/>
      <c r="U2071" s="291"/>
      <c r="V2071" s="291"/>
      <c r="W2071" s="291"/>
      <c r="X2071" s="291"/>
      <c r="Y2071" s="291"/>
      <c r="Z2071" s="291"/>
      <c r="AA2071" s="291"/>
      <c r="AB2071" s="291"/>
      <c r="AC2071" s="291"/>
      <c r="AD2071" s="291"/>
      <c r="AE2071" s="291"/>
      <c r="AF2071" s="291"/>
      <c r="AG2071" s="291"/>
      <c r="AH2071" s="291"/>
      <c r="AI2071" s="292"/>
    </row>
    <row r="2072" spans="1:35" ht="25.35" customHeight="1">
      <c r="A2072" s="150"/>
      <c r="B2072" s="158" t="s">
        <v>141</v>
      </c>
      <c r="C2072" s="175" t="s">
        <v>138</v>
      </c>
      <c r="D2072" s="179" t="s">
        <v>54</v>
      </c>
      <c r="E2072" s="180"/>
      <c r="F2072" s="160"/>
      <c r="G2072" s="160"/>
      <c r="H2072" s="160"/>
      <c r="I2072" s="160"/>
      <c r="J2072" s="160"/>
      <c r="K2072" s="160"/>
      <c r="L2072" s="160"/>
      <c r="M2072" s="160">
        <f>+IF(M2071=0,0,SUM($F2071:M2071))</f>
        <v>0</v>
      </c>
      <c r="N2072" s="160">
        <f>+IF(N2071=0,0,SUM($F2071:N2071))</f>
        <v>0</v>
      </c>
      <c r="O2072" s="160">
        <f>+IF(O2071=0,0,SUM($F2071:O2071))</f>
        <v>0</v>
      </c>
      <c r="P2072" s="160">
        <f>+IF(P2071=0,0,SUM($F2071:P2071))</f>
        <v>0</v>
      </c>
      <c r="Q2072" s="160">
        <f>+IF(Q2071=0,0,SUM($F2071:Q2071))</f>
        <v>390155.62693152187</v>
      </c>
      <c r="R2072" s="160">
        <f>+IF(R2071=0,0,SUM($F2071:R2071))</f>
        <v>0</v>
      </c>
      <c r="S2072" s="160">
        <f>+IF(S2071=0,0,SUM($F2071:S2071))</f>
        <v>0</v>
      </c>
      <c r="T2072" s="160">
        <f>+IF(T2071=0,0,SUM($F2071:T2071))</f>
        <v>0</v>
      </c>
      <c r="U2072" s="160">
        <f>+IF(U2071=0,0,SUM($F2071:U2071))</f>
        <v>0</v>
      </c>
      <c r="V2072" s="160">
        <f>+IF(V2071=0,0,SUM($F2071:V2071))</f>
        <v>0</v>
      </c>
      <c r="W2072" s="160">
        <f>+IF(W2071=0,0,SUM($F2071:W2071))</f>
        <v>0</v>
      </c>
      <c r="X2072" s="160">
        <f>+IF(X2071=0,0,SUM($F2071:X2071))</f>
        <v>0</v>
      </c>
      <c r="Y2072" s="160">
        <f>+IF(Y2071=0,0,SUM($F2071:Y2071))</f>
        <v>0</v>
      </c>
      <c r="Z2072" s="160">
        <f>+IF(Z2071=0,0,SUM($F2071:Z2071))</f>
        <v>0</v>
      </c>
      <c r="AA2072" s="160">
        <f>+IF(AA2071=0,0,SUM($F2071:AA2071))</f>
        <v>0</v>
      </c>
      <c r="AB2072" s="160">
        <f>+IF(AB2071=0,0,SUM($F2071:AB2071))</f>
        <v>0</v>
      </c>
      <c r="AC2072" s="160">
        <f>+IF(AC2071=0,0,SUM($F2071:AC2071))</f>
        <v>0</v>
      </c>
      <c r="AD2072" s="160">
        <f>+IF(AD2071=0,0,SUM($F2071:AD2071))</f>
        <v>0</v>
      </c>
      <c r="AE2072" s="160">
        <f>+IF(AE2071=0,0,SUM($F2071:AE2071))</f>
        <v>0</v>
      </c>
      <c r="AF2072" s="160">
        <f>+IF(AF2071=0,0,SUM($F2071:AF2071))</f>
        <v>0</v>
      </c>
      <c r="AG2072" s="160">
        <f>+IF(AG2071=0,0,SUM($F2071:AG2071))</f>
        <v>0</v>
      </c>
      <c r="AH2072" s="160">
        <f>+IF(AH2071=0,0,SUM($F2071:AH2071))</f>
        <v>0</v>
      </c>
      <c r="AI2072" s="202">
        <f>+IF(AI2071=0,0,SUM($F2071:AI2071))</f>
        <v>0</v>
      </c>
    </row>
    <row r="2073" spans="1:35" s="293" customFormat="1" ht="25.35" customHeight="1">
      <c r="A2073" s="189"/>
      <c r="B2073" s="190"/>
      <c r="C2073" s="187"/>
      <c r="D2073" s="294" t="s">
        <v>67</v>
      </c>
      <c r="E2073" s="188"/>
      <c r="F2073" s="295"/>
      <c r="G2073" s="295"/>
      <c r="H2073" s="295"/>
      <c r="I2073" s="295"/>
      <c r="J2073" s="295"/>
      <c r="K2073" s="295"/>
      <c r="L2073" s="295"/>
      <c r="M2073" s="295"/>
      <c r="N2073" s="295"/>
      <c r="O2073" s="295"/>
      <c r="P2073" s="295"/>
      <c r="Q2073" s="295"/>
      <c r="R2073" s="295"/>
      <c r="S2073" s="295"/>
      <c r="T2073" s="295"/>
      <c r="U2073" s="295"/>
      <c r="V2073" s="295"/>
      <c r="W2073" s="295"/>
      <c r="X2073" s="295"/>
      <c r="Y2073" s="295"/>
      <c r="Z2073" s="295"/>
      <c r="AA2073" s="295"/>
      <c r="AB2073" s="295"/>
      <c r="AC2073" s="295"/>
      <c r="AD2073" s="295"/>
      <c r="AE2073" s="295"/>
      <c r="AF2073" s="295"/>
      <c r="AG2073" s="295"/>
      <c r="AH2073" s="295"/>
      <c r="AI2073" s="296"/>
    </row>
    <row r="2074" spans="1:35" ht="25.35" customHeight="1">
      <c r="A2074" s="177"/>
      <c r="B2074" s="158" t="s">
        <v>141</v>
      </c>
      <c r="C2074" s="175" t="s">
        <v>138</v>
      </c>
      <c r="D2074" s="310" t="s">
        <v>64</v>
      </c>
      <c r="E2074" s="176">
        <v>7</v>
      </c>
      <c r="F2074" s="159"/>
      <c r="G2074" s="159"/>
      <c r="H2074" s="159"/>
      <c r="I2074" s="159"/>
      <c r="J2074" s="159"/>
      <c r="K2074" s="159"/>
      <c r="L2074" s="159"/>
      <c r="M2074" s="159">
        <f t="shared" ref="M2074" si="4416">+IF(M2076=0,L2076,0)</f>
        <v>0</v>
      </c>
      <c r="N2074" s="159">
        <f t="shared" ref="N2074" si="4417">+IF(N2076=0,M2076,0)</f>
        <v>0</v>
      </c>
      <c r="O2074" s="159">
        <f t="shared" ref="O2074" si="4418">+IF(O2076=0,N2076,0)</f>
        <v>0</v>
      </c>
      <c r="P2074" s="159">
        <f t="shared" ref="P2074" si="4419">+IF(P2076=0,O2076,0)</f>
        <v>0</v>
      </c>
      <c r="Q2074" s="159">
        <f t="shared" ref="Q2074" si="4420">+IF(Q2076=0,P2076,0)</f>
        <v>0</v>
      </c>
      <c r="R2074" s="159">
        <f t="shared" ref="R2074" si="4421">+IF(R2076=0,Q2076,0)</f>
        <v>0</v>
      </c>
      <c r="S2074" s="159">
        <f t="shared" ref="S2074" si="4422">+IF(S2076=0,R2076,0)</f>
        <v>390155.62693152187</v>
      </c>
      <c r="T2074" s="159">
        <f t="shared" ref="T2074" si="4423">+IF(T2076=0,S2076,0)</f>
        <v>0</v>
      </c>
      <c r="U2074" s="159">
        <f t="shared" ref="U2074" si="4424">+IF(U2076=0,T2076,0)</f>
        <v>0</v>
      </c>
      <c r="V2074" s="159">
        <f t="shared" ref="V2074" si="4425">+IF(V2076=0,U2076,0)</f>
        <v>0</v>
      </c>
      <c r="W2074" s="159">
        <f t="shared" ref="W2074" si="4426">+IF(W2076=0,V2076,0)</f>
        <v>0</v>
      </c>
      <c r="X2074" s="159">
        <f t="shared" ref="X2074" si="4427">+IF(X2076=0,W2076,0)</f>
        <v>0</v>
      </c>
      <c r="Y2074" s="159">
        <f t="shared" ref="Y2074" si="4428">+IF(Y2076=0,X2076,0)</f>
        <v>0</v>
      </c>
      <c r="Z2074" s="159">
        <f t="shared" ref="Z2074" si="4429">+IF(Z2076=0,Y2076,0)</f>
        <v>0</v>
      </c>
      <c r="AA2074" s="159">
        <f t="shared" ref="AA2074" si="4430">+IF(AA2076=0,Z2076,0)</f>
        <v>0</v>
      </c>
      <c r="AB2074" s="159">
        <f t="shared" ref="AB2074" si="4431">+IF(AB2076=0,AA2076,0)</f>
        <v>0</v>
      </c>
      <c r="AC2074" s="159">
        <f t="shared" ref="AC2074" si="4432">+IF(AC2076=0,AB2076,0)</f>
        <v>0</v>
      </c>
      <c r="AD2074" s="159">
        <f t="shared" ref="AD2074" si="4433">+IF(AD2076=0,AC2076,0)</f>
        <v>0</v>
      </c>
      <c r="AE2074" s="159">
        <f t="shared" ref="AE2074" si="4434">+IF(AE2076=0,AD2076,0)</f>
        <v>0</v>
      </c>
      <c r="AF2074" s="159">
        <f t="shared" ref="AF2074" si="4435">+IF(AF2076=0,AE2076,0)</f>
        <v>0</v>
      </c>
      <c r="AG2074" s="159">
        <f t="shared" ref="AG2074" si="4436">+IF(AG2076=0,AF2076,0)</f>
        <v>0</v>
      </c>
      <c r="AH2074" s="159">
        <f t="shared" ref="AH2074" si="4437">+IF(AH2076=0,AG2076,0)</f>
        <v>0</v>
      </c>
      <c r="AI2074" s="201">
        <f t="shared" ref="AI2074" si="4438">+IF(AI2076=0,AH2076,0)</f>
        <v>0</v>
      </c>
    </row>
    <row r="2075" spans="1:35" s="293" customFormat="1" ht="25.35" customHeight="1">
      <c r="A2075" s="186" t="s">
        <v>65</v>
      </c>
      <c r="B2075" s="184" t="s">
        <v>141</v>
      </c>
      <c r="C2075" s="185" t="s">
        <v>138</v>
      </c>
      <c r="D2075" s="290" t="s">
        <v>66</v>
      </c>
      <c r="E2075" s="188"/>
      <c r="F2075" s="291"/>
      <c r="G2075" s="291"/>
      <c r="H2075" s="291"/>
      <c r="I2075" s="291"/>
      <c r="J2075" s="291"/>
      <c r="K2075" s="291"/>
      <c r="L2075" s="291"/>
      <c r="M2075" s="291"/>
      <c r="N2075" s="291"/>
      <c r="O2075" s="291"/>
      <c r="P2075" s="291"/>
      <c r="Q2075" s="291"/>
      <c r="R2075" s="291">
        <v>390155.62693152187</v>
      </c>
      <c r="S2075" s="291"/>
      <c r="T2075" s="291"/>
      <c r="U2075" s="291"/>
      <c r="V2075" s="291"/>
      <c r="W2075" s="291"/>
      <c r="X2075" s="291"/>
      <c r="Y2075" s="291"/>
      <c r="Z2075" s="291"/>
      <c r="AA2075" s="291"/>
      <c r="AB2075" s="291"/>
      <c r="AC2075" s="291"/>
      <c r="AD2075" s="291"/>
      <c r="AE2075" s="291"/>
      <c r="AF2075" s="291"/>
      <c r="AG2075" s="291"/>
      <c r="AH2075" s="291"/>
      <c r="AI2075" s="292"/>
    </row>
    <row r="2076" spans="1:35" ht="25.35" customHeight="1">
      <c r="A2076" s="150"/>
      <c r="B2076" s="158" t="s">
        <v>141</v>
      </c>
      <c r="C2076" s="175" t="s">
        <v>138</v>
      </c>
      <c r="D2076" s="179" t="s">
        <v>54</v>
      </c>
      <c r="E2076" s="180"/>
      <c r="F2076" s="160"/>
      <c r="G2076" s="160"/>
      <c r="H2076" s="160"/>
      <c r="I2076" s="160"/>
      <c r="J2076" s="160"/>
      <c r="K2076" s="160"/>
      <c r="L2076" s="160"/>
      <c r="M2076" s="160">
        <f>+IF(M2075=0,0,SUM($F2075:M2075))</f>
        <v>0</v>
      </c>
      <c r="N2076" s="160">
        <f>+IF(N2075=0,0,SUM($F2075:N2075))</f>
        <v>0</v>
      </c>
      <c r="O2076" s="160">
        <f>+IF(O2075=0,0,SUM($F2075:O2075))</f>
        <v>0</v>
      </c>
      <c r="P2076" s="160">
        <f>+IF(P2075=0,0,SUM($F2075:P2075))</f>
        <v>0</v>
      </c>
      <c r="Q2076" s="160">
        <f>+IF(Q2075=0,0,SUM($F2075:Q2075))</f>
        <v>0</v>
      </c>
      <c r="R2076" s="160">
        <f>+IF(R2075=0,0,SUM($F2075:R2075))</f>
        <v>390155.62693152187</v>
      </c>
      <c r="S2076" s="160">
        <f>+IF(S2075=0,0,SUM($F2075:S2075))</f>
        <v>0</v>
      </c>
      <c r="T2076" s="160">
        <f>+IF(T2075=0,0,SUM($F2075:T2075))</f>
        <v>0</v>
      </c>
      <c r="U2076" s="160">
        <f>+IF(U2075=0,0,SUM($F2075:U2075))</f>
        <v>0</v>
      </c>
      <c r="V2076" s="160">
        <f>+IF(V2075=0,0,SUM($F2075:V2075))</f>
        <v>0</v>
      </c>
      <c r="W2076" s="160">
        <f>+IF(W2075=0,0,SUM($F2075:W2075))</f>
        <v>0</v>
      </c>
      <c r="X2076" s="160">
        <f>+IF(X2075=0,0,SUM($F2075:X2075))</f>
        <v>0</v>
      </c>
      <c r="Y2076" s="160">
        <f>+IF(Y2075=0,0,SUM($F2075:Y2075))</f>
        <v>0</v>
      </c>
      <c r="Z2076" s="160">
        <f>+IF(Z2075=0,0,SUM($F2075:Z2075))</f>
        <v>0</v>
      </c>
      <c r="AA2076" s="160">
        <f>+IF(AA2075=0,0,SUM($F2075:AA2075))</f>
        <v>0</v>
      </c>
      <c r="AB2076" s="160">
        <f>+IF(AB2075=0,0,SUM($F2075:AB2075))</f>
        <v>0</v>
      </c>
      <c r="AC2076" s="160">
        <f>+IF(AC2075=0,0,SUM($F2075:AC2075))</f>
        <v>0</v>
      </c>
      <c r="AD2076" s="160">
        <f>+IF(AD2075=0,0,SUM($F2075:AD2075))</f>
        <v>0</v>
      </c>
      <c r="AE2076" s="160">
        <f>+IF(AE2075=0,0,SUM($F2075:AE2075))</f>
        <v>0</v>
      </c>
      <c r="AF2076" s="160">
        <f>+IF(AF2075=0,0,SUM($F2075:AF2075))</f>
        <v>0</v>
      </c>
      <c r="AG2076" s="160">
        <f>+IF(AG2075=0,0,SUM($F2075:AG2075))</f>
        <v>0</v>
      </c>
      <c r="AH2076" s="160">
        <f>+IF(AH2075=0,0,SUM($F2075:AH2075))</f>
        <v>0</v>
      </c>
      <c r="AI2076" s="202">
        <f>+IF(AI2075=0,0,SUM($F2075:AI2075))</f>
        <v>0</v>
      </c>
    </row>
    <row r="2077" spans="1:35" s="293" customFormat="1" ht="25.35" customHeight="1">
      <c r="A2077" s="189"/>
      <c r="B2077" s="190"/>
      <c r="C2077" s="187"/>
      <c r="D2077" s="294" t="s">
        <v>67</v>
      </c>
      <c r="E2077" s="188"/>
      <c r="F2077" s="295"/>
      <c r="G2077" s="295"/>
      <c r="H2077" s="295"/>
      <c r="I2077" s="295"/>
      <c r="J2077" s="295"/>
      <c r="K2077" s="295"/>
      <c r="L2077" s="295"/>
      <c r="M2077" s="295"/>
      <c r="N2077" s="295"/>
      <c r="O2077" s="295"/>
      <c r="P2077" s="295"/>
      <c r="Q2077" s="295"/>
      <c r="R2077" s="295"/>
      <c r="S2077" s="295"/>
      <c r="T2077" s="295"/>
      <c r="U2077" s="295"/>
      <c r="V2077" s="295"/>
      <c r="W2077" s="295"/>
      <c r="X2077" s="295"/>
      <c r="Y2077" s="295"/>
      <c r="Z2077" s="295"/>
      <c r="AA2077" s="295"/>
      <c r="AB2077" s="295"/>
      <c r="AC2077" s="295"/>
      <c r="AD2077" s="295"/>
      <c r="AE2077" s="295"/>
      <c r="AF2077" s="295"/>
      <c r="AG2077" s="295"/>
      <c r="AH2077" s="295"/>
      <c r="AI2077" s="296"/>
    </row>
    <row r="2078" spans="1:35" ht="25.35" customHeight="1">
      <c r="A2078" s="177"/>
      <c r="B2078" s="158" t="s">
        <v>141</v>
      </c>
      <c r="C2078" s="175" t="s">
        <v>138</v>
      </c>
      <c r="D2078" s="310" t="s">
        <v>64</v>
      </c>
      <c r="E2078" s="176">
        <v>7</v>
      </c>
      <c r="F2078" s="159"/>
      <c r="G2078" s="159"/>
      <c r="H2078" s="159"/>
      <c r="I2078" s="159"/>
      <c r="J2078" s="159"/>
      <c r="K2078" s="159"/>
      <c r="L2078" s="159"/>
      <c r="M2078" s="159">
        <f t="shared" ref="M2078" si="4439">+IF(M2080=0,L2080,0)</f>
        <v>0</v>
      </c>
      <c r="N2078" s="159">
        <f t="shared" ref="N2078" si="4440">+IF(N2080=0,M2080,0)</f>
        <v>0</v>
      </c>
      <c r="O2078" s="159">
        <f t="shared" ref="O2078" si="4441">+IF(O2080=0,N2080,0)</f>
        <v>0</v>
      </c>
      <c r="P2078" s="159">
        <f t="shared" ref="P2078" si="4442">+IF(P2080=0,O2080,0)</f>
        <v>0</v>
      </c>
      <c r="Q2078" s="159">
        <f t="shared" ref="Q2078" si="4443">+IF(Q2080=0,P2080,0)</f>
        <v>0</v>
      </c>
      <c r="R2078" s="159">
        <f t="shared" ref="R2078" si="4444">+IF(R2080=0,Q2080,0)</f>
        <v>0</v>
      </c>
      <c r="S2078" s="159">
        <f t="shared" ref="S2078" si="4445">+IF(S2080=0,R2080,0)</f>
        <v>0</v>
      </c>
      <c r="T2078" s="159">
        <f t="shared" ref="T2078" si="4446">+IF(T2080=0,S2080,0)</f>
        <v>425082.95896181499</v>
      </c>
      <c r="U2078" s="159">
        <f t="shared" ref="U2078" si="4447">+IF(U2080=0,T2080,0)</f>
        <v>0</v>
      </c>
      <c r="V2078" s="159">
        <f t="shared" ref="V2078" si="4448">+IF(V2080=0,U2080,0)</f>
        <v>0</v>
      </c>
      <c r="W2078" s="159">
        <f t="shared" ref="W2078" si="4449">+IF(W2080=0,V2080,0)</f>
        <v>0</v>
      </c>
      <c r="X2078" s="159">
        <f t="shared" ref="X2078" si="4450">+IF(X2080=0,W2080,0)</f>
        <v>0</v>
      </c>
      <c r="Y2078" s="159">
        <f t="shared" ref="Y2078" si="4451">+IF(Y2080=0,X2080,0)</f>
        <v>0</v>
      </c>
      <c r="Z2078" s="159">
        <f t="shared" ref="Z2078" si="4452">+IF(Z2080=0,Y2080,0)</f>
        <v>0</v>
      </c>
      <c r="AA2078" s="159">
        <f t="shared" ref="AA2078" si="4453">+IF(AA2080=0,Z2080,0)</f>
        <v>0</v>
      </c>
      <c r="AB2078" s="159">
        <f t="shared" ref="AB2078" si="4454">+IF(AB2080=0,AA2080,0)</f>
        <v>0</v>
      </c>
      <c r="AC2078" s="159">
        <f t="shared" ref="AC2078" si="4455">+IF(AC2080=0,AB2080,0)</f>
        <v>0</v>
      </c>
      <c r="AD2078" s="159">
        <f t="shared" ref="AD2078" si="4456">+IF(AD2080=0,AC2080,0)</f>
        <v>0</v>
      </c>
      <c r="AE2078" s="159">
        <f t="shared" ref="AE2078" si="4457">+IF(AE2080=0,AD2080,0)</f>
        <v>0</v>
      </c>
      <c r="AF2078" s="159">
        <f t="shared" ref="AF2078" si="4458">+IF(AF2080=0,AE2080,0)</f>
        <v>0</v>
      </c>
      <c r="AG2078" s="159">
        <f t="shared" ref="AG2078" si="4459">+IF(AG2080=0,AF2080,0)</f>
        <v>0</v>
      </c>
      <c r="AH2078" s="159">
        <f t="shared" ref="AH2078" si="4460">+IF(AH2080=0,AG2080,0)</f>
        <v>0</v>
      </c>
      <c r="AI2078" s="201">
        <f t="shared" ref="AI2078" si="4461">+IF(AI2080=0,AH2080,0)</f>
        <v>0</v>
      </c>
    </row>
    <row r="2079" spans="1:35" s="293" customFormat="1" ht="25.35" customHeight="1">
      <c r="A2079" s="186" t="s">
        <v>65</v>
      </c>
      <c r="B2079" s="184" t="s">
        <v>141</v>
      </c>
      <c r="C2079" s="185" t="s">
        <v>138</v>
      </c>
      <c r="D2079" s="290" t="s">
        <v>66</v>
      </c>
      <c r="E2079" s="188"/>
      <c r="F2079" s="291"/>
      <c r="G2079" s="291"/>
      <c r="H2079" s="291"/>
      <c r="I2079" s="291"/>
      <c r="J2079" s="291"/>
      <c r="K2079" s="291"/>
      <c r="L2079" s="291"/>
      <c r="M2079" s="291"/>
      <c r="N2079" s="291"/>
      <c r="O2079" s="291"/>
      <c r="P2079" s="291"/>
      <c r="Q2079" s="291"/>
      <c r="R2079" s="291"/>
      <c r="S2079" s="291">
        <v>425082.95896181499</v>
      </c>
      <c r="T2079" s="291"/>
      <c r="U2079" s="291"/>
      <c r="V2079" s="291"/>
      <c r="W2079" s="291"/>
      <c r="X2079" s="291"/>
      <c r="Y2079" s="291"/>
      <c r="Z2079" s="291"/>
      <c r="AA2079" s="291"/>
      <c r="AB2079" s="291"/>
      <c r="AC2079" s="291"/>
      <c r="AD2079" s="291"/>
      <c r="AE2079" s="291"/>
      <c r="AF2079" s="291"/>
      <c r="AG2079" s="291"/>
      <c r="AH2079" s="291"/>
      <c r="AI2079" s="292"/>
    </row>
    <row r="2080" spans="1:35" ht="25.35" customHeight="1">
      <c r="A2080" s="150"/>
      <c r="B2080" s="158" t="s">
        <v>141</v>
      </c>
      <c r="C2080" s="175" t="s">
        <v>138</v>
      </c>
      <c r="D2080" s="179" t="s">
        <v>54</v>
      </c>
      <c r="E2080" s="180"/>
      <c r="F2080" s="160"/>
      <c r="G2080" s="160"/>
      <c r="H2080" s="160"/>
      <c r="I2080" s="160"/>
      <c r="J2080" s="160"/>
      <c r="K2080" s="160"/>
      <c r="L2080" s="160"/>
      <c r="M2080" s="160">
        <f>+IF(M2079=0,0,SUM($F2079:M2079))</f>
        <v>0</v>
      </c>
      <c r="N2080" s="160">
        <f>+IF(N2079=0,0,SUM($F2079:N2079))</f>
        <v>0</v>
      </c>
      <c r="O2080" s="160">
        <f>+IF(O2079=0,0,SUM($F2079:O2079))</f>
        <v>0</v>
      </c>
      <c r="P2080" s="160">
        <f>+IF(P2079=0,0,SUM($F2079:P2079))</f>
        <v>0</v>
      </c>
      <c r="Q2080" s="160">
        <f>+IF(Q2079=0,0,SUM($F2079:Q2079))</f>
        <v>0</v>
      </c>
      <c r="R2080" s="160">
        <f>+IF(R2079=0,0,SUM($F2079:R2079))</f>
        <v>0</v>
      </c>
      <c r="S2080" s="160">
        <f>+IF(S2079=0,0,SUM($F2079:S2079))</f>
        <v>425082.95896181499</v>
      </c>
      <c r="T2080" s="160">
        <f>+IF(T2079=0,0,SUM($F2079:T2079))</f>
        <v>0</v>
      </c>
      <c r="U2080" s="160">
        <f>+IF(U2079=0,0,SUM($F2079:U2079))</f>
        <v>0</v>
      </c>
      <c r="V2080" s="160">
        <f>+IF(V2079=0,0,SUM($F2079:V2079))</f>
        <v>0</v>
      </c>
      <c r="W2080" s="160">
        <f>+IF(W2079=0,0,SUM($F2079:W2079))</f>
        <v>0</v>
      </c>
      <c r="X2080" s="160">
        <f>+IF(X2079=0,0,SUM($F2079:X2079))</f>
        <v>0</v>
      </c>
      <c r="Y2080" s="160">
        <f>+IF(Y2079=0,0,SUM($F2079:Y2079))</f>
        <v>0</v>
      </c>
      <c r="Z2080" s="160">
        <f>+IF(Z2079=0,0,SUM($F2079:Z2079))</f>
        <v>0</v>
      </c>
      <c r="AA2080" s="160">
        <f>+IF(AA2079=0,0,SUM($F2079:AA2079))</f>
        <v>0</v>
      </c>
      <c r="AB2080" s="160">
        <f>+IF(AB2079=0,0,SUM($F2079:AB2079))</f>
        <v>0</v>
      </c>
      <c r="AC2080" s="160">
        <f>+IF(AC2079=0,0,SUM($F2079:AC2079))</f>
        <v>0</v>
      </c>
      <c r="AD2080" s="160">
        <f>+IF(AD2079=0,0,SUM($F2079:AD2079))</f>
        <v>0</v>
      </c>
      <c r="AE2080" s="160">
        <f>+IF(AE2079=0,0,SUM($F2079:AE2079))</f>
        <v>0</v>
      </c>
      <c r="AF2080" s="160">
        <f>+IF(AF2079=0,0,SUM($F2079:AF2079))</f>
        <v>0</v>
      </c>
      <c r="AG2080" s="160">
        <f>+IF(AG2079=0,0,SUM($F2079:AG2079))</f>
        <v>0</v>
      </c>
      <c r="AH2080" s="160">
        <f>+IF(AH2079=0,0,SUM($F2079:AH2079))</f>
        <v>0</v>
      </c>
      <c r="AI2080" s="202">
        <f>+IF(AI2079=0,0,SUM($F2079:AI2079))</f>
        <v>0</v>
      </c>
    </row>
    <row r="2081" spans="1:35" s="293" customFormat="1" ht="25.35" customHeight="1">
      <c r="A2081" s="189"/>
      <c r="B2081" s="190"/>
      <c r="C2081" s="187"/>
      <c r="D2081" s="294" t="s">
        <v>67</v>
      </c>
      <c r="E2081" s="188"/>
      <c r="F2081" s="295"/>
      <c r="G2081" s="295"/>
      <c r="H2081" s="295"/>
      <c r="I2081" s="295"/>
      <c r="J2081" s="295"/>
      <c r="K2081" s="295"/>
      <c r="L2081" s="295"/>
      <c r="M2081" s="295"/>
      <c r="N2081" s="295"/>
      <c r="O2081" s="295"/>
      <c r="P2081" s="295"/>
      <c r="Q2081" s="295"/>
      <c r="R2081" s="295"/>
      <c r="S2081" s="295"/>
      <c r="T2081" s="295"/>
      <c r="U2081" s="295"/>
      <c r="V2081" s="295"/>
      <c r="W2081" s="295"/>
      <c r="X2081" s="295"/>
      <c r="Y2081" s="295"/>
      <c r="Z2081" s="295"/>
      <c r="AA2081" s="295"/>
      <c r="AB2081" s="295"/>
      <c r="AC2081" s="295"/>
      <c r="AD2081" s="295"/>
      <c r="AE2081" s="295"/>
      <c r="AF2081" s="295"/>
      <c r="AG2081" s="295"/>
      <c r="AH2081" s="295"/>
      <c r="AI2081" s="296"/>
    </row>
    <row r="2082" spans="1:35" ht="25.35" customHeight="1">
      <c r="A2082" s="177"/>
      <c r="B2082" s="158" t="s">
        <v>141</v>
      </c>
      <c r="C2082" s="175" t="s">
        <v>138</v>
      </c>
      <c r="D2082" s="310" t="s">
        <v>64</v>
      </c>
      <c r="E2082" s="176">
        <v>7</v>
      </c>
      <c r="F2082" s="159"/>
      <c r="G2082" s="159"/>
      <c r="H2082" s="159"/>
      <c r="I2082" s="159"/>
      <c r="J2082" s="159"/>
      <c r="K2082" s="159"/>
      <c r="L2082" s="159"/>
      <c r="M2082" s="159">
        <f t="shared" ref="M2082" si="4462">+IF(M2084=0,L2084,0)</f>
        <v>0</v>
      </c>
      <c r="N2082" s="159">
        <f t="shared" ref="N2082" si="4463">+IF(N2084=0,M2084,0)</f>
        <v>0</v>
      </c>
      <c r="O2082" s="159">
        <f t="shared" ref="O2082" si="4464">+IF(O2084=0,N2084,0)</f>
        <v>0</v>
      </c>
      <c r="P2082" s="159">
        <f t="shared" ref="P2082" si="4465">+IF(P2084=0,O2084,0)</f>
        <v>0</v>
      </c>
      <c r="Q2082" s="159">
        <f t="shared" ref="Q2082" si="4466">+IF(Q2084=0,P2084,0)</f>
        <v>0</v>
      </c>
      <c r="R2082" s="159">
        <f t="shared" ref="R2082" si="4467">+IF(R2084=0,Q2084,0)</f>
        <v>0</v>
      </c>
      <c r="S2082" s="159">
        <f t="shared" ref="S2082" si="4468">+IF(S2084=0,R2084,0)</f>
        <v>0</v>
      </c>
      <c r="T2082" s="159">
        <f t="shared" ref="T2082" si="4469">+IF(T2084=0,S2084,0)</f>
        <v>0</v>
      </c>
      <c r="U2082" s="159">
        <f t="shared" ref="U2082" si="4470">+IF(U2084=0,T2084,0)</f>
        <v>425082.95896181499</v>
      </c>
      <c r="V2082" s="159">
        <f t="shared" ref="V2082" si="4471">+IF(V2084=0,U2084,0)</f>
        <v>0</v>
      </c>
      <c r="W2082" s="159">
        <f t="shared" ref="W2082" si="4472">+IF(W2084=0,V2084,0)</f>
        <v>0</v>
      </c>
      <c r="X2082" s="159">
        <f t="shared" ref="X2082" si="4473">+IF(X2084=0,W2084,0)</f>
        <v>0</v>
      </c>
      <c r="Y2082" s="159">
        <f t="shared" ref="Y2082" si="4474">+IF(Y2084=0,X2084,0)</f>
        <v>0</v>
      </c>
      <c r="Z2082" s="159">
        <f t="shared" ref="Z2082" si="4475">+IF(Z2084=0,Y2084,0)</f>
        <v>0</v>
      </c>
      <c r="AA2082" s="159">
        <f t="shared" ref="AA2082" si="4476">+IF(AA2084=0,Z2084,0)</f>
        <v>0</v>
      </c>
      <c r="AB2082" s="159">
        <f t="shared" ref="AB2082" si="4477">+IF(AB2084=0,AA2084,0)</f>
        <v>0</v>
      </c>
      <c r="AC2082" s="159">
        <f t="shared" ref="AC2082" si="4478">+IF(AC2084=0,AB2084,0)</f>
        <v>0</v>
      </c>
      <c r="AD2082" s="159">
        <f t="shared" ref="AD2082" si="4479">+IF(AD2084=0,AC2084,0)</f>
        <v>0</v>
      </c>
      <c r="AE2082" s="159">
        <f t="shared" ref="AE2082" si="4480">+IF(AE2084=0,AD2084,0)</f>
        <v>0</v>
      </c>
      <c r="AF2082" s="159">
        <f t="shared" ref="AF2082" si="4481">+IF(AF2084=0,AE2084,0)</f>
        <v>0</v>
      </c>
      <c r="AG2082" s="159">
        <f t="shared" ref="AG2082" si="4482">+IF(AG2084=0,AF2084,0)</f>
        <v>0</v>
      </c>
      <c r="AH2082" s="159">
        <f t="shared" ref="AH2082" si="4483">+IF(AH2084=0,AG2084,0)</f>
        <v>0</v>
      </c>
      <c r="AI2082" s="201">
        <f t="shared" ref="AI2082" si="4484">+IF(AI2084=0,AH2084,0)</f>
        <v>0</v>
      </c>
    </row>
    <row r="2083" spans="1:35" s="293" customFormat="1" ht="25.35" customHeight="1">
      <c r="A2083" s="186" t="s">
        <v>65</v>
      </c>
      <c r="B2083" s="184" t="s">
        <v>141</v>
      </c>
      <c r="C2083" s="185" t="s">
        <v>138</v>
      </c>
      <c r="D2083" s="290" t="s">
        <v>66</v>
      </c>
      <c r="E2083" s="188"/>
      <c r="F2083" s="291"/>
      <c r="G2083" s="291"/>
      <c r="H2083" s="291"/>
      <c r="I2083" s="291"/>
      <c r="J2083" s="291"/>
      <c r="K2083" s="291"/>
      <c r="L2083" s="291"/>
      <c r="M2083" s="291"/>
      <c r="N2083" s="291"/>
      <c r="O2083" s="291"/>
      <c r="P2083" s="291"/>
      <c r="Q2083" s="291"/>
      <c r="R2083" s="291"/>
      <c r="S2083" s="291"/>
      <c r="T2083" s="291">
        <v>425082.95896181499</v>
      </c>
      <c r="U2083" s="291"/>
      <c r="V2083" s="291"/>
      <c r="W2083" s="291"/>
      <c r="X2083" s="291"/>
      <c r="Y2083" s="291"/>
      <c r="Z2083" s="291"/>
      <c r="AA2083" s="291"/>
      <c r="AB2083" s="291"/>
      <c r="AC2083" s="291"/>
      <c r="AD2083" s="291"/>
      <c r="AE2083" s="291"/>
      <c r="AF2083" s="291"/>
      <c r="AG2083" s="291"/>
      <c r="AH2083" s="291"/>
      <c r="AI2083" s="292"/>
    </row>
    <row r="2084" spans="1:35" ht="25.35" customHeight="1">
      <c r="A2084" s="150"/>
      <c r="B2084" s="158" t="s">
        <v>141</v>
      </c>
      <c r="C2084" s="175" t="s">
        <v>138</v>
      </c>
      <c r="D2084" s="179" t="s">
        <v>54</v>
      </c>
      <c r="E2084" s="180"/>
      <c r="F2084" s="160"/>
      <c r="G2084" s="160"/>
      <c r="H2084" s="160"/>
      <c r="I2084" s="160"/>
      <c r="J2084" s="160"/>
      <c r="K2084" s="160"/>
      <c r="L2084" s="160"/>
      <c r="M2084" s="160">
        <f>+IF(M2083=0,0,SUM($F2083:M2083))</f>
        <v>0</v>
      </c>
      <c r="N2084" s="160">
        <f>+IF(N2083=0,0,SUM($F2083:N2083))</f>
        <v>0</v>
      </c>
      <c r="O2084" s="160">
        <f>+IF(O2083=0,0,SUM($F2083:O2083))</f>
        <v>0</v>
      </c>
      <c r="P2084" s="160">
        <f>+IF(P2083=0,0,SUM($F2083:P2083))</f>
        <v>0</v>
      </c>
      <c r="Q2084" s="160">
        <f>+IF(Q2083=0,0,SUM($F2083:Q2083))</f>
        <v>0</v>
      </c>
      <c r="R2084" s="160">
        <f>+IF(R2083=0,0,SUM($F2083:R2083))</f>
        <v>0</v>
      </c>
      <c r="S2084" s="160">
        <f>+IF(S2083=0,0,SUM($F2083:S2083))</f>
        <v>0</v>
      </c>
      <c r="T2084" s="160">
        <f>+IF(T2083=0,0,SUM($F2083:T2083))</f>
        <v>425082.95896181499</v>
      </c>
      <c r="U2084" s="160">
        <f>+IF(U2083=0,0,SUM($F2083:U2083))</f>
        <v>0</v>
      </c>
      <c r="V2084" s="160">
        <f>+IF(V2083=0,0,SUM($F2083:V2083))</f>
        <v>0</v>
      </c>
      <c r="W2084" s="160">
        <f>+IF(W2083=0,0,SUM($F2083:W2083))</f>
        <v>0</v>
      </c>
      <c r="X2084" s="160">
        <f>+IF(X2083=0,0,SUM($F2083:X2083))</f>
        <v>0</v>
      </c>
      <c r="Y2084" s="160">
        <f>+IF(Y2083=0,0,SUM($F2083:Y2083))</f>
        <v>0</v>
      </c>
      <c r="Z2084" s="160">
        <f>+IF(Z2083=0,0,SUM($F2083:Z2083))</f>
        <v>0</v>
      </c>
      <c r="AA2084" s="160">
        <f>+IF(AA2083=0,0,SUM($F2083:AA2083))</f>
        <v>0</v>
      </c>
      <c r="AB2084" s="160">
        <f>+IF(AB2083=0,0,SUM($F2083:AB2083))</f>
        <v>0</v>
      </c>
      <c r="AC2084" s="160">
        <f>+IF(AC2083=0,0,SUM($F2083:AC2083))</f>
        <v>0</v>
      </c>
      <c r="AD2084" s="160">
        <f>+IF(AD2083=0,0,SUM($F2083:AD2083))</f>
        <v>0</v>
      </c>
      <c r="AE2084" s="160">
        <f>+IF(AE2083=0,0,SUM($F2083:AE2083))</f>
        <v>0</v>
      </c>
      <c r="AF2084" s="160">
        <f>+IF(AF2083=0,0,SUM($F2083:AF2083))</f>
        <v>0</v>
      </c>
      <c r="AG2084" s="160">
        <f>+IF(AG2083=0,0,SUM($F2083:AG2083))</f>
        <v>0</v>
      </c>
      <c r="AH2084" s="160">
        <f>+IF(AH2083=0,0,SUM($F2083:AH2083))</f>
        <v>0</v>
      </c>
      <c r="AI2084" s="202">
        <f>+IF(AI2083=0,0,SUM($F2083:AI2083))</f>
        <v>0</v>
      </c>
    </row>
    <row r="2085" spans="1:35" s="293" customFormat="1" ht="25.35" customHeight="1">
      <c r="A2085" s="189"/>
      <c r="B2085" s="190"/>
      <c r="C2085" s="187"/>
      <c r="D2085" s="294" t="s">
        <v>67</v>
      </c>
      <c r="E2085" s="188"/>
      <c r="F2085" s="295"/>
      <c r="G2085" s="295"/>
      <c r="H2085" s="295"/>
      <c r="I2085" s="295"/>
      <c r="J2085" s="295"/>
      <c r="K2085" s="295"/>
      <c r="L2085" s="295"/>
      <c r="M2085" s="295"/>
      <c r="N2085" s="295"/>
      <c r="O2085" s="295"/>
      <c r="P2085" s="295"/>
      <c r="Q2085" s="295"/>
      <c r="R2085" s="295"/>
      <c r="S2085" s="295"/>
      <c r="T2085" s="295"/>
      <c r="U2085" s="295"/>
      <c r="V2085" s="295"/>
      <c r="W2085" s="295"/>
      <c r="X2085" s="295"/>
      <c r="Y2085" s="295"/>
      <c r="Z2085" s="295"/>
      <c r="AA2085" s="295"/>
      <c r="AB2085" s="295"/>
      <c r="AC2085" s="295"/>
      <c r="AD2085" s="295"/>
      <c r="AE2085" s="295"/>
      <c r="AF2085" s="295"/>
      <c r="AG2085" s="295"/>
      <c r="AH2085" s="295"/>
      <c r="AI2085" s="296"/>
    </row>
    <row r="2086" spans="1:35" ht="25.35" customHeight="1">
      <c r="A2086" s="177"/>
      <c r="B2086" s="158" t="s">
        <v>141</v>
      </c>
      <c r="C2086" s="175" t="s">
        <v>138</v>
      </c>
      <c r="D2086" s="310" t="s">
        <v>64</v>
      </c>
      <c r="E2086" s="176">
        <v>7</v>
      </c>
      <c r="F2086" s="159"/>
      <c r="G2086" s="159"/>
      <c r="H2086" s="159"/>
      <c r="I2086" s="159"/>
      <c r="J2086" s="159"/>
      <c r="K2086" s="159"/>
      <c r="L2086" s="159"/>
      <c r="M2086" s="159">
        <f t="shared" ref="M2086" si="4485">+IF(M2088=0,L2088,0)</f>
        <v>0</v>
      </c>
      <c r="N2086" s="159">
        <f t="shared" ref="N2086" si="4486">+IF(N2088=0,M2088,0)</f>
        <v>0</v>
      </c>
      <c r="O2086" s="159">
        <f t="shared" ref="O2086" si="4487">+IF(O2088=0,N2088,0)</f>
        <v>0</v>
      </c>
      <c r="P2086" s="159">
        <f t="shared" ref="P2086" si="4488">+IF(P2088=0,O2088,0)</f>
        <v>0</v>
      </c>
      <c r="Q2086" s="159">
        <f t="shared" ref="Q2086" si="4489">+IF(Q2088=0,P2088,0)</f>
        <v>0</v>
      </c>
      <c r="R2086" s="159">
        <f t="shared" ref="R2086" si="4490">+IF(R2088=0,Q2088,0)</f>
        <v>0</v>
      </c>
      <c r="S2086" s="159">
        <f t="shared" ref="S2086" si="4491">+IF(S2088=0,R2088,0)</f>
        <v>0</v>
      </c>
      <c r="T2086" s="159">
        <f t="shared" ref="T2086" si="4492">+IF(T2088=0,S2088,0)</f>
        <v>0</v>
      </c>
      <c r="U2086" s="159">
        <f t="shared" ref="U2086" si="4493">+IF(U2088=0,T2088,0)</f>
        <v>0</v>
      </c>
      <c r="V2086" s="159">
        <f t="shared" ref="V2086" si="4494">+IF(V2088=0,U2088,0)</f>
        <v>425082.95896181499</v>
      </c>
      <c r="W2086" s="159">
        <f t="shared" ref="W2086" si="4495">+IF(W2088=0,V2088,0)</f>
        <v>0</v>
      </c>
      <c r="X2086" s="159">
        <f t="shared" ref="X2086" si="4496">+IF(X2088=0,W2088,0)</f>
        <v>0</v>
      </c>
      <c r="Y2086" s="159">
        <f t="shared" ref="Y2086" si="4497">+IF(Y2088=0,X2088,0)</f>
        <v>0</v>
      </c>
      <c r="Z2086" s="159">
        <f t="shared" ref="Z2086" si="4498">+IF(Z2088=0,Y2088,0)</f>
        <v>0</v>
      </c>
      <c r="AA2086" s="159">
        <f t="shared" ref="AA2086" si="4499">+IF(AA2088=0,Z2088,0)</f>
        <v>0</v>
      </c>
      <c r="AB2086" s="159">
        <f t="shared" ref="AB2086" si="4500">+IF(AB2088=0,AA2088,0)</f>
        <v>0</v>
      </c>
      <c r="AC2086" s="159">
        <f t="shared" ref="AC2086" si="4501">+IF(AC2088=0,AB2088,0)</f>
        <v>0</v>
      </c>
      <c r="AD2086" s="159">
        <f t="shared" ref="AD2086" si="4502">+IF(AD2088=0,AC2088,0)</f>
        <v>0</v>
      </c>
      <c r="AE2086" s="159">
        <f t="shared" ref="AE2086" si="4503">+IF(AE2088=0,AD2088,0)</f>
        <v>0</v>
      </c>
      <c r="AF2086" s="159">
        <f t="shared" ref="AF2086" si="4504">+IF(AF2088=0,AE2088,0)</f>
        <v>0</v>
      </c>
      <c r="AG2086" s="159">
        <f t="shared" ref="AG2086" si="4505">+IF(AG2088=0,AF2088,0)</f>
        <v>0</v>
      </c>
      <c r="AH2086" s="159">
        <f t="shared" ref="AH2086" si="4506">+IF(AH2088=0,AG2088,0)</f>
        <v>0</v>
      </c>
      <c r="AI2086" s="201">
        <f t="shared" ref="AI2086" si="4507">+IF(AI2088=0,AH2088,0)</f>
        <v>0</v>
      </c>
    </row>
    <row r="2087" spans="1:35" s="293" customFormat="1" ht="25.35" customHeight="1">
      <c r="A2087" s="186" t="s">
        <v>65</v>
      </c>
      <c r="B2087" s="184" t="s">
        <v>141</v>
      </c>
      <c r="C2087" s="185" t="s">
        <v>138</v>
      </c>
      <c r="D2087" s="290" t="s">
        <v>66</v>
      </c>
      <c r="E2087" s="188"/>
      <c r="F2087" s="291"/>
      <c r="G2087" s="291"/>
      <c r="H2087" s="291"/>
      <c r="I2087" s="291"/>
      <c r="J2087" s="291"/>
      <c r="K2087" s="291"/>
      <c r="L2087" s="291"/>
      <c r="M2087" s="291"/>
      <c r="N2087" s="291"/>
      <c r="O2087" s="291"/>
      <c r="P2087" s="291"/>
      <c r="Q2087" s="291"/>
      <c r="R2087" s="291"/>
      <c r="S2087" s="291"/>
      <c r="T2087" s="291"/>
      <c r="U2087" s="291">
        <v>425082.95896181499</v>
      </c>
      <c r="V2087" s="291"/>
      <c r="W2087" s="291"/>
      <c r="X2087" s="291"/>
      <c r="Y2087" s="291"/>
      <c r="Z2087" s="291"/>
      <c r="AA2087" s="291"/>
      <c r="AB2087" s="291"/>
      <c r="AC2087" s="291"/>
      <c r="AD2087" s="291"/>
      <c r="AE2087" s="291"/>
      <c r="AF2087" s="291"/>
      <c r="AG2087" s="291"/>
      <c r="AH2087" s="291"/>
      <c r="AI2087" s="292"/>
    </row>
    <row r="2088" spans="1:35" ht="25.35" customHeight="1">
      <c r="A2088" s="150"/>
      <c r="B2088" s="158" t="s">
        <v>141</v>
      </c>
      <c r="C2088" s="175" t="s">
        <v>138</v>
      </c>
      <c r="D2088" s="179" t="s">
        <v>54</v>
      </c>
      <c r="E2088" s="180"/>
      <c r="F2088" s="160"/>
      <c r="G2088" s="160"/>
      <c r="H2088" s="160"/>
      <c r="I2088" s="160"/>
      <c r="J2088" s="160"/>
      <c r="K2088" s="160"/>
      <c r="L2088" s="160"/>
      <c r="M2088" s="160">
        <f>+IF(M2087=0,0,SUM($F2087:M2087))</f>
        <v>0</v>
      </c>
      <c r="N2088" s="160">
        <f>+IF(N2087=0,0,SUM($F2087:N2087))</f>
        <v>0</v>
      </c>
      <c r="O2088" s="160">
        <f>+IF(O2087=0,0,SUM($F2087:O2087))</f>
        <v>0</v>
      </c>
      <c r="P2088" s="160">
        <f>+IF(P2087=0,0,SUM($F2087:P2087))</f>
        <v>0</v>
      </c>
      <c r="Q2088" s="160">
        <f>+IF(Q2087=0,0,SUM($F2087:Q2087))</f>
        <v>0</v>
      </c>
      <c r="R2088" s="160">
        <f>+IF(R2087=0,0,SUM($F2087:R2087))</f>
        <v>0</v>
      </c>
      <c r="S2088" s="160">
        <f>+IF(S2087=0,0,SUM($F2087:S2087))</f>
        <v>0</v>
      </c>
      <c r="T2088" s="160">
        <f>+IF(T2087=0,0,SUM($F2087:T2087))</f>
        <v>0</v>
      </c>
      <c r="U2088" s="160">
        <f>+IF(U2087=0,0,SUM($F2087:U2087))</f>
        <v>425082.95896181499</v>
      </c>
      <c r="V2088" s="160">
        <f>+IF(V2087=0,0,SUM($F2087:V2087))</f>
        <v>0</v>
      </c>
      <c r="W2088" s="160">
        <f>+IF(W2087=0,0,SUM($F2087:W2087))</f>
        <v>0</v>
      </c>
      <c r="X2088" s="160">
        <f>+IF(X2087=0,0,SUM($F2087:X2087))</f>
        <v>0</v>
      </c>
      <c r="Y2088" s="160">
        <f>+IF(Y2087=0,0,SUM($F2087:Y2087))</f>
        <v>0</v>
      </c>
      <c r="Z2088" s="160">
        <f>+IF(Z2087=0,0,SUM($F2087:Z2087))</f>
        <v>0</v>
      </c>
      <c r="AA2088" s="160">
        <f>+IF(AA2087=0,0,SUM($F2087:AA2087))</f>
        <v>0</v>
      </c>
      <c r="AB2088" s="160">
        <f>+IF(AB2087=0,0,SUM($F2087:AB2087))</f>
        <v>0</v>
      </c>
      <c r="AC2088" s="160">
        <f>+IF(AC2087=0,0,SUM($F2087:AC2087))</f>
        <v>0</v>
      </c>
      <c r="AD2088" s="160">
        <f>+IF(AD2087=0,0,SUM($F2087:AD2087))</f>
        <v>0</v>
      </c>
      <c r="AE2088" s="160">
        <f>+IF(AE2087=0,0,SUM($F2087:AE2087))</f>
        <v>0</v>
      </c>
      <c r="AF2088" s="160">
        <f>+IF(AF2087=0,0,SUM($F2087:AF2087))</f>
        <v>0</v>
      </c>
      <c r="AG2088" s="160">
        <f>+IF(AG2087=0,0,SUM($F2087:AG2087))</f>
        <v>0</v>
      </c>
      <c r="AH2088" s="160">
        <f>+IF(AH2087=0,0,SUM($F2087:AH2087))</f>
        <v>0</v>
      </c>
      <c r="AI2088" s="202">
        <f>+IF(AI2087=0,0,SUM($F2087:AI2087))</f>
        <v>0</v>
      </c>
    </row>
    <row r="2089" spans="1:35" s="293" customFormat="1" ht="25.35" customHeight="1">
      <c r="A2089" s="189"/>
      <c r="B2089" s="190"/>
      <c r="C2089" s="187"/>
      <c r="D2089" s="294" t="s">
        <v>67</v>
      </c>
      <c r="E2089" s="188"/>
      <c r="F2089" s="295"/>
      <c r="G2089" s="295"/>
      <c r="H2089" s="295"/>
      <c r="I2089" s="295"/>
      <c r="J2089" s="295"/>
      <c r="K2089" s="295"/>
      <c r="L2089" s="295"/>
      <c r="M2089" s="295"/>
      <c r="N2089" s="295"/>
      <c r="O2089" s="295"/>
      <c r="P2089" s="295"/>
      <c r="Q2089" s="295"/>
      <c r="R2089" s="295"/>
      <c r="S2089" s="295"/>
      <c r="T2089" s="295"/>
      <c r="U2089" s="295"/>
      <c r="V2089" s="295"/>
      <c r="W2089" s="295"/>
      <c r="X2089" s="295"/>
      <c r="Y2089" s="295"/>
      <c r="Z2089" s="295"/>
      <c r="AA2089" s="295"/>
      <c r="AB2089" s="295"/>
      <c r="AC2089" s="295"/>
      <c r="AD2089" s="295"/>
      <c r="AE2089" s="295"/>
      <c r="AF2089" s="295"/>
      <c r="AG2089" s="295"/>
      <c r="AH2089" s="295"/>
      <c r="AI2089" s="296"/>
    </row>
    <row r="2090" spans="1:35" ht="25.35" customHeight="1">
      <c r="A2090" s="177"/>
      <c r="B2090" s="158" t="s">
        <v>141</v>
      </c>
      <c r="C2090" s="175" t="s">
        <v>138</v>
      </c>
      <c r="D2090" s="310" t="s">
        <v>64</v>
      </c>
      <c r="E2090" s="176">
        <v>7</v>
      </c>
      <c r="F2090" s="159"/>
      <c r="G2090" s="159"/>
      <c r="H2090" s="159"/>
      <c r="I2090" s="159"/>
      <c r="J2090" s="159"/>
      <c r="K2090" s="159"/>
      <c r="L2090" s="159"/>
      <c r="M2090" s="159">
        <f t="shared" ref="M2090" si="4508">+IF(M2092=0,L2092,0)</f>
        <v>0</v>
      </c>
      <c r="N2090" s="159">
        <f t="shared" ref="N2090" si="4509">+IF(N2092=0,M2092,0)</f>
        <v>0</v>
      </c>
      <c r="O2090" s="159">
        <f t="shared" ref="O2090" si="4510">+IF(O2092=0,N2092,0)</f>
        <v>0</v>
      </c>
      <c r="P2090" s="159">
        <f t="shared" ref="P2090" si="4511">+IF(P2092=0,O2092,0)</f>
        <v>0</v>
      </c>
      <c r="Q2090" s="159">
        <f t="shared" ref="Q2090" si="4512">+IF(Q2092=0,P2092,0)</f>
        <v>0</v>
      </c>
      <c r="R2090" s="159">
        <f t="shared" ref="R2090" si="4513">+IF(R2092=0,Q2092,0)</f>
        <v>0</v>
      </c>
      <c r="S2090" s="159">
        <f t="shared" ref="S2090" si="4514">+IF(S2092=0,R2092,0)</f>
        <v>0</v>
      </c>
      <c r="T2090" s="159">
        <f t="shared" ref="T2090" si="4515">+IF(T2092=0,S2092,0)</f>
        <v>0</v>
      </c>
      <c r="U2090" s="159">
        <f t="shared" ref="U2090" si="4516">+IF(U2092=0,T2092,0)</f>
        <v>0</v>
      </c>
      <c r="V2090" s="159">
        <f t="shared" ref="V2090" si="4517">+IF(V2092=0,U2092,0)</f>
        <v>0</v>
      </c>
      <c r="W2090" s="159">
        <f t="shared" ref="W2090" si="4518">+IF(W2092=0,V2092,0)</f>
        <v>425082.95896181499</v>
      </c>
      <c r="X2090" s="159">
        <f t="shared" ref="X2090" si="4519">+IF(X2092=0,W2092,0)</f>
        <v>0</v>
      </c>
      <c r="Y2090" s="159">
        <f t="shared" ref="Y2090" si="4520">+IF(Y2092=0,X2092,0)</f>
        <v>0</v>
      </c>
      <c r="Z2090" s="159">
        <f t="shared" ref="Z2090" si="4521">+IF(Z2092=0,Y2092,0)</f>
        <v>0</v>
      </c>
      <c r="AA2090" s="159">
        <f t="shared" ref="AA2090" si="4522">+IF(AA2092=0,Z2092,0)</f>
        <v>0</v>
      </c>
      <c r="AB2090" s="159">
        <f t="shared" ref="AB2090" si="4523">+IF(AB2092=0,AA2092,0)</f>
        <v>0</v>
      </c>
      <c r="AC2090" s="159">
        <f t="shared" ref="AC2090" si="4524">+IF(AC2092=0,AB2092,0)</f>
        <v>0</v>
      </c>
      <c r="AD2090" s="159">
        <f t="shared" ref="AD2090" si="4525">+IF(AD2092=0,AC2092,0)</f>
        <v>0</v>
      </c>
      <c r="AE2090" s="159">
        <f t="shared" ref="AE2090" si="4526">+IF(AE2092=0,AD2092,0)</f>
        <v>0</v>
      </c>
      <c r="AF2090" s="159">
        <f t="shared" ref="AF2090" si="4527">+IF(AF2092=0,AE2092,0)</f>
        <v>0</v>
      </c>
      <c r="AG2090" s="159">
        <f t="shared" ref="AG2090" si="4528">+IF(AG2092=0,AF2092,0)</f>
        <v>0</v>
      </c>
      <c r="AH2090" s="159">
        <f t="shared" ref="AH2090" si="4529">+IF(AH2092=0,AG2092,0)</f>
        <v>0</v>
      </c>
      <c r="AI2090" s="201">
        <f t="shared" ref="AI2090" si="4530">+IF(AI2092=0,AH2092,0)</f>
        <v>0</v>
      </c>
    </row>
    <row r="2091" spans="1:35" s="293" customFormat="1" ht="25.35" customHeight="1">
      <c r="A2091" s="186" t="s">
        <v>65</v>
      </c>
      <c r="B2091" s="184" t="s">
        <v>141</v>
      </c>
      <c r="C2091" s="185" t="s">
        <v>138</v>
      </c>
      <c r="D2091" s="290" t="s">
        <v>66</v>
      </c>
      <c r="E2091" s="188"/>
      <c r="F2091" s="291"/>
      <c r="G2091" s="291"/>
      <c r="H2091" s="291"/>
      <c r="I2091" s="291"/>
      <c r="J2091" s="291"/>
      <c r="K2091" s="291"/>
      <c r="L2091" s="291"/>
      <c r="M2091" s="291"/>
      <c r="N2091" s="291"/>
      <c r="O2091" s="291"/>
      <c r="P2091" s="291"/>
      <c r="Q2091" s="291"/>
      <c r="R2091" s="291"/>
      <c r="S2091" s="291"/>
      <c r="T2091" s="291"/>
      <c r="U2091" s="291"/>
      <c r="V2091" s="291">
        <v>425082.95896181499</v>
      </c>
      <c r="W2091" s="291"/>
      <c r="X2091" s="291"/>
      <c r="Y2091" s="291"/>
      <c r="Z2091" s="291"/>
      <c r="AA2091" s="291"/>
      <c r="AB2091" s="291"/>
      <c r="AC2091" s="291"/>
      <c r="AD2091" s="291"/>
      <c r="AE2091" s="291"/>
      <c r="AF2091" s="291"/>
      <c r="AG2091" s="291"/>
      <c r="AH2091" s="291"/>
      <c r="AI2091" s="292"/>
    </row>
    <row r="2092" spans="1:35" ht="25.35" customHeight="1">
      <c r="A2092" s="150"/>
      <c r="B2092" s="158" t="s">
        <v>141</v>
      </c>
      <c r="C2092" s="175" t="s">
        <v>138</v>
      </c>
      <c r="D2092" s="179" t="s">
        <v>54</v>
      </c>
      <c r="E2092" s="180"/>
      <c r="F2092" s="160"/>
      <c r="G2092" s="160"/>
      <c r="H2092" s="160"/>
      <c r="I2092" s="160"/>
      <c r="J2092" s="160"/>
      <c r="K2092" s="160"/>
      <c r="L2092" s="160"/>
      <c r="M2092" s="160">
        <f>+IF(M2091=0,0,SUM($F2091:M2091))</f>
        <v>0</v>
      </c>
      <c r="N2092" s="160">
        <f>+IF(N2091=0,0,SUM($F2091:N2091))</f>
        <v>0</v>
      </c>
      <c r="O2092" s="160">
        <f>+IF(O2091=0,0,SUM($F2091:O2091))</f>
        <v>0</v>
      </c>
      <c r="P2092" s="160">
        <f>+IF(P2091=0,0,SUM($F2091:P2091))</f>
        <v>0</v>
      </c>
      <c r="Q2092" s="160">
        <f>+IF(Q2091=0,0,SUM($F2091:Q2091))</f>
        <v>0</v>
      </c>
      <c r="R2092" s="160">
        <f>+IF(R2091=0,0,SUM($F2091:R2091))</f>
        <v>0</v>
      </c>
      <c r="S2092" s="160">
        <f>+IF(S2091=0,0,SUM($F2091:S2091))</f>
        <v>0</v>
      </c>
      <c r="T2092" s="160">
        <f>+IF(T2091=0,0,SUM($F2091:T2091))</f>
        <v>0</v>
      </c>
      <c r="U2092" s="160">
        <f>+IF(U2091=0,0,SUM($F2091:U2091))</f>
        <v>0</v>
      </c>
      <c r="V2092" s="160">
        <f>+IF(V2091=0,0,SUM($F2091:V2091))</f>
        <v>425082.95896181499</v>
      </c>
      <c r="W2092" s="160">
        <f>+IF(W2091=0,0,SUM($F2091:W2091))</f>
        <v>0</v>
      </c>
      <c r="X2092" s="160">
        <f>+IF(X2091=0,0,SUM($F2091:X2091))</f>
        <v>0</v>
      </c>
      <c r="Y2092" s="160">
        <f>+IF(Y2091=0,0,SUM($F2091:Y2091))</f>
        <v>0</v>
      </c>
      <c r="Z2092" s="160">
        <f>+IF(Z2091=0,0,SUM($F2091:Z2091))</f>
        <v>0</v>
      </c>
      <c r="AA2092" s="160">
        <f>+IF(AA2091=0,0,SUM($F2091:AA2091))</f>
        <v>0</v>
      </c>
      <c r="AB2092" s="160">
        <f>+IF(AB2091=0,0,SUM($F2091:AB2091))</f>
        <v>0</v>
      </c>
      <c r="AC2092" s="160">
        <f>+IF(AC2091=0,0,SUM($F2091:AC2091))</f>
        <v>0</v>
      </c>
      <c r="AD2092" s="160">
        <f>+IF(AD2091=0,0,SUM($F2091:AD2091))</f>
        <v>0</v>
      </c>
      <c r="AE2092" s="160">
        <f>+IF(AE2091=0,0,SUM($F2091:AE2091))</f>
        <v>0</v>
      </c>
      <c r="AF2092" s="160">
        <f>+IF(AF2091=0,0,SUM($F2091:AF2091))</f>
        <v>0</v>
      </c>
      <c r="AG2092" s="160">
        <f>+IF(AG2091=0,0,SUM($F2091:AG2091))</f>
        <v>0</v>
      </c>
      <c r="AH2092" s="160">
        <f>+IF(AH2091=0,0,SUM($F2091:AH2091))</f>
        <v>0</v>
      </c>
      <c r="AI2092" s="202">
        <f>+IF(AI2091=0,0,SUM($F2091:AI2091))</f>
        <v>0</v>
      </c>
    </row>
    <row r="2093" spans="1:35" s="293" customFormat="1" ht="25.35" customHeight="1">
      <c r="A2093" s="189"/>
      <c r="B2093" s="190"/>
      <c r="C2093" s="187"/>
      <c r="D2093" s="294" t="s">
        <v>67</v>
      </c>
      <c r="E2093" s="188"/>
      <c r="F2093" s="295"/>
      <c r="G2093" s="295"/>
      <c r="H2093" s="295"/>
      <c r="I2093" s="295"/>
      <c r="J2093" s="295"/>
      <c r="K2093" s="295"/>
      <c r="L2093" s="295"/>
      <c r="M2093" s="295"/>
      <c r="N2093" s="295"/>
      <c r="O2093" s="295"/>
      <c r="P2093" s="295"/>
      <c r="Q2093" s="295"/>
      <c r="R2093" s="295"/>
      <c r="S2093" s="295"/>
      <c r="T2093" s="295"/>
      <c r="U2093" s="295"/>
      <c r="V2093" s="295"/>
      <c r="W2093" s="295"/>
      <c r="X2093" s="295"/>
      <c r="Y2093" s="295"/>
      <c r="Z2093" s="295"/>
      <c r="AA2093" s="295"/>
      <c r="AB2093" s="295"/>
      <c r="AC2093" s="295"/>
      <c r="AD2093" s="295"/>
      <c r="AE2093" s="295"/>
      <c r="AF2093" s="295"/>
      <c r="AG2093" s="295"/>
      <c r="AH2093" s="295"/>
      <c r="AI2093" s="296"/>
    </row>
    <row r="2094" spans="1:35" ht="25.35" customHeight="1">
      <c r="A2094" s="177"/>
      <c r="B2094" s="158" t="s">
        <v>141</v>
      </c>
      <c r="C2094" s="175" t="s">
        <v>138</v>
      </c>
      <c r="D2094" s="310" t="s">
        <v>64</v>
      </c>
      <c r="E2094" s="176">
        <v>7</v>
      </c>
      <c r="F2094" s="159"/>
      <c r="G2094" s="159"/>
      <c r="H2094" s="159"/>
      <c r="I2094" s="159"/>
      <c r="J2094" s="159"/>
      <c r="K2094" s="159"/>
      <c r="L2094" s="159"/>
      <c r="M2094" s="159">
        <f t="shared" ref="M2094" si="4531">+IF(M2096=0,L2096,0)</f>
        <v>0</v>
      </c>
      <c r="N2094" s="159">
        <f t="shared" ref="N2094" si="4532">+IF(N2096=0,M2096,0)</f>
        <v>0</v>
      </c>
      <c r="O2094" s="159">
        <f t="shared" ref="O2094" si="4533">+IF(O2096=0,N2096,0)</f>
        <v>0</v>
      </c>
      <c r="P2094" s="159">
        <f t="shared" ref="P2094" si="4534">+IF(P2096=0,O2096,0)</f>
        <v>0</v>
      </c>
      <c r="Q2094" s="159">
        <f t="shared" ref="Q2094" si="4535">+IF(Q2096=0,P2096,0)</f>
        <v>0</v>
      </c>
      <c r="R2094" s="159">
        <f t="shared" ref="R2094" si="4536">+IF(R2096=0,Q2096,0)</f>
        <v>0</v>
      </c>
      <c r="S2094" s="159">
        <f t="shared" ref="S2094" si="4537">+IF(S2096=0,R2096,0)</f>
        <v>0</v>
      </c>
      <c r="T2094" s="159">
        <f t="shared" ref="T2094" si="4538">+IF(T2096=0,S2096,0)</f>
        <v>0</v>
      </c>
      <c r="U2094" s="159">
        <f t="shared" ref="U2094" si="4539">+IF(U2096=0,T2096,0)</f>
        <v>0</v>
      </c>
      <c r="V2094" s="159">
        <f t="shared" ref="V2094" si="4540">+IF(V2096=0,U2096,0)</f>
        <v>0</v>
      </c>
      <c r="W2094" s="159">
        <f t="shared" ref="W2094" si="4541">+IF(W2096=0,V2096,0)</f>
        <v>0</v>
      </c>
      <c r="X2094" s="159">
        <f t="shared" ref="X2094" si="4542">+IF(X2096=0,W2096,0)</f>
        <v>425082.95896181499</v>
      </c>
      <c r="Y2094" s="159">
        <f t="shared" ref="Y2094" si="4543">+IF(Y2096=0,X2096,0)</f>
        <v>0</v>
      </c>
      <c r="Z2094" s="159">
        <f t="shared" ref="Z2094" si="4544">+IF(Z2096=0,Y2096,0)</f>
        <v>0</v>
      </c>
      <c r="AA2094" s="159">
        <f t="shared" ref="AA2094" si="4545">+IF(AA2096=0,Z2096,0)</f>
        <v>0</v>
      </c>
      <c r="AB2094" s="159">
        <f t="shared" ref="AB2094" si="4546">+IF(AB2096=0,AA2096,0)</f>
        <v>0</v>
      </c>
      <c r="AC2094" s="159">
        <f t="shared" ref="AC2094" si="4547">+IF(AC2096=0,AB2096,0)</f>
        <v>0</v>
      </c>
      <c r="AD2094" s="159">
        <f t="shared" ref="AD2094" si="4548">+IF(AD2096=0,AC2096,0)</f>
        <v>0</v>
      </c>
      <c r="AE2094" s="159">
        <f t="shared" ref="AE2094" si="4549">+IF(AE2096=0,AD2096,0)</f>
        <v>0</v>
      </c>
      <c r="AF2094" s="159">
        <f t="shared" ref="AF2094" si="4550">+IF(AF2096=0,AE2096,0)</f>
        <v>0</v>
      </c>
      <c r="AG2094" s="159">
        <f t="shared" ref="AG2094" si="4551">+IF(AG2096=0,AF2096,0)</f>
        <v>0</v>
      </c>
      <c r="AH2094" s="159">
        <f t="shared" ref="AH2094" si="4552">+IF(AH2096=0,AG2096,0)</f>
        <v>0</v>
      </c>
      <c r="AI2094" s="201">
        <f t="shared" ref="AI2094" si="4553">+IF(AI2096=0,AH2096,0)</f>
        <v>0</v>
      </c>
    </row>
    <row r="2095" spans="1:35" s="293" customFormat="1" ht="25.35" customHeight="1">
      <c r="A2095" s="186" t="s">
        <v>65</v>
      </c>
      <c r="B2095" s="184" t="s">
        <v>141</v>
      </c>
      <c r="C2095" s="185" t="s">
        <v>138</v>
      </c>
      <c r="D2095" s="290" t="s">
        <v>66</v>
      </c>
      <c r="E2095" s="188"/>
      <c r="F2095" s="291"/>
      <c r="G2095" s="291"/>
      <c r="H2095" s="291"/>
      <c r="I2095" s="291"/>
      <c r="J2095" s="291"/>
      <c r="K2095" s="291"/>
      <c r="L2095" s="291"/>
      <c r="M2095" s="291"/>
      <c r="N2095" s="291"/>
      <c r="O2095" s="291"/>
      <c r="P2095" s="291"/>
      <c r="Q2095" s="291"/>
      <c r="R2095" s="291"/>
      <c r="S2095" s="291"/>
      <c r="T2095" s="291"/>
      <c r="U2095" s="291"/>
      <c r="V2095" s="291"/>
      <c r="W2095" s="291">
        <v>425082.95896181499</v>
      </c>
      <c r="X2095" s="291"/>
      <c r="Y2095" s="291"/>
      <c r="Z2095" s="291"/>
      <c r="AA2095" s="291"/>
      <c r="AB2095" s="291"/>
      <c r="AC2095" s="291"/>
      <c r="AD2095" s="291"/>
      <c r="AE2095" s="291"/>
      <c r="AF2095" s="291"/>
      <c r="AG2095" s="291"/>
      <c r="AH2095" s="291"/>
      <c r="AI2095" s="292"/>
    </row>
    <row r="2096" spans="1:35" ht="25.35" customHeight="1">
      <c r="A2096" s="150"/>
      <c r="B2096" s="158" t="s">
        <v>141</v>
      </c>
      <c r="C2096" s="175" t="s">
        <v>138</v>
      </c>
      <c r="D2096" s="179" t="s">
        <v>54</v>
      </c>
      <c r="E2096" s="180"/>
      <c r="F2096" s="160"/>
      <c r="G2096" s="160"/>
      <c r="H2096" s="160"/>
      <c r="I2096" s="160"/>
      <c r="J2096" s="160"/>
      <c r="K2096" s="160"/>
      <c r="L2096" s="160"/>
      <c r="M2096" s="160">
        <f>+IF(M2095=0,0,SUM($F2095:M2095))</f>
        <v>0</v>
      </c>
      <c r="N2096" s="160">
        <f>+IF(N2095=0,0,SUM($F2095:N2095))</f>
        <v>0</v>
      </c>
      <c r="O2096" s="160">
        <f>+IF(O2095=0,0,SUM($F2095:O2095))</f>
        <v>0</v>
      </c>
      <c r="P2096" s="160">
        <f>+IF(P2095=0,0,SUM($F2095:P2095))</f>
        <v>0</v>
      </c>
      <c r="Q2096" s="160">
        <f>+IF(Q2095=0,0,SUM($F2095:Q2095))</f>
        <v>0</v>
      </c>
      <c r="R2096" s="160">
        <f>+IF(R2095=0,0,SUM($F2095:R2095))</f>
        <v>0</v>
      </c>
      <c r="S2096" s="160">
        <f>+IF(S2095=0,0,SUM($F2095:S2095))</f>
        <v>0</v>
      </c>
      <c r="T2096" s="160">
        <f>+IF(T2095=0,0,SUM($F2095:T2095))</f>
        <v>0</v>
      </c>
      <c r="U2096" s="160">
        <f>+IF(U2095=0,0,SUM($F2095:U2095))</f>
        <v>0</v>
      </c>
      <c r="V2096" s="160">
        <f>+IF(V2095=0,0,SUM($F2095:V2095))</f>
        <v>0</v>
      </c>
      <c r="W2096" s="160">
        <f>+IF(W2095=0,0,SUM($F2095:W2095))</f>
        <v>425082.95896181499</v>
      </c>
      <c r="X2096" s="160">
        <f>+IF(X2095=0,0,SUM($F2095:X2095))</f>
        <v>0</v>
      </c>
      <c r="Y2096" s="160">
        <f>+IF(Y2095=0,0,SUM($F2095:Y2095))</f>
        <v>0</v>
      </c>
      <c r="Z2096" s="160">
        <f>+IF(Z2095=0,0,SUM($F2095:Z2095))</f>
        <v>0</v>
      </c>
      <c r="AA2096" s="160">
        <f>+IF(AA2095=0,0,SUM($F2095:AA2095))</f>
        <v>0</v>
      </c>
      <c r="AB2096" s="160">
        <f>+IF(AB2095=0,0,SUM($F2095:AB2095))</f>
        <v>0</v>
      </c>
      <c r="AC2096" s="160">
        <f>+IF(AC2095=0,0,SUM($F2095:AC2095))</f>
        <v>0</v>
      </c>
      <c r="AD2096" s="160">
        <f>+IF(AD2095=0,0,SUM($F2095:AD2095))</f>
        <v>0</v>
      </c>
      <c r="AE2096" s="160">
        <f>+IF(AE2095=0,0,SUM($F2095:AE2095))</f>
        <v>0</v>
      </c>
      <c r="AF2096" s="160">
        <f>+IF(AF2095=0,0,SUM($F2095:AF2095))</f>
        <v>0</v>
      </c>
      <c r="AG2096" s="160">
        <f>+IF(AG2095=0,0,SUM($F2095:AG2095))</f>
        <v>0</v>
      </c>
      <c r="AH2096" s="160">
        <f>+IF(AH2095=0,0,SUM($F2095:AH2095))</f>
        <v>0</v>
      </c>
      <c r="AI2096" s="202">
        <f>+IF(AI2095=0,0,SUM($F2095:AI2095))</f>
        <v>0</v>
      </c>
    </row>
    <row r="2097" spans="1:35" s="293" customFormat="1" ht="25.35" customHeight="1">
      <c r="A2097" s="189"/>
      <c r="B2097" s="190"/>
      <c r="C2097" s="187"/>
      <c r="D2097" s="294" t="s">
        <v>67</v>
      </c>
      <c r="E2097" s="188"/>
      <c r="F2097" s="295"/>
      <c r="G2097" s="295"/>
      <c r="H2097" s="295"/>
      <c r="I2097" s="295"/>
      <c r="J2097" s="295"/>
      <c r="K2097" s="295"/>
      <c r="L2097" s="295"/>
      <c r="M2097" s="295"/>
      <c r="N2097" s="295"/>
      <c r="O2097" s="295"/>
      <c r="P2097" s="295"/>
      <c r="Q2097" s="295"/>
      <c r="R2097" s="295"/>
      <c r="S2097" s="295"/>
      <c r="T2097" s="295"/>
      <c r="U2097" s="295"/>
      <c r="V2097" s="295"/>
      <c r="W2097" s="295"/>
      <c r="X2097" s="295"/>
      <c r="Y2097" s="295"/>
      <c r="Z2097" s="295"/>
      <c r="AA2097" s="295"/>
      <c r="AB2097" s="295"/>
      <c r="AC2097" s="295"/>
      <c r="AD2097" s="295"/>
      <c r="AE2097" s="295"/>
      <c r="AF2097" s="295"/>
      <c r="AG2097" s="295"/>
      <c r="AH2097" s="295"/>
      <c r="AI2097" s="296"/>
    </row>
    <row r="2098" spans="1:35" ht="25.35" customHeight="1">
      <c r="A2098" s="177"/>
      <c r="B2098" s="158" t="s">
        <v>141</v>
      </c>
      <c r="C2098" s="175" t="s">
        <v>138</v>
      </c>
      <c r="D2098" s="310" t="s">
        <v>64</v>
      </c>
      <c r="E2098" s="176">
        <v>7</v>
      </c>
      <c r="F2098" s="159"/>
      <c r="G2098" s="159"/>
      <c r="H2098" s="159"/>
      <c r="I2098" s="159"/>
      <c r="J2098" s="159"/>
      <c r="K2098" s="159"/>
      <c r="L2098" s="159"/>
      <c r="M2098" s="159">
        <f t="shared" ref="M2098" si="4554">+IF(M2100=0,L2100,0)</f>
        <v>0</v>
      </c>
      <c r="N2098" s="159">
        <f t="shared" ref="N2098" si="4555">+IF(N2100=0,M2100,0)</f>
        <v>0</v>
      </c>
      <c r="O2098" s="159">
        <f t="shared" ref="O2098" si="4556">+IF(O2100=0,N2100,0)</f>
        <v>0</v>
      </c>
      <c r="P2098" s="159">
        <f t="shared" ref="P2098" si="4557">+IF(P2100=0,O2100,0)</f>
        <v>0</v>
      </c>
      <c r="Q2098" s="159">
        <f t="shared" ref="Q2098" si="4558">+IF(Q2100=0,P2100,0)</f>
        <v>0</v>
      </c>
      <c r="R2098" s="159">
        <f t="shared" ref="R2098" si="4559">+IF(R2100=0,Q2100,0)</f>
        <v>0</v>
      </c>
      <c r="S2098" s="159">
        <f t="shared" ref="S2098" si="4560">+IF(S2100=0,R2100,0)</f>
        <v>0</v>
      </c>
      <c r="T2098" s="159">
        <f t="shared" ref="T2098" si="4561">+IF(T2100=0,S2100,0)</f>
        <v>0</v>
      </c>
      <c r="U2098" s="159">
        <f t="shared" ref="U2098" si="4562">+IF(U2100=0,T2100,0)</f>
        <v>0</v>
      </c>
      <c r="V2098" s="159">
        <f t="shared" ref="V2098" si="4563">+IF(V2100=0,U2100,0)</f>
        <v>0</v>
      </c>
      <c r="W2098" s="159">
        <f t="shared" ref="W2098" si="4564">+IF(W2100=0,V2100,0)</f>
        <v>0</v>
      </c>
      <c r="X2098" s="159">
        <f t="shared" ref="X2098" si="4565">+IF(X2100=0,W2100,0)</f>
        <v>0</v>
      </c>
      <c r="Y2098" s="159">
        <f t="shared" ref="Y2098" si="4566">+IF(Y2100=0,X2100,0)</f>
        <v>425082.95896181499</v>
      </c>
      <c r="Z2098" s="159">
        <f t="shared" ref="Z2098" si="4567">+IF(Z2100=0,Y2100,0)</f>
        <v>0</v>
      </c>
      <c r="AA2098" s="159">
        <f t="shared" ref="AA2098" si="4568">+IF(AA2100=0,Z2100,0)</f>
        <v>0</v>
      </c>
      <c r="AB2098" s="159">
        <f t="shared" ref="AB2098" si="4569">+IF(AB2100=0,AA2100,0)</f>
        <v>0</v>
      </c>
      <c r="AC2098" s="159">
        <f t="shared" ref="AC2098" si="4570">+IF(AC2100=0,AB2100,0)</f>
        <v>0</v>
      </c>
      <c r="AD2098" s="159">
        <f t="shared" ref="AD2098" si="4571">+IF(AD2100=0,AC2100,0)</f>
        <v>0</v>
      </c>
      <c r="AE2098" s="159">
        <f t="shared" ref="AE2098" si="4572">+IF(AE2100=0,AD2100,0)</f>
        <v>0</v>
      </c>
      <c r="AF2098" s="159">
        <f t="shared" ref="AF2098" si="4573">+IF(AF2100=0,AE2100,0)</f>
        <v>0</v>
      </c>
      <c r="AG2098" s="159">
        <f t="shared" ref="AG2098" si="4574">+IF(AG2100=0,AF2100,0)</f>
        <v>0</v>
      </c>
      <c r="AH2098" s="159">
        <f t="shared" ref="AH2098" si="4575">+IF(AH2100=0,AG2100,0)</f>
        <v>0</v>
      </c>
      <c r="AI2098" s="201">
        <f t="shared" ref="AI2098" si="4576">+IF(AI2100=0,AH2100,0)</f>
        <v>0</v>
      </c>
    </row>
    <row r="2099" spans="1:35" s="293" customFormat="1" ht="25.35" customHeight="1">
      <c r="A2099" s="186" t="s">
        <v>65</v>
      </c>
      <c r="B2099" s="184" t="s">
        <v>141</v>
      </c>
      <c r="C2099" s="185" t="s">
        <v>138</v>
      </c>
      <c r="D2099" s="290" t="s">
        <v>66</v>
      </c>
      <c r="E2099" s="188"/>
      <c r="F2099" s="291"/>
      <c r="G2099" s="291"/>
      <c r="H2099" s="291"/>
      <c r="I2099" s="291"/>
      <c r="J2099" s="291"/>
      <c r="K2099" s="291"/>
      <c r="L2099" s="291"/>
      <c r="M2099" s="291"/>
      <c r="N2099" s="291"/>
      <c r="O2099" s="291"/>
      <c r="P2099" s="291"/>
      <c r="Q2099" s="291"/>
      <c r="R2099" s="291"/>
      <c r="S2099" s="291"/>
      <c r="T2099" s="291"/>
      <c r="U2099" s="291"/>
      <c r="V2099" s="291"/>
      <c r="W2099" s="291"/>
      <c r="X2099" s="291">
        <v>425082.95896181499</v>
      </c>
      <c r="Y2099" s="291"/>
      <c r="Z2099" s="291"/>
      <c r="AA2099" s="291"/>
      <c r="AB2099" s="291"/>
      <c r="AC2099" s="291"/>
      <c r="AD2099" s="291"/>
      <c r="AE2099" s="291"/>
      <c r="AF2099" s="291"/>
      <c r="AG2099" s="291"/>
      <c r="AH2099" s="291"/>
      <c r="AI2099" s="292"/>
    </row>
    <row r="2100" spans="1:35" ht="25.35" customHeight="1">
      <c r="A2100" s="150"/>
      <c r="B2100" s="158" t="s">
        <v>141</v>
      </c>
      <c r="C2100" s="175" t="s">
        <v>138</v>
      </c>
      <c r="D2100" s="179" t="s">
        <v>54</v>
      </c>
      <c r="E2100" s="180"/>
      <c r="F2100" s="160"/>
      <c r="G2100" s="160"/>
      <c r="H2100" s="160"/>
      <c r="I2100" s="160"/>
      <c r="J2100" s="160"/>
      <c r="K2100" s="160"/>
      <c r="L2100" s="160"/>
      <c r="M2100" s="160">
        <f>+IF(M2099=0,0,SUM($F2099:M2099))</f>
        <v>0</v>
      </c>
      <c r="N2100" s="160">
        <f>+IF(N2099=0,0,SUM($F2099:N2099))</f>
        <v>0</v>
      </c>
      <c r="O2100" s="160">
        <f>+IF(O2099=0,0,SUM($F2099:O2099))</f>
        <v>0</v>
      </c>
      <c r="P2100" s="160">
        <f>+IF(P2099=0,0,SUM($F2099:P2099))</f>
        <v>0</v>
      </c>
      <c r="Q2100" s="160">
        <f>+IF(Q2099=0,0,SUM($F2099:Q2099))</f>
        <v>0</v>
      </c>
      <c r="R2100" s="160">
        <f>+IF(R2099=0,0,SUM($F2099:R2099))</f>
        <v>0</v>
      </c>
      <c r="S2100" s="160">
        <f>+IF(S2099=0,0,SUM($F2099:S2099))</f>
        <v>0</v>
      </c>
      <c r="T2100" s="160">
        <f>+IF(T2099=0,0,SUM($F2099:T2099))</f>
        <v>0</v>
      </c>
      <c r="U2100" s="160">
        <f>+IF(U2099=0,0,SUM($F2099:U2099))</f>
        <v>0</v>
      </c>
      <c r="V2100" s="160">
        <f>+IF(V2099=0,0,SUM($F2099:V2099))</f>
        <v>0</v>
      </c>
      <c r="W2100" s="160">
        <f>+IF(W2099=0,0,SUM($F2099:W2099))</f>
        <v>0</v>
      </c>
      <c r="X2100" s="160">
        <f>+IF(X2099=0,0,SUM($F2099:X2099))</f>
        <v>425082.95896181499</v>
      </c>
      <c r="Y2100" s="160">
        <f>+IF(Y2099=0,0,SUM($F2099:Y2099))</f>
        <v>0</v>
      </c>
      <c r="Z2100" s="160">
        <f>+IF(Z2099=0,0,SUM($F2099:Z2099))</f>
        <v>0</v>
      </c>
      <c r="AA2100" s="160">
        <f>+IF(AA2099=0,0,SUM($F2099:AA2099))</f>
        <v>0</v>
      </c>
      <c r="AB2100" s="160">
        <f>+IF(AB2099=0,0,SUM($F2099:AB2099))</f>
        <v>0</v>
      </c>
      <c r="AC2100" s="160">
        <f>+IF(AC2099=0,0,SUM($F2099:AC2099))</f>
        <v>0</v>
      </c>
      <c r="AD2100" s="160">
        <f>+IF(AD2099=0,0,SUM($F2099:AD2099))</f>
        <v>0</v>
      </c>
      <c r="AE2100" s="160">
        <f>+IF(AE2099=0,0,SUM($F2099:AE2099))</f>
        <v>0</v>
      </c>
      <c r="AF2100" s="160">
        <f>+IF(AF2099=0,0,SUM($F2099:AF2099))</f>
        <v>0</v>
      </c>
      <c r="AG2100" s="160">
        <f>+IF(AG2099=0,0,SUM($F2099:AG2099))</f>
        <v>0</v>
      </c>
      <c r="AH2100" s="160">
        <f>+IF(AH2099=0,0,SUM($F2099:AH2099))</f>
        <v>0</v>
      </c>
      <c r="AI2100" s="202">
        <f>+IF(AI2099=0,0,SUM($F2099:AI2099))</f>
        <v>0</v>
      </c>
    </row>
    <row r="2101" spans="1:35" s="293" customFormat="1" ht="25.35" customHeight="1">
      <c r="A2101" s="189"/>
      <c r="B2101" s="190"/>
      <c r="C2101" s="187"/>
      <c r="D2101" s="294" t="s">
        <v>67</v>
      </c>
      <c r="E2101" s="188"/>
      <c r="F2101" s="295"/>
      <c r="G2101" s="295"/>
      <c r="H2101" s="295"/>
      <c r="I2101" s="295"/>
      <c r="J2101" s="295"/>
      <c r="K2101" s="295"/>
      <c r="L2101" s="295"/>
      <c r="M2101" s="295"/>
      <c r="N2101" s="295"/>
      <c r="O2101" s="295"/>
      <c r="P2101" s="295"/>
      <c r="Q2101" s="295"/>
      <c r="R2101" s="295"/>
      <c r="S2101" s="295"/>
      <c r="T2101" s="295"/>
      <c r="U2101" s="295"/>
      <c r="V2101" s="295"/>
      <c r="W2101" s="295"/>
      <c r="X2101" s="295"/>
      <c r="Y2101" s="295"/>
      <c r="Z2101" s="295"/>
      <c r="AA2101" s="295"/>
      <c r="AB2101" s="295"/>
      <c r="AC2101" s="295"/>
      <c r="AD2101" s="295"/>
      <c r="AE2101" s="295"/>
      <c r="AF2101" s="295"/>
      <c r="AG2101" s="295"/>
      <c r="AH2101" s="295"/>
      <c r="AI2101" s="296"/>
    </row>
    <row r="2102" spans="1:35" ht="25.35" customHeight="1">
      <c r="A2102" s="177"/>
      <c r="B2102" s="158" t="s">
        <v>141</v>
      </c>
      <c r="C2102" s="175" t="s">
        <v>138</v>
      </c>
      <c r="D2102" s="310" t="s">
        <v>64</v>
      </c>
      <c r="E2102" s="176">
        <v>7</v>
      </c>
      <c r="F2102" s="159"/>
      <c r="G2102" s="159"/>
      <c r="H2102" s="159"/>
      <c r="I2102" s="159"/>
      <c r="J2102" s="159"/>
      <c r="K2102" s="159"/>
      <c r="L2102" s="159"/>
      <c r="M2102" s="159">
        <f t="shared" ref="M2102" si="4577">+IF(M2104=0,L2104,0)</f>
        <v>0</v>
      </c>
      <c r="N2102" s="159">
        <f t="shared" ref="N2102" si="4578">+IF(N2104=0,M2104,0)</f>
        <v>0</v>
      </c>
      <c r="O2102" s="159">
        <f t="shared" ref="O2102" si="4579">+IF(O2104=0,N2104,0)</f>
        <v>0</v>
      </c>
      <c r="P2102" s="159">
        <f t="shared" ref="P2102" si="4580">+IF(P2104=0,O2104,0)</f>
        <v>0</v>
      </c>
      <c r="Q2102" s="159">
        <f t="shared" ref="Q2102" si="4581">+IF(Q2104=0,P2104,0)</f>
        <v>0</v>
      </c>
      <c r="R2102" s="159">
        <f t="shared" ref="R2102" si="4582">+IF(R2104=0,Q2104,0)</f>
        <v>0</v>
      </c>
      <c r="S2102" s="159">
        <f t="shared" ref="S2102" si="4583">+IF(S2104=0,R2104,0)</f>
        <v>0</v>
      </c>
      <c r="T2102" s="159">
        <f t="shared" ref="T2102" si="4584">+IF(T2104=0,S2104,0)</f>
        <v>0</v>
      </c>
      <c r="U2102" s="159">
        <f t="shared" ref="U2102" si="4585">+IF(U2104=0,T2104,0)</f>
        <v>0</v>
      </c>
      <c r="V2102" s="159">
        <f t="shared" ref="V2102" si="4586">+IF(V2104=0,U2104,0)</f>
        <v>0</v>
      </c>
      <c r="W2102" s="159">
        <f t="shared" ref="W2102" si="4587">+IF(W2104=0,V2104,0)</f>
        <v>0</v>
      </c>
      <c r="X2102" s="159">
        <f t="shared" ref="X2102" si="4588">+IF(X2104=0,W2104,0)</f>
        <v>0</v>
      </c>
      <c r="Y2102" s="159">
        <f t="shared" ref="Y2102" si="4589">+IF(Y2104=0,X2104,0)</f>
        <v>0</v>
      </c>
      <c r="Z2102" s="159">
        <f t="shared" ref="Z2102" si="4590">+IF(Z2104=0,Y2104,0)</f>
        <v>425082.95896181499</v>
      </c>
      <c r="AA2102" s="159">
        <f t="shared" ref="AA2102" si="4591">+IF(AA2104=0,Z2104,0)</f>
        <v>0</v>
      </c>
      <c r="AB2102" s="159">
        <f t="shared" ref="AB2102" si="4592">+IF(AB2104=0,AA2104,0)</f>
        <v>0</v>
      </c>
      <c r="AC2102" s="159">
        <f t="shared" ref="AC2102" si="4593">+IF(AC2104=0,AB2104,0)</f>
        <v>0</v>
      </c>
      <c r="AD2102" s="159">
        <f t="shared" ref="AD2102" si="4594">+IF(AD2104=0,AC2104,0)</f>
        <v>0</v>
      </c>
      <c r="AE2102" s="159">
        <f t="shared" ref="AE2102" si="4595">+IF(AE2104=0,AD2104,0)</f>
        <v>0</v>
      </c>
      <c r="AF2102" s="159">
        <f t="shared" ref="AF2102" si="4596">+IF(AF2104=0,AE2104,0)</f>
        <v>0</v>
      </c>
      <c r="AG2102" s="159">
        <f t="shared" ref="AG2102" si="4597">+IF(AG2104=0,AF2104,0)</f>
        <v>0</v>
      </c>
      <c r="AH2102" s="159">
        <f t="shared" ref="AH2102" si="4598">+IF(AH2104=0,AG2104,0)</f>
        <v>0</v>
      </c>
      <c r="AI2102" s="201">
        <f t="shared" ref="AI2102" si="4599">+IF(AI2104=0,AH2104,0)</f>
        <v>0</v>
      </c>
    </row>
    <row r="2103" spans="1:35" s="293" customFormat="1" ht="25.35" customHeight="1">
      <c r="A2103" s="186" t="s">
        <v>65</v>
      </c>
      <c r="B2103" s="184" t="s">
        <v>141</v>
      </c>
      <c r="C2103" s="185" t="s">
        <v>138</v>
      </c>
      <c r="D2103" s="290" t="s">
        <v>66</v>
      </c>
      <c r="E2103" s="188"/>
      <c r="F2103" s="291"/>
      <c r="G2103" s="291"/>
      <c r="H2103" s="291"/>
      <c r="I2103" s="291"/>
      <c r="J2103" s="291"/>
      <c r="K2103" s="291"/>
      <c r="L2103" s="291"/>
      <c r="M2103" s="291"/>
      <c r="N2103" s="291"/>
      <c r="O2103" s="291"/>
      <c r="P2103" s="291"/>
      <c r="Q2103" s="291"/>
      <c r="R2103" s="291"/>
      <c r="S2103" s="291"/>
      <c r="T2103" s="291"/>
      <c r="U2103" s="291"/>
      <c r="V2103" s="291"/>
      <c r="W2103" s="291"/>
      <c r="X2103" s="291"/>
      <c r="Y2103" s="291">
        <v>425082.95896181499</v>
      </c>
      <c r="Z2103" s="291"/>
      <c r="AA2103" s="291"/>
      <c r="AB2103" s="291"/>
      <c r="AC2103" s="291"/>
      <c r="AD2103" s="291"/>
      <c r="AE2103" s="291"/>
      <c r="AF2103" s="291"/>
      <c r="AG2103" s="291"/>
      <c r="AH2103" s="291"/>
      <c r="AI2103" s="292"/>
    </row>
    <row r="2104" spans="1:35" ht="25.35" customHeight="1">
      <c r="A2104" s="150"/>
      <c r="B2104" s="158" t="s">
        <v>141</v>
      </c>
      <c r="C2104" s="175" t="s">
        <v>138</v>
      </c>
      <c r="D2104" s="179" t="s">
        <v>54</v>
      </c>
      <c r="E2104" s="180"/>
      <c r="F2104" s="160"/>
      <c r="G2104" s="160"/>
      <c r="H2104" s="160"/>
      <c r="I2104" s="160"/>
      <c r="J2104" s="160"/>
      <c r="K2104" s="160"/>
      <c r="L2104" s="160"/>
      <c r="M2104" s="160">
        <f>+IF(M2103=0,0,SUM($F2103:M2103))</f>
        <v>0</v>
      </c>
      <c r="N2104" s="160">
        <f>+IF(N2103=0,0,SUM($F2103:N2103))</f>
        <v>0</v>
      </c>
      <c r="O2104" s="160">
        <f>+IF(O2103=0,0,SUM($F2103:O2103))</f>
        <v>0</v>
      </c>
      <c r="P2104" s="160">
        <f>+IF(P2103=0,0,SUM($F2103:P2103))</f>
        <v>0</v>
      </c>
      <c r="Q2104" s="160">
        <f>+IF(Q2103=0,0,SUM($F2103:Q2103))</f>
        <v>0</v>
      </c>
      <c r="R2104" s="160">
        <f>+IF(R2103=0,0,SUM($F2103:R2103))</f>
        <v>0</v>
      </c>
      <c r="S2104" s="160">
        <f>+IF(S2103=0,0,SUM($F2103:S2103))</f>
        <v>0</v>
      </c>
      <c r="T2104" s="160">
        <f>+IF(T2103=0,0,SUM($F2103:T2103))</f>
        <v>0</v>
      </c>
      <c r="U2104" s="160">
        <f>+IF(U2103=0,0,SUM($F2103:U2103))</f>
        <v>0</v>
      </c>
      <c r="V2104" s="160">
        <f>+IF(V2103=0,0,SUM($F2103:V2103))</f>
        <v>0</v>
      </c>
      <c r="W2104" s="160">
        <f>+IF(W2103=0,0,SUM($F2103:W2103))</f>
        <v>0</v>
      </c>
      <c r="X2104" s="160">
        <f>+IF(X2103=0,0,SUM($F2103:X2103))</f>
        <v>0</v>
      </c>
      <c r="Y2104" s="160">
        <f>+IF(Y2103=0,0,SUM($F2103:Y2103))</f>
        <v>425082.95896181499</v>
      </c>
      <c r="Z2104" s="160">
        <f>+IF(Z2103=0,0,SUM($F2103:Z2103))</f>
        <v>0</v>
      </c>
      <c r="AA2104" s="160">
        <f>+IF(AA2103=0,0,SUM($F2103:AA2103))</f>
        <v>0</v>
      </c>
      <c r="AB2104" s="160">
        <f>+IF(AB2103=0,0,SUM($F2103:AB2103))</f>
        <v>0</v>
      </c>
      <c r="AC2104" s="160">
        <f>+IF(AC2103=0,0,SUM($F2103:AC2103))</f>
        <v>0</v>
      </c>
      <c r="AD2104" s="160">
        <f>+IF(AD2103=0,0,SUM($F2103:AD2103))</f>
        <v>0</v>
      </c>
      <c r="AE2104" s="160">
        <f>+IF(AE2103=0,0,SUM($F2103:AE2103))</f>
        <v>0</v>
      </c>
      <c r="AF2104" s="160">
        <f>+IF(AF2103=0,0,SUM($F2103:AF2103))</f>
        <v>0</v>
      </c>
      <c r="AG2104" s="160">
        <f>+IF(AG2103=0,0,SUM($F2103:AG2103))</f>
        <v>0</v>
      </c>
      <c r="AH2104" s="160">
        <f>+IF(AH2103=0,0,SUM($F2103:AH2103))</f>
        <v>0</v>
      </c>
      <c r="AI2104" s="202">
        <f>+IF(AI2103=0,0,SUM($F2103:AI2103))</f>
        <v>0</v>
      </c>
    </row>
    <row r="2105" spans="1:35" s="293" customFormat="1" ht="25.35" customHeight="1">
      <c r="A2105" s="189"/>
      <c r="B2105" s="190"/>
      <c r="C2105" s="187"/>
      <c r="D2105" s="294" t="s">
        <v>67</v>
      </c>
      <c r="E2105" s="188"/>
      <c r="F2105" s="295"/>
      <c r="G2105" s="295"/>
      <c r="H2105" s="295"/>
      <c r="I2105" s="295"/>
      <c r="J2105" s="295"/>
      <c r="K2105" s="295"/>
      <c r="L2105" s="295"/>
      <c r="M2105" s="295"/>
      <c r="N2105" s="295"/>
      <c r="O2105" s="295"/>
      <c r="P2105" s="295"/>
      <c r="Q2105" s="295"/>
      <c r="R2105" s="295"/>
      <c r="S2105" s="295"/>
      <c r="T2105" s="295"/>
      <c r="U2105" s="295"/>
      <c r="V2105" s="295"/>
      <c r="W2105" s="295"/>
      <c r="X2105" s="295"/>
      <c r="Y2105" s="295"/>
      <c r="Z2105" s="295"/>
      <c r="AA2105" s="295"/>
      <c r="AB2105" s="295"/>
      <c r="AC2105" s="295"/>
      <c r="AD2105" s="295"/>
      <c r="AE2105" s="295"/>
      <c r="AF2105" s="295"/>
      <c r="AG2105" s="295"/>
      <c r="AH2105" s="295"/>
      <c r="AI2105" s="296"/>
    </row>
    <row r="2106" spans="1:35" ht="25.35" customHeight="1">
      <c r="A2106" s="177"/>
      <c r="B2106" s="158" t="s">
        <v>141</v>
      </c>
      <c r="C2106" s="175" t="s">
        <v>138</v>
      </c>
      <c r="D2106" s="310" t="s">
        <v>64</v>
      </c>
      <c r="E2106" s="176">
        <v>7</v>
      </c>
      <c r="F2106" s="159"/>
      <c r="G2106" s="159"/>
      <c r="H2106" s="159"/>
      <c r="I2106" s="159"/>
      <c r="J2106" s="159"/>
      <c r="K2106" s="159"/>
      <c r="L2106" s="159"/>
      <c r="M2106" s="159">
        <f t="shared" ref="M2106" si="4600">+IF(M2108=0,L2108,0)</f>
        <v>0</v>
      </c>
      <c r="N2106" s="159">
        <f t="shared" ref="N2106" si="4601">+IF(N2108=0,M2108,0)</f>
        <v>0</v>
      </c>
      <c r="O2106" s="159">
        <f t="shared" ref="O2106" si="4602">+IF(O2108=0,N2108,0)</f>
        <v>0</v>
      </c>
      <c r="P2106" s="159">
        <f t="shared" ref="P2106" si="4603">+IF(P2108=0,O2108,0)</f>
        <v>0</v>
      </c>
      <c r="Q2106" s="159">
        <f t="shared" ref="Q2106" si="4604">+IF(Q2108=0,P2108,0)</f>
        <v>0</v>
      </c>
      <c r="R2106" s="159">
        <f t="shared" ref="R2106" si="4605">+IF(R2108=0,Q2108,0)</f>
        <v>0</v>
      </c>
      <c r="S2106" s="159">
        <f t="shared" ref="S2106" si="4606">+IF(S2108=0,R2108,0)</f>
        <v>0</v>
      </c>
      <c r="T2106" s="159">
        <f t="shared" ref="T2106" si="4607">+IF(T2108=0,S2108,0)</f>
        <v>0</v>
      </c>
      <c r="U2106" s="159">
        <f t="shared" ref="U2106" si="4608">+IF(U2108=0,T2108,0)</f>
        <v>0</v>
      </c>
      <c r="V2106" s="159">
        <f t="shared" ref="V2106" si="4609">+IF(V2108=0,U2108,0)</f>
        <v>0</v>
      </c>
      <c r="W2106" s="159">
        <f t="shared" ref="W2106" si="4610">+IF(W2108=0,V2108,0)</f>
        <v>0</v>
      </c>
      <c r="X2106" s="159">
        <f t="shared" ref="X2106" si="4611">+IF(X2108=0,W2108,0)</f>
        <v>0</v>
      </c>
      <c r="Y2106" s="159">
        <f t="shared" ref="Y2106" si="4612">+IF(Y2108=0,X2108,0)</f>
        <v>0</v>
      </c>
      <c r="Z2106" s="159">
        <f t="shared" ref="Z2106" si="4613">+IF(Z2108=0,Y2108,0)</f>
        <v>0</v>
      </c>
      <c r="AA2106" s="159">
        <f t="shared" ref="AA2106" si="4614">+IF(AA2108=0,Z2108,0)</f>
        <v>425082.95896181499</v>
      </c>
      <c r="AB2106" s="159">
        <f t="shared" ref="AB2106" si="4615">+IF(AB2108=0,AA2108,0)</f>
        <v>0</v>
      </c>
      <c r="AC2106" s="159">
        <f t="shared" ref="AC2106" si="4616">+IF(AC2108=0,AB2108,0)</f>
        <v>0</v>
      </c>
      <c r="AD2106" s="159">
        <f t="shared" ref="AD2106" si="4617">+IF(AD2108=0,AC2108,0)</f>
        <v>0</v>
      </c>
      <c r="AE2106" s="159">
        <f t="shared" ref="AE2106" si="4618">+IF(AE2108=0,AD2108,0)</f>
        <v>0</v>
      </c>
      <c r="AF2106" s="159">
        <f t="shared" ref="AF2106" si="4619">+IF(AF2108=0,AE2108,0)</f>
        <v>0</v>
      </c>
      <c r="AG2106" s="159">
        <f t="shared" ref="AG2106" si="4620">+IF(AG2108=0,AF2108,0)</f>
        <v>0</v>
      </c>
      <c r="AH2106" s="159">
        <f t="shared" ref="AH2106" si="4621">+IF(AH2108=0,AG2108,0)</f>
        <v>0</v>
      </c>
      <c r="AI2106" s="201">
        <f t="shared" ref="AI2106" si="4622">+IF(AI2108=0,AH2108,0)</f>
        <v>0</v>
      </c>
    </row>
    <row r="2107" spans="1:35" s="293" customFormat="1" ht="25.35" customHeight="1">
      <c r="A2107" s="186" t="s">
        <v>65</v>
      </c>
      <c r="B2107" s="184" t="s">
        <v>141</v>
      </c>
      <c r="C2107" s="185" t="s">
        <v>138</v>
      </c>
      <c r="D2107" s="290" t="s">
        <v>66</v>
      </c>
      <c r="E2107" s="188"/>
      <c r="F2107" s="291"/>
      <c r="G2107" s="291"/>
      <c r="H2107" s="291"/>
      <c r="I2107" s="291"/>
      <c r="J2107" s="291"/>
      <c r="K2107" s="291"/>
      <c r="L2107" s="291"/>
      <c r="M2107" s="291"/>
      <c r="N2107" s="291"/>
      <c r="O2107" s="291"/>
      <c r="P2107" s="291"/>
      <c r="Q2107" s="291"/>
      <c r="R2107" s="291"/>
      <c r="S2107" s="291"/>
      <c r="T2107" s="291"/>
      <c r="U2107" s="291"/>
      <c r="V2107" s="291"/>
      <c r="W2107" s="291"/>
      <c r="X2107" s="291"/>
      <c r="Y2107" s="291"/>
      <c r="Z2107" s="291">
        <v>425082.95896181499</v>
      </c>
      <c r="AA2107" s="291"/>
      <c r="AB2107" s="291"/>
      <c r="AC2107" s="291"/>
      <c r="AD2107" s="291"/>
      <c r="AE2107" s="291"/>
      <c r="AF2107" s="291"/>
      <c r="AG2107" s="291"/>
      <c r="AH2107" s="291"/>
      <c r="AI2107" s="292"/>
    </row>
    <row r="2108" spans="1:35" ht="25.35" customHeight="1">
      <c r="A2108" s="150"/>
      <c r="B2108" s="158" t="s">
        <v>141</v>
      </c>
      <c r="C2108" s="175" t="s">
        <v>138</v>
      </c>
      <c r="D2108" s="179" t="s">
        <v>54</v>
      </c>
      <c r="E2108" s="180"/>
      <c r="F2108" s="160"/>
      <c r="G2108" s="160"/>
      <c r="H2108" s="160"/>
      <c r="I2108" s="160"/>
      <c r="J2108" s="160"/>
      <c r="K2108" s="160"/>
      <c r="L2108" s="160"/>
      <c r="M2108" s="160">
        <f>+IF(M2107=0,0,SUM($F2107:M2107))</f>
        <v>0</v>
      </c>
      <c r="N2108" s="160">
        <f>+IF(N2107=0,0,SUM($F2107:N2107))</f>
        <v>0</v>
      </c>
      <c r="O2108" s="160">
        <f>+IF(O2107=0,0,SUM($F2107:O2107))</f>
        <v>0</v>
      </c>
      <c r="P2108" s="160">
        <f>+IF(P2107=0,0,SUM($F2107:P2107))</f>
        <v>0</v>
      </c>
      <c r="Q2108" s="160">
        <f>+IF(Q2107=0,0,SUM($F2107:Q2107))</f>
        <v>0</v>
      </c>
      <c r="R2108" s="160">
        <f>+IF(R2107=0,0,SUM($F2107:R2107))</f>
        <v>0</v>
      </c>
      <c r="S2108" s="160">
        <f>+IF(S2107=0,0,SUM($F2107:S2107))</f>
        <v>0</v>
      </c>
      <c r="T2108" s="160">
        <f>+IF(T2107=0,0,SUM($F2107:T2107))</f>
        <v>0</v>
      </c>
      <c r="U2108" s="160">
        <f>+IF(U2107=0,0,SUM($F2107:U2107))</f>
        <v>0</v>
      </c>
      <c r="V2108" s="160">
        <f>+IF(V2107=0,0,SUM($F2107:V2107))</f>
        <v>0</v>
      </c>
      <c r="W2108" s="160">
        <f>+IF(W2107=0,0,SUM($F2107:W2107))</f>
        <v>0</v>
      </c>
      <c r="X2108" s="160">
        <f>+IF(X2107=0,0,SUM($F2107:X2107))</f>
        <v>0</v>
      </c>
      <c r="Y2108" s="160">
        <f>+IF(Y2107=0,0,SUM($F2107:Y2107))</f>
        <v>0</v>
      </c>
      <c r="Z2108" s="160">
        <f>+IF(Z2107=0,0,SUM($F2107:Z2107))</f>
        <v>425082.95896181499</v>
      </c>
      <c r="AA2108" s="160">
        <f>+IF(AA2107=0,0,SUM($F2107:AA2107))</f>
        <v>0</v>
      </c>
      <c r="AB2108" s="160">
        <f>+IF(AB2107=0,0,SUM($F2107:AB2107))</f>
        <v>0</v>
      </c>
      <c r="AC2108" s="160">
        <f>+IF(AC2107=0,0,SUM($F2107:AC2107))</f>
        <v>0</v>
      </c>
      <c r="AD2108" s="160">
        <f>+IF(AD2107=0,0,SUM($F2107:AD2107))</f>
        <v>0</v>
      </c>
      <c r="AE2108" s="160">
        <f>+IF(AE2107=0,0,SUM($F2107:AE2107))</f>
        <v>0</v>
      </c>
      <c r="AF2108" s="160">
        <f>+IF(AF2107=0,0,SUM($F2107:AF2107))</f>
        <v>0</v>
      </c>
      <c r="AG2108" s="160">
        <f>+IF(AG2107=0,0,SUM($F2107:AG2107))</f>
        <v>0</v>
      </c>
      <c r="AH2108" s="160">
        <f>+IF(AH2107=0,0,SUM($F2107:AH2107))</f>
        <v>0</v>
      </c>
      <c r="AI2108" s="202">
        <f>+IF(AI2107=0,0,SUM($F2107:AI2107))</f>
        <v>0</v>
      </c>
    </row>
    <row r="2109" spans="1:35" s="293" customFormat="1" ht="25.35" customHeight="1">
      <c r="A2109" s="189"/>
      <c r="B2109" s="190"/>
      <c r="C2109" s="187"/>
      <c r="D2109" s="294" t="s">
        <v>67</v>
      </c>
      <c r="E2109" s="188"/>
      <c r="F2109" s="295"/>
      <c r="G2109" s="295"/>
      <c r="H2109" s="295"/>
      <c r="I2109" s="295"/>
      <c r="J2109" s="295"/>
      <c r="K2109" s="295"/>
      <c r="L2109" s="295"/>
      <c r="M2109" s="295"/>
      <c r="N2109" s="295"/>
      <c r="O2109" s="295"/>
      <c r="P2109" s="295"/>
      <c r="Q2109" s="295"/>
      <c r="R2109" s="295"/>
      <c r="S2109" s="295"/>
      <c r="T2109" s="295"/>
      <c r="U2109" s="295"/>
      <c r="V2109" s="295"/>
      <c r="W2109" s="295"/>
      <c r="X2109" s="295"/>
      <c r="Y2109" s="295"/>
      <c r="Z2109" s="295"/>
      <c r="AA2109" s="295"/>
      <c r="AB2109" s="295"/>
      <c r="AC2109" s="295"/>
      <c r="AD2109" s="295"/>
      <c r="AE2109" s="295"/>
      <c r="AF2109" s="295"/>
      <c r="AG2109" s="295"/>
      <c r="AH2109" s="295"/>
      <c r="AI2109" s="296"/>
    </row>
    <row r="2110" spans="1:35" ht="25.35" customHeight="1">
      <c r="A2110" s="177"/>
      <c r="B2110" s="158" t="s">
        <v>141</v>
      </c>
      <c r="C2110" s="175" t="s">
        <v>138</v>
      </c>
      <c r="D2110" s="310" t="s">
        <v>64</v>
      </c>
      <c r="E2110" s="176">
        <v>7</v>
      </c>
      <c r="F2110" s="159"/>
      <c r="G2110" s="159"/>
      <c r="H2110" s="159"/>
      <c r="I2110" s="159"/>
      <c r="J2110" s="159"/>
      <c r="K2110" s="159"/>
      <c r="L2110" s="159"/>
      <c r="M2110" s="159">
        <f t="shared" ref="M2110" si="4623">+IF(M2112=0,L2112,0)</f>
        <v>0</v>
      </c>
      <c r="N2110" s="159">
        <f t="shared" ref="N2110" si="4624">+IF(N2112=0,M2112,0)</f>
        <v>0</v>
      </c>
      <c r="O2110" s="159">
        <f t="shared" ref="O2110" si="4625">+IF(O2112=0,N2112,0)</f>
        <v>0</v>
      </c>
      <c r="P2110" s="159">
        <f t="shared" ref="P2110" si="4626">+IF(P2112=0,O2112,0)</f>
        <v>0</v>
      </c>
      <c r="Q2110" s="159">
        <f t="shared" ref="Q2110" si="4627">+IF(Q2112=0,P2112,0)</f>
        <v>0</v>
      </c>
      <c r="R2110" s="159">
        <f t="shared" ref="R2110" si="4628">+IF(R2112=0,Q2112,0)</f>
        <v>0</v>
      </c>
      <c r="S2110" s="159">
        <f t="shared" ref="S2110" si="4629">+IF(S2112=0,R2112,0)</f>
        <v>0</v>
      </c>
      <c r="T2110" s="159">
        <f t="shared" ref="T2110" si="4630">+IF(T2112=0,S2112,0)</f>
        <v>0</v>
      </c>
      <c r="U2110" s="159">
        <f t="shared" ref="U2110" si="4631">+IF(U2112=0,T2112,0)</f>
        <v>0</v>
      </c>
      <c r="V2110" s="159">
        <f t="shared" ref="V2110" si="4632">+IF(V2112=0,U2112,0)</f>
        <v>0</v>
      </c>
      <c r="W2110" s="159">
        <f t="shared" ref="W2110" si="4633">+IF(W2112=0,V2112,0)</f>
        <v>0</v>
      </c>
      <c r="X2110" s="159">
        <f t="shared" ref="X2110" si="4634">+IF(X2112=0,W2112,0)</f>
        <v>0</v>
      </c>
      <c r="Y2110" s="159">
        <f t="shared" ref="Y2110" si="4635">+IF(Y2112=0,X2112,0)</f>
        <v>0</v>
      </c>
      <c r="Z2110" s="159">
        <f t="shared" ref="Z2110" si="4636">+IF(Z2112=0,Y2112,0)</f>
        <v>0</v>
      </c>
      <c r="AA2110" s="159">
        <f t="shared" ref="AA2110" si="4637">+IF(AA2112=0,Z2112,0)</f>
        <v>0</v>
      </c>
      <c r="AB2110" s="159">
        <f t="shared" ref="AB2110" si="4638">+IF(AB2112=0,AA2112,0)</f>
        <v>433122.88314868399</v>
      </c>
      <c r="AC2110" s="159">
        <f t="shared" ref="AC2110" si="4639">+IF(AC2112=0,AB2112,0)</f>
        <v>0</v>
      </c>
      <c r="AD2110" s="159">
        <f t="shared" ref="AD2110" si="4640">+IF(AD2112=0,AC2112,0)</f>
        <v>0</v>
      </c>
      <c r="AE2110" s="159">
        <f t="shared" ref="AE2110" si="4641">+IF(AE2112=0,AD2112,0)</f>
        <v>0</v>
      </c>
      <c r="AF2110" s="159">
        <f t="shared" ref="AF2110" si="4642">+IF(AF2112=0,AE2112,0)</f>
        <v>0</v>
      </c>
      <c r="AG2110" s="159">
        <f t="shared" ref="AG2110" si="4643">+IF(AG2112=0,AF2112,0)</f>
        <v>0</v>
      </c>
      <c r="AH2110" s="159">
        <f t="shared" ref="AH2110" si="4644">+IF(AH2112=0,AG2112,0)</f>
        <v>0</v>
      </c>
      <c r="AI2110" s="201">
        <f t="shared" ref="AI2110" si="4645">+IF(AI2112=0,AH2112,0)</f>
        <v>0</v>
      </c>
    </row>
    <row r="2111" spans="1:35" s="293" customFormat="1" ht="25.35" customHeight="1">
      <c r="A2111" s="186" t="s">
        <v>65</v>
      </c>
      <c r="B2111" s="184" t="s">
        <v>141</v>
      </c>
      <c r="C2111" s="185" t="s">
        <v>138</v>
      </c>
      <c r="D2111" s="290" t="s">
        <v>66</v>
      </c>
      <c r="E2111" s="188"/>
      <c r="F2111" s="291"/>
      <c r="G2111" s="291"/>
      <c r="H2111" s="291"/>
      <c r="I2111" s="291"/>
      <c r="J2111" s="291"/>
      <c r="K2111" s="291"/>
      <c r="L2111" s="291"/>
      <c r="M2111" s="291"/>
      <c r="N2111" s="291"/>
      <c r="O2111" s="291"/>
      <c r="P2111" s="291"/>
      <c r="Q2111" s="291"/>
      <c r="R2111" s="291"/>
      <c r="S2111" s="291"/>
      <c r="T2111" s="291"/>
      <c r="U2111" s="291"/>
      <c r="V2111" s="291"/>
      <c r="W2111" s="291"/>
      <c r="X2111" s="291"/>
      <c r="Y2111" s="291"/>
      <c r="Z2111" s="291"/>
      <c r="AA2111" s="291">
        <v>433122.88314868399</v>
      </c>
      <c r="AB2111" s="291"/>
      <c r="AC2111" s="291"/>
      <c r="AD2111" s="291"/>
      <c r="AE2111" s="291"/>
      <c r="AF2111" s="291"/>
      <c r="AG2111" s="291"/>
      <c r="AH2111" s="291"/>
      <c r="AI2111" s="292"/>
    </row>
    <row r="2112" spans="1:35" ht="25.35" customHeight="1">
      <c r="A2112" s="150"/>
      <c r="B2112" s="158" t="s">
        <v>141</v>
      </c>
      <c r="C2112" s="175" t="s">
        <v>138</v>
      </c>
      <c r="D2112" s="179" t="s">
        <v>54</v>
      </c>
      <c r="E2112" s="180"/>
      <c r="F2112" s="160"/>
      <c r="G2112" s="160"/>
      <c r="H2112" s="160"/>
      <c r="I2112" s="160"/>
      <c r="J2112" s="160"/>
      <c r="K2112" s="160"/>
      <c r="L2112" s="160"/>
      <c r="M2112" s="160">
        <f>+IF(M2111=0,0,SUM($F2111:M2111))</f>
        <v>0</v>
      </c>
      <c r="N2112" s="160">
        <f>+IF(N2111=0,0,SUM($F2111:N2111))</f>
        <v>0</v>
      </c>
      <c r="O2112" s="160">
        <f>+IF(O2111=0,0,SUM($F2111:O2111))</f>
        <v>0</v>
      </c>
      <c r="P2112" s="160">
        <f>+IF(P2111=0,0,SUM($F2111:P2111))</f>
        <v>0</v>
      </c>
      <c r="Q2112" s="160">
        <f>+IF(Q2111=0,0,SUM($F2111:Q2111))</f>
        <v>0</v>
      </c>
      <c r="R2112" s="160">
        <f>+IF(R2111=0,0,SUM($F2111:R2111))</f>
        <v>0</v>
      </c>
      <c r="S2112" s="160">
        <f>+IF(S2111=0,0,SUM($F2111:S2111))</f>
        <v>0</v>
      </c>
      <c r="T2112" s="160">
        <f>+IF(T2111=0,0,SUM($F2111:T2111))</f>
        <v>0</v>
      </c>
      <c r="U2112" s="160">
        <f>+IF(U2111=0,0,SUM($F2111:U2111))</f>
        <v>0</v>
      </c>
      <c r="V2112" s="160">
        <f>+IF(V2111=0,0,SUM($F2111:V2111))</f>
        <v>0</v>
      </c>
      <c r="W2112" s="160">
        <f>+IF(W2111=0,0,SUM($F2111:W2111))</f>
        <v>0</v>
      </c>
      <c r="X2112" s="160">
        <f>+IF(X2111=0,0,SUM($F2111:X2111))</f>
        <v>0</v>
      </c>
      <c r="Y2112" s="160">
        <f>+IF(Y2111=0,0,SUM($F2111:Y2111))</f>
        <v>0</v>
      </c>
      <c r="Z2112" s="160">
        <f>+IF(Z2111=0,0,SUM($F2111:Z2111))</f>
        <v>0</v>
      </c>
      <c r="AA2112" s="160">
        <f>+IF(AA2111=0,0,SUM($F2111:AA2111))</f>
        <v>433122.88314868399</v>
      </c>
      <c r="AB2112" s="160">
        <f>+IF(AB2111=0,0,SUM($F2111:AB2111))</f>
        <v>0</v>
      </c>
      <c r="AC2112" s="160">
        <f>+IF(AC2111=0,0,SUM($F2111:AC2111))</f>
        <v>0</v>
      </c>
      <c r="AD2112" s="160">
        <f>+IF(AD2111=0,0,SUM($F2111:AD2111))</f>
        <v>0</v>
      </c>
      <c r="AE2112" s="160">
        <f>+IF(AE2111=0,0,SUM($F2111:AE2111))</f>
        <v>0</v>
      </c>
      <c r="AF2112" s="160">
        <f>+IF(AF2111=0,0,SUM($F2111:AF2111))</f>
        <v>0</v>
      </c>
      <c r="AG2112" s="160">
        <f>+IF(AG2111=0,0,SUM($F2111:AG2111))</f>
        <v>0</v>
      </c>
      <c r="AH2112" s="160">
        <f>+IF(AH2111=0,0,SUM($F2111:AH2111))</f>
        <v>0</v>
      </c>
      <c r="AI2112" s="202">
        <f>+IF(AI2111=0,0,SUM($F2111:AI2111))</f>
        <v>0</v>
      </c>
    </row>
    <row r="2113" spans="1:35" s="293" customFormat="1" ht="25.35" customHeight="1">
      <c r="A2113" s="189"/>
      <c r="B2113" s="190"/>
      <c r="C2113" s="187"/>
      <c r="D2113" s="294" t="s">
        <v>67</v>
      </c>
      <c r="E2113" s="188"/>
      <c r="F2113" s="295"/>
      <c r="G2113" s="295"/>
      <c r="H2113" s="295"/>
      <c r="I2113" s="295"/>
      <c r="J2113" s="295"/>
      <c r="K2113" s="295"/>
      <c r="L2113" s="295"/>
      <c r="M2113" s="295"/>
      <c r="N2113" s="295"/>
      <c r="O2113" s="295"/>
      <c r="P2113" s="295"/>
      <c r="Q2113" s="295"/>
      <c r="R2113" s="295"/>
      <c r="S2113" s="295"/>
      <c r="T2113" s="295"/>
      <c r="U2113" s="295"/>
      <c r="V2113" s="295"/>
      <c r="W2113" s="295"/>
      <c r="X2113" s="295"/>
      <c r="Y2113" s="295"/>
      <c r="Z2113" s="295"/>
      <c r="AA2113" s="295"/>
      <c r="AB2113" s="295"/>
      <c r="AC2113" s="295"/>
      <c r="AD2113" s="295"/>
      <c r="AE2113" s="295"/>
      <c r="AF2113" s="295"/>
      <c r="AG2113" s="295"/>
      <c r="AH2113" s="295"/>
      <c r="AI2113" s="296"/>
    </row>
    <row r="2114" spans="1:35" ht="25.35" customHeight="1">
      <c r="A2114" s="177"/>
      <c r="B2114" s="158" t="s">
        <v>141</v>
      </c>
      <c r="C2114" s="175" t="s">
        <v>138</v>
      </c>
      <c r="D2114" s="310" t="s">
        <v>64</v>
      </c>
      <c r="E2114" s="176">
        <v>7</v>
      </c>
      <c r="F2114" s="159"/>
      <c r="G2114" s="159"/>
      <c r="H2114" s="159"/>
      <c r="I2114" s="159"/>
      <c r="J2114" s="159"/>
      <c r="K2114" s="159"/>
      <c r="L2114" s="159"/>
      <c r="M2114" s="159">
        <f t="shared" ref="M2114" si="4646">+IF(M2116=0,L2116,0)</f>
        <v>0</v>
      </c>
      <c r="N2114" s="159">
        <f t="shared" ref="N2114" si="4647">+IF(N2116=0,M2116,0)</f>
        <v>0</v>
      </c>
      <c r="O2114" s="159">
        <f t="shared" ref="O2114" si="4648">+IF(O2116=0,N2116,0)</f>
        <v>0</v>
      </c>
      <c r="P2114" s="159">
        <f t="shared" ref="P2114" si="4649">+IF(P2116=0,O2116,0)</f>
        <v>0</v>
      </c>
      <c r="Q2114" s="159">
        <f t="shared" ref="Q2114" si="4650">+IF(Q2116=0,P2116,0)</f>
        <v>0</v>
      </c>
      <c r="R2114" s="159">
        <f t="shared" ref="R2114" si="4651">+IF(R2116=0,Q2116,0)</f>
        <v>0</v>
      </c>
      <c r="S2114" s="159">
        <f t="shared" ref="S2114" si="4652">+IF(S2116=0,R2116,0)</f>
        <v>0</v>
      </c>
      <c r="T2114" s="159">
        <f t="shared" ref="T2114" si="4653">+IF(T2116=0,S2116,0)</f>
        <v>0</v>
      </c>
      <c r="U2114" s="159">
        <f t="shared" ref="U2114" si="4654">+IF(U2116=0,T2116,0)</f>
        <v>0</v>
      </c>
      <c r="V2114" s="159">
        <f t="shared" ref="V2114" si="4655">+IF(V2116=0,U2116,0)</f>
        <v>0</v>
      </c>
      <c r="W2114" s="159">
        <f t="shared" ref="W2114" si="4656">+IF(W2116=0,V2116,0)</f>
        <v>0</v>
      </c>
      <c r="X2114" s="159">
        <f t="shared" ref="X2114" si="4657">+IF(X2116=0,W2116,0)</f>
        <v>0</v>
      </c>
      <c r="Y2114" s="159">
        <f t="shared" ref="Y2114" si="4658">+IF(Y2116=0,X2116,0)</f>
        <v>0</v>
      </c>
      <c r="Z2114" s="159">
        <f t="shared" ref="Z2114" si="4659">+IF(Z2116=0,Y2116,0)</f>
        <v>0</v>
      </c>
      <c r="AA2114" s="159">
        <f t="shared" ref="AA2114" si="4660">+IF(AA2116=0,Z2116,0)</f>
        <v>0</v>
      </c>
      <c r="AB2114" s="159">
        <f t="shared" ref="AB2114" si="4661">+IF(AB2116=0,AA2116,0)</f>
        <v>0</v>
      </c>
      <c r="AC2114" s="159">
        <f t="shared" ref="AC2114" si="4662">+IF(AC2116=0,AB2116,0)</f>
        <v>429953.80766574119</v>
      </c>
      <c r="AD2114" s="159">
        <f t="shared" ref="AD2114" si="4663">+IF(AD2116=0,AC2116,0)</f>
        <v>0</v>
      </c>
      <c r="AE2114" s="159">
        <f t="shared" ref="AE2114" si="4664">+IF(AE2116=0,AD2116,0)</f>
        <v>0</v>
      </c>
      <c r="AF2114" s="159">
        <f t="shared" ref="AF2114" si="4665">+IF(AF2116=0,AE2116,0)</f>
        <v>0</v>
      </c>
      <c r="AG2114" s="159">
        <f t="shared" ref="AG2114" si="4666">+IF(AG2116=0,AF2116,0)</f>
        <v>0</v>
      </c>
      <c r="AH2114" s="159">
        <f t="shared" ref="AH2114" si="4667">+IF(AH2116=0,AG2116,0)</f>
        <v>0</v>
      </c>
      <c r="AI2114" s="201">
        <f t="shared" ref="AI2114" si="4668">+IF(AI2116=0,AH2116,0)</f>
        <v>0</v>
      </c>
    </row>
    <row r="2115" spans="1:35" s="293" customFormat="1" ht="25.35" customHeight="1">
      <c r="A2115" s="186" t="s">
        <v>65</v>
      </c>
      <c r="B2115" s="184" t="s">
        <v>141</v>
      </c>
      <c r="C2115" s="185" t="s">
        <v>138</v>
      </c>
      <c r="D2115" s="290" t="s">
        <v>66</v>
      </c>
      <c r="E2115" s="188"/>
      <c r="F2115" s="291"/>
      <c r="G2115" s="291"/>
      <c r="H2115" s="291"/>
      <c r="I2115" s="291"/>
      <c r="J2115" s="291"/>
      <c r="K2115" s="291"/>
      <c r="L2115" s="291"/>
      <c r="M2115" s="291"/>
      <c r="N2115" s="291"/>
      <c r="O2115" s="291"/>
      <c r="P2115" s="291"/>
      <c r="Q2115" s="291"/>
      <c r="R2115" s="291"/>
      <c r="S2115" s="291"/>
      <c r="T2115" s="291"/>
      <c r="U2115" s="291"/>
      <c r="V2115" s="291"/>
      <c r="W2115" s="291"/>
      <c r="X2115" s="291"/>
      <c r="Y2115" s="291"/>
      <c r="Z2115" s="291"/>
      <c r="AA2115" s="291"/>
      <c r="AB2115" s="291">
        <v>429953.80766574119</v>
      </c>
      <c r="AC2115" s="291"/>
      <c r="AD2115" s="291"/>
      <c r="AE2115" s="291"/>
      <c r="AF2115" s="291"/>
      <c r="AG2115" s="291"/>
      <c r="AH2115" s="291"/>
      <c r="AI2115" s="292"/>
    </row>
    <row r="2116" spans="1:35" ht="25.35" customHeight="1">
      <c r="A2116" s="150"/>
      <c r="B2116" s="158" t="s">
        <v>141</v>
      </c>
      <c r="C2116" s="175" t="s">
        <v>138</v>
      </c>
      <c r="D2116" s="179" t="s">
        <v>54</v>
      </c>
      <c r="E2116" s="180"/>
      <c r="F2116" s="160"/>
      <c r="G2116" s="160"/>
      <c r="H2116" s="160"/>
      <c r="I2116" s="160"/>
      <c r="J2116" s="160"/>
      <c r="K2116" s="160"/>
      <c r="L2116" s="160"/>
      <c r="M2116" s="160">
        <f>+IF(M2115=0,0,SUM($F2115:M2115))</f>
        <v>0</v>
      </c>
      <c r="N2116" s="160">
        <f>+IF(N2115=0,0,SUM($F2115:N2115))</f>
        <v>0</v>
      </c>
      <c r="O2116" s="160">
        <f>+IF(O2115=0,0,SUM($F2115:O2115))</f>
        <v>0</v>
      </c>
      <c r="P2116" s="160">
        <f>+IF(P2115=0,0,SUM($F2115:P2115))</f>
        <v>0</v>
      </c>
      <c r="Q2116" s="160">
        <f>+IF(Q2115=0,0,SUM($F2115:Q2115))</f>
        <v>0</v>
      </c>
      <c r="R2116" s="160">
        <f>+IF(R2115=0,0,SUM($F2115:R2115))</f>
        <v>0</v>
      </c>
      <c r="S2116" s="160">
        <f>+IF(S2115=0,0,SUM($F2115:S2115))</f>
        <v>0</v>
      </c>
      <c r="T2116" s="160">
        <f>+IF(T2115=0,0,SUM($F2115:T2115))</f>
        <v>0</v>
      </c>
      <c r="U2116" s="160">
        <f>+IF(U2115=0,0,SUM($F2115:U2115))</f>
        <v>0</v>
      </c>
      <c r="V2116" s="160">
        <f>+IF(V2115=0,0,SUM($F2115:V2115))</f>
        <v>0</v>
      </c>
      <c r="W2116" s="160">
        <f>+IF(W2115=0,0,SUM($F2115:W2115))</f>
        <v>0</v>
      </c>
      <c r="X2116" s="160">
        <f>+IF(X2115=0,0,SUM($F2115:X2115))</f>
        <v>0</v>
      </c>
      <c r="Y2116" s="160">
        <f>+IF(Y2115=0,0,SUM($F2115:Y2115))</f>
        <v>0</v>
      </c>
      <c r="Z2116" s="160">
        <f>+IF(Z2115=0,0,SUM($F2115:Z2115))</f>
        <v>0</v>
      </c>
      <c r="AA2116" s="160">
        <f>+IF(AA2115=0,0,SUM($F2115:AA2115))</f>
        <v>0</v>
      </c>
      <c r="AB2116" s="160">
        <f>+IF(AB2115=0,0,SUM($F2115:AB2115))</f>
        <v>429953.80766574119</v>
      </c>
      <c r="AC2116" s="160">
        <f>+IF(AC2115=0,0,SUM($F2115:AC2115))</f>
        <v>0</v>
      </c>
      <c r="AD2116" s="160">
        <f>+IF(AD2115=0,0,SUM($F2115:AD2115))</f>
        <v>0</v>
      </c>
      <c r="AE2116" s="160">
        <f>+IF(AE2115=0,0,SUM($F2115:AE2115))</f>
        <v>0</v>
      </c>
      <c r="AF2116" s="160">
        <f>+IF(AF2115=0,0,SUM($F2115:AF2115))</f>
        <v>0</v>
      </c>
      <c r="AG2116" s="160">
        <f>+IF(AG2115=0,0,SUM($F2115:AG2115))</f>
        <v>0</v>
      </c>
      <c r="AH2116" s="160">
        <f>+IF(AH2115=0,0,SUM($F2115:AH2115))</f>
        <v>0</v>
      </c>
      <c r="AI2116" s="202">
        <f>+IF(AI2115=0,0,SUM($F2115:AI2115))</f>
        <v>0</v>
      </c>
    </row>
    <row r="2117" spans="1:35" s="293" customFormat="1" ht="25.35" customHeight="1">
      <c r="A2117" s="189"/>
      <c r="B2117" s="190"/>
      <c r="C2117" s="187"/>
      <c r="D2117" s="294" t="s">
        <v>67</v>
      </c>
      <c r="E2117" s="188"/>
      <c r="F2117" s="295"/>
      <c r="G2117" s="295"/>
      <c r="H2117" s="295"/>
      <c r="I2117" s="295"/>
      <c r="J2117" s="295"/>
      <c r="K2117" s="295"/>
      <c r="L2117" s="295"/>
      <c r="M2117" s="295"/>
      <c r="N2117" s="295"/>
      <c r="O2117" s="295"/>
      <c r="P2117" s="295"/>
      <c r="Q2117" s="295"/>
      <c r="R2117" s="295"/>
      <c r="S2117" s="295"/>
      <c r="T2117" s="295"/>
      <c r="U2117" s="295"/>
      <c r="V2117" s="295"/>
      <c r="W2117" s="295"/>
      <c r="X2117" s="295"/>
      <c r="Y2117" s="295"/>
      <c r="Z2117" s="295"/>
      <c r="AA2117" s="295"/>
      <c r="AB2117" s="295"/>
      <c r="AC2117" s="295"/>
      <c r="AD2117" s="295"/>
      <c r="AE2117" s="295"/>
      <c r="AF2117" s="295"/>
      <c r="AG2117" s="295"/>
      <c r="AH2117" s="295"/>
      <c r="AI2117" s="296"/>
    </row>
    <row r="2118" spans="1:35" ht="25.35" customHeight="1">
      <c r="A2118" s="177"/>
      <c r="B2118" s="158" t="s">
        <v>141</v>
      </c>
      <c r="C2118" s="175" t="s">
        <v>138</v>
      </c>
      <c r="D2118" s="310" t="s">
        <v>64</v>
      </c>
      <c r="E2118" s="176">
        <v>7</v>
      </c>
      <c r="F2118" s="159"/>
      <c r="G2118" s="159"/>
      <c r="H2118" s="159"/>
      <c r="I2118" s="159"/>
      <c r="J2118" s="159"/>
      <c r="K2118" s="159"/>
      <c r="L2118" s="159"/>
      <c r="M2118" s="159">
        <f t="shared" ref="M2118" si="4669">+IF(M2120=0,L2120,0)</f>
        <v>0</v>
      </c>
      <c r="N2118" s="159">
        <f t="shared" ref="N2118" si="4670">+IF(N2120=0,M2120,0)</f>
        <v>0</v>
      </c>
      <c r="O2118" s="159">
        <f t="shared" ref="O2118" si="4671">+IF(O2120=0,N2120,0)</f>
        <v>0</v>
      </c>
      <c r="P2118" s="159">
        <f t="shared" ref="P2118" si="4672">+IF(P2120=0,O2120,0)</f>
        <v>0</v>
      </c>
      <c r="Q2118" s="159">
        <f t="shared" ref="Q2118" si="4673">+IF(Q2120=0,P2120,0)</f>
        <v>0</v>
      </c>
      <c r="R2118" s="159">
        <f t="shared" ref="R2118" si="4674">+IF(R2120=0,Q2120,0)</f>
        <v>0</v>
      </c>
      <c r="S2118" s="159">
        <f t="shared" ref="S2118" si="4675">+IF(S2120=0,R2120,0)</f>
        <v>0</v>
      </c>
      <c r="T2118" s="159">
        <f t="shared" ref="T2118" si="4676">+IF(T2120=0,S2120,0)</f>
        <v>0</v>
      </c>
      <c r="U2118" s="159">
        <f t="shared" ref="U2118" si="4677">+IF(U2120=0,T2120,0)</f>
        <v>0</v>
      </c>
      <c r="V2118" s="159">
        <f t="shared" ref="V2118" si="4678">+IF(V2120=0,U2120,0)</f>
        <v>0</v>
      </c>
      <c r="W2118" s="159">
        <f t="shared" ref="W2118" si="4679">+IF(W2120=0,V2120,0)</f>
        <v>0</v>
      </c>
      <c r="X2118" s="159">
        <f t="shared" ref="X2118" si="4680">+IF(X2120=0,W2120,0)</f>
        <v>0</v>
      </c>
      <c r="Y2118" s="159">
        <f t="shared" ref="Y2118" si="4681">+IF(Y2120=0,X2120,0)</f>
        <v>0</v>
      </c>
      <c r="Z2118" s="159">
        <f t="shared" ref="Z2118" si="4682">+IF(Z2120=0,Y2120,0)</f>
        <v>0</v>
      </c>
      <c r="AA2118" s="159">
        <f t="shared" ref="AA2118" si="4683">+IF(AA2120=0,Z2120,0)</f>
        <v>0</v>
      </c>
      <c r="AB2118" s="159">
        <f t="shared" ref="AB2118" si="4684">+IF(AB2120=0,AA2120,0)</f>
        <v>0</v>
      </c>
      <c r="AC2118" s="159">
        <f t="shared" ref="AC2118" si="4685">+IF(AC2120=0,AB2120,0)</f>
        <v>0</v>
      </c>
      <c r="AD2118" s="159">
        <f t="shared" ref="AD2118" si="4686">+IF(AD2120=0,AC2120,0)</f>
        <v>429953.80766574119</v>
      </c>
      <c r="AE2118" s="159">
        <f t="shared" ref="AE2118" si="4687">+IF(AE2120=0,AD2120,0)</f>
        <v>0</v>
      </c>
      <c r="AF2118" s="159">
        <f t="shared" ref="AF2118" si="4688">+IF(AF2120=0,AE2120,0)</f>
        <v>0</v>
      </c>
      <c r="AG2118" s="159">
        <f t="shared" ref="AG2118" si="4689">+IF(AG2120=0,AF2120,0)</f>
        <v>0</v>
      </c>
      <c r="AH2118" s="159">
        <f t="shared" ref="AH2118" si="4690">+IF(AH2120=0,AG2120,0)</f>
        <v>0</v>
      </c>
      <c r="AI2118" s="201">
        <f t="shared" ref="AI2118" si="4691">+IF(AI2120=0,AH2120,0)</f>
        <v>0</v>
      </c>
    </row>
    <row r="2119" spans="1:35" s="293" customFormat="1" ht="25.35" customHeight="1">
      <c r="A2119" s="186" t="s">
        <v>65</v>
      </c>
      <c r="B2119" s="184" t="s">
        <v>141</v>
      </c>
      <c r="C2119" s="185" t="s">
        <v>138</v>
      </c>
      <c r="D2119" s="290" t="s">
        <v>66</v>
      </c>
      <c r="E2119" s="188"/>
      <c r="F2119" s="291"/>
      <c r="G2119" s="291"/>
      <c r="H2119" s="291"/>
      <c r="I2119" s="291"/>
      <c r="J2119" s="291"/>
      <c r="K2119" s="291"/>
      <c r="L2119" s="291"/>
      <c r="M2119" s="291"/>
      <c r="N2119" s="291"/>
      <c r="O2119" s="291"/>
      <c r="P2119" s="291"/>
      <c r="Q2119" s="291"/>
      <c r="R2119" s="291"/>
      <c r="S2119" s="291"/>
      <c r="T2119" s="291"/>
      <c r="U2119" s="291"/>
      <c r="V2119" s="291"/>
      <c r="W2119" s="291"/>
      <c r="X2119" s="291"/>
      <c r="Y2119" s="291"/>
      <c r="Z2119" s="291"/>
      <c r="AA2119" s="291"/>
      <c r="AB2119" s="291"/>
      <c r="AC2119" s="293">
        <v>429953.80766574119</v>
      </c>
      <c r="AD2119" s="291"/>
      <c r="AE2119" s="291"/>
      <c r="AF2119" s="291"/>
      <c r="AG2119" s="291"/>
      <c r="AH2119" s="291"/>
      <c r="AI2119" s="292"/>
    </row>
    <row r="2120" spans="1:35" ht="25.35" customHeight="1">
      <c r="A2120" s="150"/>
      <c r="B2120" s="158" t="s">
        <v>141</v>
      </c>
      <c r="C2120" s="175" t="s">
        <v>138</v>
      </c>
      <c r="D2120" s="179" t="s">
        <v>54</v>
      </c>
      <c r="E2120" s="180"/>
      <c r="F2120" s="160"/>
      <c r="G2120" s="160"/>
      <c r="H2120" s="160"/>
      <c r="I2120" s="160"/>
      <c r="J2120" s="160"/>
      <c r="K2120" s="160"/>
      <c r="L2120" s="160"/>
      <c r="M2120" s="160">
        <f>+IF(M2119=0,0,SUM($F2119:M2119))</f>
        <v>0</v>
      </c>
      <c r="N2120" s="160">
        <f>+IF(N2119=0,0,SUM($F2119:N2119))</f>
        <v>0</v>
      </c>
      <c r="O2120" s="160">
        <f>+IF(O2119=0,0,SUM($F2119:O2119))</f>
        <v>0</v>
      </c>
      <c r="P2120" s="160">
        <f>+IF(P2119=0,0,SUM($F2119:P2119))</f>
        <v>0</v>
      </c>
      <c r="Q2120" s="160">
        <f>+IF(Q2119=0,0,SUM($F2119:Q2119))</f>
        <v>0</v>
      </c>
      <c r="R2120" s="160">
        <f>+IF(R2119=0,0,SUM($F2119:R2119))</f>
        <v>0</v>
      </c>
      <c r="S2120" s="160">
        <f>+IF(S2119=0,0,SUM($F2119:S2119))</f>
        <v>0</v>
      </c>
      <c r="T2120" s="160">
        <f>+IF(T2119=0,0,SUM($F2119:T2119))</f>
        <v>0</v>
      </c>
      <c r="U2120" s="160">
        <f>+IF(U2119=0,0,SUM($F2119:U2119))</f>
        <v>0</v>
      </c>
      <c r="V2120" s="160">
        <f>+IF(V2119=0,0,SUM($F2119:V2119))</f>
        <v>0</v>
      </c>
      <c r="W2120" s="160">
        <f>+IF(W2119=0,0,SUM($F2119:W2119))</f>
        <v>0</v>
      </c>
      <c r="X2120" s="160">
        <f>+IF(X2119=0,0,SUM($F2119:X2119))</f>
        <v>0</v>
      </c>
      <c r="Y2120" s="160">
        <f>+IF(Y2119=0,0,SUM($F2119:Y2119))</f>
        <v>0</v>
      </c>
      <c r="Z2120" s="160">
        <f>+IF(Z2119=0,0,SUM($F2119:Z2119))</f>
        <v>0</v>
      </c>
      <c r="AA2120" s="160">
        <f>+IF(AA2119=0,0,SUM($F2119:AA2119))</f>
        <v>0</v>
      </c>
      <c r="AB2120" s="160">
        <f>+IF(AB2119=0,0,SUM($F2119:AB2119))</f>
        <v>0</v>
      </c>
      <c r="AC2120" s="160">
        <f>+IF(AC2119=0,0,SUM($F2119:AC2119))</f>
        <v>429953.80766574119</v>
      </c>
      <c r="AD2120" s="160">
        <f>+IF(AD2119=0,0,SUM($F2119:AD2119))</f>
        <v>0</v>
      </c>
      <c r="AE2120" s="160">
        <f>+IF(AE2119=0,0,SUM($F2119:AE2119))</f>
        <v>0</v>
      </c>
      <c r="AF2120" s="160">
        <f>+IF(AF2119=0,0,SUM($F2119:AF2119))</f>
        <v>0</v>
      </c>
      <c r="AG2120" s="160">
        <f>+IF(AG2119=0,0,SUM($F2119:AG2119))</f>
        <v>0</v>
      </c>
      <c r="AH2120" s="160">
        <f>+IF(AH2119=0,0,SUM($F2119:AH2119))</f>
        <v>0</v>
      </c>
      <c r="AI2120" s="202">
        <f>+IF(AI2119=0,0,SUM($F2119:AI2119))</f>
        <v>0</v>
      </c>
    </row>
    <row r="2121" spans="1:35" s="293" customFormat="1" ht="25.35" customHeight="1">
      <c r="A2121" s="189"/>
      <c r="B2121" s="190"/>
      <c r="C2121" s="187"/>
      <c r="D2121" s="294" t="s">
        <v>67</v>
      </c>
      <c r="E2121" s="188"/>
      <c r="F2121" s="295"/>
      <c r="G2121" s="295"/>
      <c r="H2121" s="295"/>
      <c r="I2121" s="295"/>
      <c r="J2121" s="295"/>
      <c r="K2121" s="295"/>
      <c r="L2121" s="295"/>
      <c r="M2121" s="295"/>
      <c r="N2121" s="295"/>
      <c r="O2121" s="295"/>
      <c r="P2121" s="295"/>
      <c r="Q2121" s="295"/>
      <c r="R2121" s="295"/>
      <c r="S2121" s="295"/>
      <c r="T2121" s="295"/>
      <c r="U2121" s="295"/>
      <c r="V2121" s="295"/>
      <c r="W2121" s="295"/>
      <c r="X2121" s="295"/>
      <c r="Y2121" s="295"/>
      <c r="Z2121" s="295"/>
      <c r="AA2121" s="295"/>
      <c r="AB2121" s="295"/>
      <c r="AC2121" s="295"/>
      <c r="AD2121" s="295"/>
      <c r="AE2121" s="295"/>
      <c r="AF2121" s="295"/>
      <c r="AG2121" s="295"/>
      <c r="AH2121" s="295"/>
      <c r="AI2121" s="296"/>
    </row>
    <row r="2122" spans="1:35" ht="25.35" customHeight="1">
      <c r="A2122" s="177"/>
      <c r="B2122" s="158" t="s">
        <v>141</v>
      </c>
      <c r="C2122" s="175" t="s">
        <v>138</v>
      </c>
      <c r="D2122" s="310" t="s">
        <v>64</v>
      </c>
      <c r="E2122" s="176">
        <v>7</v>
      </c>
      <c r="F2122" s="159"/>
      <c r="G2122" s="159"/>
      <c r="H2122" s="159"/>
      <c r="I2122" s="159"/>
      <c r="J2122" s="159"/>
      <c r="K2122" s="159"/>
      <c r="L2122" s="159"/>
      <c r="M2122" s="159">
        <f t="shared" ref="M2122" si="4692">+IF(M2124=0,L2124,0)</f>
        <v>0</v>
      </c>
      <c r="N2122" s="159">
        <f t="shared" ref="N2122" si="4693">+IF(N2124=0,M2124,0)</f>
        <v>0</v>
      </c>
      <c r="O2122" s="159">
        <f t="shared" ref="O2122" si="4694">+IF(O2124=0,N2124,0)</f>
        <v>0</v>
      </c>
      <c r="P2122" s="159">
        <f t="shared" ref="P2122" si="4695">+IF(P2124=0,O2124,0)</f>
        <v>0</v>
      </c>
      <c r="Q2122" s="159">
        <f t="shared" ref="Q2122" si="4696">+IF(Q2124=0,P2124,0)</f>
        <v>0</v>
      </c>
      <c r="R2122" s="159">
        <f t="shared" ref="R2122" si="4697">+IF(R2124=0,Q2124,0)</f>
        <v>0</v>
      </c>
      <c r="S2122" s="159">
        <f t="shared" ref="S2122" si="4698">+IF(S2124=0,R2124,0)</f>
        <v>0</v>
      </c>
      <c r="T2122" s="159">
        <f t="shared" ref="T2122" si="4699">+IF(T2124=0,S2124,0)</f>
        <v>0</v>
      </c>
      <c r="U2122" s="159">
        <f t="shared" ref="U2122" si="4700">+IF(U2124=0,T2124,0)</f>
        <v>0</v>
      </c>
      <c r="V2122" s="159">
        <f t="shared" ref="V2122" si="4701">+IF(V2124=0,U2124,0)</f>
        <v>0</v>
      </c>
      <c r="W2122" s="159">
        <f t="shared" ref="W2122" si="4702">+IF(W2124=0,V2124,0)</f>
        <v>0</v>
      </c>
      <c r="X2122" s="159">
        <f t="shared" ref="X2122" si="4703">+IF(X2124=0,W2124,0)</f>
        <v>0</v>
      </c>
      <c r="Y2122" s="159">
        <f t="shared" ref="Y2122" si="4704">+IF(Y2124=0,X2124,0)</f>
        <v>0</v>
      </c>
      <c r="Z2122" s="159">
        <f t="shared" ref="Z2122" si="4705">+IF(Z2124=0,Y2124,0)</f>
        <v>0</v>
      </c>
      <c r="AA2122" s="159">
        <f t="shared" ref="AA2122" si="4706">+IF(AA2124=0,Z2124,0)</f>
        <v>0</v>
      </c>
      <c r="AB2122" s="159">
        <f t="shared" ref="AB2122" si="4707">+IF(AB2124=0,AA2124,0)</f>
        <v>0</v>
      </c>
      <c r="AC2122" s="159">
        <f t="shared" ref="AC2122" si="4708">+IF(AC2124=0,AB2124,0)</f>
        <v>0</v>
      </c>
      <c r="AD2122" s="159">
        <f t="shared" ref="AD2122" si="4709">+IF(AD2124=0,AC2124,0)</f>
        <v>0</v>
      </c>
      <c r="AE2122" s="159">
        <f t="shared" ref="AE2122" si="4710">+IF(AE2124=0,AD2124,0)</f>
        <v>429953.80766574119</v>
      </c>
      <c r="AF2122" s="159">
        <f t="shared" ref="AF2122" si="4711">+IF(AF2124=0,AE2124,0)</f>
        <v>0</v>
      </c>
      <c r="AG2122" s="159">
        <f t="shared" ref="AG2122" si="4712">+IF(AG2124=0,AF2124,0)</f>
        <v>0</v>
      </c>
      <c r="AH2122" s="159">
        <f t="shared" ref="AH2122" si="4713">+IF(AH2124=0,AG2124,0)</f>
        <v>0</v>
      </c>
      <c r="AI2122" s="201">
        <f t="shared" ref="AI2122" si="4714">+IF(AI2124=0,AH2124,0)</f>
        <v>0</v>
      </c>
    </row>
    <row r="2123" spans="1:35" s="293" customFormat="1" ht="25.35" customHeight="1">
      <c r="A2123" s="186" t="s">
        <v>65</v>
      </c>
      <c r="B2123" s="184" t="s">
        <v>141</v>
      </c>
      <c r="C2123" s="185" t="s">
        <v>138</v>
      </c>
      <c r="D2123" s="290" t="s">
        <v>66</v>
      </c>
      <c r="E2123" s="188"/>
      <c r="F2123" s="291"/>
      <c r="G2123" s="291"/>
      <c r="H2123" s="291"/>
      <c r="I2123" s="291"/>
      <c r="J2123" s="291"/>
      <c r="K2123" s="291"/>
      <c r="L2123" s="291"/>
      <c r="M2123" s="291"/>
      <c r="N2123" s="291"/>
      <c r="O2123" s="291"/>
      <c r="P2123" s="291"/>
      <c r="Q2123" s="291"/>
      <c r="R2123" s="291"/>
      <c r="S2123" s="291"/>
      <c r="T2123" s="291"/>
      <c r="U2123" s="291"/>
      <c r="V2123" s="291"/>
      <c r="W2123" s="291"/>
      <c r="X2123" s="291"/>
      <c r="Y2123" s="291"/>
      <c r="Z2123" s="291"/>
      <c r="AA2123" s="291"/>
      <c r="AB2123" s="291"/>
      <c r="AC2123" s="291"/>
      <c r="AD2123" s="293">
        <v>429953.80766574119</v>
      </c>
      <c r="AE2123" s="291"/>
      <c r="AF2123" s="291"/>
      <c r="AG2123" s="291"/>
      <c r="AH2123" s="291"/>
      <c r="AI2123" s="292"/>
    </row>
    <row r="2124" spans="1:35" ht="25.35" customHeight="1">
      <c r="A2124" s="150"/>
      <c r="B2124" s="158" t="s">
        <v>141</v>
      </c>
      <c r="C2124" s="175" t="s">
        <v>138</v>
      </c>
      <c r="D2124" s="179" t="s">
        <v>54</v>
      </c>
      <c r="E2124" s="180"/>
      <c r="F2124" s="160"/>
      <c r="G2124" s="160"/>
      <c r="H2124" s="160"/>
      <c r="I2124" s="160"/>
      <c r="J2124" s="160"/>
      <c r="K2124" s="160"/>
      <c r="L2124" s="160"/>
      <c r="M2124" s="160">
        <f>+IF(M2123=0,0,SUM($F2123:M2123))</f>
        <v>0</v>
      </c>
      <c r="N2124" s="160">
        <f>+IF(N2123=0,0,SUM($F2123:N2123))</f>
        <v>0</v>
      </c>
      <c r="O2124" s="160">
        <f>+IF(O2123=0,0,SUM($F2123:O2123))</f>
        <v>0</v>
      </c>
      <c r="P2124" s="160">
        <f>+IF(P2123=0,0,SUM($F2123:P2123))</f>
        <v>0</v>
      </c>
      <c r="Q2124" s="160">
        <f>+IF(Q2123=0,0,SUM($F2123:Q2123))</f>
        <v>0</v>
      </c>
      <c r="R2124" s="160">
        <f>+IF(R2123=0,0,SUM($F2123:R2123))</f>
        <v>0</v>
      </c>
      <c r="S2124" s="160">
        <f>+IF(S2123=0,0,SUM($F2123:S2123))</f>
        <v>0</v>
      </c>
      <c r="T2124" s="160">
        <f>+IF(T2123=0,0,SUM($F2123:T2123))</f>
        <v>0</v>
      </c>
      <c r="U2124" s="160">
        <f>+IF(U2123=0,0,SUM($F2123:U2123))</f>
        <v>0</v>
      </c>
      <c r="V2124" s="160">
        <f>+IF(V2123=0,0,SUM($F2123:V2123))</f>
        <v>0</v>
      </c>
      <c r="W2124" s="160">
        <f>+IF(W2123=0,0,SUM($F2123:W2123))</f>
        <v>0</v>
      </c>
      <c r="X2124" s="160">
        <f>+IF(X2123=0,0,SUM($F2123:X2123))</f>
        <v>0</v>
      </c>
      <c r="Y2124" s="160">
        <f>+IF(Y2123=0,0,SUM($F2123:Y2123))</f>
        <v>0</v>
      </c>
      <c r="Z2124" s="160">
        <f>+IF(Z2123=0,0,SUM($F2123:Z2123))</f>
        <v>0</v>
      </c>
      <c r="AA2124" s="160">
        <f>+IF(AA2123=0,0,SUM($F2123:AA2123))</f>
        <v>0</v>
      </c>
      <c r="AB2124" s="160">
        <f>+IF(AB2123=0,0,SUM($F2123:AB2123))</f>
        <v>0</v>
      </c>
      <c r="AC2124" s="160">
        <f>+IF(AC2123=0,0,SUM($F2123:AC2123))</f>
        <v>0</v>
      </c>
      <c r="AD2124" s="160">
        <f>+IF(AD2123=0,0,SUM($F2123:AD2123))</f>
        <v>429953.80766574119</v>
      </c>
      <c r="AE2124" s="160">
        <f>+IF(AE2123=0,0,SUM($F2123:AE2123))</f>
        <v>0</v>
      </c>
      <c r="AF2124" s="160">
        <f>+IF(AF2123=0,0,SUM($F2123:AF2123))</f>
        <v>0</v>
      </c>
      <c r="AG2124" s="160">
        <f>+IF(AG2123=0,0,SUM($F2123:AG2123))</f>
        <v>0</v>
      </c>
      <c r="AH2124" s="160">
        <f>+IF(AH2123=0,0,SUM($F2123:AH2123))</f>
        <v>0</v>
      </c>
      <c r="AI2124" s="202">
        <f>+IF(AI2123=0,0,SUM($F2123:AI2123))</f>
        <v>0</v>
      </c>
    </row>
    <row r="2125" spans="1:35" s="293" customFormat="1" ht="25.35" customHeight="1">
      <c r="A2125" s="189"/>
      <c r="B2125" s="190"/>
      <c r="C2125" s="187"/>
      <c r="D2125" s="294" t="s">
        <v>67</v>
      </c>
      <c r="E2125" s="188"/>
      <c r="F2125" s="295"/>
      <c r="G2125" s="295"/>
      <c r="H2125" s="295"/>
      <c r="I2125" s="295"/>
      <c r="J2125" s="295"/>
      <c r="K2125" s="295"/>
      <c r="L2125" s="295"/>
      <c r="M2125" s="295"/>
      <c r="N2125" s="295"/>
      <c r="O2125" s="295"/>
      <c r="P2125" s="295"/>
      <c r="Q2125" s="295"/>
      <c r="R2125" s="295"/>
      <c r="S2125" s="295"/>
      <c r="T2125" s="295"/>
      <c r="U2125" s="295"/>
      <c r="V2125" s="295"/>
      <c r="W2125" s="295"/>
      <c r="X2125" s="295"/>
      <c r="Y2125" s="295"/>
      <c r="Z2125" s="295"/>
      <c r="AA2125" s="295"/>
      <c r="AB2125" s="295"/>
      <c r="AC2125" s="295"/>
      <c r="AD2125" s="295"/>
      <c r="AE2125" s="295"/>
      <c r="AF2125" s="295"/>
      <c r="AG2125" s="295"/>
      <c r="AH2125" s="295"/>
      <c r="AI2125" s="296"/>
    </row>
    <row r="2126" spans="1:35" ht="25.35" customHeight="1">
      <c r="A2126" s="177"/>
      <c r="B2126" s="158" t="s">
        <v>141</v>
      </c>
      <c r="C2126" s="175" t="s">
        <v>138</v>
      </c>
      <c r="D2126" s="310" t="s">
        <v>64</v>
      </c>
      <c r="E2126" s="176">
        <v>7</v>
      </c>
      <c r="F2126" s="159"/>
      <c r="G2126" s="159"/>
      <c r="H2126" s="159"/>
      <c r="I2126" s="159"/>
      <c r="J2126" s="159"/>
      <c r="K2126" s="159"/>
      <c r="L2126" s="159"/>
      <c r="M2126" s="159">
        <f t="shared" ref="M2126" si="4715">+IF(M2128=0,L2128,0)</f>
        <v>0</v>
      </c>
      <c r="N2126" s="159">
        <f t="shared" ref="N2126" si="4716">+IF(N2128=0,M2128,0)</f>
        <v>0</v>
      </c>
      <c r="O2126" s="159">
        <f t="shared" ref="O2126" si="4717">+IF(O2128=0,N2128,0)</f>
        <v>0</v>
      </c>
      <c r="P2126" s="159">
        <f t="shared" ref="P2126" si="4718">+IF(P2128=0,O2128,0)</f>
        <v>0</v>
      </c>
      <c r="Q2126" s="159">
        <f t="shared" ref="Q2126" si="4719">+IF(Q2128=0,P2128,0)</f>
        <v>0</v>
      </c>
      <c r="R2126" s="159">
        <f t="shared" ref="R2126" si="4720">+IF(R2128=0,Q2128,0)</f>
        <v>0</v>
      </c>
      <c r="S2126" s="159">
        <f t="shared" ref="S2126" si="4721">+IF(S2128=0,R2128,0)</f>
        <v>0</v>
      </c>
      <c r="T2126" s="159">
        <f t="shared" ref="T2126" si="4722">+IF(T2128=0,S2128,0)</f>
        <v>0</v>
      </c>
      <c r="U2126" s="159">
        <f t="shared" ref="U2126" si="4723">+IF(U2128=0,T2128,0)</f>
        <v>0</v>
      </c>
      <c r="V2126" s="159">
        <f t="shared" ref="V2126" si="4724">+IF(V2128=0,U2128,0)</f>
        <v>0</v>
      </c>
      <c r="W2126" s="159">
        <f t="shared" ref="W2126" si="4725">+IF(W2128=0,V2128,0)</f>
        <v>0</v>
      </c>
      <c r="X2126" s="159">
        <f t="shared" ref="X2126" si="4726">+IF(X2128=0,W2128,0)</f>
        <v>0</v>
      </c>
      <c r="Y2126" s="159">
        <f t="shared" ref="Y2126" si="4727">+IF(Y2128=0,X2128,0)</f>
        <v>0</v>
      </c>
      <c r="Z2126" s="159">
        <f t="shared" ref="Z2126" si="4728">+IF(Z2128=0,Y2128,0)</f>
        <v>0</v>
      </c>
      <c r="AA2126" s="159">
        <f t="shared" ref="AA2126" si="4729">+IF(AA2128=0,Z2128,0)</f>
        <v>0</v>
      </c>
      <c r="AB2126" s="159">
        <f t="shared" ref="AB2126" si="4730">+IF(AB2128=0,AA2128,0)</f>
        <v>0</v>
      </c>
      <c r="AC2126" s="159">
        <f t="shared" ref="AC2126" si="4731">+IF(AC2128=0,AB2128,0)</f>
        <v>0</v>
      </c>
      <c r="AD2126" s="159">
        <f t="shared" ref="AD2126" si="4732">+IF(AD2128=0,AC2128,0)</f>
        <v>0</v>
      </c>
      <c r="AE2126" s="159">
        <f t="shared" ref="AE2126" si="4733">+IF(AE2128=0,AD2128,0)</f>
        <v>0</v>
      </c>
      <c r="AF2126" s="159">
        <f t="shared" ref="AF2126" si="4734">+IF(AF2128=0,AE2128,0)</f>
        <v>405522.60168814851</v>
      </c>
      <c r="AG2126" s="159">
        <f t="shared" ref="AG2126" si="4735">+IF(AG2128=0,AF2128,0)</f>
        <v>0</v>
      </c>
      <c r="AH2126" s="159">
        <f t="shared" ref="AH2126" si="4736">+IF(AH2128=0,AG2128,0)</f>
        <v>0</v>
      </c>
      <c r="AI2126" s="201">
        <f t="shared" ref="AI2126" si="4737">+IF(AI2128=0,AH2128,0)</f>
        <v>0</v>
      </c>
    </row>
    <row r="2127" spans="1:35" s="293" customFormat="1" ht="25.35" customHeight="1">
      <c r="A2127" s="186" t="s">
        <v>65</v>
      </c>
      <c r="B2127" s="184" t="s">
        <v>141</v>
      </c>
      <c r="C2127" s="185" t="s">
        <v>138</v>
      </c>
      <c r="D2127" s="290" t="s">
        <v>66</v>
      </c>
      <c r="E2127" s="188"/>
      <c r="F2127" s="291"/>
      <c r="G2127" s="291"/>
      <c r="H2127" s="291"/>
      <c r="I2127" s="291"/>
      <c r="J2127" s="291"/>
      <c r="K2127" s="291"/>
      <c r="L2127" s="291"/>
      <c r="M2127" s="291"/>
      <c r="N2127" s="291"/>
      <c r="O2127" s="291"/>
      <c r="P2127" s="291"/>
      <c r="Q2127" s="291"/>
      <c r="R2127" s="291"/>
      <c r="S2127" s="291"/>
      <c r="T2127" s="291"/>
      <c r="U2127" s="291"/>
      <c r="V2127" s="291"/>
      <c r="W2127" s="291"/>
      <c r="X2127" s="291"/>
      <c r="Y2127" s="291"/>
      <c r="Z2127" s="291"/>
      <c r="AA2127" s="291"/>
      <c r="AB2127" s="291"/>
      <c r="AC2127" s="291"/>
      <c r="AD2127" s="291"/>
      <c r="AE2127" s="293">
        <v>405522.60168814851</v>
      </c>
      <c r="AF2127" s="291"/>
      <c r="AG2127" s="291"/>
      <c r="AH2127" s="291"/>
      <c r="AI2127" s="292"/>
    </row>
    <row r="2128" spans="1:35" ht="25.35" customHeight="1">
      <c r="A2128" s="150"/>
      <c r="B2128" s="158" t="s">
        <v>141</v>
      </c>
      <c r="C2128" s="175" t="s">
        <v>138</v>
      </c>
      <c r="D2128" s="179" t="s">
        <v>54</v>
      </c>
      <c r="E2128" s="180"/>
      <c r="F2128" s="160"/>
      <c r="G2128" s="160"/>
      <c r="H2128" s="160"/>
      <c r="I2128" s="160"/>
      <c r="J2128" s="160"/>
      <c r="K2128" s="160"/>
      <c r="L2128" s="160"/>
      <c r="M2128" s="160">
        <f>+IF(M2127=0,0,SUM($F2127:M2127))</f>
        <v>0</v>
      </c>
      <c r="N2128" s="160">
        <f>+IF(N2127=0,0,SUM($F2127:N2127))</f>
        <v>0</v>
      </c>
      <c r="O2128" s="160">
        <f>+IF(O2127=0,0,SUM($F2127:O2127))</f>
        <v>0</v>
      </c>
      <c r="P2128" s="160">
        <f>+IF(P2127=0,0,SUM($F2127:P2127))</f>
        <v>0</v>
      </c>
      <c r="Q2128" s="160">
        <f>+IF(Q2127=0,0,SUM($F2127:Q2127))</f>
        <v>0</v>
      </c>
      <c r="R2128" s="160">
        <f>+IF(R2127=0,0,SUM($F2127:R2127))</f>
        <v>0</v>
      </c>
      <c r="S2128" s="160">
        <f>+IF(S2127=0,0,SUM($F2127:S2127))</f>
        <v>0</v>
      </c>
      <c r="T2128" s="160">
        <f>+IF(T2127=0,0,SUM($F2127:T2127))</f>
        <v>0</v>
      </c>
      <c r="U2128" s="160">
        <f>+IF(U2127=0,0,SUM($F2127:U2127))</f>
        <v>0</v>
      </c>
      <c r="V2128" s="160">
        <f>+IF(V2127=0,0,SUM($F2127:V2127))</f>
        <v>0</v>
      </c>
      <c r="W2128" s="160">
        <f>+IF(W2127=0,0,SUM($F2127:W2127))</f>
        <v>0</v>
      </c>
      <c r="X2128" s="160">
        <f>+IF(X2127=0,0,SUM($F2127:X2127))</f>
        <v>0</v>
      </c>
      <c r="Y2128" s="160">
        <f>+IF(Y2127=0,0,SUM($F2127:Y2127))</f>
        <v>0</v>
      </c>
      <c r="Z2128" s="160">
        <f>+IF(Z2127=0,0,SUM($F2127:Z2127))</f>
        <v>0</v>
      </c>
      <c r="AA2128" s="160">
        <f>+IF(AA2127=0,0,SUM($F2127:AA2127))</f>
        <v>0</v>
      </c>
      <c r="AB2128" s="160">
        <f>+IF(AB2127=0,0,SUM($F2127:AB2127))</f>
        <v>0</v>
      </c>
      <c r="AC2128" s="160">
        <f>+IF(AC2127=0,0,SUM($F2127:AC2127))</f>
        <v>0</v>
      </c>
      <c r="AD2128" s="160">
        <f>+IF(AD2127=0,0,SUM($F2127:AD2127))</f>
        <v>0</v>
      </c>
      <c r="AE2128" s="160">
        <f>+IF(AE2127=0,0,SUM($F2127:AE2127))</f>
        <v>405522.60168814851</v>
      </c>
      <c r="AF2128" s="160">
        <f>+IF(AF2127=0,0,SUM($F2127:AF2127))</f>
        <v>0</v>
      </c>
      <c r="AG2128" s="160">
        <f>+IF(AG2127=0,0,SUM($F2127:AG2127))</f>
        <v>0</v>
      </c>
      <c r="AH2128" s="160">
        <f>+IF(AH2127=0,0,SUM($F2127:AH2127))</f>
        <v>0</v>
      </c>
      <c r="AI2128" s="202">
        <f>+IF(AI2127=0,0,SUM($F2127:AI2127))</f>
        <v>0</v>
      </c>
    </row>
    <row r="2129" spans="1:35" s="293" customFormat="1" ht="25.35" customHeight="1">
      <c r="A2129" s="189"/>
      <c r="B2129" s="190"/>
      <c r="C2129" s="187"/>
      <c r="D2129" s="294" t="s">
        <v>67</v>
      </c>
      <c r="E2129" s="188"/>
      <c r="F2129" s="295"/>
      <c r="G2129" s="295"/>
      <c r="H2129" s="295"/>
      <c r="I2129" s="295"/>
      <c r="J2129" s="295"/>
      <c r="K2129" s="295"/>
      <c r="L2129" s="295"/>
      <c r="M2129" s="295"/>
      <c r="N2129" s="295"/>
      <c r="O2129" s="295"/>
      <c r="P2129" s="295"/>
      <c r="Q2129" s="295"/>
      <c r="R2129" s="295"/>
      <c r="S2129" s="295"/>
      <c r="T2129" s="295"/>
      <c r="U2129" s="295"/>
      <c r="V2129" s="295"/>
      <c r="W2129" s="295"/>
      <c r="X2129" s="295"/>
      <c r="Y2129" s="295"/>
      <c r="Z2129" s="295"/>
      <c r="AA2129" s="295"/>
      <c r="AB2129" s="295"/>
      <c r="AC2129" s="295"/>
      <c r="AD2129" s="295"/>
      <c r="AE2129" s="295"/>
      <c r="AF2129" s="295"/>
      <c r="AG2129" s="295"/>
      <c r="AH2129" s="295"/>
      <c r="AI2129" s="296"/>
    </row>
    <row r="2130" spans="1:35" ht="25.35" customHeight="1">
      <c r="A2130" s="177"/>
      <c r="B2130" s="158" t="s">
        <v>141</v>
      </c>
      <c r="C2130" s="175" t="s">
        <v>138</v>
      </c>
      <c r="D2130" s="310" t="s">
        <v>64</v>
      </c>
      <c r="E2130" s="176">
        <v>7</v>
      </c>
      <c r="F2130" s="159"/>
      <c r="G2130" s="159"/>
      <c r="H2130" s="159"/>
      <c r="I2130" s="159"/>
      <c r="J2130" s="159"/>
      <c r="K2130" s="159"/>
      <c r="L2130" s="159"/>
      <c r="M2130" s="159">
        <f t="shared" ref="M2130" si="4738">+IF(M2132=0,L2132,0)</f>
        <v>0</v>
      </c>
      <c r="N2130" s="159">
        <f t="shared" ref="N2130" si="4739">+IF(N2132=0,M2132,0)</f>
        <v>0</v>
      </c>
      <c r="O2130" s="159">
        <f t="shared" ref="O2130" si="4740">+IF(O2132=0,N2132,0)</f>
        <v>0</v>
      </c>
      <c r="P2130" s="159">
        <f t="shared" ref="P2130" si="4741">+IF(P2132=0,O2132,0)</f>
        <v>0</v>
      </c>
      <c r="Q2130" s="159">
        <f t="shared" ref="Q2130" si="4742">+IF(Q2132=0,P2132,0)</f>
        <v>0</v>
      </c>
      <c r="R2130" s="159">
        <f t="shared" ref="R2130" si="4743">+IF(R2132=0,Q2132,0)</f>
        <v>0</v>
      </c>
      <c r="S2130" s="159">
        <f t="shared" ref="S2130" si="4744">+IF(S2132=0,R2132,0)</f>
        <v>0</v>
      </c>
      <c r="T2130" s="159">
        <f t="shared" ref="T2130" si="4745">+IF(T2132=0,S2132,0)</f>
        <v>0</v>
      </c>
      <c r="U2130" s="159">
        <f t="shared" ref="U2130" si="4746">+IF(U2132=0,T2132,0)</f>
        <v>0</v>
      </c>
      <c r="V2130" s="159">
        <f t="shared" ref="V2130" si="4747">+IF(V2132=0,U2132,0)</f>
        <v>0</v>
      </c>
      <c r="W2130" s="159">
        <f t="shared" ref="W2130" si="4748">+IF(W2132=0,V2132,0)</f>
        <v>0</v>
      </c>
      <c r="X2130" s="159">
        <f t="shared" ref="X2130" si="4749">+IF(X2132=0,W2132,0)</f>
        <v>0</v>
      </c>
      <c r="Y2130" s="159">
        <f t="shared" ref="Y2130" si="4750">+IF(Y2132=0,X2132,0)</f>
        <v>0</v>
      </c>
      <c r="Z2130" s="159">
        <f t="shared" ref="Z2130" si="4751">+IF(Z2132=0,Y2132,0)</f>
        <v>0</v>
      </c>
      <c r="AA2130" s="159">
        <f t="shared" ref="AA2130" si="4752">+IF(AA2132=0,Z2132,0)</f>
        <v>0</v>
      </c>
      <c r="AB2130" s="159">
        <f t="shared" ref="AB2130" si="4753">+IF(AB2132=0,AA2132,0)</f>
        <v>0</v>
      </c>
      <c r="AC2130" s="159">
        <f t="shared" ref="AC2130" si="4754">+IF(AC2132=0,AB2132,0)</f>
        <v>0</v>
      </c>
      <c r="AD2130" s="159">
        <f t="shared" ref="AD2130" si="4755">+IF(AD2132=0,AC2132,0)</f>
        <v>0</v>
      </c>
      <c r="AE2130" s="159">
        <f t="shared" ref="AE2130" si="4756">+IF(AE2132=0,AD2132,0)</f>
        <v>0</v>
      </c>
      <c r="AF2130" s="159">
        <f t="shared" ref="AF2130" si="4757">+IF(AF2132=0,AE2132,0)</f>
        <v>0</v>
      </c>
      <c r="AG2130" s="159">
        <f t="shared" ref="AG2130" si="4758">+IF(AG2132=0,AF2132,0)</f>
        <v>405522.60168814845</v>
      </c>
      <c r="AH2130" s="159">
        <f t="shared" ref="AH2130" si="4759">+IF(AH2132=0,AG2132,0)</f>
        <v>0</v>
      </c>
      <c r="AI2130" s="201">
        <f t="shared" ref="AI2130" si="4760">+IF(AI2132=0,AH2132,0)</f>
        <v>0</v>
      </c>
    </row>
    <row r="2131" spans="1:35" s="293" customFormat="1" ht="25.35" customHeight="1">
      <c r="A2131" s="186" t="s">
        <v>65</v>
      </c>
      <c r="B2131" s="184" t="s">
        <v>141</v>
      </c>
      <c r="C2131" s="185" t="s">
        <v>138</v>
      </c>
      <c r="D2131" s="290" t="s">
        <v>66</v>
      </c>
      <c r="E2131" s="188"/>
      <c r="F2131" s="291"/>
      <c r="G2131" s="291"/>
      <c r="H2131" s="291"/>
      <c r="I2131" s="291"/>
      <c r="J2131" s="291"/>
      <c r="K2131" s="291"/>
      <c r="L2131" s="291"/>
      <c r="M2131" s="291"/>
      <c r="N2131" s="291"/>
      <c r="O2131" s="291"/>
      <c r="P2131" s="291"/>
      <c r="Q2131" s="291"/>
      <c r="R2131" s="291"/>
      <c r="S2131" s="291"/>
      <c r="T2131" s="291"/>
      <c r="U2131" s="291"/>
      <c r="V2131" s="291"/>
      <c r="W2131" s="291"/>
      <c r="X2131" s="291"/>
      <c r="Y2131" s="291"/>
      <c r="Z2131" s="291"/>
      <c r="AA2131" s="291"/>
      <c r="AB2131" s="291"/>
      <c r="AC2131" s="291"/>
      <c r="AD2131" s="291"/>
      <c r="AE2131" s="291"/>
      <c r="AF2131" s="293">
        <v>405522.60168814845</v>
      </c>
      <c r="AG2131" s="291"/>
      <c r="AH2131" s="291"/>
      <c r="AI2131" s="292"/>
    </row>
    <row r="2132" spans="1:35" ht="25.35" customHeight="1">
      <c r="A2132" s="150"/>
      <c r="B2132" s="158" t="s">
        <v>141</v>
      </c>
      <c r="C2132" s="175" t="s">
        <v>138</v>
      </c>
      <c r="D2132" s="179" t="s">
        <v>54</v>
      </c>
      <c r="E2132" s="180"/>
      <c r="F2132" s="160"/>
      <c r="G2132" s="160"/>
      <c r="H2132" s="160"/>
      <c r="I2132" s="160"/>
      <c r="J2132" s="160"/>
      <c r="K2132" s="160"/>
      <c r="L2132" s="160"/>
      <c r="M2132" s="160">
        <f>+IF(M2131=0,0,SUM($F2131:M2131))</f>
        <v>0</v>
      </c>
      <c r="N2132" s="160">
        <f>+IF(N2131=0,0,SUM($F2131:N2131))</f>
        <v>0</v>
      </c>
      <c r="O2132" s="160">
        <f>+IF(O2131=0,0,SUM($F2131:O2131))</f>
        <v>0</v>
      </c>
      <c r="P2132" s="160">
        <f>+IF(P2131=0,0,SUM($F2131:P2131))</f>
        <v>0</v>
      </c>
      <c r="Q2132" s="160">
        <f>+IF(Q2131=0,0,SUM($F2131:Q2131))</f>
        <v>0</v>
      </c>
      <c r="R2132" s="160">
        <f>+IF(R2131=0,0,SUM($F2131:R2131))</f>
        <v>0</v>
      </c>
      <c r="S2132" s="160">
        <f>+IF(S2131=0,0,SUM($F2131:S2131))</f>
        <v>0</v>
      </c>
      <c r="T2132" s="160">
        <f>+IF(T2131=0,0,SUM($F2131:T2131))</f>
        <v>0</v>
      </c>
      <c r="U2132" s="160">
        <f>+IF(U2131=0,0,SUM($F2131:U2131))</f>
        <v>0</v>
      </c>
      <c r="V2132" s="160">
        <f>+IF(V2131=0,0,SUM($F2131:V2131))</f>
        <v>0</v>
      </c>
      <c r="W2132" s="160">
        <f>+IF(W2131=0,0,SUM($F2131:W2131))</f>
        <v>0</v>
      </c>
      <c r="X2132" s="160">
        <f>+IF(X2131=0,0,SUM($F2131:X2131))</f>
        <v>0</v>
      </c>
      <c r="Y2132" s="160">
        <f>+IF(Y2131=0,0,SUM($F2131:Y2131))</f>
        <v>0</v>
      </c>
      <c r="Z2132" s="160">
        <f>+IF(Z2131=0,0,SUM($F2131:Z2131))</f>
        <v>0</v>
      </c>
      <c r="AA2132" s="160">
        <f>+IF(AA2131=0,0,SUM($F2131:AA2131))</f>
        <v>0</v>
      </c>
      <c r="AB2132" s="160">
        <f>+IF(AB2131=0,0,SUM($F2131:AB2131))</f>
        <v>0</v>
      </c>
      <c r="AC2132" s="160">
        <f>+IF(AC2131=0,0,SUM($F2131:AC2131))</f>
        <v>0</v>
      </c>
      <c r="AD2132" s="160">
        <f>+IF(AD2131=0,0,SUM($F2131:AD2131))</f>
        <v>0</v>
      </c>
      <c r="AE2132" s="160">
        <f>+IF(AE2131=0,0,SUM($F2131:AE2131))</f>
        <v>0</v>
      </c>
      <c r="AF2132" s="160">
        <f>+IF(AF2131=0,0,SUM($F2131:AF2131))</f>
        <v>405522.60168814845</v>
      </c>
      <c r="AG2132" s="160">
        <f>+IF(AG2131=0,0,SUM($F2131:AG2131))</f>
        <v>0</v>
      </c>
      <c r="AH2132" s="160">
        <f>+IF(AH2131=0,0,SUM($F2131:AH2131))</f>
        <v>0</v>
      </c>
      <c r="AI2132" s="202">
        <f>+IF(AI2131=0,0,SUM($F2131:AI2131))</f>
        <v>0</v>
      </c>
    </row>
    <row r="2133" spans="1:35" s="293" customFormat="1" ht="25.35" customHeight="1">
      <c r="A2133" s="189"/>
      <c r="B2133" s="190"/>
      <c r="C2133" s="187"/>
      <c r="D2133" s="294" t="s">
        <v>67</v>
      </c>
      <c r="E2133" s="188"/>
      <c r="F2133" s="295"/>
      <c r="G2133" s="295"/>
      <c r="H2133" s="295"/>
      <c r="I2133" s="295"/>
      <c r="J2133" s="295"/>
      <c r="K2133" s="295"/>
      <c r="L2133" s="295"/>
      <c r="M2133" s="295"/>
      <c r="N2133" s="295"/>
      <c r="O2133" s="295"/>
      <c r="P2133" s="295"/>
      <c r="Q2133" s="295"/>
      <c r="R2133" s="295"/>
      <c r="S2133" s="295"/>
      <c r="T2133" s="295"/>
      <c r="U2133" s="295"/>
      <c r="V2133" s="295"/>
      <c r="W2133" s="295"/>
      <c r="X2133" s="295"/>
      <c r="Y2133" s="295"/>
      <c r="Z2133" s="295"/>
      <c r="AA2133" s="295"/>
      <c r="AB2133" s="295"/>
      <c r="AC2133" s="295"/>
      <c r="AD2133" s="295"/>
      <c r="AE2133" s="295"/>
      <c r="AF2133" s="295"/>
      <c r="AG2133" s="295"/>
      <c r="AH2133" s="295"/>
      <c r="AI2133" s="296"/>
    </row>
    <row r="2134" spans="1:35" ht="25.35" customHeight="1">
      <c r="A2134" s="177"/>
      <c r="B2134" s="158" t="s">
        <v>141</v>
      </c>
      <c r="C2134" s="175" t="s">
        <v>138</v>
      </c>
      <c r="D2134" s="310" t="s">
        <v>64</v>
      </c>
      <c r="E2134" s="176">
        <v>7</v>
      </c>
      <c r="F2134" s="159"/>
      <c r="G2134" s="159"/>
      <c r="H2134" s="159"/>
      <c r="I2134" s="159"/>
      <c r="J2134" s="159"/>
      <c r="K2134" s="159"/>
      <c r="L2134" s="159"/>
      <c r="M2134" s="159">
        <f t="shared" ref="M2134" si="4761">+IF(M2136=0,L2136,0)</f>
        <v>0</v>
      </c>
      <c r="N2134" s="159">
        <f t="shared" ref="N2134" si="4762">+IF(N2136=0,M2136,0)</f>
        <v>0</v>
      </c>
      <c r="O2134" s="159">
        <f t="shared" ref="O2134" si="4763">+IF(O2136=0,N2136,0)</f>
        <v>0</v>
      </c>
      <c r="P2134" s="159">
        <f t="shared" ref="P2134" si="4764">+IF(P2136=0,O2136,0)</f>
        <v>0</v>
      </c>
      <c r="Q2134" s="159">
        <f t="shared" ref="Q2134" si="4765">+IF(Q2136=0,P2136,0)</f>
        <v>0</v>
      </c>
      <c r="R2134" s="159">
        <f t="shared" ref="R2134" si="4766">+IF(R2136=0,Q2136,0)</f>
        <v>0</v>
      </c>
      <c r="S2134" s="159">
        <f t="shared" ref="S2134" si="4767">+IF(S2136=0,R2136,0)</f>
        <v>0</v>
      </c>
      <c r="T2134" s="159">
        <f t="shared" ref="T2134" si="4768">+IF(T2136=0,S2136,0)</f>
        <v>0</v>
      </c>
      <c r="U2134" s="159">
        <f t="shared" ref="U2134" si="4769">+IF(U2136=0,T2136,0)</f>
        <v>0</v>
      </c>
      <c r="V2134" s="159">
        <f t="shared" ref="V2134" si="4770">+IF(V2136=0,U2136,0)</f>
        <v>0</v>
      </c>
      <c r="W2134" s="159">
        <f t="shared" ref="W2134" si="4771">+IF(W2136=0,V2136,0)</f>
        <v>0</v>
      </c>
      <c r="X2134" s="159">
        <f t="shared" ref="X2134" si="4772">+IF(X2136=0,W2136,0)</f>
        <v>0</v>
      </c>
      <c r="Y2134" s="159">
        <f t="shared" ref="Y2134" si="4773">+IF(Y2136=0,X2136,0)</f>
        <v>0</v>
      </c>
      <c r="Z2134" s="159">
        <f t="shared" ref="Z2134" si="4774">+IF(Z2136=0,Y2136,0)</f>
        <v>0</v>
      </c>
      <c r="AA2134" s="159">
        <f t="shared" ref="AA2134" si="4775">+IF(AA2136=0,Z2136,0)</f>
        <v>0</v>
      </c>
      <c r="AB2134" s="159">
        <f t="shared" ref="AB2134" si="4776">+IF(AB2136=0,AA2136,0)</f>
        <v>0</v>
      </c>
      <c r="AC2134" s="159">
        <f t="shared" ref="AC2134" si="4777">+IF(AC2136=0,AB2136,0)</f>
        <v>0</v>
      </c>
      <c r="AD2134" s="159">
        <f t="shared" ref="AD2134" si="4778">+IF(AD2136=0,AC2136,0)</f>
        <v>0</v>
      </c>
      <c r="AE2134" s="159">
        <f t="shared" ref="AE2134" si="4779">+IF(AE2136=0,AD2136,0)</f>
        <v>0</v>
      </c>
      <c r="AF2134" s="159">
        <f t="shared" ref="AF2134" si="4780">+IF(AF2136=0,AE2136,0)</f>
        <v>0</v>
      </c>
      <c r="AG2134" s="159">
        <f t="shared" ref="AG2134" si="4781">+IF(AG2136=0,AF2136,0)</f>
        <v>0</v>
      </c>
      <c r="AH2134" s="159">
        <f t="shared" ref="AH2134" si="4782">+IF(AH2136=0,AG2136,0)</f>
        <v>381091.39571055584</v>
      </c>
      <c r="AI2134" s="201">
        <f t="shared" ref="AI2134" si="4783">+IF(AI2136=0,AH2136,0)</f>
        <v>0</v>
      </c>
    </row>
    <row r="2135" spans="1:35" s="293" customFormat="1" ht="25.35" customHeight="1">
      <c r="A2135" s="186" t="s">
        <v>65</v>
      </c>
      <c r="B2135" s="184" t="s">
        <v>141</v>
      </c>
      <c r="C2135" s="185" t="s">
        <v>138</v>
      </c>
      <c r="D2135" s="290" t="s">
        <v>66</v>
      </c>
      <c r="E2135" s="188"/>
      <c r="F2135" s="291"/>
      <c r="G2135" s="291"/>
      <c r="H2135" s="291"/>
      <c r="I2135" s="291"/>
      <c r="J2135" s="291"/>
      <c r="K2135" s="291"/>
      <c r="L2135" s="291"/>
      <c r="M2135" s="291"/>
      <c r="N2135" s="291"/>
      <c r="O2135" s="291"/>
      <c r="P2135" s="291"/>
      <c r="Q2135" s="291"/>
      <c r="R2135" s="291"/>
      <c r="S2135" s="291"/>
      <c r="T2135" s="291"/>
      <c r="U2135" s="291"/>
      <c r="V2135" s="291"/>
      <c r="W2135" s="291"/>
      <c r="X2135" s="291"/>
      <c r="Y2135" s="291"/>
      <c r="Z2135" s="291"/>
      <c r="AA2135" s="291"/>
      <c r="AB2135" s="291"/>
      <c r="AC2135" s="291"/>
      <c r="AD2135" s="291"/>
      <c r="AE2135" s="291"/>
      <c r="AF2135" s="291"/>
      <c r="AG2135" s="293">
        <v>381091.39571055584</v>
      </c>
      <c r="AH2135" s="291"/>
      <c r="AI2135" s="292"/>
    </row>
    <row r="2136" spans="1:35" ht="25.35" customHeight="1">
      <c r="A2136" s="150"/>
      <c r="B2136" s="158" t="s">
        <v>141</v>
      </c>
      <c r="C2136" s="175" t="s">
        <v>138</v>
      </c>
      <c r="D2136" s="179" t="s">
        <v>54</v>
      </c>
      <c r="E2136" s="180"/>
      <c r="F2136" s="160"/>
      <c r="G2136" s="160"/>
      <c r="H2136" s="160"/>
      <c r="I2136" s="160"/>
      <c r="J2136" s="160"/>
      <c r="K2136" s="160"/>
      <c r="L2136" s="160"/>
      <c r="M2136" s="160">
        <f>+IF(M2135=0,0,SUM($F2135:M2135))</f>
        <v>0</v>
      </c>
      <c r="N2136" s="160">
        <f>+IF(N2135=0,0,SUM($F2135:N2135))</f>
        <v>0</v>
      </c>
      <c r="O2136" s="160">
        <f>+IF(O2135=0,0,SUM($F2135:O2135))</f>
        <v>0</v>
      </c>
      <c r="P2136" s="160">
        <f>+IF(P2135=0,0,SUM($F2135:P2135))</f>
        <v>0</v>
      </c>
      <c r="Q2136" s="160">
        <f>+IF(Q2135=0,0,SUM($F2135:Q2135))</f>
        <v>0</v>
      </c>
      <c r="R2136" s="160">
        <f>+IF(R2135=0,0,SUM($F2135:R2135))</f>
        <v>0</v>
      </c>
      <c r="S2136" s="160">
        <f>+IF(S2135=0,0,SUM($F2135:S2135))</f>
        <v>0</v>
      </c>
      <c r="T2136" s="160">
        <f>+IF(T2135=0,0,SUM($F2135:T2135))</f>
        <v>0</v>
      </c>
      <c r="U2136" s="160">
        <f>+IF(U2135=0,0,SUM($F2135:U2135))</f>
        <v>0</v>
      </c>
      <c r="V2136" s="160">
        <f>+IF(V2135=0,0,SUM($F2135:V2135))</f>
        <v>0</v>
      </c>
      <c r="W2136" s="160">
        <f>+IF(W2135=0,0,SUM($F2135:W2135))</f>
        <v>0</v>
      </c>
      <c r="X2136" s="160">
        <f>+IF(X2135=0,0,SUM($F2135:X2135))</f>
        <v>0</v>
      </c>
      <c r="Y2136" s="160">
        <f>+IF(Y2135=0,0,SUM($F2135:Y2135))</f>
        <v>0</v>
      </c>
      <c r="Z2136" s="160">
        <f>+IF(Z2135=0,0,SUM($F2135:Z2135))</f>
        <v>0</v>
      </c>
      <c r="AA2136" s="160">
        <f>+IF(AA2135=0,0,SUM($F2135:AA2135))</f>
        <v>0</v>
      </c>
      <c r="AB2136" s="160">
        <f>+IF(AB2135=0,0,SUM($F2135:AB2135))</f>
        <v>0</v>
      </c>
      <c r="AC2136" s="160">
        <f>+IF(AC2135=0,0,SUM($F2135:AC2135))</f>
        <v>0</v>
      </c>
      <c r="AD2136" s="160">
        <f>+IF(AD2135=0,0,SUM($F2135:AD2135))</f>
        <v>0</v>
      </c>
      <c r="AE2136" s="160">
        <f>+IF(AE2135=0,0,SUM($F2135:AE2135))</f>
        <v>0</v>
      </c>
      <c r="AF2136" s="160">
        <f>+IF(AF2135=0,0,SUM($F2135:AF2135))</f>
        <v>0</v>
      </c>
      <c r="AG2136" s="160">
        <f>+IF(AG2135=0,0,SUM($F2135:AG2135))</f>
        <v>381091.39571055584</v>
      </c>
      <c r="AH2136" s="160">
        <f>+IF(AH2135=0,0,SUM($F2135:AH2135))</f>
        <v>0</v>
      </c>
      <c r="AI2136" s="202">
        <f>+IF(AI2135=0,0,SUM($F2135:AI2135))</f>
        <v>0</v>
      </c>
    </row>
    <row r="2137" spans="1:35" s="293" customFormat="1" ht="25.35" customHeight="1">
      <c r="A2137" s="189"/>
      <c r="B2137" s="190"/>
      <c r="C2137" s="187"/>
      <c r="D2137" s="294" t="s">
        <v>67</v>
      </c>
      <c r="E2137" s="188"/>
      <c r="F2137" s="295"/>
      <c r="G2137" s="295"/>
      <c r="H2137" s="295"/>
      <c r="I2137" s="295"/>
      <c r="J2137" s="295"/>
      <c r="K2137" s="295"/>
      <c r="L2137" s="295"/>
      <c r="M2137" s="295"/>
      <c r="N2137" s="295"/>
      <c r="O2137" s="295"/>
      <c r="P2137" s="295"/>
      <c r="Q2137" s="295"/>
      <c r="R2137" s="295"/>
      <c r="S2137" s="295"/>
      <c r="T2137" s="295"/>
      <c r="U2137" s="295"/>
      <c r="V2137" s="295"/>
      <c r="W2137" s="295"/>
      <c r="X2137" s="295"/>
      <c r="Y2137" s="295"/>
      <c r="Z2137" s="295"/>
      <c r="AA2137" s="295"/>
      <c r="AB2137" s="295"/>
      <c r="AC2137" s="295"/>
      <c r="AD2137" s="295"/>
      <c r="AE2137" s="295"/>
      <c r="AF2137" s="295"/>
      <c r="AG2137" s="295"/>
      <c r="AH2137" s="295"/>
      <c r="AI2137" s="296"/>
    </row>
    <row r="2138" spans="1:35" ht="25.35" customHeight="1">
      <c r="A2138" s="177"/>
      <c r="B2138" s="158" t="s">
        <v>141</v>
      </c>
      <c r="C2138" s="175" t="s">
        <v>138</v>
      </c>
      <c r="D2138" s="310" t="s">
        <v>64</v>
      </c>
      <c r="E2138" s="176">
        <v>7</v>
      </c>
      <c r="F2138" s="159"/>
      <c r="G2138" s="159"/>
      <c r="H2138" s="159"/>
      <c r="I2138" s="159"/>
      <c r="J2138" s="159"/>
      <c r="K2138" s="159"/>
      <c r="L2138" s="159"/>
      <c r="M2138" s="159">
        <f t="shared" ref="M2138" si="4784">+IF(M2140=0,L2140,0)</f>
        <v>0</v>
      </c>
      <c r="N2138" s="159">
        <f t="shared" ref="N2138" si="4785">+IF(N2140=0,M2140,0)</f>
        <v>0</v>
      </c>
      <c r="O2138" s="159">
        <f t="shared" ref="O2138" si="4786">+IF(O2140=0,N2140,0)</f>
        <v>0</v>
      </c>
      <c r="P2138" s="159">
        <f t="shared" ref="P2138" si="4787">+IF(P2140=0,O2140,0)</f>
        <v>0</v>
      </c>
      <c r="Q2138" s="159">
        <f t="shared" ref="Q2138" si="4788">+IF(Q2140=0,P2140,0)</f>
        <v>0</v>
      </c>
      <c r="R2138" s="159">
        <f t="shared" ref="R2138" si="4789">+IF(R2140=0,Q2140,0)</f>
        <v>0</v>
      </c>
      <c r="S2138" s="159">
        <f t="shared" ref="S2138" si="4790">+IF(S2140=0,R2140,0)</f>
        <v>0</v>
      </c>
      <c r="T2138" s="159">
        <f t="shared" ref="T2138" si="4791">+IF(T2140=0,S2140,0)</f>
        <v>0</v>
      </c>
      <c r="U2138" s="159">
        <f t="shared" ref="U2138" si="4792">+IF(U2140=0,T2140,0)</f>
        <v>0</v>
      </c>
      <c r="V2138" s="159">
        <f t="shared" ref="V2138" si="4793">+IF(V2140=0,U2140,0)</f>
        <v>0</v>
      </c>
      <c r="W2138" s="159">
        <f t="shared" ref="W2138" si="4794">+IF(W2140=0,V2140,0)</f>
        <v>0</v>
      </c>
      <c r="X2138" s="159">
        <f t="shared" ref="X2138" si="4795">+IF(X2140=0,W2140,0)</f>
        <v>0</v>
      </c>
      <c r="Y2138" s="159">
        <f t="shared" ref="Y2138" si="4796">+IF(Y2140=0,X2140,0)</f>
        <v>0</v>
      </c>
      <c r="Z2138" s="159">
        <f t="shared" ref="Z2138" si="4797">+IF(Z2140=0,Y2140,0)</f>
        <v>0</v>
      </c>
      <c r="AA2138" s="159">
        <f t="shared" ref="AA2138" si="4798">+IF(AA2140=0,Z2140,0)</f>
        <v>0</v>
      </c>
      <c r="AB2138" s="159">
        <f t="shared" ref="AB2138" si="4799">+IF(AB2140=0,AA2140,0)</f>
        <v>0</v>
      </c>
      <c r="AC2138" s="159">
        <f t="shared" ref="AC2138" si="4800">+IF(AC2140=0,AB2140,0)</f>
        <v>0</v>
      </c>
      <c r="AD2138" s="159">
        <f t="shared" ref="AD2138" si="4801">+IF(AD2140=0,AC2140,0)</f>
        <v>0</v>
      </c>
      <c r="AE2138" s="159">
        <f t="shared" ref="AE2138" si="4802">+IF(AE2140=0,AD2140,0)</f>
        <v>0</v>
      </c>
      <c r="AF2138" s="159">
        <f t="shared" ref="AF2138" si="4803">+IF(AF2140=0,AE2140,0)</f>
        <v>0</v>
      </c>
      <c r="AG2138" s="159">
        <f t="shared" ref="AG2138" si="4804">+IF(AG2140=0,AF2140,0)</f>
        <v>0</v>
      </c>
      <c r="AH2138" s="159">
        <f t="shared" ref="AH2138" si="4805">+IF(AH2140=0,AG2140,0)</f>
        <v>0</v>
      </c>
      <c r="AI2138" s="201">
        <f t="shared" ref="AI2138" si="4806">+IF(AI2140=0,AH2140,0)</f>
        <v>381091.39571055584</v>
      </c>
    </row>
    <row r="2139" spans="1:35" s="293" customFormat="1" ht="25.35" customHeight="1">
      <c r="A2139" s="186" t="s">
        <v>65</v>
      </c>
      <c r="B2139" s="184" t="s">
        <v>141</v>
      </c>
      <c r="C2139" s="185" t="s">
        <v>138</v>
      </c>
      <c r="D2139" s="290" t="s">
        <v>66</v>
      </c>
      <c r="E2139" s="188"/>
      <c r="F2139" s="291"/>
      <c r="G2139" s="291"/>
      <c r="H2139" s="291"/>
      <c r="I2139" s="291"/>
      <c r="J2139" s="291"/>
      <c r="K2139" s="291"/>
      <c r="L2139" s="291"/>
      <c r="M2139" s="291"/>
      <c r="N2139" s="291"/>
      <c r="O2139" s="291"/>
      <c r="P2139" s="291"/>
      <c r="Q2139" s="291"/>
      <c r="R2139" s="291"/>
      <c r="S2139" s="291"/>
      <c r="T2139" s="291"/>
      <c r="U2139" s="291"/>
      <c r="V2139" s="291"/>
      <c r="W2139" s="291"/>
      <c r="X2139" s="291"/>
      <c r="Y2139" s="291"/>
      <c r="Z2139" s="291"/>
      <c r="AA2139" s="291"/>
      <c r="AB2139" s="291"/>
      <c r="AC2139" s="291"/>
      <c r="AD2139" s="291"/>
      <c r="AE2139" s="291"/>
      <c r="AF2139" s="291"/>
      <c r="AG2139" s="291"/>
      <c r="AH2139" s="293">
        <v>381091.39571055584</v>
      </c>
      <c r="AI2139" s="292"/>
    </row>
    <row r="2140" spans="1:35" ht="25.35" customHeight="1">
      <c r="A2140" s="150"/>
      <c r="B2140" s="158" t="s">
        <v>141</v>
      </c>
      <c r="C2140" s="175" t="s">
        <v>138</v>
      </c>
      <c r="D2140" s="179" t="s">
        <v>54</v>
      </c>
      <c r="E2140" s="180"/>
      <c r="F2140" s="160"/>
      <c r="G2140" s="160"/>
      <c r="H2140" s="160"/>
      <c r="I2140" s="160"/>
      <c r="J2140" s="160"/>
      <c r="K2140" s="160"/>
      <c r="L2140" s="160"/>
      <c r="M2140" s="160">
        <f>+IF(M2139=0,0,SUM($F2139:M2139))</f>
        <v>0</v>
      </c>
      <c r="N2140" s="160">
        <f>+IF(N2139=0,0,SUM($F2139:N2139))</f>
        <v>0</v>
      </c>
      <c r="O2140" s="160">
        <f>+IF(O2139=0,0,SUM($F2139:O2139))</f>
        <v>0</v>
      </c>
      <c r="P2140" s="160">
        <f>+IF(P2139=0,0,SUM($F2139:P2139))</f>
        <v>0</v>
      </c>
      <c r="Q2140" s="160">
        <f>+IF(Q2139=0,0,SUM($F2139:Q2139))</f>
        <v>0</v>
      </c>
      <c r="R2140" s="160">
        <f>+IF(R2139=0,0,SUM($F2139:R2139))</f>
        <v>0</v>
      </c>
      <c r="S2140" s="160">
        <f>+IF(S2139=0,0,SUM($F2139:S2139))</f>
        <v>0</v>
      </c>
      <c r="T2140" s="160">
        <f>+IF(T2139=0,0,SUM($F2139:T2139))</f>
        <v>0</v>
      </c>
      <c r="U2140" s="160">
        <f>+IF(U2139=0,0,SUM($F2139:U2139))</f>
        <v>0</v>
      </c>
      <c r="V2140" s="160">
        <f>+IF(V2139=0,0,SUM($F2139:V2139))</f>
        <v>0</v>
      </c>
      <c r="W2140" s="160">
        <f>+IF(W2139=0,0,SUM($F2139:W2139))</f>
        <v>0</v>
      </c>
      <c r="X2140" s="160">
        <f>+IF(X2139=0,0,SUM($F2139:X2139))</f>
        <v>0</v>
      </c>
      <c r="Y2140" s="160">
        <f>+IF(Y2139=0,0,SUM($F2139:Y2139))</f>
        <v>0</v>
      </c>
      <c r="Z2140" s="160">
        <f>+IF(Z2139=0,0,SUM($F2139:Z2139))</f>
        <v>0</v>
      </c>
      <c r="AA2140" s="160">
        <f>+IF(AA2139=0,0,SUM($F2139:AA2139))</f>
        <v>0</v>
      </c>
      <c r="AB2140" s="160">
        <f>+IF(AB2139=0,0,SUM($F2139:AB2139))</f>
        <v>0</v>
      </c>
      <c r="AC2140" s="160">
        <f>+IF(AC2139=0,0,SUM($F2139:AC2139))</f>
        <v>0</v>
      </c>
      <c r="AD2140" s="160">
        <f>+IF(AD2139=0,0,SUM($F2139:AD2139))</f>
        <v>0</v>
      </c>
      <c r="AE2140" s="160">
        <f>+IF(AE2139=0,0,SUM($F2139:AE2139))</f>
        <v>0</v>
      </c>
      <c r="AF2140" s="160">
        <f>+IF(AF2139=0,0,SUM($F2139:AF2139))</f>
        <v>0</v>
      </c>
      <c r="AG2140" s="160">
        <f>+IF(AG2139=0,0,SUM($F2139:AG2139))</f>
        <v>0</v>
      </c>
      <c r="AH2140" s="160">
        <f>+IF(AH2139=0,0,SUM($F2139:AH2139))</f>
        <v>381091.39571055584</v>
      </c>
      <c r="AI2140" s="202">
        <f>+IF(AI2139=0,0,SUM($F2139:AI2139))</f>
        <v>0</v>
      </c>
    </row>
    <row r="2141" spans="1:35" s="293" customFormat="1" ht="25.35" customHeight="1">
      <c r="A2141" s="189"/>
      <c r="B2141" s="190"/>
      <c r="C2141" s="187"/>
      <c r="D2141" s="294" t="s">
        <v>67</v>
      </c>
      <c r="E2141" s="188"/>
      <c r="F2141" s="295"/>
      <c r="G2141" s="295"/>
      <c r="H2141" s="295"/>
      <c r="I2141" s="295"/>
      <c r="J2141" s="295"/>
      <c r="K2141" s="295"/>
      <c r="L2141" s="295"/>
      <c r="M2141" s="295"/>
      <c r="N2141" s="295"/>
      <c r="O2141" s="295"/>
      <c r="P2141" s="295"/>
      <c r="Q2141" s="295"/>
      <c r="R2141" s="295"/>
      <c r="S2141" s="295"/>
      <c r="T2141" s="295"/>
      <c r="U2141" s="295"/>
      <c r="V2141" s="295"/>
      <c r="W2141" s="295"/>
      <c r="X2141" s="295"/>
      <c r="Y2141" s="295"/>
      <c r="Z2141" s="295"/>
      <c r="AA2141" s="295"/>
      <c r="AB2141" s="295"/>
      <c r="AC2141" s="295"/>
      <c r="AD2141" s="295"/>
      <c r="AE2141" s="295"/>
      <c r="AF2141" s="295"/>
      <c r="AG2141" s="295"/>
      <c r="AH2141" s="295"/>
      <c r="AI2141" s="296"/>
    </row>
    <row r="2142" spans="1:35" ht="25.35" customHeight="1">
      <c r="A2142" s="177"/>
      <c r="B2142" s="158" t="s">
        <v>141</v>
      </c>
      <c r="C2142" s="175" t="s">
        <v>138</v>
      </c>
      <c r="D2142" s="310" t="s">
        <v>64</v>
      </c>
      <c r="E2142" s="176">
        <v>7</v>
      </c>
      <c r="F2142" s="159"/>
      <c r="G2142" s="159"/>
      <c r="H2142" s="159"/>
      <c r="I2142" s="159"/>
      <c r="J2142" s="159"/>
      <c r="K2142" s="159"/>
      <c r="L2142" s="159"/>
      <c r="M2142" s="159">
        <f t="shared" ref="M2142" si="4807">+IF(M2144=0,L2144,0)</f>
        <v>0</v>
      </c>
      <c r="N2142" s="159">
        <f t="shared" ref="N2142" si="4808">+IF(N2144=0,M2144,0)</f>
        <v>0</v>
      </c>
      <c r="O2142" s="159">
        <f t="shared" ref="O2142" si="4809">+IF(O2144=0,N2144,0)</f>
        <v>0</v>
      </c>
      <c r="P2142" s="159">
        <f t="shared" ref="P2142" si="4810">+IF(P2144=0,O2144,0)</f>
        <v>0</v>
      </c>
      <c r="Q2142" s="159">
        <f t="shared" ref="Q2142" si="4811">+IF(Q2144=0,P2144,0)</f>
        <v>0</v>
      </c>
      <c r="R2142" s="159">
        <f t="shared" ref="R2142" si="4812">+IF(R2144=0,Q2144,0)</f>
        <v>0</v>
      </c>
      <c r="S2142" s="159">
        <f t="shared" ref="S2142" si="4813">+IF(S2144=0,R2144,0)</f>
        <v>0</v>
      </c>
      <c r="T2142" s="159">
        <f t="shared" ref="T2142" si="4814">+IF(T2144=0,S2144,0)</f>
        <v>0</v>
      </c>
      <c r="U2142" s="159">
        <f t="shared" ref="U2142" si="4815">+IF(U2144=0,T2144,0)</f>
        <v>0</v>
      </c>
      <c r="V2142" s="159">
        <f t="shared" ref="V2142" si="4816">+IF(V2144=0,U2144,0)</f>
        <v>0</v>
      </c>
      <c r="W2142" s="159">
        <f t="shared" ref="W2142" si="4817">+IF(W2144=0,V2144,0)</f>
        <v>0</v>
      </c>
      <c r="X2142" s="159">
        <f t="shared" ref="X2142" si="4818">+IF(X2144=0,W2144,0)</f>
        <v>0</v>
      </c>
      <c r="Y2142" s="159">
        <f t="shared" ref="Y2142" si="4819">+IF(Y2144=0,X2144,0)</f>
        <v>0</v>
      </c>
      <c r="Z2142" s="159">
        <f t="shared" ref="Z2142" si="4820">+IF(Z2144=0,Y2144,0)</f>
        <v>0</v>
      </c>
      <c r="AA2142" s="159">
        <f t="shared" ref="AA2142" si="4821">+IF(AA2144=0,Z2144,0)</f>
        <v>0</v>
      </c>
      <c r="AB2142" s="159">
        <f t="shared" ref="AB2142" si="4822">+IF(AB2144=0,AA2144,0)</f>
        <v>0</v>
      </c>
      <c r="AC2142" s="159">
        <f t="shared" ref="AC2142" si="4823">+IF(AC2144=0,AB2144,0)</f>
        <v>0</v>
      </c>
      <c r="AD2142" s="159">
        <f t="shared" ref="AD2142" si="4824">+IF(AD2144=0,AC2144,0)</f>
        <v>0</v>
      </c>
      <c r="AE2142" s="159">
        <f t="shared" ref="AE2142" si="4825">+IF(AE2144=0,AD2144,0)</f>
        <v>0</v>
      </c>
      <c r="AF2142" s="159">
        <f t="shared" ref="AF2142" si="4826">+IF(AF2144=0,AE2144,0)</f>
        <v>0</v>
      </c>
      <c r="AG2142" s="159">
        <f t="shared" ref="AG2142" si="4827">+IF(AG2144=0,AF2144,0)</f>
        <v>0</v>
      </c>
      <c r="AH2142" s="159">
        <f t="shared" ref="AH2142" si="4828">+IF(AH2144=0,AG2144,0)</f>
        <v>0</v>
      </c>
      <c r="AI2142" s="201">
        <f t="shared" ref="AI2142" si="4829">+IF(AI2144=0,AH2144,0)</f>
        <v>0</v>
      </c>
    </row>
    <row r="2143" spans="1:35" s="293" customFormat="1" ht="25.35" customHeight="1">
      <c r="A2143" s="186" t="s">
        <v>65</v>
      </c>
      <c r="B2143" s="184" t="s">
        <v>141</v>
      </c>
      <c r="C2143" s="185" t="s">
        <v>138</v>
      </c>
      <c r="D2143" s="290" t="s">
        <v>66</v>
      </c>
      <c r="E2143" s="188"/>
      <c r="F2143" s="291"/>
      <c r="G2143" s="291"/>
      <c r="H2143" s="291"/>
      <c r="I2143" s="291"/>
      <c r="J2143" s="291"/>
      <c r="K2143" s="291"/>
      <c r="L2143" s="291"/>
      <c r="M2143" s="291"/>
      <c r="N2143" s="291"/>
      <c r="O2143" s="291"/>
      <c r="P2143" s="291"/>
      <c r="Q2143" s="291"/>
      <c r="R2143" s="291"/>
      <c r="S2143" s="291"/>
      <c r="T2143" s="291"/>
      <c r="U2143" s="291"/>
      <c r="V2143" s="291"/>
      <c r="W2143" s="291"/>
      <c r="X2143" s="291"/>
      <c r="Y2143" s="291"/>
      <c r="Z2143" s="291"/>
      <c r="AA2143" s="291"/>
      <c r="AB2143" s="291"/>
      <c r="AC2143" s="291"/>
      <c r="AD2143" s="291"/>
      <c r="AE2143" s="291"/>
      <c r="AF2143" s="291"/>
      <c r="AG2143" s="291"/>
      <c r="AH2143" s="291"/>
      <c r="AI2143" s="291"/>
    </row>
    <row r="2144" spans="1:35" ht="25.35" customHeight="1">
      <c r="A2144" s="150"/>
      <c r="B2144" s="158" t="s">
        <v>141</v>
      </c>
      <c r="C2144" s="175" t="s">
        <v>138</v>
      </c>
      <c r="D2144" s="179" t="s">
        <v>54</v>
      </c>
      <c r="E2144" s="180"/>
      <c r="F2144" s="160"/>
      <c r="G2144" s="160"/>
      <c r="H2144" s="160"/>
      <c r="I2144" s="160"/>
      <c r="J2144" s="160"/>
      <c r="K2144" s="160"/>
      <c r="L2144" s="160"/>
      <c r="M2144" s="160">
        <f>+IF(M2143=0,0,SUM($F2143:M2143))</f>
        <v>0</v>
      </c>
      <c r="N2144" s="160">
        <f>+IF(N2143=0,0,SUM($F2143:N2143))</f>
        <v>0</v>
      </c>
      <c r="O2144" s="160">
        <f>+IF(O2143=0,0,SUM($F2143:O2143))</f>
        <v>0</v>
      </c>
      <c r="P2144" s="160">
        <f>+IF(P2143=0,0,SUM($F2143:P2143))</f>
        <v>0</v>
      </c>
      <c r="Q2144" s="160">
        <f>+IF(Q2143=0,0,SUM($F2143:Q2143))</f>
        <v>0</v>
      </c>
      <c r="R2144" s="160">
        <f>+IF(R2143=0,0,SUM($F2143:R2143))</f>
        <v>0</v>
      </c>
      <c r="S2144" s="160">
        <f>+IF(S2143=0,0,SUM($F2143:S2143))</f>
        <v>0</v>
      </c>
      <c r="T2144" s="160">
        <f>+IF(T2143=0,0,SUM($F2143:T2143))</f>
        <v>0</v>
      </c>
      <c r="U2144" s="160">
        <f>+IF(U2143=0,0,SUM($F2143:U2143))</f>
        <v>0</v>
      </c>
      <c r="V2144" s="160">
        <f>+IF(V2143=0,0,SUM($F2143:V2143))</f>
        <v>0</v>
      </c>
      <c r="W2144" s="160">
        <f>+IF(W2143=0,0,SUM($F2143:W2143))</f>
        <v>0</v>
      </c>
      <c r="X2144" s="160">
        <f>+IF(X2143=0,0,SUM($F2143:X2143))</f>
        <v>0</v>
      </c>
      <c r="Y2144" s="160">
        <f>+IF(Y2143=0,0,SUM($F2143:Y2143))</f>
        <v>0</v>
      </c>
      <c r="Z2144" s="160">
        <f>+IF(Z2143=0,0,SUM($F2143:Z2143))</f>
        <v>0</v>
      </c>
      <c r="AA2144" s="160">
        <f>+IF(AA2143=0,0,SUM($F2143:AA2143))</f>
        <v>0</v>
      </c>
      <c r="AB2144" s="160">
        <f>+IF(AB2143=0,0,SUM($F2143:AB2143))</f>
        <v>0</v>
      </c>
      <c r="AC2144" s="160">
        <f>+IF(AC2143=0,0,SUM($F2143:AC2143))</f>
        <v>0</v>
      </c>
      <c r="AD2144" s="160">
        <f>+IF(AD2143=0,0,SUM($F2143:AD2143))</f>
        <v>0</v>
      </c>
      <c r="AE2144" s="160">
        <f>+IF(AE2143=0,0,SUM($F2143:AE2143))</f>
        <v>0</v>
      </c>
      <c r="AF2144" s="160">
        <f>+IF(AF2143=0,0,SUM($F2143:AF2143))</f>
        <v>0</v>
      </c>
      <c r="AG2144" s="160">
        <f>+IF(AG2143=0,0,SUM($F2143:AG2143))</f>
        <v>0</v>
      </c>
      <c r="AH2144" s="160">
        <f>+IF(AH2143=0,0,SUM($F2143:AH2143))</f>
        <v>0</v>
      </c>
      <c r="AI2144" s="202">
        <f>+IF(AI2143=0,0,SUM($F2143:AI2143))</f>
        <v>0</v>
      </c>
    </row>
    <row r="2145" spans="1:35" s="293" customFormat="1" ht="25.35" customHeight="1">
      <c r="A2145" s="189"/>
      <c r="B2145" s="190"/>
      <c r="C2145" s="187"/>
      <c r="D2145" s="294" t="s">
        <v>67</v>
      </c>
      <c r="E2145" s="188"/>
      <c r="F2145" s="295"/>
      <c r="G2145" s="295"/>
      <c r="H2145" s="295"/>
      <c r="I2145" s="295"/>
      <c r="J2145" s="295"/>
      <c r="K2145" s="295"/>
      <c r="L2145" s="295"/>
      <c r="M2145" s="295"/>
      <c r="N2145" s="295"/>
      <c r="O2145" s="295"/>
      <c r="P2145" s="295"/>
      <c r="Q2145" s="295"/>
      <c r="R2145" s="295"/>
      <c r="S2145" s="295"/>
      <c r="T2145" s="295"/>
      <c r="U2145" s="295"/>
      <c r="V2145" s="295"/>
      <c r="W2145" s="295"/>
      <c r="X2145" s="295"/>
      <c r="Y2145" s="295"/>
      <c r="Z2145" s="295"/>
      <c r="AA2145" s="295"/>
      <c r="AB2145" s="295"/>
      <c r="AC2145" s="295"/>
      <c r="AD2145" s="295"/>
      <c r="AE2145" s="295"/>
      <c r="AF2145" s="295"/>
      <c r="AG2145" s="295"/>
      <c r="AH2145" s="295"/>
      <c r="AI2145" s="296"/>
    </row>
    <row r="2146" spans="1:35" ht="25.35" customHeight="1">
      <c r="A2146" s="177"/>
      <c r="B2146" s="158" t="s">
        <v>141</v>
      </c>
      <c r="C2146" s="175" t="s">
        <v>138</v>
      </c>
      <c r="D2146" s="310" t="s">
        <v>68</v>
      </c>
      <c r="E2146" s="176">
        <v>7</v>
      </c>
      <c r="F2146" s="159"/>
      <c r="G2146" s="159"/>
      <c r="H2146" s="159"/>
      <c r="I2146" s="159"/>
      <c r="J2146" s="159"/>
      <c r="K2146" s="159"/>
      <c r="L2146" s="159"/>
      <c r="M2146" s="159">
        <f t="shared" ref="M2146" si="4830">+IF(M2148=0,L2148,0)</f>
        <v>0</v>
      </c>
      <c r="N2146" s="159">
        <f t="shared" ref="N2146" si="4831">+IF(N2148=0,M2148,0)</f>
        <v>0</v>
      </c>
      <c r="O2146" s="159">
        <f t="shared" ref="O2146" si="4832">+IF(O2148=0,N2148,0)</f>
        <v>0</v>
      </c>
      <c r="P2146" s="159">
        <f t="shared" ref="P2146" si="4833">+IF(P2148=0,O2148,0)</f>
        <v>0</v>
      </c>
      <c r="Q2146" s="159">
        <f t="shared" ref="Q2146" si="4834">+IF(Q2148=0,P2148,0)</f>
        <v>0</v>
      </c>
      <c r="R2146" s="159">
        <f t="shared" ref="R2146" si="4835">+IF(R2148=0,Q2148,0)</f>
        <v>0</v>
      </c>
      <c r="S2146" s="159">
        <f t="shared" ref="S2146" si="4836">+IF(S2148=0,R2148,0)</f>
        <v>0</v>
      </c>
      <c r="T2146" s="159">
        <f t="shared" ref="T2146" si="4837">+IF(T2148=0,S2148,0)</f>
        <v>0</v>
      </c>
      <c r="U2146" s="159">
        <f t="shared" ref="U2146" si="4838">+IF(U2148=0,T2148,0)</f>
        <v>0</v>
      </c>
      <c r="V2146" s="159">
        <f t="shared" ref="V2146" si="4839">+IF(V2148=0,U2148,0)</f>
        <v>0</v>
      </c>
      <c r="W2146" s="159">
        <f t="shared" ref="W2146" si="4840">+IF(W2148=0,V2148,0)</f>
        <v>0</v>
      </c>
      <c r="X2146" s="159">
        <f t="shared" ref="X2146" si="4841">+IF(X2148=0,W2148,0)</f>
        <v>0</v>
      </c>
      <c r="Y2146" s="159">
        <f t="shared" ref="Y2146" si="4842">+IF(Y2148=0,X2148,0)</f>
        <v>0</v>
      </c>
      <c r="Z2146" s="159">
        <f t="shared" ref="Z2146" si="4843">+IF(Z2148=0,Y2148,0)</f>
        <v>0</v>
      </c>
      <c r="AA2146" s="159">
        <f t="shared" ref="AA2146" si="4844">+IF(AA2148=0,Z2148,0)</f>
        <v>0</v>
      </c>
      <c r="AB2146" s="159">
        <f t="shared" ref="AB2146" si="4845">+IF(AB2148=0,AA2148,0)</f>
        <v>0</v>
      </c>
      <c r="AC2146" s="159">
        <f t="shared" ref="AC2146" si="4846">+IF(AC2148=0,AB2148,0)</f>
        <v>0</v>
      </c>
      <c r="AD2146" s="159">
        <f t="shared" ref="AD2146" si="4847">+IF(AD2148=0,AC2148,0)</f>
        <v>0</v>
      </c>
      <c r="AE2146" s="159">
        <f t="shared" ref="AE2146" si="4848">+IF(AE2148=0,AD2148,0)</f>
        <v>0</v>
      </c>
      <c r="AF2146" s="159">
        <f t="shared" ref="AF2146" si="4849">+IF(AF2148=0,AE2148,0)</f>
        <v>0</v>
      </c>
      <c r="AG2146" s="159">
        <f t="shared" ref="AG2146" si="4850">+IF(AG2148=0,AF2148,0)</f>
        <v>0</v>
      </c>
      <c r="AH2146" s="159">
        <f t="shared" ref="AH2146" si="4851">+IF(AH2148=0,AG2148,0)</f>
        <v>0</v>
      </c>
      <c r="AI2146" s="201">
        <f t="shared" ref="AI2146" si="4852">+IF(AI2148=0,AH2148,0)</f>
        <v>0</v>
      </c>
    </row>
    <row r="2147" spans="1:35" s="293" customFormat="1" ht="25.35" customHeight="1">
      <c r="A2147" s="186" t="s">
        <v>65</v>
      </c>
      <c r="B2147" s="184" t="s">
        <v>141</v>
      </c>
      <c r="C2147" s="185" t="s">
        <v>138</v>
      </c>
      <c r="D2147" s="290" t="s">
        <v>66</v>
      </c>
      <c r="E2147" s="188"/>
      <c r="F2147" s="291"/>
      <c r="G2147" s="291"/>
      <c r="H2147" s="291"/>
      <c r="I2147" s="291"/>
      <c r="J2147" s="291"/>
      <c r="K2147" s="291"/>
      <c r="L2147" s="291"/>
      <c r="M2147" s="291"/>
      <c r="N2147" s="291"/>
      <c r="O2147" s="291"/>
      <c r="P2147" s="291"/>
      <c r="Q2147" s="291"/>
      <c r="R2147" s="291"/>
      <c r="S2147" s="291"/>
      <c r="T2147" s="291"/>
      <c r="U2147" s="291"/>
      <c r="V2147" s="291"/>
      <c r="W2147" s="291"/>
      <c r="X2147" s="291"/>
      <c r="Y2147" s="291"/>
      <c r="Z2147" s="291"/>
      <c r="AA2147" s="291"/>
      <c r="AB2147" s="291"/>
      <c r="AC2147" s="291"/>
      <c r="AD2147" s="291"/>
      <c r="AE2147" s="291"/>
      <c r="AF2147" s="291"/>
      <c r="AG2147" s="291"/>
      <c r="AH2147" s="291"/>
      <c r="AI2147" s="291"/>
    </row>
    <row r="2148" spans="1:35" ht="25.35" customHeight="1">
      <c r="A2148" s="150"/>
      <c r="B2148" s="158" t="s">
        <v>141</v>
      </c>
      <c r="C2148" s="175" t="s">
        <v>138</v>
      </c>
      <c r="D2148" s="179" t="s">
        <v>54</v>
      </c>
      <c r="E2148" s="180"/>
      <c r="F2148" s="160"/>
      <c r="G2148" s="160"/>
      <c r="H2148" s="160"/>
      <c r="I2148" s="160"/>
      <c r="J2148" s="160"/>
      <c r="K2148" s="160"/>
      <c r="L2148" s="160"/>
      <c r="M2148" s="160">
        <f>+IF(M2147=0,0,SUM($F2147:M2147))</f>
        <v>0</v>
      </c>
      <c r="N2148" s="160">
        <f>+IF(N2147=0,0,SUM($F2147:N2147))</f>
        <v>0</v>
      </c>
      <c r="O2148" s="160">
        <f>+IF(O2147=0,0,SUM($F2147:O2147))</f>
        <v>0</v>
      </c>
      <c r="P2148" s="160">
        <f>+IF(P2147=0,0,SUM($F2147:P2147))</f>
        <v>0</v>
      </c>
      <c r="Q2148" s="160">
        <f>+IF(Q2147=0,0,SUM($F2147:Q2147))</f>
        <v>0</v>
      </c>
      <c r="R2148" s="160">
        <f>+IF(R2147=0,0,SUM($F2147:R2147))</f>
        <v>0</v>
      </c>
      <c r="S2148" s="160">
        <f>+IF(S2147=0,0,SUM($F2147:S2147))</f>
        <v>0</v>
      </c>
      <c r="T2148" s="160">
        <f>+IF(T2147=0,0,SUM($F2147:T2147))</f>
        <v>0</v>
      </c>
      <c r="U2148" s="160">
        <f>+IF(U2147=0,0,SUM($F2147:U2147))</f>
        <v>0</v>
      </c>
      <c r="V2148" s="160">
        <f>+IF(V2147=0,0,SUM($F2147:V2147))</f>
        <v>0</v>
      </c>
      <c r="W2148" s="160">
        <f>+IF(W2147=0,0,SUM($F2147:W2147))</f>
        <v>0</v>
      </c>
      <c r="X2148" s="160">
        <f>+IF(X2147=0,0,SUM($F2147:X2147))</f>
        <v>0</v>
      </c>
      <c r="Y2148" s="160">
        <f>+IF(Y2147=0,0,SUM($F2147:Y2147))</f>
        <v>0</v>
      </c>
      <c r="Z2148" s="160">
        <f>+IF(Z2147=0,0,SUM($F2147:Z2147))</f>
        <v>0</v>
      </c>
      <c r="AA2148" s="160">
        <f>+IF(AA2147=0,0,SUM($F2147:AA2147))</f>
        <v>0</v>
      </c>
      <c r="AB2148" s="160">
        <f>+IF(AB2147=0,0,SUM($F2147:AB2147))</f>
        <v>0</v>
      </c>
      <c r="AC2148" s="160">
        <f>+IF(AC2147=0,0,SUM($F2147:AC2147))</f>
        <v>0</v>
      </c>
      <c r="AD2148" s="160">
        <f>+IF(AD2147=0,0,SUM($F2147:AD2147))</f>
        <v>0</v>
      </c>
      <c r="AE2148" s="160">
        <f>+IF(AE2147=0,0,SUM($F2147:AE2147))</f>
        <v>0</v>
      </c>
      <c r="AF2148" s="160">
        <f>+IF(AF2147=0,0,SUM($F2147:AF2147))</f>
        <v>0</v>
      </c>
      <c r="AG2148" s="160">
        <f>+IF(AG2147=0,0,SUM($F2147:AG2147))</f>
        <v>0</v>
      </c>
      <c r="AH2148" s="160">
        <f>+IF(AH2147=0,0,SUM($F2147:AH2147))</f>
        <v>0</v>
      </c>
      <c r="AI2148" s="202">
        <f>+IF(AI2147=0,0,SUM($F2147:AI2147))</f>
        <v>0</v>
      </c>
    </row>
    <row r="2149" spans="1:35" s="293" customFormat="1" ht="25.35" customHeight="1">
      <c r="A2149" s="189"/>
      <c r="B2149" s="190"/>
      <c r="C2149" s="187"/>
      <c r="D2149" s="294" t="s">
        <v>67</v>
      </c>
      <c r="E2149" s="188"/>
      <c r="F2149" s="295"/>
      <c r="G2149" s="295"/>
      <c r="H2149" s="295"/>
      <c r="I2149" s="295"/>
      <c r="J2149" s="295"/>
      <c r="K2149" s="295"/>
      <c r="L2149" s="295"/>
      <c r="M2149" s="295"/>
      <c r="N2149" s="295"/>
      <c r="O2149" s="295"/>
      <c r="P2149" s="295"/>
      <c r="Q2149" s="295"/>
      <c r="R2149" s="295"/>
      <c r="S2149" s="295"/>
      <c r="T2149" s="295"/>
      <c r="U2149" s="295"/>
      <c r="V2149" s="295"/>
      <c r="W2149" s="295"/>
      <c r="X2149" s="295"/>
      <c r="Y2149" s="295"/>
      <c r="Z2149" s="295"/>
      <c r="AA2149" s="295"/>
      <c r="AB2149" s="295"/>
      <c r="AC2149" s="295"/>
      <c r="AD2149" s="295"/>
      <c r="AE2149" s="295"/>
      <c r="AF2149" s="295"/>
      <c r="AG2149" s="295"/>
      <c r="AH2149" s="295"/>
      <c r="AI2149" s="296"/>
    </row>
    <row r="2153" spans="1:35" ht="25.35" customHeight="1">
      <c r="A2153" s="150"/>
      <c r="B2153" s="150"/>
      <c r="C2153" s="150"/>
      <c r="D2153" s="150"/>
      <c r="E2153" s="150"/>
      <c r="F2153" s="160">
        <f t="shared" ref="F2153:AI2153" si="4853">SUM(F22:F2030)</f>
        <v>0</v>
      </c>
      <c r="G2153" s="160">
        <f t="shared" si="4853"/>
        <v>0</v>
      </c>
      <c r="H2153" s="160">
        <f>SUM(H22:H2030)</f>
        <v>83157280.667098746</v>
      </c>
      <c r="I2153" s="160">
        <f t="shared" si="4853"/>
        <v>66443130.867221415</v>
      </c>
      <c r="J2153" s="160">
        <f t="shared" si="4853"/>
        <v>38096520.613614492</v>
      </c>
      <c r="K2153" s="160">
        <f t="shared" si="4853"/>
        <v>38568526.326482497</v>
      </c>
      <c r="L2153" s="160">
        <f t="shared" si="4853"/>
        <v>38568526.32648249</v>
      </c>
      <c r="M2153" s="160">
        <f t="shared" si="4853"/>
        <v>38568526.32648249</v>
      </c>
      <c r="N2153" s="160">
        <f t="shared" si="4853"/>
        <v>48618944.467003174</v>
      </c>
      <c r="O2153" s="160">
        <f t="shared" si="4853"/>
        <v>53667868.795825258</v>
      </c>
      <c r="P2153" s="160">
        <f t="shared" si="4853"/>
        <v>53667868.795825258</v>
      </c>
      <c r="Q2153" s="160">
        <f t="shared" si="4853"/>
        <v>53667868.795825265</v>
      </c>
      <c r="R2153" s="160">
        <f>SUM(R22:R2030)</f>
        <v>53667868.795825258</v>
      </c>
      <c r="S2153" s="160">
        <f t="shared" si="4853"/>
        <v>68469912.405157521</v>
      </c>
      <c r="T2153" s="160">
        <f t="shared" si="4853"/>
        <v>75905861.541853905</v>
      </c>
      <c r="U2153" s="160">
        <f t="shared" si="4853"/>
        <v>75905861.541853905</v>
      </c>
      <c r="V2153" s="160">
        <f t="shared" si="4853"/>
        <v>75905861.541853905</v>
      </c>
      <c r="W2153" s="160">
        <f t="shared" si="4853"/>
        <v>75905861.541853905</v>
      </c>
      <c r="X2153" s="160">
        <f t="shared" si="4853"/>
        <v>75905861.541853905</v>
      </c>
      <c r="Y2153" s="160">
        <f t="shared" si="4853"/>
        <v>75905861.541853905</v>
      </c>
      <c r="Z2153" s="160">
        <f t="shared" si="4853"/>
        <v>75905861.541853905</v>
      </c>
      <c r="AA2153" s="160">
        <f t="shared" si="4853"/>
        <v>90471216.989854738</v>
      </c>
      <c r="AB2153" s="160">
        <f t="shared" si="4853"/>
        <v>98080478.363665819</v>
      </c>
      <c r="AC2153" s="160">
        <f t="shared" si="4853"/>
        <v>98236581.150994807</v>
      </c>
      <c r="AD2153" s="160">
        <f t="shared" si="4853"/>
        <v>98236581.150994807</v>
      </c>
      <c r="AE2153" s="160">
        <f t="shared" si="4853"/>
        <v>85318816.616328612</v>
      </c>
      <c r="AF2153" s="160">
        <f t="shared" si="4853"/>
        <v>78835503.143017858</v>
      </c>
      <c r="AG2153" s="160">
        <f t="shared" si="4853"/>
        <v>65917738.608351938</v>
      </c>
      <c r="AH2153" s="160">
        <f t="shared" si="4853"/>
        <v>59434425.135041282</v>
      </c>
      <c r="AI2153" s="160">
        <f t="shared" si="4853"/>
        <v>20065535.975487463</v>
      </c>
    </row>
  </sheetData>
  <autoFilter ref="A1:AM2153" xr:uid="{BE1630E4-6C6E-4F77-89A8-6071C501CDD5}"/>
  <mergeCells count="2">
    <mergeCell ref="C8:C10"/>
    <mergeCell ref="C4:C7"/>
  </mergeCells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C1A4E-09B2-4701-95AC-0226B26C986D}">
  <sheetPr>
    <tabColor rgb="FF00B0F0"/>
  </sheetPr>
  <dimension ref="A1:AH40"/>
  <sheetViews>
    <sheetView topLeftCell="M1" workbookViewId="0">
      <selection activeCell="AH1" sqref="AH1"/>
    </sheetView>
  </sheetViews>
  <sheetFormatPr defaultRowHeight="14.45"/>
  <sheetData>
    <row r="1" spans="1:34" ht="27.6">
      <c r="A1" s="392"/>
      <c r="B1" s="393"/>
      <c r="C1" s="394"/>
      <c r="D1" s="395" t="s">
        <v>12</v>
      </c>
      <c r="E1" s="396"/>
      <c r="F1" s="396"/>
      <c r="G1" s="396" t="s">
        <v>13</v>
      </c>
      <c r="H1" s="396" t="s">
        <v>14</v>
      </c>
      <c r="I1" s="396" t="s">
        <v>15</v>
      </c>
      <c r="J1" s="396" t="s">
        <v>16</v>
      </c>
      <c r="K1" s="396" t="s">
        <v>17</v>
      </c>
      <c r="L1" s="396" t="s">
        <v>18</v>
      </c>
      <c r="M1" s="396" t="s">
        <v>19</v>
      </c>
      <c r="N1" s="396" t="s">
        <v>20</v>
      </c>
      <c r="O1" s="396" t="s">
        <v>21</v>
      </c>
      <c r="P1" s="396" t="s">
        <v>22</v>
      </c>
      <c r="Q1" s="396" t="s">
        <v>23</v>
      </c>
      <c r="R1" s="396" t="s">
        <v>24</v>
      </c>
      <c r="S1" s="396" t="s">
        <v>25</v>
      </c>
      <c r="T1" s="396" t="s">
        <v>26</v>
      </c>
      <c r="U1" s="396" t="s">
        <v>27</v>
      </c>
      <c r="V1" s="396" t="s">
        <v>28</v>
      </c>
      <c r="W1" s="396" t="s">
        <v>29</v>
      </c>
      <c r="X1" s="396" t="s">
        <v>30</v>
      </c>
      <c r="Y1" s="396" t="s">
        <v>31</v>
      </c>
      <c r="Z1" s="396" t="s">
        <v>32</v>
      </c>
      <c r="AA1" s="396" t="s">
        <v>33</v>
      </c>
      <c r="AB1" s="396" t="s">
        <v>34</v>
      </c>
      <c r="AC1" s="396" t="s">
        <v>35</v>
      </c>
      <c r="AD1" s="396" t="s">
        <v>36</v>
      </c>
      <c r="AE1" s="396" t="s">
        <v>37</v>
      </c>
      <c r="AF1" s="396" t="s">
        <v>38</v>
      </c>
      <c r="AG1" s="396">
        <v>2052</v>
      </c>
      <c r="AH1" s="396">
        <v>2053</v>
      </c>
    </row>
    <row r="2" spans="1:34">
      <c r="A2" s="392"/>
      <c r="B2" s="393"/>
      <c r="C2" s="394"/>
      <c r="D2" s="395">
        <v>0</v>
      </c>
      <c r="E2" s="394">
        <v>1</v>
      </c>
      <c r="F2" s="397">
        <v>2</v>
      </c>
      <c r="G2" s="394">
        <v>3</v>
      </c>
      <c r="H2" s="397">
        <v>4</v>
      </c>
      <c r="I2" s="394">
        <v>5</v>
      </c>
      <c r="J2" s="397">
        <v>6</v>
      </c>
      <c r="K2" s="394">
        <v>7</v>
      </c>
      <c r="L2" s="397">
        <v>8</v>
      </c>
      <c r="M2" s="394">
        <v>9</v>
      </c>
      <c r="N2" s="397">
        <v>10</v>
      </c>
      <c r="O2" s="394">
        <v>11</v>
      </c>
      <c r="P2" s="397">
        <v>12</v>
      </c>
      <c r="Q2" s="394">
        <v>13</v>
      </c>
      <c r="R2" s="397">
        <v>14</v>
      </c>
      <c r="S2" s="394">
        <v>15</v>
      </c>
      <c r="T2" s="397">
        <v>16</v>
      </c>
      <c r="U2" s="394">
        <v>17</v>
      </c>
      <c r="V2" s="397">
        <v>18</v>
      </c>
      <c r="W2" s="394">
        <v>19</v>
      </c>
      <c r="X2" s="397">
        <v>20</v>
      </c>
      <c r="Y2" s="394">
        <v>21</v>
      </c>
      <c r="Z2" s="397">
        <v>22</v>
      </c>
      <c r="AA2" s="394">
        <v>23</v>
      </c>
      <c r="AB2" s="397">
        <v>24</v>
      </c>
      <c r="AC2" s="394">
        <v>25</v>
      </c>
      <c r="AD2" s="397">
        <v>26</v>
      </c>
      <c r="AE2" s="394">
        <v>27</v>
      </c>
      <c r="AF2" s="397">
        <v>28</v>
      </c>
      <c r="AG2" s="397">
        <v>29</v>
      </c>
      <c r="AH2" s="394">
        <v>30</v>
      </c>
    </row>
    <row r="3" spans="1:34" s="405" customFormat="1" ht="13.9">
      <c r="A3" s="399"/>
      <c r="B3" s="400">
        <v>1</v>
      </c>
      <c r="C3" s="401" t="s">
        <v>170</v>
      </c>
      <c r="D3" s="402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 s="403"/>
      <c r="Y3" s="403"/>
      <c r="Z3" s="403"/>
      <c r="AA3" s="403"/>
      <c r="AB3" s="403"/>
      <c r="AC3" s="403"/>
      <c r="AD3" s="403"/>
      <c r="AE3" s="403"/>
      <c r="AF3" s="403"/>
      <c r="AG3" s="403"/>
      <c r="AH3" s="404"/>
    </row>
    <row r="4" spans="1:34" s="405" customFormat="1" ht="55.15">
      <c r="A4" s="406" t="s">
        <v>171</v>
      </c>
      <c r="B4" s="407" t="s">
        <v>59</v>
      </c>
      <c r="C4" s="408" t="s">
        <v>172</v>
      </c>
      <c r="D4" s="409">
        <v>40</v>
      </c>
      <c r="E4" s="438"/>
      <c r="F4" s="438"/>
      <c r="G4" s="438">
        <f>+'PIANO INVESTIMENTI'!G3/'PIANO INVESTIMENTI'!G$42</f>
        <v>1304.8802401727025</v>
      </c>
      <c r="H4" s="438">
        <f>+'PIANO INVESTIMENTI'!H3/'PIANO INVESTIMENTI'!H$42</f>
        <v>0.2497769162556466</v>
      </c>
      <c r="I4" s="438">
        <f>+'PIANO INVESTIMENTI'!I3/'PIANO INVESTIMENTI'!I$42</f>
        <v>0.67852593234141112</v>
      </c>
      <c r="J4" s="438">
        <f>+'PIANO INVESTIMENTI'!J3/'PIANO INVESTIMENTI'!J$42</f>
        <v>0.65423643311090596</v>
      </c>
      <c r="K4" s="438">
        <f>+'PIANO INVESTIMENTI'!K3/'PIANO INVESTIMENTI'!K$42</f>
        <v>0.65423643311090596</v>
      </c>
      <c r="L4" s="438">
        <f>+'PIANO INVESTIMENTI'!L3/'PIANO INVESTIMENTI'!L$42</f>
        <v>0.65423643311090596</v>
      </c>
      <c r="M4" s="438">
        <f>+'PIANO INVESTIMENTI'!M3/'PIANO INVESTIMENTI'!M$42</f>
        <v>0.91862556230434955</v>
      </c>
      <c r="N4" s="438">
        <f>+'PIANO INVESTIMENTI'!N3/'PIANO INVESTIMENTI'!N$42</f>
        <v>0.6643042732978055</v>
      </c>
      <c r="O4" s="438">
        <f>+'PIANO INVESTIMENTI'!O3/'PIANO INVESTIMENTI'!O$42</f>
        <v>0.6643042732978055</v>
      </c>
      <c r="P4" s="438">
        <f>+'PIANO INVESTIMENTI'!P3/'PIANO INVESTIMENTI'!P$42</f>
        <v>0.66430427329780561</v>
      </c>
      <c r="Q4" s="438">
        <f>+'PIANO INVESTIMENTI'!Q3/'PIANO INVESTIMENTI'!Q$42</f>
        <v>0.66430427329780539</v>
      </c>
      <c r="R4" s="438">
        <f>+'PIANO INVESTIMENTI'!R3/'PIANO INVESTIMENTI'!R$42</f>
        <v>0.94582641361197561</v>
      </c>
      <c r="S4" s="438">
        <f>+'PIANO INVESTIMENTI'!S3/'PIANO INVESTIMENTI'!S$42</f>
        <v>0.67191849887066035</v>
      </c>
      <c r="T4" s="438">
        <f>+'PIANO INVESTIMENTI'!T3/'PIANO INVESTIMENTI'!T$42</f>
        <v>0.67191849887066035</v>
      </c>
      <c r="U4" s="438">
        <f>+'PIANO INVESTIMENTI'!U3/'PIANO INVESTIMENTI'!U$42</f>
        <v>0.67191849887066035</v>
      </c>
      <c r="V4" s="438">
        <f>+'PIANO INVESTIMENTI'!V3/'PIANO INVESTIMENTI'!V$42</f>
        <v>0.67191849887066035</v>
      </c>
      <c r="W4" s="438">
        <f>+'PIANO INVESTIMENTI'!W3/'PIANO INVESTIMENTI'!W$42</f>
        <v>0.67191849887066035</v>
      </c>
      <c r="X4" s="438">
        <f>+'PIANO INVESTIMENTI'!X3/'PIANO INVESTIMENTI'!X$42</f>
        <v>0.67191849887066035</v>
      </c>
      <c r="Y4" s="438">
        <f>+'PIANO INVESTIMENTI'!Y3/'PIANO INVESTIMENTI'!Y$42</f>
        <v>0.67191849887066035</v>
      </c>
      <c r="Z4" s="438">
        <f>+'PIANO INVESTIMENTI'!Z3/'PIANO INVESTIMENTI'!Z$42</f>
        <v>0.76825551187897156</v>
      </c>
      <c r="AA4" s="438">
        <f>+'PIANO INVESTIMENTI'!AA3/'PIANO INVESTIMENTI'!AA$42</f>
        <v>0.60939532630379489</v>
      </c>
      <c r="AB4" s="438">
        <f>+'PIANO INVESTIMENTI'!AB3/'PIANO INVESTIMENTI'!AB$42</f>
        <v>0.60938850639769071</v>
      </c>
      <c r="AC4" s="438">
        <f>+'PIANO INVESTIMENTI'!AC3/'PIANO INVESTIMENTI'!AC$42</f>
        <v>0.60938850639769071</v>
      </c>
      <c r="AD4" s="438">
        <f>+'PIANO INVESTIMENTI'!AD3/'PIANO INVESTIMENTI'!AD$42</f>
        <v>0.48755286938410353</v>
      </c>
      <c r="AE4" s="438">
        <f>+'PIANO INVESTIMENTI'!AE3/'PIANO INVESTIMENTI'!AE$42</f>
        <v>0.60609451447121665</v>
      </c>
      <c r="AF4" s="438">
        <f>+'PIANO INVESTIMENTI'!AF3/'PIANO INVESTIMENTI'!AF$42</f>
        <v>0.45461964947004108</v>
      </c>
      <c r="AG4" s="438">
        <f>+'PIANO INVESTIMENTI'!AG3/'PIANO INVESTIMENTI'!AG$42</f>
        <v>0.60068295630629498</v>
      </c>
      <c r="AH4" s="438">
        <f>+'PIANO INVESTIMENTI'!AH3/'PIANO INVESTIMENTI'!AH$42</f>
        <v>0</v>
      </c>
    </row>
    <row r="5" spans="1:34" s="405" customFormat="1" ht="69">
      <c r="A5" s="406"/>
      <c r="B5" s="411" t="s">
        <v>74</v>
      </c>
      <c r="C5" s="412" t="s">
        <v>173</v>
      </c>
      <c r="D5" s="413">
        <v>40</v>
      </c>
      <c r="E5" s="438"/>
      <c r="F5" s="438"/>
      <c r="G5" s="438">
        <f>+'PIANO INVESTIMENTI'!G4/'PIANO INVESTIMENTI'!G$42</f>
        <v>3.537280586449433</v>
      </c>
      <c r="H5" s="438">
        <f>+'PIANO INVESTIMENTI'!H4/'PIANO INVESTIMENTI'!H$42</f>
        <v>6.7709756596804065E-4</v>
      </c>
      <c r="I5" s="438">
        <f>+'PIANO INVESTIMENTI'!I4/'PIANO INVESTIMENTI'!I$42</f>
        <v>1.8393539376120175E-3</v>
      </c>
      <c r="J5" s="438">
        <f>+'PIANO INVESTIMENTI'!J4/'PIANO INVESTIMENTI'!J$42</f>
        <v>1.7735097540329382E-3</v>
      </c>
      <c r="K5" s="438">
        <f>+'PIANO INVESTIMENTI'!K4/'PIANO INVESTIMENTI'!K$42</f>
        <v>1.7735097540329382E-3</v>
      </c>
      <c r="L5" s="438">
        <f>+'PIANO INVESTIMENTI'!L4/'PIANO INVESTIMENTI'!L$42</f>
        <v>1.7735097540329382E-3</v>
      </c>
      <c r="M5" s="438">
        <f>+'PIANO INVESTIMENTI'!M4/'PIANO INVESTIMENTI'!M$42</f>
        <v>2.4902180811055149E-3</v>
      </c>
      <c r="N5" s="438">
        <f>+'PIANO INVESTIMENTI'!N4/'PIANO INVESTIMENTI'!N$42</f>
        <v>1.8008017418676854E-3</v>
      </c>
      <c r="O5" s="438">
        <f>+'PIANO INVESTIMENTI'!O4/'PIANO INVESTIMENTI'!O$42</f>
        <v>1.8008017418676854E-3</v>
      </c>
      <c r="P5" s="438">
        <f>+'PIANO INVESTIMENTI'!P4/'PIANO INVESTIMENTI'!P$42</f>
        <v>1.8008017418676856E-3</v>
      </c>
      <c r="Q5" s="438">
        <f>+'PIANO INVESTIMENTI'!Q4/'PIANO INVESTIMENTI'!Q$42</f>
        <v>1.8008017418676852E-3</v>
      </c>
      <c r="R5" s="438">
        <f>+'PIANO INVESTIMENTI'!R4/'PIANO INVESTIMENTI'!R$42</f>
        <v>2.5639543829538967E-3</v>
      </c>
      <c r="S5" s="438">
        <f>+'PIANO INVESTIMENTI'!S4/'PIANO INVESTIMENTI'!S$42</f>
        <v>1.8214424500878831E-3</v>
      </c>
      <c r="T5" s="438">
        <f>+'PIANO INVESTIMENTI'!T4/'PIANO INVESTIMENTI'!T$42</f>
        <v>1.8214424500878831E-3</v>
      </c>
      <c r="U5" s="438">
        <f>+'PIANO INVESTIMENTI'!U4/'PIANO INVESTIMENTI'!U$42</f>
        <v>1.8214424500878831E-3</v>
      </c>
      <c r="V5" s="438">
        <f>+'PIANO INVESTIMENTI'!V4/'PIANO INVESTIMENTI'!V$42</f>
        <v>1.8214424500878831E-3</v>
      </c>
      <c r="W5" s="438">
        <f>+'PIANO INVESTIMENTI'!W4/'PIANO INVESTIMENTI'!W$42</f>
        <v>1.8214424500878831E-3</v>
      </c>
      <c r="X5" s="438">
        <f>+'PIANO INVESTIMENTI'!X4/'PIANO INVESTIMENTI'!X$42</f>
        <v>1.8214424500878831E-3</v>
      </c>
      <c r="Y5" s="438">
        <f>+'PIANO INVESTIMENTI'!Y4/'PIANO INVESTIMENTI'!Y$42</f>
        <v>1.8214424500878831E-3</v>
      </c>
      <c r="Z5" s="438">
        <f>+'PIANO INVESTIMENTI'!Z4/'PIANO INVESTIMENTI'!Z$42</f>
        <v>3.0079186504448764E-3</v>
      </c>
      <c r="AA5" s="438">
        <f>+'PIANO INVESTIMENTI'!AA4/'PIANO INVESTIMENTI'!AA$42</f>
        <v>2.5071105293272005E-3</v>
      </c>
      <c r="AB5" s="438">
        <f>+'PIANO INVESTIMENTI'!AB4/'PIANO INVESTIMENTI'!AB$42</f>
        <v>2.5070824715826378E-3</v>
      </c>
      <c r="AC5" s="438">
        <f>+'PIANO INVESTIMENTI'!AC4/'PIANO INVESTIMENTI'!AC$42</f>
        <v>2.5070824715826378E-3</v>
      </c>
      <c r="AD5" s="438">
        <f>+'PIANO INVESTIMENTI'!AD4/'PIANO INVESTIMENTI'!AD$42</f>
        <v>2.005839033670586E-3</v>
      </c>
      <c r="AE5" s="438">
        <f>+'PIANO INVESTIMENTI'!AE4/'PIANO INVESTIMENTI'!AE$42</f>
        <v>2.4935306744389477E-3</v>
      </c>
      <c r="AF5" s="438">
        <f>+'PIANO INVESTIMENTI'!AF4/'PIANO INVESTIMENTI'!AF$42</f>
        <v>1.8703486240017188E-3</v>
      </c>
      <c r="AG5" s="438">
        <f>+'PIANO INVESTIMENTI'!AG4/'PIANO INVESTIMENTI'!AG$42</f>
        <v>2.4712670077028857E-3</v>
      </c>
      <c r="AH5" s="438">
        <f>+'PIANO INVESTIMENTI'!AH4/'PIANO INVESTIMENTI'!AH$42</f>
        <v>0</v>
      </c>
    </row>
    <row r="6" spans="1:34" s="405" customFormat="1" ht="13.9">
      <c r="A6" s="406"/>
      <c r="B6" s="411" t="s">
        <v>71</v>
      </c>
      <c r="C6" s="412" t="s">
        <v>72</v>
      </c>
      <c r="D6" s="413">
        <v>40</v>
      </c>
      <c r="E6" s="438"/>
      <c r="F6" s="438"/>
      <c r="G6" s="438">
        <f>+'PIANO INVESTIMENTI'!G5/'PIANO INVESTIMENTI'!G$42</f>
        <v>44.913602928254178</v>
      </c>
      <c r="H6" s="438">
        <f>+'PIANO INVESTIMENTI'!H5/'PIANO INVESTIMENTI'!H$42</f>
        <v>8.5972496877300738E-3</v>
      </c>
      <c r="I6" s="438">
        <f>+'PIANO INVESTIMENTI'!I5/'PIANO INVESTIMENTI'!I$42</f>
        <v>2.3354667626564869E-2</v>
      </c>
      <c r="J6" s="438">
        <f>+'PIANO INVESTIMENTI'!J5/'PIANO INVESTIMENTI'!J$42</f>
        <v>2.2518630042287668E-2</v>
      </c>
      <c r="K6" s="438">
        <f>+'PIANO INVESTIMENTI'!K5/'PIANO INVESTIMENTI'!K$42</f>
        <v>2.2518630042287668E-2</v>
      </c>
      <c r="L6" s="438">
        <f>+'PIANO INVESTIMENTI'!L5/'PIANO INVESTIMENTI'!L$42</f>
        <v>2.2518630042287668E-2</v>
      </c>
      <c r="M6" s="438">
        <f>+'PIANO INVESTIMENTI'!M5/'PIANO INVESTIMENTI'!M$42</f>
        <v>3.1618827900728376E-2</v>
      </c>
      <c r="N6" s="438">
        <f>+'PIANO INVESTIMENTI'!N5/'PIANO INVESTIMENTI'!N$42</f>
        <v>2.2865162208672286E-2</v>
      </c>
      <c r="O6" s="438">
        <f>+'PIANO INVESTIMENTI'!O5/'PIANO INVESTIMENTI'!O$42</f>
        <v>2.2865162208672286E-2</v>
      </c>
      <c r="P6" s="438">
        <f>+'PIANO INVESTIMENTI'!P5/'PIANO INVESTIMENTI'!P$42</f>
        <v>2.2865162208672289E-2</v>
      </c>
      <c r="Q6" s="438">
        <f>+'PIANO INVESTIMENTI'!Q5/'PIANO INVESTIMENTI'!Q$42</f>
        <v>2.2865162208672282E-2</v>
      </c>
      <c r="R6" s="438">
        <f>+'PIANO INVESTIMENTI'!R5/'PIANO INVESTIMENTI'!R$42</f>
        <v>3.255507338696511E-2</v>
      </c>
      <c r="S6" s="438">
        <f>+'PIANO INVESTIMENTI'!S5/'PIANO INVESTIMENTI'!S$42</f>
        <v>2.3127241665052204E-2</v>
      </c>
      <c r="T6" s="438">
        <f>+'PIANO INVESTIMENTI'!T5/'PIANO INVESTIMENTI'!T$42</f>
        <v>2.3127241665052204E-2</v>
      </c>
      <c r="U6" s="438">
        <f>+'PIANO INVESTIMENTI'!U5/'PIANO INVESTIMENTI'!U$42</f>
        <v>2.3127241665052204E-2</v>
      </c>
      <c r="V6" s="438">
        <f>+'PIANO INVESTIMENTI'!V5/'PIANO INVESTIMENTI'!V$42</f>
        <v>2.3127241665052204E-2</v>
      </c>
      <c r="W6" s="438">
        <f>+'PIANO INVESTIMENTI'!W5/'PIANO INVESTIMENTI'!W$42</f>
        <v>2.3127241665052204E-2</v>
      </c>
      <c r="X6" s="438">
        <f>+'PIANO INVESTIMENTI'!X5/'PIANO INVESTIMENTI'!X$42</f>
        <v>2.3127241665052204E-2</v>
      </c>
      <c r="Y6" s="438">
        <f>+'PIANO INVESTIMENTI'!Y5/'PIANO INVESTIMENTI'!Y$42</f>
        <v>2.3127241665052204E-2</v>
      </c>
      <c r="Z6" s="438">
        <f>+'PIANO INVESTIMENTI'!Z5/'PIANO INVESTIMENTI'!Z$42</f>
        <v>1.8976261482090723E-2</v>
      </c>
      <c r="AA6" s="438">
        <f>+'PIANO INVESTIMENTI'!AA5/'PIANO INVESTIMENTI'!AA$42</f>
        <v>1.4074561908783197E-2</v>
      </c>
      <c r="AB6" s="438">
        <f>+'PIANO INVESTIMENTI'!AB5/'PIANO INVESTIMENTI'!AB$42</f>
        <v>1.4074404396596064E-2</v>
      </c>
      <c r="AC6" s="438">
        <f>+'PIANO INVESTIMENTI'!AC5/'PIANO INVESTIMENTI'!AC$42</f>
        <v>1.4074404396596064E-2</v>
      </c>
      <c r="AD6" s="438">
        <f>+'PIANO INVESTIMENTI'!AD5/'PIANO INVESTIMENTI'!AD$42</f>
        <v>1.1260495031316622E-2</v>
      </c>
      <c r="AE6" s="438">
        <f>+'PIANO INVESTIMENTI'!AE5/'PIANO INVESTIMENTI'!AE$42</f>
        <v>1.3998326534992842E-2</v>
      </c>
      <c r="AF6" s="438">
        <f>+'PIANO INVESTIMENTI'!AF5/'PIANO INVESTIMENTI'!AF$42</f>
        <v>1.0499871143129844E-2</v>
      </c>
      <c r="AG6" s="438">
        <f>+'PIANO INVESTIMENTI'!AG5/'PIANO INVESTIMENTI'!AG$42</f>
        <v>1.387334147664469E-2</v>
      </c>
      <c r="AH6" s="438">
        <f>+'PIANO INVESTIMENTI'!AH5/'PIANO INVESTIMENTI'!AH$42</f>
        <v>0</v>
      </c>
    </row>
    <row r="7" spans="1:34" s="405" customFormat="1" ht="110.45">
      <c r="A7" s="406"/>
      <c r="B7" s="411" t="s">
        <v>74</v>
      </c>
      <c r="C7" s="412" t="s">
        <v>77</v>
      </c>
      <c r="D7" s="413">
        <v>8</v>
      </c>
      <c r="E7" s="438"/>
      <c r="F7" s="438"/>
      <c r="G7" s="438">
        <f>+'PIANO INVESTIMENTI'!G6/'PIANO INVESTIMENTI'!G$42</f>
        <v>14.557364258865379</v>
      </c>
      <c r="H7" s="438">
        <f>+'PIANO INVESTIMENTI'!H6/'PIANO INVESTIMENTI'!H$42</f>
        <v>2.7865343051775536E-3</v>
      </c>
      <c r="I7" s="438">
        <f>+'PIANO INVESTIMENTI'!I6/'PIANO INVESTIMENTI'!I$42</f>
        <v>7.5696978558529339E-3</v>
      </c>
      <c r="J7" s="438">
        <f>+'PIANO INVESTIMENTI'!J6/'PIANO INVESTIMENTI'!J$42</f>
        <v>7.2987219631402865E-3</v>
      </c>
      <c r="K7" s="438">
        <f>+'PIANO INVESTIMENTI'!K6/'PIANO INVESTIMENTI'!K$42</f>
        <v>7.2987219631402865E-3</v>
      </c>
      <c r="L7" s="438">
        <f>+'PIANO INVESTIMENTI'!L6/'PIANO INVESTIMENTI'!L$42</f>
        <v>7.2987219631402865E-3</v>
      </c>
      <c r="M7" s="438">
        <f>+'PIANO INVESTIMENTI'!M6/'PIANO INVESTIMENTI'!M$42</f>
        <v>1.0248271462980811E-2</v>
      </c>
      <c r="N7" s="438">
        <f>+'PIANO INVESTIMENTI'!N6/'PIANO INVESTIMENTI'!N$42</f>
        <v>7.4110397164395036E-3</v>
      </c>
      <c r="O7" s="438">
        <f>+'PIANO INVESTIMENTI'!O6/'PIANO INVESTIMENTI'!O$42</f>
        <v>7.4110397164395036E-3</v>
      </c>
      <c r="P7" s="438">
        <f>+'PIANO INVESTIMENTI'!P6/'PIANO INVESTIMENTI'!P$42</f>
        <v>7.4110397164395036E-3</v>
      </c>
      <c r="Q7" s="438">
        <f>+'PIANO INVESTIMENTI'!Q6/'PIANO INVESTIMENTI'!Q$42</f>
        <v>7.4110397164395027E-3</v>
      </c>
      <c r="R7" s="438">
        <f>+'PIANO INVESTIMENTI'!R6/'PIANO INVESTIMENTI'!R$42</f>
        <v>1.0551726667869145E-2</v>
      </c>
      <c r="S7" s="438">
        <f>+'PIANO INVESTIMENTI'!S6/'PIANO INVESTIMENTI'!S$42</f>
        <v>7.4959847189008354E-3</v>
      </c>
      <c r="T7" s="438">
        <f>+'PIANO INVESTIMENTI'!T6/'PIANO INVESTIMENTI'!T$42</f>
        <v>7.4959847189008354E-3</v>
      </c>
      <c r="U7" s="438">
        <f>+'PIANO INVESTIMENTI'!U6/'PIANO INVESTIMENTI'!U$42</f>
        <v>7.4959847189008354E-3</v>
      </c>
      <c r="V7" s="438">
        <f>+'PIANO INVESTIMENTI'!V6/'PIANO INVESTIMENTI'!V$42</f>
        <v>7.4959847189008354E-3</v>
      </c>
      <c r="W7" s="438">
        <f>+'PIANO INVESTIMENTI'!W6/'PIANO INVESTIMENTI'!W$42</f>
        <v>7.4959847189008354E-3</v>
      </c>
      <c r="X7" s="438">
        <f>+'PIANO INVESTIMENTI'!X6/'PIANO INVESTIMENTI'!X$42</f>
        <v>7.4959847189008354E-3</v>
      </c>
      <c r="Y7" s="438">
        <f>+'PIANO INVESTIMENTI'!Y6/'PIANO INVESTIMENTI'!Y$42</f>
        <v>7.4959847189008354E-3</v>
      </c>
      <c r="Z7" s="438">
        <f>+'PIANO INVESTIMENTI'!Z6/'PIANO INVESTIMENTI'!Z$42</f>
        <v>2.1501023353573488E-3</v>
      </c>
      <c r="AA7" s="438">
        <f>+'PIANO INVESTIMENTI'!AA6/'PIANO INVESTIMENTI'!AA$42</f>
        <v>8.6472770970990372E-4</v>
      </c>
      <c r="AB7" s="438">
        <f>+'PIANO INVESTIMENTI'!AB6/'PIANO INVESTIMENTI'!AB$42</f>
        <v>8.6471803231079781E-4</v>
      </c>
      <c r="AC7" s="438">
        <f>+'PIANO INVESTIMENTI'!AC6/'PIANO INVESTIMENTI'!AC$42</f>
        <v>8.6471803231079781E-4</v>
      </c>
      <c r="AD7" s="438">
        <f>+'PIANO INVESTIMENTI'!AD6/'PIANO INVESTIMENTI'!AD$42</f>
        <v>6.9183411474808723E-4</v>
      </c>
      <c r="AE7" s="438">
        <f>+'PIANO INVESTIMENTI'!AE6/'PIANO INVESTIMENTI'!AE$42</f>
        <v>8.6004388078479363E-4</v>
      </c>
      <c r="AF7" s="438">
        <f>+'PIANO INVESTIMENTI'!AF6/'PIANO INVESTIMENTI'!AF$42</f>
        <v>6.4510210581984219E-4</v>
      </c>
      <c r="AG7" s="438">
        <f>+'PIANO INVESTIMENTI'!AG6/'PIANO INVESTIMENTI'!AG$42</f>
        <v>8.5236491756350064E-4</v>
      </c>
      <c r="AH7" s="438">
        <f>+'PIANO INVESTIMENTI'!AH6/'PIANO INVESTIMENTI'!AH$42</f>
        <v>0</v>
      </c>
    </row>
    <row r="8" spans="1:34" s="405" customFormat="1" ht="55.15">
      <c r="A8" s="406"/>
      <c r="B8" s="411" t="s">
        <v>69</v>
      </c>
      <c r="C8" s="412" t="s">
        <v>174</v>
      </c>
      <c r="D8" s="413">
        <v>20</v>
      </c>
      <c r="E8" s="438"/>
      <c r="F8" s="438"/>
      <c r="G8" s="438">
        <f>+'PIANO INVESTIMENTI'!G7/'PIANO INVESTIMENTI'!G$42</f>
        <v>0</v>
      </c>
      <c r="H8" s="438">
        <f>+'PIANO INVESTIMENTI'!H7/'PIANO INVESTIMENTI'!H$42</f>
        <v>0</v>
      </c>
      <c r="I8" s="438">
        <f>+'PIANO INVESTIMENTI'!I7/'PIANO INVESTIMENTI'!I$42</f>
        <v>0</v>
      </c>
      <c r="J8" s="438">
        <f>+'PIANO INVESTIMENTI'!J7/'PIANO INVESTIMENTI'!J$42</f>
        <v>0</v>
      </c>
      <c r="K8" s="438">
        <f>+'PIANO INVESTIMENTI'!K7/'PIANO INVESTIMENTI'!K$42</f>
        <v>0</v>
      </c>
      <c r="L8" s="438">
        <f>+'PIANO INVESTIMENTI'!L7/'PIANO INVESTIMENTI'!L$42</f>
        <v>0</v>
      </c>
      <c r="M8" s="438">
        <f>+'PIANO INVESTIMENTI'!M7/'PIANO INVESTIMENTI'!M$42</f>
        <v>0</v>
      </c>
      <c r="N8" s="438">
        <f>+'PIANO INVESTIMENTI'!N7/'PIANO INVESTIMENTI'!N$42</f>
        <v>0</v>
      </c>
      <c r="O8" s="438">
        <f>+'PIANO INVESTIMENTI'!O7/'PIANO INVESTIMENTI'!O$42</f>
        <v>0</v>
      </c>
      <c r="P8" s="438">
        <f>+'PIANO INVESTIMENTI'!P7/'PIANO INVESTIMENTI'!P$42</f>
        <v>0</v>
      </c>
      <c r="Q8" s="438">
        <f>+'PIANO INVESTIMENTI'!Q7/'PIANO INVESTIMENTI'!Q$42</f>
        <v>0</v>
      </c>
      <c r="R8" s="438">
        <f>+'PIANO INVESTIMENTI'!R7/'PIANO INVESTIMENTI'!R$42</f>
        <v>0</v>
      </c>
      <c r="S8" s="438">
        <f>+'PIANO INVESTIMENTI'!S7/'PIANO INVESTIMENTI'!S$42</f>
        <v>0</v>
      </c>
      <c r="T8" s="438">
        <f>+'PIANO INVESTIMENTI'!T7/'PIANO INVESTIMENTI'!T$42</f>
        <v>0</v>
      </c>
      <c r="U8" s="438">
        <f>+'PIANO INVESTIMENTI'!U7/'PIANO INVESTIMENTI'!U$42</f>
        <v>0</v>
      </c>
      <c r="V8" s="438">
        <f>+'PIANO INVESTIMENTI'!V7/'PIANO INVESTIMENTI'!V$42</f>
        <v>0</v>
      </c>
      <c r="W8" s="438">
        <f>+'PIANO INVESTIMENTI'!W7/'PIANO INVESTIMENTI'!W$42</f>
        <v>0</v>
      </c>
      <c r="X8" s="438">
        <f>+'PIANO INVESTIMENTI'!X7/'PIANO INVESTIMENTI'!X$42</f>
        <v>0</v>
      </c>
      <c r="Y8" s="438">
        <f>+'PIANO INVESTIMENTI'!Y7/'PIANO INVESTIMENTI'!Y$42</f>
        <v>0</v>
      </c>
      <c r="Z8" s="438">
        <f>+'PIANO INVESTIMENTI'!Z7/'PIANO INVESTIMENTI'!Z$42</f>
        <v>0</v>
      </c>
      <c r="AA8" s="438">
        <f>+'PIANO INVESTIMENTI'!AA7/'PIANO INVESTIMENTI'!AA$42</f>
        <v>0</v>
      </c>
      <c r="AB8" s="438">
        <f>+'PIANO INVESTIMENTI'!AB7/'PIANO INVESTIMENTI'!AB$42</f>
        <v>0</v>
      </c>
      <c r="AC8" s="438">
        <f>+'PIANO INVESTIMENTI'!AC7/'PIANO INVESTIMENTI'!AC$42</f>
        <v>0</v>
      </c>
      <c r="AD8" s="438">
        <f>+'PIANO INVESTIMENTI'!AD7/'PIANO INVESTIMENTI'!AD$42</f>
        <v>0</v>
      </c>
      <c r="AE8" s="438">
        <f>+'PIANO INVESTIMENTI'!AE7/'PIANO INVESTIMENTI'!AE$42</f>
        <v>0</v>
      </c>
      <c r="AF8" s="438">
        <f>+'PIANO INVESTIMENTI'!AF7/'PIANO INVESTIMENTI'!AF$42</f>
        <v>0</v>
      </c>
      <c r="AG8" s="438">
        <f>+'PIANO INVESTIMENTI'!AG7/'PIANO INVESTIMENTI'!AG$42</f>
        <v>0</v>
      </c>
      <c r="AH8" s="438">
        <f>+'PIANO INVESTIMENTI'!AH7/'PIANO INVESTIMENTI'!AH$42</f>
        <v>0</v>
      </c>
    </row>
    <row r="9" spans="1:34" s="405" customFormat="1" ht="220.9">
      <c r="A9" s="406"/>
      <c r="B9" s="411" t="s">
        <v>69</v>
      </c>
      <c r="C9" s="412" t="s">
        <v>80</v>
      </c>
      <c r="D9" s="413">
        <v>12</v>
      </c>
      <c r="E9" s="438"/>
      <c r="F9" s="438"/>
      <c r="G9" s="438">
        <f>+'PIANO INVESTIMENTI'!G8/'PIANO INVESTIMENTI'!G$42</f>
        <v>3.3611075107260448E-2</v>
      </c>
      <c r="H9" s="438">
        <f>+'PIANO INVESTIMENTI'!H8/'PIANO INVESTIMENTI'!H$42</f>
        <v>6.4337480435885191E-6</v>
      </c>
      <c r="I9" s="438">
        <f>+'PIANO INVESTIMENTI'!I8/'PIANO INVESTIMENTI'!I$42</f>
        <v>1.7477455303586092E-5</v>
      </c>
      <c r="J9" s="438">
        <f>+'PIANO INVESTIMENTI'!J8/'PIANO INVESTIMENTI'!J$42</f>
        <v>1.6851806943054405E-5</v>
      </c>
      <c r="K9" s="438">
        <f>+'PIANO INVESTIMENTI'!K8/'PIANO INVESTIMENTI'!K$42</f>
        <v>1.6851806943054405E-5</v>
      </c>
      <c r="L9" s="438">
        <f>+'PIANO INVESTIMENTI'!L8/'PIANO INVESTIMENTI'!L$42</f>
        <v>1.6851806943054405E-5</v>
      </c>
      <c r="M9" s="438">
        <f>+'PIANO INVESTIMENTI'!M8/'PIANO INVESTIMENTI'!M$42</f>
        <v>2.3661936030217148E-5</v>
      </c>
      <c r="N9" s="438">
        <f>+'PIANO INVESTIMENTI'!N8/'PIANO INVESTIMENTI'!N$42</f>
        <v>1.7111134138203741E-5</v>
      </c>
      <c r="O9" s="438">
        <f>+'PIANO INVESTIMENTI'!O8/'PIANO INVESTIMENTI'!O$42</f>
        <v>1.7111134138203741E-5</v>
      </c>
      <c r="P9" s="438">
        <f>+'PIANO INVESTIMENTI'!P8/'PIANO INVESTIMENTI'!P$42</f>
        <v>1.7111134138203741E-5</v>
      </c>
      <c r="Q9" s="438">
        <f>+'PIANO INVESTIMENTI'!Q8/'PIANO INVESTIMENTI'!Q$42</f>
        <v>1.7111134138203738E-5</v>
      </c>
      <c r="R9" s="438">
        <f>+'PIANO INVESTIMENTI'!R8/'PIANO INVESTIMENTI'!R$42</f>
        <v>2.4362574930351789E-5</v>
      </c>
      <c r="S9" s="438">
        <f>+'PIANO INVESTIMENTI'!S8/'PIANO INVESTIMENTI'!S$42</f>
        <v>1.7307261184758577E-5</v>
      </c>
      <c r="T9" s="438">
        <f>+'PIANO INVESTIMENTI'!T8/'PIANO INVESTIMENTI'!T$42</f>
        <v>1.7307261184758577E-5</v>
      </c>
      <c r="U9" s="438">
        <f>+'PIANO INVESTIMENTI'!U8/'PIANO INVESTIMENTI'!U$42</f>
        <v>1.7307261184758577E-5</v>
      </c>
      <c r="V9" s="438">
        <f>+'PIANO INVESTIMENTI'!V8/'PIANO INVESTIMENTI'!V$42</f>
        <v>1.7307261184758577E-5</v>
      </c>
      <c r="W9" s="438">
        <f>+'PIANO INVESTIMENTI'!W8/'PIANO INVESTIMENTI'!W$42</f>
        <v>1.7307261184758577E-5</v>
      </c>
      <c r="X9" s="438">
        <f>+'PIANO INVESTIMENTI'!X8/'PIANO INVESTIMENTI'!X$42</f>
        <v>1.7307261184758577E-5</v>
      </c>
      <c r="Y9" s="438">
        <f>+'PIANO INVESTIMENTI'!Y8/'PIANO INVESTIMENTI'!Y$42</f>
        <v>1.7307261184758577E-5</v>
      </c>
      <c r="Z9" s="438">
        <f>+'PIANO INVESTIMENTI'!Z8/'PIANO INVESTIMENTI'!Z$42</f>
        <v>2.8039406618416454E-6</v>
      </c>
      <c r="AA9" s="438">
        <f>+'PIANO INVESTIMENTI'!AA8/'PIANO INVESTIMENTI'!AA$42</f>
        <v>0</v>
      </c>
      <c r="AB9" s="438">
        <f>+'PIANO INVESTIMENTI'!AB8/'PIANO INVESTIMENTI'!AB$42</f>
        <v>0</v>
      </c>
      <c r="AC9" s="438">
        <f>+'PIANO INVESTIMENTI'!AC8/'PIANO INVESTIMENTI'!AC$42</f>
        <v>0</v>
      </c>
      <c r="AD9" s="438">
        <f>+'PIANO INVESTIMENTI'!AD8/'PIANO INVESTIMENTI'!AD$42</f>
        <v>0</v>
      </c>
      <c r="AE9" s="438">
        <f>+'PIANO INVESTIMENTI'!AE8/'PIANO INVESTIMENTI'!AE$42</f>
        <v>0</v>
      </c>
      <c r="AF9" s="438">
        <f>+'PIANO INVESTIMENTI'!AF8/'PIANO INVESTIMENTI'!AF$42</f>
        <v>0</v>
      </c>
      <c r="AG9" s="438">
        <f>+'PIANO INVESTIMENTI'!AG8/'PIANO INVESTIMENTI'!AG$42</f>
        <v>0</v>
      </c>
      <c r="AH9" s="438">
        <f>+'PIANO INVESTIMENTI'!AH8/'PIANO INVESTIMENTI'!AH$42</f>
        <v>0</v>
      </c>
    </row>
    <row r="10" spans="1:34" s="405" customFormat="1" ht="96.6">
      <c r="A10" s="406"/>
      <c r="B10" s="411" t="s">
        <v>82</v>
      </c>
      <c r="C10" s="412" t="s">
        <v>83</v>
      </c>
      <c r="D10" s="413">
        <v>10</v>
      </c>
      <c r="E10" s="438"/>
      <c r="F10" s="438"/>
      <c r="G10" s="438">
        <f>+'PIANO INVESTIMENTI'!G9/'PIANO INVESTIMENTI'!G$42</f>
        <v>22.727223501721905</v>
      </c>
      <c r="H10" s="438">
        <f>+'PIANO INVESTIMENTI'!H9/'PIANO INVESTIMENTI'!H$42</f>
        <v>4.350388354843685E-3</v>
      </c>
      <c r="I10" s="438">
        <f>+'PIANO INVESTIMENTI'!I9/'PIANO INVESTIMENTI'!I$42</f>
        <v>1.1817950828956147E-2</v>
      </c>
      <c r="J10" s="438">
        <f>+'PIANO INVESTIMENTI'!J9/'PIANO INVESTIMENTI'!J$42</f>
        <v>1.1394898306003138E-2</v>
      </c>
      <c r="K10" s="438">
        <f>+'PIANO INVESTIMENTI'!K9/'PIANO INVESTIMENTI'!K$42</f>
        <v>1.1394898306003138E-2</v>
      </c>
      <c r="L10" s="438">
        <f>+'PIANO INVESTIMENTI'!L9/'PIANO INVESTIMENTI'!L$42</f>
        <v>1.1394898306003138E-2</v>
      </c>
      <c r="M10" s="438">
        <f>+'PIANO INVESTIMENTI'!M9/'PIANO INVESTIMENTI'!M$42</f>
        <v>1.5999788966168049E-2</v>
      </c>
      <c r="N10" s="438">
        <f>+'PIANO INVESTIMENTI'!N9/'PIANO INVESTIMENTI'!N$42</f>
        <v>1.1570250838030904E-2</v>
      </c>
      <c r="O10" s="438">
        <f>+'PIANO INVESTIMENTI'!O9/'PIANO INVESTIMENTI'!O$42</f>
        <v>1.1570250838030904E-2</v>
      </c>
      <c r="P10" s="438">
        <f>+'PIANO INVESTIMENTI'!P9/'PIANO INVESTIMENTI'!P$42</f>
        <v>1.1570250838030906E-2</v>
      </c>
      <c r="Q10" s="438">
        <f>+'PIANO INVESTIMENTI'!Q9/'PIANO INVESTIMENTI'!Q$42</f>
        <v>1.1570250838030904E-2</v>
      </c>
      <c r="R10" s="438">
        <f>+'PIANO INVESTIMENTI'!R9/'PIANO INVESTIMENTI'!R$42</f>
        <v>1.6473548785708038E-2</v>
      </c>
      <c r="S10" s="438">
        <f>+'PIANO INVESTIMENTI'!S9/'PIANO INVESTIMENTI'!S$42</f>
        <v>1.1702868530489711E-2</v>
      </c>
      <c r="T10" s="438">
        <f>+'PIANO INVESTIMENTI'!T9/'PIANO INVESTIMENTI'!T$42</f>
        <v>1.1702868530489711E-2</v>
      </c>
      <c r="U10" s="438">
        <f>+'PIANO INVESTIMENTI'!U9/'PIANO INVESTIMENTI'!U$42</f>
        <v>1.1702868530489711E-2</v>
      </c>
      <c r="V10" s="438">
        <f>+'PIANO INVESTIMENTI'!V9/'PIANO INVESTIMENTI'!V$42</f>
        <v>1.1702868530489711E-2</v>
      </c>
      <c r="W10" s="438">
        <f>+'PIANO INVESTIMENTI'!W9/'PIANO INVESTIMENTI'!W$42</f>
        <v>1.1702868530489711E-2</v>
      </c>
      <c r="X10" s="438">
        <f>+'PIANO INVESTIMENTI'!X9/'PIANO INVESTIMENTI'!X$42</f>
        <v>1.1702868530489711E-2</v>
      </c>
      <c r="Y10" s="438">
        <f>+'PIANO INVESTIMENTI'!Y9/'PIANO INVESTIMENTI'!Y$42</f>
        <v>1.1702868530489711E-2</v>
      </c>
      <c r="Z10" s="438">
        <f>+'PIANO INVESTIMENTI'!Z9/'PIANO INVESTIMENTI'!Z$42</f>
        <v>1.250466127018947E-2</v>
      </c>
      <c r="AA10" s="438">
        <f>+'PIANO INVESTIMENTI'!AA9/'PIANO INVESTIMENTI'!AA$42</f>
        <v>9.8042154272228923E-3</v>
      </c>
      <c r="AB10" s="438">
        <f>+'PIANO INVESTIMENTI'!AB9/'PIANO INVESTIMENTI'!AB$42</f>
        <v>9.8041057056255116E-3</v>
      </c>
      <c r="AC10" s="438">
        <f>+'PIANO INVESTIMENTI'!AC9/'PIANO INVESTIMENTI'!AC$42</f>
        <v>9.8041057056255116E-3</v>
      </c>
      <c r="AD10" s="438">
        <f>+'PIANO INVESTIMENTI'!AD9/'PIANO INVESTIMENTI'!AD$42</f>
        <v>7.8439613125937564E-3</v>
      </c>
      <c r="AE10" s="438">
        <f>+'PIANO INVESTIMENTI'!AE9/'PIANO INVESTIMENTI'!AE$42</f>
        <v>9.7511105396491556E-3</v>
      </c>
      <c r="AF10" s="438">
        <f>+'PIANO INVESTIMENTI'!AF9/'PIANO INVESTIMENTI'!AF$42</f>
        <v>7.3141174348797834E-3</v>
      </c>
      <c r="AG10" s="438">
        <f>+'PIANO INVESTIMENTI'!AG9/'PIANO INVESTIMENTI'!AG$42</f>
        <v>9.6640470526880018E-3</v>
      </c>
      <c r="AH10" s="438">
        <f>+'PIANO INVESTIMENTI'!AH9/'PIANO INVESTIMENTI'!AH$42</f>
        <v>0</v>
      </c>
    </row>
    <row r="11" spans="1:34" s="405" customFormat="1" ht="69">
      <c r="A11" s="406"/>
      <c r="B11" s="411" t="s">
        <v>74</v>
      </c>
      <c r="C11" s="412" t="s">
        <v>85</v>
      </c>
      <c r="D11" s="413">
        <v>5</v>
      </c>
      <c r="E11" s="438"/>
      <c r="F11" s="438"/>
      <c r="G11" s="438">
        <f>+'PIANO INVESTIMENTI'!G10/'PIANO INVESTIMENTI'!G$42</f>
        <v>0</v>
      </c>
      <c r="H11" s="438">
        <f>+'PIANO INVESTIMENTI'!H10/'PIANO INVESTIMENTI'!H$42</f>
        <v>0</v>
      </c>
      <c r="I11" s="438">
        <f>+'PIANO INVESTIMENTI'!I10/'PIANO INVESTIMENTI'!I$42</f>
        <v>0</v>
      </c>
      <c r="J11" s="438">
        <f>+'PIANO INVESTIMENTI'!J10/'PIANO INVESTIMENTI'!J$42</f>
        <v>0</v>
      </c>
      <c r="K11" s="438">
        <f>+'PIANO INVESTIMENTI'!K10/'PIANO INVESTIMENTI'!K$42</f>
        <v>0</v>
      </c>
      <c r="L11" s="438">
        <f>+'PIANO INVESTIMENTI'!L10/'PIANO INVESTIMENTI'!L$42</f>
        <v>0</v>
      </c>
      <c r="M11" s="438">
        <f>+'PIANO INVESTIMENTI'!M10/'PIANO INVESTIMENTI'!M$42</f>
        <v>0</v>
      </c>
      <c r="N11" s="438">
        <f>+'PIANO INVESTIMENTI'!N10/'PIANO INVESTIMENTI'!N$42</f>
        <v>0</v>
      </c>
      <c r="O11" s="438">
        <f>+'PIANO INVESTIMENTI'!O10/'PIANO INVESTIMENTI'!O$42</f>
        <v>0</v>
      </c>
      <c r="P11" s="438">
        <f>+'PIANO INVESTIMENTI'!P10/'PIANO INVESTIMENTI'!P$42</f>
        <v>0</v>
      </c>
      <c r="Q11" s="438">
        <f>+'PIANO INVESTIMENTI'!Q10/'PIANO INVESTIMENTI'!Q$42</f>
        <v>0</v>
      </c>
      <c r="R11" s="438">
        <f>+'PIANO INVESTIMENTI'!R10/'PIANO INVESTIMENTI'!R$42</f>
        <v>0</v>
      </c>
      <c r="S11" s="438">
        <f>+'PIANO INVESTIMENTI'!S10/'PIANO INVESTIMENTI'!S$42</f>
        <v>0</v>
      </c>
      <c r="T11" s="438">
        <f>+'PIANO INVESTIMENTI'!T10/'PIANO INVESTIMENTI'!T$42</f>
        <v>0</v>
      </c>
      <c r="U11" s="438">
        <f>+'PIANO INVESTIMENTI'!U10/'PIANO INVESTIMENTI'!U$42</f>
        <v>0</v>
      </c>
      <c r="V11" s="438">
        <f>+'PIANO INVESTIMENTI'!V10/'PIANO INVESTIMENTI'!V$42</f>
        <v>0</v>
      </c>
      <c r="W11" s="438">
        <f>+'PIANO INVESTIMENTI'!W10/'PIANO INVESTIMENTI'!W$42</f>
        <v>0</v>
      </c>
      <c r="X11" s="438">
        <f>+'PIANO INVESTIMENTI'!X10/'PIANO INVESTIMENTI'!X$42</f>
        <v>0</v>
      </c>
      <c r="Y11" s="438">
        <f>+'PIANO INVESTIMENTI'!Y10/'PIANO INVESTIMENTI'!Y$42</f>
        <v>0</v>
      </c>
      <c r="Z11" s="438">
        <f>+'PIANO INVESTIMENTI'!Z10/'PIANO INVESTIMENTI'!Z$42</f>
        <v>0</v>
      </c>
      <c r="AA11" s="438">
        <f>+'PIANO INVESTIMENTI'!AA10/'PIANO INVESTIMENTI'!AA$42</f>
        <v>0</v>
      </c>
      <c r="AB11" s="438">
        <f>+'PIANO INVESTIMENTI'!AB10/'PIANO INVESTIMENTI'!AB$42</f>
        <v>0</v>
      </c>
      <c r="AC11" s="438">
        <f>+'PIANO INVESTIMENTI'!AC10/'PIANO INVESTIMENTI'!AC$42</f>
        <v>0</v>
      </c>
      <c r="AD11" s="438">
        <f>+'PIANO INVESTIMENTI'!AD10/'PIANO INVESTIMENTI'!AD$42</f>
        <v>0</v>
      </c>
      <c r="AE11" s="438">
        <f>+'PIANO INVESTIMENTI'!AE10/'PIANO INVESTIMENTI'!AE$42</f>
        <v>0</v>
      </c>
      <c r="AF11" s="438">
        <f>+'PIANO INVESTIMENTI'!AF10/'PIANO INVESTIMENTI'!AF$42</f>
        <v>0</v>
      </c>
      <c r="AG11" s="438">
        <f>+'PIANO INVESTIMENTI'!AG10/'PIANO INVESTIMENTI'!AG$42</f>
        <v>0</v>
      </c>
      <c r="AH11" s="438">
        <f>+'PIANO INVESTIMENTI'!AH10/'PIANO INVESTIMENTI'!AH$42</f>
        <v>0</v>
      </c>
    </row>
    <row r="12" spans="1:34" s="405" customFormat="1" ht="82.9">
      <c r="A12" s="414"/>
      <c r="B12" s="411" t="s">
        <v>74</v>
      </c>
      <c r="C12" s="412" t="s">
        <v>89</v>
      </c>
      <c r="D12" s="413">
        <v>8</v>
      </c>
      <c r="E12" s="438"/>
      <c r="F12" s="438"/>
      <c r="G12" s="438">
        <f>+'PIANO INVESTIMENTI'!G11/'PIANO INVESTIMENTI'!G$42</f>
        <v>0</v>
      </c>
      <c r="H12" s="438">
        <f>+'PIANO INVESTIMENTI'!H11/'PIANO INVESTIMENTI'!H$42</f>
        <v>0</v>
      </c>
      <c r="I12" s="438">
        <f>+'PIANO INVESTIMENTI'!I11/'PIANO INVESTIMENTI'!I$42</f>
        <v>0</v>
      </c>
      <c r="J12" s="438">
        <f>+'PIANO INVESTIMENTI'!J11/'PIANO INVESTIMENTI'!J$42</f>
        <v>0</v>
      </c>
      <c r="K12" s="438">
        <f>+'PIANO INVESTIMENTI'!K11/'PIANO INVESTIMENTI'!K$42</f>
        <v>0</v>
      </c>
      <c r="L12" s="438">
        <f>+'PIANO INVESTIMENTI'!L11/'PIANO INVESTIMENTI'!L$42</f>
        <v>0</v>
      </c>
      <c r="M12" s="438">
        <f>+'PIANO INVESTIMENTI'!M11/'PIANO INVESTIMENTI'!M$42</f>
        <v>0</v>
      </c>
      <c r="N12" s="438">
        <f>+'PIANO INVESTIMENTI'!N11/'PIANO INVESTIMENTI'!N$42</f>
        <v>0</v>
      </c>
      <c r="O12" s="438">
        <f>+'PIANO INVESTIMENTI'!O11/'PIANO INVESTIMENTI'!O$42</f>
        <v>0</v>
      </c>
      <c r="P12" s="438">
        <f>+'PIANO INVESTIMENTI'!P11/'PIANO INVESTIMENTI'!P$42</f>
        <v>0</v>
      </c>
      <c r="Q12" s="438">
        <f>+'PIANO INVESTIMENTI'!Q11/'PIANO INVESTIMENTI'!Q$42</f>
        <v>0</v>
      </c>
      <c r="R12" s="438">
        <f>+'PIANO INVESTIMENTI'!R11/'PIANO INVESTIMENTI'!R$42</f>
        <v>0</v>
      </c>
      <c r="S12" s="438">
        <f>+'PIANO INVESTIMENTI'!S11/'PIANO INVESTIMENTI'!S$42</f>
        <v>0</v>
      </c>
      <c r="T12" s="438">
        <f>+'PIANO INVESTIMENTI'!T11/'PIANO INVESTIMENTI'!T$42</f>
        <v>0</v>
      </c>
      <c r="U12" s="438">
        <f>+'PIANO INVESTIMENTI'!U11/'PIANO INVESTIMENTI'!U$42</f>
        <v>0</v>
      </c>
      <c r="V12" s="438">
        <f>+'PIANO INVESTIMENTI'!V11/'PIANO INVESTIMENTI'!V$42</f>
        <v>0</v>
      </c>
      <c r="W12" s="438">
        <f>+'PIANO INVESTIMENTI'!W11/'PIANO INVESTIMENTI'!W$42</f>
        <v>0</v>
      </c>
      <c r="X12" s="438">
        <f>+'PIANO INVESTIMENTI'!X11/'PIANO INVESTIMENTI'!X$42</f>
        <v>0</v>
      </c>
      <c r="Y12" s="438">
        <f>+'PIANO INVESTIMENTI'!Y11/'PIANO INVESTIMENTI'!Y$42</f>
        <v>0</v>
      </c>
      <c r="Z12" s="438">
        <f>+'PIANO INVESTIMENTI'!Z11/'PIANO INVESTIMENTI'!Z$42</f>
        <v>0</v>
      </c>
      <c r="AA12" s="438">
        <f>+'PIANO INVESTIMENTI'!AA11/'PIANO INVESTIMENTI'!AA$42</f>
        <v>0</v>
      </c>
      <c r="AB12" s="438">
        <f>+'PIANO INVESTIMENTI'!AB11/'PIANO INVESTIMENTI'!AB$42</f>
        <v>0</v>
      </c>
      <c r="AC12" s="438">
        <f>+'PIANO INVESTIMENTI'!AC11/'PIANO INVESTIMENTI'!AC$42</f>
        <v>0</v>
      </c>
      <c r="AD12" s="438">
        <f>+'PIANO INVESTIMENTI'!AD11/'PIANO INVESTIMENTI'!AD$42</f>
        <v>0</v>
      </c>
      <c r="AE12" s="438">
        <f>+'PIANO INVESTIMENTI'!AE11/'PIANO INVESTIMENTI'!AE$42</f>
        <v>0</v>
      </c>
      <c r="AF12" s="438">
        <f>+'PIANO INVESTIMENTI'!AF11/'PIANO INVESTIMENTI'!AF$42</f>
        <v>0</v>
      </c>
      <c r="AG12" s="438">
        <f>+'PIANO INVESTIMENTI'!AG11/'PIANO INVESTIMENTI'!AG$42</f>
        <v>0</v>
      </c>
      <c r="AH12" s="438">
        <f>+'PIANO INVESTIMENTI'!AH11/'PIANO INVESTIMENTI'!AH$42</f>
        <v>0</v>
      </c>
    </row>
    <row r="13" spans="1:34" s="405" customFormat="1" ht="27.6">
      <c r="A13" s="415" t="s">
        <v>90</v>
      </c>
      <c r="B13" s="411" t="s">
        <v>91</v>
      </c>
      <c r="C13" s="412" t="s">
        <v>175</v>
      </c>
      <c r="D13" s="413">
        <v>50</v>
      </c>
      <c r="E13" s="438"/>
      <c r="F13" s="438"/>
      <c r="G13" s="438">
        <f>+'PIANO INVESTIMENTI'!G12/'PIANO INVESTIMENTI'!G$42</f>
        <v>293.73845238805893</v>
      </c>
      <c r="H13" s="438">
        <f>+'PIANO INVESTIMENTI'!H12/'PIANO INVESTIMENTI'!H$42</f>
        <v>5.6226680858838772E-2</v>
      </c>
      <c r="I13" s="438">
        <f>+'PIANO INVESTIMENTI'!I12/'PIANO INVESTIMENTI'!I$42</f>
        <v>0.15274134064958486</v>
      </c>
      <c r="J13" s="438">
        <f>+'PIANO INVESTIMENTI'!J12/'PIANO INVESTIMENTI'!J$42</f>
        <v>0.14727358989852346</v>
      </c>
      <c r="K13" s="438">
        <f>+'PIANO INVESTIMENTI'!K12/'PIANO INVESTIMENTI'!K$42</f>
        <v>0.14727358989852346</v>
      </c>
      <c r="L13" s="438">
        <f>+'PIANO INVESTIMENTI'!L12/'PIANO INVESTIMENTI'!L$42</f>
        <v>0.14727358989852346</v>
      </c>
      <c r="M13" s="438">
        <f>+'PIANO INVESTIMENTI'!M12/'PIANO INVESTIMENTI'!M$42</f>
        <v>0.20678959086672735</v>
      </c>
      <c r="N13" s="438">
        <f>+'PIANO INVESTIMENTI'!N12/'PIANO INVESTIMENTI'!N$42</f>
        <v>0.14953993718798717</v>
      </c>
      <c r="O13" s="438">
        <f>+'PIANO INVESTIMENTI'!O12/'PIANO INVESTIMENTI'!O$42</f>
        <v>0.14953993718798717</v>
      </c>
      <c r="P13" s="438">
        <f>+'PIANO INVESTIMENTI'!P12/'PIANO INVESTIMENTI'!P$42</f>
        <v>0.14953993718798719</v>
      </c>
      <c r="Q13" s="438">
        <f>+'PIANO INVESTIMENTI'!Q12/'PIANO INVESTIMENTI'!Q$42</f>
        <v>0.14953993718798717</v>
      </c>
      <c r="R13" s="438">
        <f>+'PIANO INVESTIMENTI'!R12/'PIANO INVESTIMENTI'!R$42</f>
        <v>0.2129127090815317</v>
      </c>
      <c r="S13" s="438">
        <f>+'PIANO INVESTIMENTI'!S12/'PIANO INVESTIMENTI'!S$42</f>
        <v>0.15125395719307816</v>
      </c>
      <c r="T13" s="438">
        <f>+'PIANO INVESTIMENTI'!T12/'PIANO INVESTIMENTI'!T$42</f>
        <v>0.15125395719307816</v>
      </c>
      <c r="U13" s="438">
        <f>+'PIANO INVESTIMENTI'!U12/'PIANO INVESTIMENTI'!U$42</f>
        <v>0.15125395719307816</v>
      </c>
      <c r="V13" s="438">
        <f>+'PIANO INVESTIMENTI'!V12/'PIANO INVESTIMENTI'!V$42</f>
        <v>0.15125395719307816</v>
      </c>
      <c r="W13" s="438">
        <f>+'PIANO INVESTIMENTI'!W12/'PIANO INVESTIMENTI'!W$42</f>
        <v>0.15125395719307816</v>
      </c>
      <c r="X13" s="438">
        <f>+'PIANO INVESTIMENTI'!X12/'PIANO INVESTIMENTI'!X$42</f>
        <v>0.15125395719307816</v>
      </c>
      <c r="Y13" s="438">
        <f>+'PIANO INVESTIMENTI'!Y12/'PIANO INVESTIMENTI'!Y$42</f>
        <v>0.15125395719307816</v>
      </c>
      <c r="Z13" s="438">
        <f>+'PIANO INVESTIMENTI'!Z12/'PIANO INVESTIMENTI'!Z$42</f>
        <v>0.26837726855130201</v>
      </c>
      <c r="AA13" s="438">
        <f>+'PIANO INVESTIMENTI'!AA12/'PIANO INVESTIMENTI'!AA$42</f>
        <v>0.22537951710953111</v>
      </c>
      <c r="AB13" s="438">
        <f>+'PIANO INVESTIMENTI'!AB12/'PIANO INVESTIMENTI'!AB$42</f>
        <v>0.22537699482706822</v>
      </c>
      <c r="AC13" s="438">
        <f>+'PIANO INVESTIMENTI'!AC12/'PIANO INVESTIMENTI'!AC$42</f>
        <v>0.22537699482706822</v>
      </c>
      <c r="AD13" s="438">
        <f>+'PIANO INVESTIMENTI'!AD12/'PIANO INVESTIMENTI'!AD$42</f>
        <v>0.18031715296151801</v>
      </c>
      <c r="AE13" s="438">
        <f>+'PIANO INVESTIMENTI'!AE12/'PIANO INVESTIMENTI'!AE$42</f>
        <v>0.22415874080097598</v>
      </c>
      <c r="AF13" s="438">
        <f>+'PIANO INVESTIMENTI'!AF12/'PIANO INVESTIMENTI'!AF$42</f>
        <v>0.16813709039669103</v>
      </c>
      <c r="AG13" s="438">
        <f>+'PIANO INVESTIMENTI'!AG12/'PIANO INVESTIMENTI'!AG$42</f>
        <v>0.22215732347239583</v>
      </c>
      <c r="AH13" s="438">
        <f>+'PIANO INVESTIMENTI'!AH12/'PIANO INVESTIMENTI'!AH$42</f>
        <v>0</v>
      </c>
    </row>
    <row r="14" spans="1:34" s="405" customFormat="1" ht="110.45">
      <c r="A14" s="406"/>
      <c r="B14" s="411" t="s">
        <v>91</v>
      </c>
      <c r="C14" s="412" t="s">
        <v>96</v>
      </c>
      <c r="D14" s="413">
        <v>40</v>
      </c>
      <c r="E14" s="438"/>
      <c r="F14" s="438"/>
      <c r="G14" s="438">
        <f>+'PIANO INVESTIMENTI'!G13/'PIANO INVESTIMENTI'!G$42</f>
        <v>0.60190728055447773</v>
      </c>
      <c r="H14" s="438">
        <f>+'PIANO INVESTIMENTI'!H13/'PIANO INVESTIMENTI'!H$42</f>
        <v>1.1521558820510744E-4</v>
      </c>
      <c r="I14" s="438">
        <f>+'PIANO INVESTIMENTI'!I13/'PIANO INVESTIMENTI'!I$42</f>
        <v>3.129863462927884E-4</v>
      </c>
      <c r="J14" s="438">
        <f>+'PIANO INVESTIMENTI'!J13/'PIANO INVESTIMENTI'!J$42</f>
        <v>3.0178223270614359E-4</v>
      </c>
      <c r="K14" s="438">
        <f>+'PIANO INVESTIMENTI'!K13/'PIANO INVESTIMENTI'!K$42</f>
        <v>3.0178223270614359E-4</v>
      </c>
      <c r="L14" s="438">
        <f>+'PIANO INVESTIMENTI'!L13/'PIANO INVESTIMENTI'!L$42</f>
        <v>3.0178223270614359E-4</v>
      </c>
      <c r="M14" s="438">
        <f>+'PIANO INVESTIMENTI'!M13/'PIANO INVESTIMENTI'!M$42</f>
        <v>4.2373805429167863E-4</v>
      </c>
      <c r="N14" s="438">
        <f>+'PIANO INVESTIMENTI'!N13/'PIANO INVESTIMENTI'!N$42</f>
        <v>3.0642626525517795E-4</v>
      </c>
      <c r="O14" s="438">
        <f>+'PIANO INVESTIMENTI'!O13/'PIANO INVESTIMENTI'!O$42</f>
        <v>3.0642626525517795E-4</v>
      </c>
      <c r="P14" s="438">
        <f>+'PIANO INVESTIMENTI'!P13/'PIANO INVESTIMENTI'!P$42</f>
        <v>3.0642626525517795E-4</v>
      </c>
      <c r="Q14" s="438">
        <f>+'PIANO INVESTIMENTI'!Q13/'PIANO INVESTIMENTI'!Q$42</f>
        <v>3.0642626525517795E-4</v>
      </c>
      <c r="R14" s="438">
        <f>+'PIANO INVESTIMENTI'!R13/'PIANO INVESTIMENTI'!R$42</f>
        <v>4.3628509879069932E-4</v>
      </c>
      <c r="S14" s="438">
        <f>+'PIANO INVESTIMENTI'!S13/'PIANO INVESTIMENTI'!S$42</f>
        <v>3.0993850926576909E-4</v>
      </c>
      <c r="T14" s="438">
        <f>+'PIANO INVESTIMENTI'!T13/'PIANO INVESTIMENTI'!T$42</f>
        <v>3.0993850926576909E-4</v>
      </c>
      <c r="U14" s="438">
        <f>+'PIANO INVESTIMENTI'!U13/'PIANO INVESTIMENTI'!U$42</f>
        <v>3.0993850926576909E-4</v>
      </c>
      <c r="V14" s="438">
        <f>+'PIANO INVESTIMENTI'!V13/'PIANO INVESTIMENTI'!V$42</f>
        <v>3.0993850926576909E-4</v>
      </c>
      <c r="W14" s="438">
        <f>+'PIANO INVESTIMENTI'!W13/'PIANO INVESTIMENTI'!W$42</f>
        <v>3.0993850926576909E-4</v>
      </c>
      <c r="X14" s="438">
        <f>+'PIANO INVESTIMENTI'!X13/'PIANO INVESTIMENTI'!X$42</f>
        <v>3.0993850926576909E-4</v>
      </c>
      <c r="Y14" s="438">
        <f>+'PIANO INVESTIMENTI'!Y13/'PIANO INVESTIMENTI'!Y$42</f>
        <v>3.0993850926576909E-4</v>
      </c>
      <c r="Z14" s="438">
        <f>+'PIANO INVESTIMENTI'!Z13/'PIANO INVESTIMENTI'!Z$42</f>
        <v>5.5829742687998093E-5</v>
      </c>
      <c r="AA14" s="438">
        <f>+'PIANO INVESTIMENTI'!AA13/'PIANO INVESTIMENTI'!AA$42</f>
        <v>5.1908349294762378E-6</v>
      </c>
      <c r="AB14" s="438">
        <f>+'PIANO INVESTIMENTI'!AB13/'PIANO INVESTIMENTI'!AB$42</f>
        <v>5.1907768374540419E-6</v>
      </c>
      <c r="AC14" s="438">
        <f>+'PIANO INVESTIMENTI'!AC13/'PIANO INVESTIMENTI'!AC$42</f>
        <v>5.1907768374540419E-6</v>
      </c>
      <c r="AD14" s="438">
        <f>+'PIANO INVESTIMENTI'!AD13/'PIANO INVESTIMENTI'!AD$42</f>
        <v>4.1529797737630116E-6</v>
      </c>
      <c r="AE14" s="438">
        <f>+'PIANO INVESTIMENTI'!AE13/'PIANO INVESTIMENTI'!AE$42</f>
        <v>5.1627185842786148E-6</v>
      </c>
      <c r="AF14" s="438">
        <f>+'PIANO INVESTIMENTI'!AF13/'PIANO INVESTIMENTI'!AF$42</f>
        <v>3.8724543071387145E-6</v>
      </c>
      <c r="AG14" s="438">
        <f>+'PIANO INVESTIMENTI'!AG13/'PIANO INVESTIMENTI'!AG$42</f>
        <v>5.1166228826332698E-6</v>
      </c>
      <c r="AH14" s="438">
        <f>+'PIANO INVESTIMENTI'!AH13/'PIANO INVESTIMENTI'!AH$42</f>
        <v>0</v>
      </c>
    </row>
    <row r="15" spans="1:34" s="405" customFormat="1" ht="82.9">
      <c r="A15" s="406"/>
      <c r="B15" s="411" t="s">
        <v>91</v>
      </c>
      <c r="C15" s="412" t="s">
        <v>98</v>
      </c>
      <c r="D15" s="413">
        <v>40</v>
      </c>
      <c r="E15" s="438"/>
      <c r="F15" s="438"/>
      <c r="G15" s="438">
        <f>+'PIANO INVESTIMENTI'!G14/'PIANO INVESTIMENTI'!G$42</f>
        <v>0</v>
      </c>
      <c r="H15" s="438">
        <f>+'PIANO INVESTIMENTI'!H14/'PIANO INVESTIMENTI'!H$42</f>
        <v>0</v>
      </c>
      <c r="I15" s="438">
        <f>+'PIANO INVESTIMENTI'!I14/'PIANO INVESTIMENTI'!I$42</f>
        <v>0</v>
      </c>
      <c r="J15" s="438">
        <f>+'PIANO INVESTIMENTI'!J14/'PIANO INVESTIMENTI'!J$42</f>
        <v>0</v>
      </c>
      <c r="K15" s="438">
        <f>+'PIANO INVESTIMENTI'!K14/'PIANO INVESTIMENTI'!K$42</f>
        <v>0</v>
      </c>
      <c r="L15" s="438">
        <f>+'PIANO INVESTIMENTI'!L14/'PIANO INVESTIMENTI'!L$42</f>
        <v>0</v>
      </c>
      <c r="M15" s="438">
        <f>+'PIANO INVESTIMENTI'!M14/'PIANO INVESTIMENTI'!M$42</f>
        <v>0</v>
      </c>
      <c r="N15" s="438">
        <f>+'PIANO INVESTIMENTI'!N14/'PIANO INVESTIMENTI'!N$42</f>
        <v>0</v>
      </c>
      <c r="O15" s="438">
        <f>+'PIANO INVESTIMENTI'!O14/'PIANO INVESTIMENTI'!O$42</f>
        <v>0</v>
      </c>
      <c r="P15" s="438">
        <f>+'PIANO INVESTIMENTI'!P14/'PIANO INVESTIMENTI'!P$42</f>
        <v>0</v>
      </c>
      <c r="Q15" s="438">
        <f>+'PIANO INVESTIMENTI'!Q14/'PIANO INVESTIMENTI'!Q$42</f>
        <v>0</v>
      </c>
      <c r="R15" s="438">
        <f>+'PIANO INVESTIMENTI'!R14/'PIANO INVESTIMENTI'!R$42</f>
        <v>0</v>
      </c>
      <c r="S15" s="438">
        <f>+'PIANO INVESTIMENTI'!S14/'PIANO INVESTIMENTI'!S$42</f>
        <v>0</v>
      </c>
      <c r="T15" s="438">
        <f>+'PIANO INVESTIMENTI'!T14/'PIANO INVESTIMENTI'!T$42</f>
        <v>0</v>
      </c>
      <c r="U15" s="438">
        <f>+'PIANO INVESTIMENTI'!U14/'PIANO INVESTIMENTI'!U$42</f>
        <v>0</v>
      </c>
      <c r="V15" s="438">
        <f>+'PIANO INVESTIMENTI'!V14/'PIANO INVESTIMENTI'!V$42</f>
        <v>0</v>
      </c>
      <c r="W15" s="438">
        <f>+'PIANO INVESTIMENTI'!W14/'PIANO INVESTIMENTI'!W$42</f>
        <v>0</v>
      </c>
      <c r="X15" s="438">
        <f>+'PIANO INVESTIMENTI'!X14/'PIANO INVESTIMENTI'!X$42</f>
        <v>0</v>
      </c>
      <c r="Y15" s="438">
        <f>+'PIANO INVESTIMENTI'!Y14/'PIANO INVESTIMENTI'!Y$42</f>
        <v>0</v>
      </c>
      <c r="Z15" s="438">
        <f>+'PIANO INVESTIMENTI'!Z14/'PIANO INVESTIMENTI'!Z$42</f>
        <v>0</v>
      </c>
      <c r="AA15" s="438">
        <f>+'PIANO INVESTIMENTI'!AA14/'PIANO INVESTIMENTI'!AA$42</f>
        <v>0</v>
      </c>
      <c r="AB15" s="438">
        <f>+'PIANO INVESTIMENTI'!AB14/'PIANO INVESTIMENTI'!AB$42</f>
        <v>0</v>
      </c>
      <c r="AC15" s="438">
        <f>+'PIANO INVESTIMENTI'!AC14/'PIANO INVESTIMENTI'!AC$42</f>
        <v>0</v>
      </c>
      <c r="AD15" s="438">
        <f>+'PIANO INVESTIMENTI'!AD14/'PIANO INVESTIMENTI'!AD$42</f>
        <v>0</v>
      </c>
      <c r="AE15" s="438">
        <f>+'PIANO INVESTIMENTI'!AE14/'PIANO INVESTIMENTI'!AE$42</f>
        <v>0</v>
      </c>
      <c r="AF15" s="438">
        <f>+'PIANO INVESTIMENTI'!AF14/'PIANO INVESTIMENTI'!AF$42</f>
        <v>0</v>
      </c>
      <c r="AG15" s="438">
        <f>+'PIANO INVESTIMENTI'!AG14/'PIANO INVESTIMENTI'!AG$42</f>
        <v>0</v>
      </c>
      <c r="AH15" s="438">
        <f>+'PIANO INVESTIMENTI'!AH14/'PIANO INVESTIMENTI'!AH$42</f>
        <v>0</v>
      </c>
    </row>
    <row r="16" spans="1:34" s="405" customFormat="1" ht="96.6">
      <c r="A16" s="406"/>
      <c r="B16" s="411" t="s">
        <v>91</v>
      </c>
      <c r="C16" s="412" t="s">
        <v>101</v>
      </c>
      <c r="D16" s="413">
        <v>8</v>
      </c>
      <c r="E16" s="438"/>
      <c r="F16" s="438"/>
      <c r="G16" s="438">
        <f>+'PIANO INVESTIMENTI'!G15/'PIANO INVESTIMENTI'!G$42</f>
        <v>2.8153468497028471</v>
      </c>
      <c r="H16" s="438">
        <f>+'PIANO INVESTIMENTI'!H15/'PIANO INVESTIMENTI'!H$42</f>
        <v>5.3890666182189722E-4</v>
      </c>
      <c r="I16" s="438">
        <f>+'PIANO INVESTIMENTI'!I15/'PIANO INVESTIMENTI'!I$42</f>
        <v>1.4639549188102123E-3</v>
      </c>
      <c r="J16" s="438">
        <f>+'PIANO INVESTIMENTI'!J15/'PIANO INVESTIMENTI'!J$42</f>
        <v>1.4115490634418978E-3</v>
      </c>
      <c r="K16" s="438">
        <f>+'PIANO INVESTIMENTI'!K15/'PIANO INVESTIMENTI'!K$42</f>
        <v>1.4115490634418978E-3</v>
      </c>
      <c r="L16" s="438">
        <f>+'PIANO INVESTIMENTI'!L15/'PIANO INVESTIMENTI'!L$42</f>
        <v>1.4115490634418978E-3</v>
      </c>
      <c r="M16" s="438">
        <f>+'PIANO INVESTIMENTI'!M15/'PIANO INVESTIMENTI'!M$42</f>
        <v>1.9819823331432809E-3</v>
      </c>
      <c r="N16" s="438">
        <f>+'PIANO INVESTIMENTI'!N15/'PIANO INVESTIMENTI'!N$42</f>
        <v>1.4332709512296599E-3</v>
      </c>
      <c r="O16" s="438">
        <f>+'PIANO INVESTIMENTI'!O15/'PIANO INVESTIMENTI'!O$42</f>
        <v>1.4332709512296599E-3</v>
      </c>
      <c r="P16" s="438">
        <f>+'PIANO INVESTIMENTI'!P15/'PIANO INVESTIMENTI'!P$42</f>
        <v>1.4332709512296599E-3</v>
      </c>
      <c r="Q16" s="438">
        <f>+'PIANO INVESTIMENTI'!Q15/'PIANO INVESTIMENTI'!Q$42</f>
        <v>1.4332709512296597E-3</v>
      </c>
      <c r="R16" s="438">
        <f>+'PIANO INVESTIMENTI'!R15/'PIANO INVESTIMENTI'!R$42</f>
        <v>2.040669581735554E-3</v>
      </c>
      <c r="S16" s="438">
        <f>+'PIANO INVESTIMENTI'!S15/'PIANO INVESTIMENTI'!S$42</f>
        <v>1.4496990381295169E-3</v>
      </c>
      <c r="T16" s="438">
        <f>+'PIANO INVESTIMENTI'!T15/'PIANO INVESTIMENTI'!T$42</f>
        <v>1.4496990381295169E-3</v>
      </c>
      <c r="U16" s="438">
        <f>+'PIANO INVESTIMENTI'!U15/'PIANO INVESTIMENTI'!U$42</f>
        <v>1.4496990381295169E-3</v>
      </c>
      <c r="V16" s="438">
        <f>+'PIANO INVESTIMENTI'!V15/'PIANO INVESTIMENTI'!V$42</f>
        <v>1.4496990381295169E-3</v>
      </c>
      <c r="W16" s="438">
        <f>+'PIANO INVESTIMENTI'!W15/'PIANO INVESTIMENTI'!W$42</f>
        <v>1.4496990381295169E-3</v>
      </c>
      <c r="X16" s="438">
        <f>+'PIANO INVESTIMENTI'!X15/'PIANO INVESTIMENTI'!X$42</f>
        <v>1.4496990381295169E-3</v>
      </c>
      <c r="Y16" s="438">
        <f>+'PIANO INVESTIMENTI'!Y15/'PIANO INVESTIMENTI'!Y$42</f>
        <v>1.4496990381295169E-3</v>
      </c>
      <c r="Z16" s="438">
        <f>+'PIANO INVESTIMENTI'!Z15/'PIANO INVESTIMENTI'!Z$42</f>
        <v>2.31137559406445E-3</v>
      </c>
      <c r="AA16" s="438">
        <f>+'PIANO INVESTIMENTI'!AA15/'PIANO INVESTIMENTI'!AA$42</f>
        <v>1.919046164334626E-3</v>
      </c>
      <c r="AB16" s="438">
        <f>+'PIANO INVESTIMENTI'!AB15/'PIANO INVESTIMENTI'!AB$42</f>
        <v>1.9190246877756739E-3</v>
      </c>
      <c r="AC16" s="438">
        <f>+'PIANO INVESTIMENTI'!AC15/'PIANO INVESTIMENTI'!AC$42</f>
        <v>1.9190246877756739E-3</v>
      </c>
      <c r="AD16" s="438">
        <f>+'PIANO INVESTIMENTI'!AD15/'PIANO INVESTIMENTI'!AD$42</f>
        <v>1.5353522147550452E-3</v>
      </c>
      <c r="AE16" s="438">
        <f>+'PIANO INVESTIMENTI'!AE15/'PIANO INVESTIMENTI'!AE$42</f>
        <v>1.9086515813552651E-3</v>
      </c>
      <c r="AF16" s="438">
        <f>+'PIANO INVESTIMENTI'!AF15/'PIANO INVESTIMENTI'!AF$42</f>
        <v>1.4316422474689428E-3</v>
      </c>
      <c r="AG16" s="438">
        <f>+'PIANO INVESTIMENTI'!AG15/'PIANO INVESTIMENTI'!AG$42</f>
        <v>1.8916100493788788E-3</v>
      </c>
      <c r="AH16" s="438">
        <f>+'PIANO INVESTIMENTI'!AH15/'PIANO INVESTIMENTI'!AH$42</f>
        <v>0</v>
      </c>
    </row>
    <row r="17" spans="1:34" s="405" customFormat="1" ht="82.9">
      <c r="A17" s="406"/>
      <c r="B17" s="411" t="s">
        <v>91</v>
      </c>
      <c r="C17" s="412" t="s">
        <v>176</v>
      </c>
      <c r="D17" s="413">
        <v>10</v>
      </c>
      <c r="E17" s="438"/>
      <c r="F17" s="438"/>
      <c r="G17" s="438">
        <f>+'PIANO INVESTIMENTI'!G16/'PIANO INVESTIMENTI'!G$42</f>
        <v>0</v>
      </c>
      <c r="H17" s="438">
        <f>+'PIANO INVESTIMENTI'!H16/'PIANO INVESTIMENTI'!H$42</f>
        <v>0</v>
      </c>
      <c r="I17" s="438">
        <f>+'PIANO INVESTIMENTI'!I16/'PIANO INVESTIMENTI'!I$42</f>
        <v>0</v>
      </c>
      <c r="J17" s="438">
        <f>+'PIANO INVESTIMENTI'!J16/'PIANO INVESTIMENTI'!J$42</f>
        <v>0</v>
      </c>
      <c r="K17" s="438">
        <f>+'PIANO INVESTIMENTI'!K16/'PIANO INVESTIMENTI'!K$42</f>
        <v>0</v>
      </c>
      <c r="L17" s="438">
        <f>+'PIANO INVESTIMENTI'!L16/'PIANO INVESTIMENTI'!L$42</f>
        <v>0</v>
      </c>
      <c r="M17" s="438">
        <f>+'PIANO INVESTIMENTI'!M16/'PIANO INVESTIMENTI'!M$42</f>
        <v>0</v>
      </c>
      <c r="N17" s="438">
        <f>+'PIANO INVESTIMENTI'!N16/'PIANO INVESTIMENTI'!N$42</f>
        <v>0</v>
      </c>
      <c r="O17" s="438">
        <f>+'PIANO INVESTIMENTI'!O16/'PIANO INVESTIMENTI'!O$42</f>
        <v>0</v>
      </c>
      <c r="P17" s="438">
        <f>+'PIANO INVESTIMENTI'!P16/'PIANO INVESTIMENTI'!P$42</f>
        <v>0</v>
      </c>
      <c r="Q17" s="438">
        <f>+'PIANO INVESTIMENTI'!Q16/'PIANO INVESTIMENTI'!Q$42</f>
        <v>0</v>
      </c>
      <c r="R17" s="438">
        <f>+'PIANO INVESTIMENTI'!R16/'PIANO INVESTIMENTI'!R$42</f>
        <v>0</v>
      </c>
      <c r="S17" s="438">
        <f>+'PIANO INVESTIMENTI'!S16/'PIANO INVESTIMENTI'!S$42</f>
        <v>0</v>
      </c>
      <c r="T17" s="438">
        <f>+'PIANO INVESTIMENTI'!T16/'PIANO INVESTIMENTI'!T$42</f>
        <v>0</v>
      </c>
      <c r="U17" s="438">
        <f>+'PIANO INVESTIMENTI'!U16/'PIANO INVESTIMENTI'!U$42</f>
        <v>0</v>
      </c>
      <c r="V17" s="438">
        <f>+'PIANO INVESTIMENTI'!V16/'PIANO INVESTIMENTI'!V$42</f>
        <v>0</v>
      </c>
      <c r="W17" s="438">
        <f>+'PIANO INVESTIMENTI'!W16/'PIANO INVESTIMENTI'!W$42</f>
        <v>0</v>
      </c>
      <c r="X17" s="438">
        <f>+'PIANO INVESTIMENTI'!X16/'PIANO INVESTIMENTI'!X$42</f>
        <v>0</v>
      </c>
      <c r="Y17" s="438">
        <f>+'PIANO INVESTIMENTI'!Y16/'PIANO INVESTIMENTI'!Y$42</f>
        <v>0</v>
      </c>
      <c r="Z17" s="438">
        <f>+'PIANO INVESTIMENTI'!Z16/'PIANO INVESTIMENTI'!Z$42</f>
        <v>0</v>
      </c>
      <c r="AA17" s="438">
        <f>+'PIANO INVESTIMENTI'!AA16/'PIANO INVESTIMENTI'!AA$42</f>
        <v>0</v>
      </c>
      <c r="AB17" s="438">
        <f>+'PIANO INVESTIMENTI'!AB16/'PIANO INVESTIMENTI'!AB$42</f>
        <v>0</v>
      </c>
      <c r="AC17" s="438">
        <f>+'PIANO INVESTIMENTI'!AC16/'PIANO INVESTIMENTI'!AC$42</f>
        <v>0</v>
      </c>
      <c r="AD17" s="438">
        <f>+'PIANO INVESTIMENTI'!AD16/'PIANO INVESTIMENTI'!AD$42</f>
        <v>0</v>
      </c>
      <c r="AE17" s="438">
        <f>+'PIANO INVESTIMENTI'!AE16/'PIANO INVESTIMENTI'!AE$42</f>
        <v>0</v>
      </c>
      <c r="AF17" s="438">
        <f>+'PIANO INVESTIMENTI'!AF16/'PIANO INVESTIMENTI'!AF$42</f>
        <v>0</v>
      </c>
      <c r="AG17" s="438">
        <f>+'PIANO INVESTIMENTI'!AG16/'PIANO INVESTIMENTI'!AG$42</f>
        <v>0</v>
      </c>
      <c r="AH17" s="438">
        <f>+'PIANO INVESTIMENTI'!AH16/'PIANO INVESTIMENTI'!AH$42</f>
        <v>0</v>
      </c>
    </row>
    <row r="18" spans="1:34" s="405" customFormat="1" ht="55.15">
      <c r="A18" s="406"/>
      <c r="B18" s="411" t="s">
        <v>91</v>
      </c>
      <c r="C18" s="412" t="s">
        <v>104</v>
      </c>
      <c r="D18" s="413">
        <v>5</v>
      </c>
      <c r="E18" s="438"/>
      <c r="F18" s="438"/>
      <c r="G18" s="438">
        <f>+'PIANO INVESTIMENTI'!G17/'PIANO INVESTIMENTI'!G$42</f>
        <v>0</v>
      </c>
      <c r="H18" s="438">
        <f>+'PIANO INVESTIMENTI'!H17/'PIANO INVESTIMENTI'!H$42</f>
        <v>0</v>
      </c>
      <c r="I18" s="438">
        <f>+'PIANO INVESTIMENTI'!I17/'PIANO INVESTIMENTI'!I$42</f>
        <v>0</v>
      </c>
      <c r="J18" s="438">
        <f>+'PIANO INVESTIMENTI'!J17/'PIANO INVESTIMENTI'!J$42</f>
        <v>0</v>
      </c>
      <c r="K18" s="438">
        <f>+'PIANO INVESTIMENTI'!K17/'PIANO INVESTIMENTI'!K$42</f>
        <v>0</v>
      </c>
      <c r="L18" s="438">
        <f>+'PIANO INVESTIMENTI'!L17/'PIANO INVESTIMENTI'!L$42</f>
        <v>0</v>
      </c>
      <c r="M18" s="438">
        <f>+'PIANO INVESTIMENTI'!M17/'PIANO INVESTIMENTI'!M$42</f>
        <v>0</v>
      </c>
      <c r="N18" s="438">
        <f>+'PIANO INVESTIMENTI'!N17/'PIANO INVESTIMENTI'!N$42</f>
        <v>0</v>
      </c>
      <c r="O18" s="438">
        <f>+'PIANO INVESTIMENTI'!O17/'PIANO INVESTIMENTI'!O$42</f>
        <v>0</v>
      </c>
      <c r="P18" s="438">
        <f>+'PIANO INVESTIMENTI'!P17/'PIANO INVESTIMENTI'!P$42</f>
        <v>0</v>
      </c>
      <c r="Q18" s="438">
        <f>+'PIANO INVESTIMENTI'!Q17/'PIANO INVESTIMENTI'!Q$42</f>
        <v>0</v>
      </c>
      <c r="R18" s="438">
        <f>+'PIANO INVESTIMENTI'!R17/'PIANO INVESTIMENTI'!R$42</f>
        <v>0</v>
      </c>
      <c r="S18" s="438">
        <f>+'PIANO INVESTIMENTI'!S17/'PIANO INVESTIMENTI'!S$42</f>
        <v>0</v>
      </c>
      <c r="T18" s="438">
        <f>+'PIANO INVESTIMENTI'!T17/'PIANO INVESTIMENTI'!T$42</f>
        <v>0</v>
      </c>
      <c r="U18" s="438">
        <f>+'PIANO INVESTIMENTI'!U17/'PIANO INVESTIMENTI'!U$42</f>
        <v>0</v>
      </c>
      <c r="V18" s="438">
        <f>+'PIANO INVESTIMENTI'!V17/'PIANO INVESTIMENTI'!V$42</f>
        <v>0</v>
      </c>
      <c r="W18" s="438">
        <f>+'PIANO INVESTIMENTI'!W17/'PIANO INVESTIMENTI'!W$42</f>
        <v>0</v>
      </c>
      <c r="X18" s="438">
        <f>+'PIANO INVESTIMENTI'!X17/'PIANO INVESTIMENTI'!X$42</f>
        <v>0</v>
      </c>
      <c r="Y18" s="438">
        <f>+'PIANO INVESTIMENTI'!Y17/'PIANO INVESTIMENTI'!Y$42</f>
        <v>0</v>
      </c>
      <c r="Z18" s="438">
        <f>+'PIANO INVESTIMENTI'!Z17/'PIANO INVESTIMENTI'!Z$42</f>
        <v>0</v>
      </c>
      <c r="AA18" s="438">
        <f>+'PIANO INVESTIMENTI'!AA17/'PIANO INVESTIMENTI'!AA$42</f>
        <v>0</v>
      </c>
      <c r="AB18" s="438">
        <f>+'PIANO INVESTIMENTI'!AB17/'PIANO INVESTIMENTI'!AB$42</f>
        <v>0</v>
      </c>
      <c r="AC18" s="438">
        <f>+'PIANO INVESTIMENTI'!AC17/'PIANO INVESTIMENTI'!AC$42</f>
        <v>0</v>
      </c>
      <c r="AD18" s="438">
        <f>+'PIANO INVESTIMENTI'!AD17/'PIANO INVESTIMENTI'!AD$42</f>
        <v>0</v>
      </c>
      <c r="AE18" s="438">
        <f>+'PIANO INVESTIMENTI'!AE17/'PIANO INVESTIMENTI'!AE$42</f>
        <v>0</v>
      </c>
      <c r="AF18" s="438">
        <f>+'PIANO INVESTIMENTI'!AF17/'PIANO INVESTIMENTI'!AF$42</f>
        <v>0</v>
      </c>
      <c r="AG18" s="438">
        <f>+'PIANO INVESTIMENTI'!AG17/'PIANO INVESTIMENTI'!AG$42</f>
        <v>0</v>
      </c>
      <c r="AH18" s="438">
        <f>+'PIANO INVESTIMENTI'!AH17/'PIANO INVESTIMENTI'!AH$42</f>
        <v>0</v>
      </c>
    </row>
    <row r="19" spans="1:34" s="405" customFormat="1" ht="69">
      <c r="A19" s="414"/>
      <c r="B19" s="411" t="s">
        <v>91</v>
      </c>
      <c r="C19" s="412" t="s">
        <v>177</v>
      </c>
      <c r="D19" s="413">
        <v>8</v>
      </c>
      <c r="E19" s="438"/>
      <c r="F19" s="438"/>
      <c r="G19" s="438">
        <f>+'PIANO INVESTIMENTI'!G18/'PIANO INVESTIMENTI'!G$42</f>
        <v>0</v>
      </c>
      <c r="H19" s="438">
        <f>+'PIANO INVESTIMENTI'!H18/'PIANO INVESTIMENTI'!H$42</f>
        <v>0</v>
      </c>
      <c r="I19" s="438">
        <f>+'PIANO INVESTIMENTI'!I18/'PIANO INVESTIMENTI'!I$42</f>
        <v>0</v>
      </c>
      <c r="J19" s="438">
        <f>+'PIANO INVESTIMENTI'!J18/'PIANO INVESTIMENTI'!J$42</f>
        <v>0</v>
      </c>
      <c r="K19" s="438">
        <f>+'PIANO INVESTIMENTI'!K18/'PIANO INVESTIMENTI'!K$42</f>
        <v>0</v>
      </c>
      <c r="L19" s="438">
        <f>+'PIANO INVESTIMENTI'!L18/'PIANO INVESTIMENTI'!L$42</f>
        <v>0</v>
      </c>
      <c r="M19" s="438">
        <f>+'PIANO INVESTIMENTI'!M18/'PIANO INVESTIMENTI'!M$42</f>
        <v>0</v>
      </c>
      <c r="N19" s="438">
        <f>+'PIANO INVESTIMENTI'!N18/'PIANO INVESTIMENTI'!N$42</f>
        <v>0</v>
      </c>
      <c r="O19" s="438">
        <f>+'PIANO INVESTIMENTI'!O18/'PIANO INVESTIMENTI'!O$42</f>
        <v>0</v>
      </c>
      <c r="P19" s="438">
        <f>+'PIANO INVESTIMENTI'!P18/'PIANO INVESTIMENTI'!P$42</f>
        <v>0</v>
      </c>
      <c r="Q19" s="438">
        <f>+'PIANO INVESTIMENTI'!Q18/'PIANO INVESTIMENTI'!Q$42</f>
        <v>0</v>
      </c>
      <c r="R19" s="438">
        <f>+'PIANO INVESTIMENTI'!R18/'PIANO INVESTIMENTI'!R$42</f>
        <v>0</v>
      </c>
      <c r="S19" s="438">
        <f>+'PIANO INVESTIMENTI'!S18/'PIANO INVESTIMENTI'!S$42</f>
        <v>0</v>
      </c>
      <c r="T19" s="438">
        <f>+'PIANO INVESTIMENTI'!T18/'PIANO INVESTIMENTI'!T$42</f>
        <v>0</v>
      </c>
      <c r="U19" s="438">
        <f>+'PIANO INVESTIMENTI'!U18/'PIANO INVESTIMENTI'!U$42</f>
        <v>0</v>
      </c>
      <c r="V19" s="438">
        <f>+'PIANO INVESTIMENTI'!V18/'PIANO INVESTIMENTI'!V$42</f>
        <v>0</v>
      </c>
      <c r="W19" s="438">
        <f>+'PIANO INVESTIMENTI'!W18/'PIANO INVESTIMENTI'!W$42</f>
        <v>0</v>
      </c>
      <c r="X19" s="438">
        <f>+'PIANO INVESTIMENTI'!X18/'PIANO INVESTIMENTI'!X$42</f>
        <v>0</v>
      </c>
      <c r="Y19" s="438">
        <f>+'PIANO INVESTIMENTI'!Y18/'PIANO INVESTIMENTI'!Y$42</f>
        <v>0</v>
      </c>
      <c r="Z19" s="438">
        <f>+'PIANO INVESTIMENTI'!Z18/'PIANO INVESTIMENTI'!Z$42</f>
        <v>0</v>
      </c>
      <c r="AA19" s="438">
        <f>+'PIANO INVESTIMENTI'!AA18/'PIANO INVESTIMENTI'!AA$42</f>
        <v>0</v>
      </c>
      <c r="AB19" s="438">
        <f>+'PIANO INVESTIMENTI'!AB18/'PIANO INVESTIMENTI'!AB$42</f>
        <v>0</v>
      </c>
      <c r="AC19" s="438">
        <f>+'PIANO INVESTIMENTI'!AC18/'PIANO INVESTIMENTI'!AC$42</f>
        <v>0</v>
      </c>
      <c r="AD19" s="438">
        <f>+'PIANO INVESTIMENTI'!AD18/'PIANO INVESTIMENTI'!AD$42</f>
        <v>0</v>
      </c>
      <c r="AE19" s="438">
        <f>+'PIANO INVESTIMENTI'!AE18/'PIANO INVESTIMENTI'!AE$42</f>
        <v>0</v>
      </c>
      <c r="AF19" s="438">
        <f>+'PIANO INVESTIMENTI'!AF18/'PIANO INVESTIMENTI'!AF$42</f>
        <v>0</v>
      </c>
      <c r="AG19" s="438">
        <f>+'PIANO INVESTIMENTI'!AG18/'PIANO INVESTIMENTI'!AG$42</f>
        <v>0</v>
      </c>
      <c r="AH19" s="438">
        <f>+'PIANO INVESTIMENTI'!AH18/'PIANO INVESTIMENTI'!AH$42</f>
        <v>0</v>
      </c>
    </row>
    <row r="20" spans="1:34" s="405" customFormat="1" ht="110.45">
      <c r="A20" s="415" t="s">
        <v>114</v>
      </c>
      <c r="B20" s="411" t="s">
        <v>115</v>
      </c>
      <c r="C20" s="412" t="s">
        <v>116</v>
      </c>
      <c r="D20" s="413">
        <v>8</v>
      </c>
      <c r="E20" s="438"/>
      <c r="F20" s="438"/>
      <c r="G20" s="438">
        <f>+'PIANO INVESTIMENTI'!G19/'PIANO INVESTIMENTI'!G$42</f>
        <v>0</v>
      </c>
      <c r="H20" s="438">
        <f>+'PIANO INVESTIMENTI'!H19/'PIANO INVESTIMENTI'!H$42</f>
        <v>0</v>
      </c>
      <c r="I20" s="438">
        <f>+'PIANO INVESTIMENTI'!I19/'PIANO INVESTIMENTI'!I$42</f>
        <v>0</v>
      </c>
      <c r="J20" s="438">
        <f>+'PIANO INVESTIMENTI'!J19/'PIANO INVESTIMENTI'!J$42</f>
        <v>0</v>
      </c>
      <c r="K20" s="438">
        <f>+'PIANO INVESTIMENTI'!K19/'PIANO INVESTIMENTI'!K$42</f>
        <v>0</v>
      </c>
      <c r="L20" s="438">
        <f>+'PIANO INVESTIMENTI'!L19/'PIANO INVESTIMENTI'!L$42</f>
        <v>0</v>
      </c>
      <c r="M20" s="438">
        <f>+'PIANO INVESTIMENTI'!M19/'PIANO INVESTIMENTI'!M$42</f>
        <v>0</v>
      </c>
      <c r="N20" s="438">
        <f>+'PIANO INVESTIMENTI'!N19/'PIANO INVESTIMENTI'!N$42</f>
        <v>0</v>
      </c>
      <c r="O20" s="438">
        <f>+'PIANO INVESTIMENTI'!O19/'PIANO INVESTIMENTI'!O$42</f>
        <v>0</v>
      </c>
      <c r="P20" s="438">
        <f>+'PIANO INVESTIMENTI'!P19/'PIANO INVESTIMENTI'!P$42</f>
        <v>0</v>
      </c>
      <c r="Q20" s="438">
        <f>+'PIANO INVESTIMENTI'!Q19/'PIANO INVESTIMENTI'!Q$42</f>
        <v>0</v>
      </c>
      <c r="R20" s="438">
        <f>+'PIANO INVESTIMENTI'!R19/'PIANO INVESTIMENTI'!R$42</f>
        <v>0</v>
      </c>
      <c r="S20" s="438">
        <f>+'PIANO INVESTIMENTI'!S19/'PIANO INVESTIMENTI'!S$42</f>
        <v>0</v>
      </c>
      <c r="T20" s="438">
        <f>+'PIANO INVESTIMENTI'!T19/'PIANO INVESTIMENTI'!T$42</f>
        <v>0</v>
      </c>
      <c r="U20" s="438">
        <f>+'PIANO INVESTIMENTI'!U19/'PIANO INVESTIMENTI'!U$42</f>
        <v>0</v>
      </c>
      <c r="V20" s="438">
        <f>+'PIANO INVESTIMENTI'!V19/'PIANO INVESTIMENTI'!V$42</f>
        <v>0</v>
      </c>
      <c r="W20" s="438">
        <f>+'PIANO INVESTIMENTI'!W19/'PIANO INVESTIMENTI'!W$42</f>
        <v>0</v>
      </c>
      <c r="X20" s="438">
        <f>+'PIANO INVESTIMENTI'!X19/'PIANO INVESTIMENTI'!X$42</f>
        <v>0</v>
      </c>
      <c r="Y20" s="438">
        <f>+'PIANO INVESTIMENTI'!Y19/'PIANO INVESTIMENTI'!Y$42</f>
        <v>0</v>
      </c>
      <c r="Z20" s="438">
        <f>+'PIANO INVESTIMENTI'!Z19/'PIANO INVESTIMENTI'!Z$42</f>
        <v>0</v>
      </c>
      <c r="AA20" s="438">
        <f>+'PIANO INVESTIMENTI'!AA19/'PIANO INVESTIMENTI'!AA$42</f>
        <v>0</v>
      </c>
      <c r="AB20" s="438">
        <f>+'PIANO INVESTIMENTI'!AB19/'PIANO INVESTIMENTI'!AB$42</f>
        <v>0</v>
      </c>
      <c r="AC20" s="438">
        <f>+'PIANO INVESTIMENTI'!AC19/'PIANO INVESTIMENTI'!AC$42</f>
        <v>0</v>
      </c>
      <c r="AD20" s="438">
        <f>+'PIANO INVESTIMENTI'!AD19/'PIANO INVESTIMENTI'!AD$42</f>
        <v>0</v>
      </c>
      <c r="AE20" s="438">
        <f>+'PIANO INVESTIMENTI'!AE19/'PIANO INVESTIMENTI'!AE$42</f>
        <v>0</v>
      </c>
      <c r="AF20" s="438">
        <f>+'PIANO INVESTIMENTI'!AF19/'PIANO INVESTIMENTI'!AF$42</f>
        <v>0</v>
      </c>
      <c r="AG20" s="438">
        <f>+'PIANO INVESTIMENTI'!AG19/'PIANO INVESTIMENTI'!AG$42</f>
        <v>0</v>
      </c>
      <c r="AH20" s="438">
        <f>+'PIANO INVESTIMENTI'!AH19/'PIANO INVESTIMENTI'!AH$42</f>
        <v>0</v>
      </c>
    </row>
    <row r="21" spans="1:34" s="405" customFormat="1" ht="110.45">
      <c r="A21" s="406"/>
      <c r="B21" s="411" t="s">
        <v>118</v>
      </c>
      <c r="C21" s="412" t="s">
        <v>119</v>
      </c>
      <c r="D21" s="413">
        <v>40</v>
      </c>
      <c r="E21" s="438"/>
      <c r="F21" s="438"/>
      <c r="G21" s="438">
        <f>+'PIANO INVESTIMENTI'!G20/'PIANO INVESTIMENTI'!G$42</f>
        <v>0</v>
      </c>
      <c r="H21" s="438">
        <f>+'PIANO INVESTIMENTI'!H20/'PIANO INVESTIMENTI'!H$42</f>
        <v>0</v>
      </c>
      <c r="I21" s="438">
        <f>+'PIANO INVESTIMENTI'!I20/'PIANO INVESTIMENTI'!I$42</f>
        <v>0</v>
      </c>
      <c r="J21" s="438">
        <f>+'PIANO INVESTIMENTI'!J20/'PIANO INVESTIMENTI'!J$42</f>
        <v>0</v>
      </c>
      <c r="K21" s="438">
        <f>+'PIANO INVESTIMENTI'!K20/'PIANO INVESTIMENTI'!K$42</f>
        <v>0</v>
      </c>
      <c r="L21" s="438">
        <f>+'PIANO INVESTIMENTI'!L20/'PIANO INVESTIMENTI'!L$42</f>
        <v>0</v>
      </c>
      <c r="M21" s="438">
        <f>+'PIANO INVESTIMENTI'!M20/'PIANO INVESTIMENTI'!M$42</f>
        <v>0</v>
      </c>
      <c r="N21" s="438">
        <f>+'PIANO INVESTIMENTI'!N20/'PIANO INVESTIMENTI'!N$42</f>
        <v>0</v>
      </c>
      <c r="O21" s="438">
        <f>+'PIANO INVESTIMENTI'!O20/'PIANO INVESTIMENTI'!O$42</f>
        <v>0</v>
      </c>
      <c r="P21" s="438">
        <f>+'PIANO INVESTIMENTI'!P20/'PIANO INVESTIMENTI'!P$42</f>
        <v>0</v>
      </c>
      <c r="Q21" s="438">
        <f>+'PIANO INVESTIMENTI'!Q20/'PIANO INVESTIMENTI'!Q$42</f>
        <v>0</v>
      </c>
      <c r="R21" s="438">
        <f>+'PIANO INVESTIMENTI'!R20/'PIANO INVESTIMENTI'!R$42</f>
        <v>0</v>
      </c>
      <c r="S21" s="438">
        <f>+'PIANO INVESTIMENTI'!S20/'PIANO INVESTIMENTI'!S$42</f>
        <v>0</v>
      </c>
      <c r="T21" s="438">
        <f>+'PIANO INVESTIMENTI'!T20/'PIANO INVESTIMENTI'!T$42</f>
        <v>0</v>
      </c>
      <c r="U21" s="438">
        <f>+'PIANO INVESTIMENTI'!U20/'PIANO INVESTIMENTI'!U$42</f>
        <v>0</v>
      </c>
      <c r="V21" s="438">
        <f>+'PIANO INVESTIMENTI'!V20/'PIANO INVESTIMENTI'!V$42</f>
        <v>0</v>
      </c>
      <c r="W21" s="438">
        <f>+'PIANO INVESTIMENTI'!W20/'PIANO INVESTIMENTI'!W$42</f>
        <v>0</v>
      </c>
      <c r="X21" s="438">
        <f>+'PIANO INVESTIMENTI'!X20/'PIANO INVESTIMENTI'!X$42</f>
        <v>0</v>
      </c>
      <c r="Y21" s="438">
        <f>+'PIANO INVESTIMENTI'!Y20/'PIANO INVESTIMENTI'!Y$42</f>
        <v>0</v>
      </c>
      <c r="Z21" s="438">
        <f>+'PIANO INVESTIMENTI'!Z20/'PIANO INVESTIMENTI'!Z$42</f>
        <v>0</v>
      </c>
      <c r="AA21" s="438">
        <f>+'PIANO INVESTIMENTI'!AA20/'PIANO INVESTIMENTI'!AA$42</f>
        <v>0</v>
      </c>
      <c r="AB21" s="438">
        <f>+'PIANO INVESTIMENTI'!AB20/'PIANO INVESTIMENTI'!AB$42</f>
        <v>0</v>
      </c>
      <c r="AC21" s="438">
        <f>+'PIANO INVESTIMENTI'!AC20/'PIANO INVESTIMENTI'!AC$42</f>
        <v>0</v>
      </c>
      <c r="AD21" s="438">
        <f>+'PIANO INVESTIMENTI'!AD20/'PIANO INVESTIMENTI'!AD$42</f>
        <v>0</v>
      </c>
      <c r="AE21" s="438">
        <f>+'PIANO INVESTIMENTI'!AE20/'PIANO INVESTIMENTI'!AE$42</f>
        <v>0</v>
      </c>
      <c r="AF21" s="438">
        <f>+'PIANO INVESTIMENTI'!AF20/'PIANO INVESTIMENTI'!AF$42</f>
        <v>0</v>
      </c>
      <c r="AG21" s="438">
        <f>+'PIANO INVESTIMENTI'!AG20/'PIANO INVESTIMENTI'!AG$42</f>
        <v>0</v>
      </c>
      <c r="AH21" s="438">
        <f>+'PIANO INVESTIMENTI'!AH20/'PIANO INVESTIMENTI'!AH$42</f>
        <v>0</v>
      </c>
    </row>
    <row r="22" spans="1:34" s="405" customFormat="1" ht="207">
      <c r="A22" s="406"/>
      <c r="B22" s="411" t="s">
        <v>118</v>
      </c>
      <c r="C22" s="416" t="s">
        <v>178</v>
      </c>
      <c r="D22" s="413">
        <v>20</v>
      </c>
      <c r="E22" s="438"/>
      <c r="F22" s="438"/>
      <c r="G22" s="438">
        <f>+'PIANO INVESTIMENTI'!G21/'PIANO INVESTIMENTI'!G$42</f>
        <v>0</v>
      </c>
      <c r="H22" s="438">
        <f>+'PIANO INVESTIMENTI'!H21/'PIANO INVESTIMENTI'!H$42</f>
        <v>0</v>
      </c>
      <c r="I22" s="438">
        <f>+'PIANO INVESTIMENTI'!I21/'PIANO INVESTIMENTI'!I$42</f>
        <v>0</v>
      </c>
      <c r="J22" s="438">
        <f>+'PIANO INVESTIMENTI'!J21/'PIANO INVESTIMENTI'!J$42</f>
        <v>0</v>
      </c>
      <c r="K22" s="438">
        <f>+'PIANO INVESTIMENTI'!K21/'PIANO INVESTIMENTI'!K$42</f>
        <v>0</v>
      </c>
      <c r="L22" s="438">
        <f>+'PIANO INVESTIMENTI'!L21/'PIANO INVESTIMENTI'!L$42</f>
        <v>0</v>
      </c>
      <c r="M22" s="438">
        <f>+'PIANO INVESTIMENTI'!M21/'PIANO INVESTIMENTI'!M$42</f>
        <v>0</v>
      </c>
      <c r="N22" s="438">
        <f>+'PIANO INVESTIMENTI'!N21/'PIANO INVESTIMENTI'!N$42</f>
        <v>0</v>
      </c>
      <c r="O22" s="438">
        <f>+'PIANO INVESTIMENTI'!O21/'PIANO INVESTIMENTI'!O$42</f>
        <v>0</v>
      </c>
      <c r="P22" s="438">
        <f>+'PIANO INVESTIMENTI'!P21/'PIANO INVESTIMENTI'!P$42</f>
        <v>0</v>
      </c>
      <c r="Q22" s="438">
        <f>+'PIANO INVESTIMENTI'!Q21/'PIANO INVESTIMENTI'!Q$42</f>
        <v>0</v>
      </c>
      <c r="R22" s="438">
        <f>+'PIANO INVESTIMENTI'!R21/'PIANO INVESTIMENTI'!R$42</f>
        <v>0</v>
      </c>
      <c r="S22" s="438">
        <f>+'PIANO INVESTIMENTI'!S21/'PIANO INVESTIMENTI'!S$42</f>
        <v>0</v>
      </c>
      <c r="T22" s="438">
        <f>+'PIANO INVESTIMENTI'!T21/'PIANO INVESTIMENTI'!T$42</f>
        <v>0</v>
      </c>
      <c r="U22" s="438">
        <f>+'PIANO INVESTIMENTI'!U21/'PIANO INVESTIMENTI'!U$42</f>
        <v>0</v>
      </c>
      <c r="V22" s="438">
        <f>+'PIANO INVESTIMENTI'!V21/'PIANO INVESTIMENTI'!V$42</f>
        <v>0</v>
      </c>
      <c r="W22" s="438">
        <f>+'PIANO INVESTIMENTI'!W21/'PIANO INVESTIMENTI'!W$42</f>
        <v>0</v>
      </c>
      <c r="X22" s="438">
        <f>+'PIANO INVESTIMENTI'!X21/'PIANO INVESTIMENTI'!X$42</f>
        <v>0</v>
      </c>
      <c r="Y22" s="438">
        <f>+'PIANO INVESTIMENTI'!Y21/'PIANO INVESTIMENTI'!Y$42</f>
        <v>0</v>
      </c>
      <c r="Z22" s="438">
        <f>+'PIANO INVESTIMENTI'!Z21/'PIANO INVESTIMENTI'!Z$42</f>
        <v>0</v>
      </c>
      <c r="AA22" s="438">
        <f>+'PIANO INVESTIMENTI'!AA21/'PIANO INVESTIMENTI'!AA$42</f>
        <v>0</v>
      </c>
      <c r="AB22" s="438">
        <f>+'PIANO INVESTIMENTI'!AB21/'PIANO INVESTIMENTI'!AB$42</f>
        <v>0</v>
      </c>
      <c r="AC22" s="438">
        <f>+'PIANO INVESTIMENTI'!AC21/'PIANO INVESTIMENTI'!AC$42</f>
        <v>0</v>
      </c>
      <c r="AD22" s="438">
        <f>+'PIANO INVESTIMENTI'!AD21/'PIANO INVESTIMENTI'!AD$42</f>
        <v>0</v>
      </c>
      <c r="AE22" s="438">
        <f>+'PIANO INVESTIMENTI'!AE21/'PIANO INVESTIMENTI'!AE$42</f>
        <v>0</v>
      </c>
      <c r="AF22" s="438">
        <f>+'PIANO INVESTIMENTI'!AF21/'PIANO INVESTIMENTI'!AF$42</f>
        <v>0</v>
      </c>
      <c r="AG22" s="438">
        <f>+'PIANO INVESTIMENTI'!AG21/'PIANO INVESTIMENTI'!AG$42</f>
        <v>0</v>
      </c>
      <c r="AH22" s="438">
        <f>+'PIANO INVESTIMENTI'!AH21/'PIANO INVESTIMENTI'!AH$42</f>
        <v>0</v>
      </c>
    </row>
    <row r="23" spans="1:34" s="405" customFormat="1" ht="110.45">
      <c r="A23" s="406"/>
      <c r="B23" s="411" t="s">
        <v>115</v>
      </c>
      <c r="C23" s="416" t="s">
        <v>179</v>
      </c>
      <c r="D23" s="413">
        <v>20</v>
      </c>
      <c r="E23" s="438"/>
      <c r="F23" s="438"/>
      <c r="G23" s="438">
        <f>+'PIANO INVESTIMENTI'!G22/'PIANO INVESTIMENTI'!G$42</f>
        <v>180.06283681103531</v>
      </c>
      <c r="H23" s="438">
        <f>+'PIANO INVESTIMENTI'!H22/'PIANO INVESTIMENTI'!H$42</f>
        <v>3.4467178463022448E-2</v>
      </c>
      <c r="I23" s="438">
        <f>+'PIANO INVESTIMENTI'!I22/'PIANO INVESTIMENTI'!I$42</f>
        <v>9.3631047866183342E-2</v>
      </c>
      <c r="J23" s="438">
        <f>+'PIANO INVESTIMENTI'!J22/'PIANO INVESTIMENTI'!J$42</f>
        <v>9.0279294960809178E-2</v>
      </c>
      <c r="K23" s="438">
        <f>+'PIANO INVESTIMENTI'!K22/'PIANO INVESTIMENTI'!K$42</f>
        <v>9.0279294960809178E-2</v>
      </c>
      <c r="L23" s="438">
        <f>+'PIANO INVESTIMENTI'!L22/'PIANO INVESTIMENTI'!L$42</f>
        <v>9.0279294960809178E-2</v>
      </c>
      <c r="M23" s="438">
        <f>+'PIANO INVESTIMENTI'!M22/'PIANO INVESTIMENTI'!M$42</f>
        <v>0.1267628397022561</v>
      </c>
      <c r="N23" s="438">
        <f>+'PIANO INVESTIMENTI'!N22/'PIANO INVESTIMENTI'!N$42</f>
        <v>9.1668574841676509E-2</v>
      </c>
      <c r="O23" s="438">
        <f>+'PIANO INVESTIMENTI'!O22/'PIANO INVESTIMENTI'!O$42</f>
        <v>9.1668574841676509E-2</v>
      </c>
      <c r="P23" s="438">
        <f>+'PIANO INVESTIMENTI'!P22/'PIANO INVESTIMENTI'!P$42</f>
        <v>9.1668574841676509E-2</v>
      </c>
      <c r="Q23" s="438">
        <f>+'PIANO INVESTIMENTI'!Q22/'PIANO INVESTIMENTI'!Q$42</f>
        <v>9.1668574841676509E-2</v>
      </c>
      <c r="R23" s="438">
        <f>+'PIANO INVESTIMENTI'!R22/'PIANO INVESTIMENTI'!R$42</f>
        <v>0.13051633546327554</v>
      </c>
      <c r="S23" s="438">
        <f>+'PIANO INVESTIMENTI'!S22/'PIANO INVESTIMENTI'!S$42</f>
        <v>9.2719275905695925E-2</v>
      </c>
      <c r="T23" s="438">
        <f>+'PIANO INVESTIMENTI'!T22/'PIANO INVESTIMENTI'!T$42</f>
        <v>9.2719275905695925E-2</v>
      </c>
      <c r="U23" s="438">
        <f>+'PIANO INVESTIMENTI'!U22/'PIANO INVESTIMENTI'!U$42</f>
        <v>9.2719275905695925E-2</v>
      </c>
      <c r="V23" s="438">
        <f>+'PIANO INVESTIMENTI'!V22/'PIANO INVESTIMENTI'!V$42</f>
        <v>9.2719275905695925E-2</v>
      </c>
      <c r="W23" s="438">
        <f>+'PIANO INVESTIMENTI'!W22/'PIANO INVESTIMENTI'!W$42</f>
        <v>9.2719275905695925E-2</v>
      </c>
      <c r="X23" s="438">
        <f>+'PIANO INVESTIMENTI'!X22/'PIANO INVESTIMENTI'!X$42</f>
        <v>9.2719275905695925E-2</v>
      </c>
      <c r="Y23" s="438">
        <f>+'PIANO INVESTIMENTI'!Y22/'PIANO INVESTIMENTI'!Y$42</f>
        <v>9.2719275905695925E-2</v>
      </c>
      <c r="Z23" s="438">
        <f>+'PIANO INVESTIMENTI'!Z22/'PIANO INVESTIMENTI'!Z$42</f>
        <v>0.12861041759442285</v>
      </c>
      <c r="AA23" s="438">
        <f>+'PIANO INVESTIMENTI'!AA22/'PIANO INVESTIMENTI'!AA$42</f>
        <v>0.10497541606096539</v>
      </c>
      <c r="AB23" s="438">
        <f>+'PIANO INVESTIMENTI'!AB22/'PIANO INVESTIMENTI'!AB$42</f>
        <v>0.10497424125300431</v>
      </c>
      <c r="AC23" s="438">
        <f>+'PIANO INVESTIMENTI'!AC22/'PIANO INVESTIMENTI'!AC$42</f>
        <v>0.10497424125300431</v>
      </c>
      <c r="AD23" s="438">
        <f>+'PIANO INVESTIMENTI'!AD22/'PIANO INVESTIMENTI'!AD$42</f>
        <v>8.3986639060305304E-2</v>
      </c>
      <c r="AE23" s="438">
        <f>+'PIANO INVESTIMENTI'!AE22/'PIANO INVESTIMENTI'!AE$42</f>
        <v>0.104406812921907</v>
      </c>
      <c r="AF23" s="438">
        <f>+'PIANO INVESTIMENTI'!AF22/'PIANO INVESTIMENTI'!AF$42</f>
        <v>7.8313509790222072E-2</v>
      </c>
      <c r="AG23" s="438">
        <f>+'PIANO INVESTIMENTI'!AG22/'PIANO INVESTIMENTI'!AG$42</f>
        <v>0.10347460923510424</v>
      </c>
      <c r="AH23" s="438">
        <f>+'PIANO INVESTIMENTI'!AH22/'PIANO INVESTIMENTI'!AH$42</f>
        <v>0</v>
      </c>
    </row>
    <row r="24" spans="1:34" s="405" customFormat="1" ht="124.15">
      <c r="A24" s="406"/>
      <c r="B24" s="411" t="s">
        <v>115</v>
      </c>
      <c r="C24" s="416" t="s">
        <v>180</v>
      </c>
      <c r="D24" s="413">
        <v>20</v>
      </c>
      <c r="E24" s="438"/>
      <c r="F24" s="438"/>
      <c r="G24" s="438">
        <f>+'PIANO INVESTIMENTI'!G23/'PIANO INVESTIMENTI'!G$42</f>
        <v>0</v>
      </c>
      <c r="H24" s="438">
        <f>+'PIANO INVESTIMENTI'!H23/'PIANO INVESTIMENTI'!H$42</f>
        <v>0</v>
      </c>
      <c r="I24" s="438">
        <f>+'PIANO INVESTIMENTI'!I23/'PIANO INVESTIMENTI'!I$42</f>
        <v>0</v>
      </c>
      <c r="J24" s="438">
        <f>+'PIANO INVESTIMENTI'!J23/'PIANO INVESTIMENTI'!J$42</f>
        <v>0</v>
      </c>
      <c r="K24" s="438">
        <f>+'PIANO INVESTIMENTI'!K23/'PIANO INVESTIMENTI'!K$42</f>
        <v>0</v>
      </c>
      <c r="L24" s="438">
        <f>+'PIANO INVESTIMENTI'!L23/'PIANO INVESTIMENTI'!L$42</f>
        <v>0</v>
      </c>
      <c r="M24" s="438">
        <f>+'PIANO INVESTIMENTI'!M23/'PIANO INVESTIMENTI'!M$42</f>
        <v>0</v>
      </c>
      <c r="N24" s="438">
        <f>+'PIANO INVESTIMENTI'!N23/'PIANO INVESTIMENTI'!N$42</f>
        <v>0</v>
      </c>
      <c r="O24" s="438">
        <f>+'PIANO INVESTIMENTI'!O23/'PIANO INVESTIMENTI'!O$42</f>
        <v>0</v>
      </c>
      <c r="P24" s="438">
        <f>+'PIANO INVESTIMENTI'!P23/'PIANO INVESTIMENTI'!P$42</f>
        <v>0</v>
      </c>
      <c r="Q24" s="438">
        <f>+'PIANO INVESTIMENTI'!Q23/'PIANO INVESTIMENTI'!Q$42</f>
        <v>0</v>
      </c>
      <c r="R24" s="438">
        <f>+'PIANO INVESTIMENTI'!R23/'PIANO INVESTIMENTI'!R$42</f>
        <v>0</v>
      </c>
      <c r="S24" s="438">
        <f>+'PIANO INVESTIMENTI'!S23/'PIANO INVESTIMENTI'!S$42</f>
        <v>0</v>
      </c>
      <c r="T24" s="438">
        <f>+'PIANO INVESTIMENTI'!T23/'PIANO INVESTIMENTI'!T$42</f>
        <v>0</v>
      </c>
      <c r="U24" s="438">
        <f>+'PIANO INVESTIMENTI'!U23/'PIANO INVESTIMENTI'!U$42</f>
        <v>0</v>
      </c>
      <c r="V24" s="438">
        <f>+'PIANO INVESTIMENTI'!V23/'PIANO INVESTIMENTI'!V$42</f>
        <v>0</v>
      </c>
      <c r="W24" s="438">
        <f>+'PIANO INVESTIMENTI'!W23/'PIANO INVESTIMENTI'!W$42</f>
        <v>0</v>
      </c>
      <c r="X24" s="438">
        <f>+'PIANO INVESTIMENTI'!X23/'PIANO INVESTIMENTI'!X$42</f>
        <v>0</v>
      </c>
      <c r="Y24" s="438">
        <f>+'PIANO INVESTIMENTI'!Y23/'PIANO INVESTIMENTI'!Y$42</f>
        <v>0</v>
      </c>
      <c r="Z24" s="438">
        <f>+'PIANO INVESTIMENTI'!Z23/'PIANO INVESTIMENTI'!Z$42</f>
        <v>0</v>
      </c>
      <c r="AA24" s="438">
        <f>+'PIANO INVESTIMENTI'!AA23/'PIANO INVESTIMENTI'!AA$42</f>
        <v>0</v>
      </c>
      <c r="AB24" s="438">
        <f>+'PIANO INVESTIMENTI'!AB23/'PIANO INVESTIMENTI'!AB$42</f>
        <v>0</v>
      </c>
      <c r="AC24" s="438">
        <f>+'PIANO INVESTIMENTI'!AC23/'PIANO INVESTIMENTI'!AC$42</f>
        <v>0</v>
      </c>
      <c r="AD24" s="438">
        <f>+'PIANO INVESTIMENTI'!AD23/'PIANO INVESTIMENTI'!AD$42</f>
        <v>0</v>
      </c>
      <c r="AE24" s="438">
        <f>+'PIANO INVESTIMENTI'!AE23/'PIANO INVESTIMENTI'!AE$42</f>
        <v>0</v>
      </c>
      <c r="AF24" s="438">
        <f>+'PIANO INVESTIMENTI'!AF23/'PIANO INVESTIMENTI'!AF$42</f>
        <v>0</v>
      </c>
      <c r="AG24" s="438">
        <f>+'PIANO INVESTIMENTI'!AG23/'PIANO INVESTIMENTI'!AG$42</f>
        <v>0</v>
      </c>
      <c r="AH24" s="438">
        <f>+'PIANO INVESTIMENTI'!AH23/'PIANO INVESTIMENTI'!AH$42</f>
        <v>0</v>
      </c>
    </row>
    <row r="25" spans="1:34" s="405" customFormat="1" ht="207">
      <c r="A25" s="406"/>
      <c r="B25" s="411" t="s">
        <v>127</v>
      </c>
      <c r="C25" s="412" t="s">
        <v>128</v>
      </c>
      <c r="D25" s="413">
        <v>20</v>
      </c>
      <c r="E25" s="438"/>
      <c r="F25" s="438"/>
      <c r="G25" s="438">
        <f>+'PIANO INVESTIMENTI'!G24/'PIANO INVESTIMENTI'!G$42</f>
        <v>0</v>
      </c>
      <c r="H25" s="438">
        <f>+'PIANO INVESTIMENTI'!H24/'PIANO INVESTIMENTI'!H$42</f>
        <v>0</v>
      </c>
      <c r="I25" s="438">
        <f>+'PIANO INVESTIMENTI'!I24/'PIANO INVESTIMENTI'!I$42</f>
        <v>0</v>
      </c>
      <c r="J25" s="438">
        <f>+'PIANO INVESTIMENTI'!J24/'PIANO INVESTIMENTI'!J$42</f>
        <v>0</v>
      </c>
      <c r="K25" s="438">
        <f>+'PIANO INVESTIMENTI'!K24/'PIANO INVESTIMENTI'!K$42</f>
        <v>0</v>
      </c>
      <c r="L25" s="438">
        <f>+'PIANO INVESTIMENTI'!L24/'PIANO INVESTIMENTI'!L$42</f>
        <v>0</v>
      </c>
      <c r="M25" s="438">
        <f>+'PIANO INVESTIMENTI'!M24/'PIANO INVESTIMENTI'!M$42</f>
        <v>0</v>
      </c>
      <c r="N25" s="438">
        <f>+'PIANO INVESTIMENTI'!N24/'PIANO INVESTIMENTI'!N$42</f>
        <v>0</v>
      </c>
      <c r="O25" s="438">
        <f>+'PIANO INVESTIMENTI'!O24/'PIANO INVESTIMENTI'!O$42</f>
        <v>0</v>
      </c>
      <c r="P25" s="438">
        <f>+'PIANO INVESTIMENTI'!P24/'PIANO INVESTIMENTI'!P$42</f>
        <v>0</v>
      </c>
      <c r="Q25" s="438">
        <f>+'PIANO INVESTIMENTI'!Q24/'PIANO INVESTIMENTI'!Q$42</f>
        <v>0</v>
      </c>
      <c r="R25" s="438">
        <f>+'PIANO INVESTIMENTI'!R24/'PIANO INVESTIMENTI'!R$42</f>
        <v>0</v>
      </c>
      <c r="S25" s="438">
        <f>+'PIANO INVESTIMENTI'!S24/'PIANO INVESTIMENTI'!S$42</f>
        <v>0</v>
      </c>
      <c r="T25" s="438">
        <f>+'PIANO INVESTIMENTI'!T24/'PIANO INVESTIMENTI'!T$42</f>
        <v>0</v>
      </c>
      <c r="U25" s="438">
        <f>+'PIANO INVESTIMENTI'!U24/'PIANO INVESTIMENTI'!U$42</f>
        <v>0</v>
      </c>
      <c r="V25" s="438">
        <f>+'PIANO INVESTIMENTI'!V24/'PIANO INVESTIMENTI'!V$42</f>
        <v>0</v>
      </c>
      <c r="W25" s="438">
        <f>+'PIANO INVESTIMENTI'!W24/'PIANO INVESTIMENTI'!W$42</f>
        <v>0</v>
      </c>
      <c r="X25" s="438">
        <f>+'PIANO INVESTIMENTI'!X24/'PIANO INVESTIMENTI'!X$42</f>
        <v>0</v>
      </c>
      <c r="Y25" s="438">
        <f>+'PIANO INVESTIMENTI'!Y24/'PIANO INVESTIMENTI'!Y$42</f>
        <v>0</v>
      </c>
      <c r="Z25" s="438">
        <f>+'PIANO INVESTIMENTI'!Z24/'PIANO INVESTIMENTI'!Z$42</f>
        <v>0</v>
      </c>
      <c r="AA25" s="438">
        <f>+'PIANO INVESTIMENTI'!AA24/'PIANO INVESTIMENTI'!AA$42</f>
        <v>0</v>
      </c>
      <c r="AB25" s="438">
        <f>+'PIANO INVESTIMENTI'!AB24/'PIANO INVESTIMENTI'!AB$42</f>
        <v>0</v>
      </c>
      <c r="AC25" s="438">
        <f>+'PIANO INVESTIMENTI'!AC24/'PIANO INVESTIMENTI'!AC$42</f>
        <v>0</v>
      </c>
      <c r="AD25" s="438">
        <f>+'PIANO INVESTIMENTI'!AD24/'PIANO INVESTIMENTI'!AD$42</f>
        <v>0</v>
      </c>
      <c r="AE25" s="438">
        <f>+'PIANO INVESTIMENTI'!AE24/'PIANO INVESTIMENTI'!AE$42</f>
        <v>0</v>
      </c>
      <c r="AF25" s="438">
        <f>+'PIANO INVESTIMENTI'!AF24/'PIANO INVESTIMENTI'!AF$42</f>
        <v>0</v>
      </c>
      <c r="AG25" s="438">
        <f>+'PIANO INVESTIMENTI'!AG24/'PIANO INVESTIMENTI'!AG$42</f>
        <v>0</v>
      </c>
      <c r="AH25" s="438">
        <f>+'PIANO INVESTIMENTI'!AH24/'PIANO INVESTIMENTI'!AH$42</f>
        <v>0</v>
      </c>
    </row>
    <row r="26" spans="1:34" s="405" customFormat="1" ht="96.6">
      <c r="A26" s="406"/>
      <c r="B26" s="411" t="s">
        <v>181</v>
      </c>
      <c r="C26" s="412" t="s">
        <v>130</v>
      </c>
      <c r="D26" s="413">
        <v>10</v>
      </c>
      <c r="E26" s="438"/>
      <c r="F26" s="438"/>
      <c r="G26" s="438">
        <f>+'PIANO INVESTIMENTI'!G25/'PIANO INVESTIMENTI'!G$42</f>
        <v>0</v>
      </c>
      <c r="H26" s="438">
        <f>+'PIANO INVESTIMENTI'!H25/'PIANO INVESTIMENTI'!H$42</f>
        <v>0</v>
      </c>
      <c r="I26" s="438">
        <f>+'PIANO INVESTIMENTI'!I25/'PIANO INVESTIMENTI'!I$42</f>
        <v>0</v>
      </c>
      <c r="J26" s="438">
        <f>+'PIANO INVESTIMENTI'!J25/'PIANO INVESTIMENTI'!J$42</f>
        <v>0</v>
      </c>
      <c r="K26" s="438">
        <f>+'PIANO INVESTIMENTI'!K25/'PIANO INVESTIMENTI'!K$42</f>
        <v>0</v>
      </c>
      <c r="L26" s="438">
        <f>+'PIANO INVESTIMENTI'!L25/'PIANO INVESTIMENTI'!L$42</f>
        <v>0</v>
      </c>
      <c r="M26" s="438">
        <f>+'PIANO INVESTIMENTI'!M25/'PIANO INVESTIMENTI'!M$42</f>
        <v>0</v>
      </c>
      <c r="N26" s="438">
        <f>+'PIANO INVESTIMENTI'!N25/'PIANO INVESTIMENTI'!N$42</f>
        <v>0</v>
      </c>
      <c r="O26" s="438">
        <f>+'PIANO INVESTIMENTI'!O25/'PIANO INVESTIMENTI'!O$42</f>
        <v>0</v>
      </c>
      <c r="P26" s="438">
        <f>+'PIANO INVESTIMENTI'!P25/'PIANO INVESTIMENTI'!P$42</f>
        <v>0</v>
      </c>
      <c r="Q26" s="438">
        <f>+'PIANO INVESTIMENTI'!Q25/'PIANO INVESTIMENTI'!Q$42</f>
        <v>0</v>
      </c>
      <c r="R26" s="438">
        <f>+'PIANO INVESTIMENTI'!R25/'PIANO INVESTIMENTI'!R$42</f>
        <v>0</v>
      </c>
      <c r="S26" s="438">
        <f>+'PIANO INVESTIMENTI'!S25/'PIANO INVESTIMENTI'!S$42</f>
        <v>0</v>
      </c>
      <c r="T26" s="438">
        <f>+'PIANO INVESTIMENTI'!T25/'PIANO INVESTIMENTI'!T$42</f>
        <v>0</v>
      </c>
      <c r="U26" s="438">
        <f>+'PIANO INVESTIMENTI'!U25/'PIANO INVESTIMENTI'!U$42</f>
        <v>0</v>
      </c>
      <c r="V26" s="438">
        <f>+'PIANO INVESTIMENTI'!V25/'PIANO INVESTIMENTI'!V$42</f>
        <v>0</v>
      </c>
      <c r="W26" s="438">
        <f>+'PIANO INVESTIMENTI'!W25/'PIANO INVESTIMENTI'!W$42</f>
        <v>0</v>
      </c>
      <c r="X26" s="438">
        <f>+'PIANO INVESTIMENTI'!X25/'PIANO INVESTIMENTI'!X$42</f>
        <v>0</v>
      </c>
      <c r="Y26" s="438">
        <f>+'PIANO INVESTIMENTI'!Y25/'PIANO INVESTIMENTI'!Y$42</f>
        <v>0</v>
      </c>
      <c r="Z26" s="438">
        <f>+'PIANO INVESTIMENTI'!Z25/'PIANO INVESTIMENTI'!Z$42</f>
        <v>0</v>
      </c>
      <c r="AA26" s="438">
        <f>+'PIANO INVESTIMENTI'!AA25/'PIANO INVESTIMENTI'!AA$42</f>
        <v>0</v>
      </c>
      <c r="AB26" s="438">
        <f>+'PIANO INVESTIMENTI'!AB25/'PIANO INVESTIMENTI'!AB$42</f>
        <v>0</v>
      </c>
      <c r="AC26" s="438">
        <f>+'PIANO INVESTIMENTI'!AC25/'PIANO INVESTIMENTI'!AC$42</f>
        <v>0</v>
      </c>
      <c r="AD26" s="438">
        <f>+'PIANO INVESTIMENTI'!AD25/'PIANO INVESTIMENTI'!AD$42</f>
        <v>0</v>
      </c>
      <c r="AE26" s="438">
        <f>+'PIANO INVESTIMENTI'!AE25/'PIANO INVESTIMENTI'!AE$42</f>
        <v>0</v>
      </c>
      <c r="AF26" s="438">
        <f>+'PIANO INVESTIMENTI'!AF25/'PIANO INVESTIMENTI'!AF$42</f>
        <v>0</v>
      </c>
      <c r="AG26" s="438">
        <f>+'PIANO INVESTIMENTI'!AG25/'PIANO INVESTIMENTI'!AG$42</f>
        <v>0</v>
      </c>
      <c r="AH26" s="438">
        <f>+'PIANO INVESTIMENTI'!AH25/'PIANO INVESTIMENTI'!AH$42</f>
        <v>0</v>
      </c>
    </row>
    <row r="27" spans="1:34" s="405" customFormat="1" ht="69">
      <c r="A27" s="406"/>
      <c r="B27" s="411" t="s">
        <v>181</v>
      </c>
      <c r="C27" s="412" t="s">
        <v>131</v>
      </c>
      <c r="D27" s="413">
        <v>5</v>
      </c>
      <c r="E27" s="438"/>
      <c r="F27" s="438"/>
      <c r="G27" s="438">
        <f>+'PIANO INVESTIMENTI'!G26/'PIANO INVESTIMENTI'!G$42</f>
        <v>0</v>
      </c>
      <c r="H27" s="438">
        <f>+'PIANO INVESTIMENTI'!H26/'PIANO INVESTIMENTI'!H$42</f>
        <v>0</v>
      </c>
      <c r="I27" s="438">
        <f>+'PIANO INVESTIMENTI'!I26/'PIANO INVESTIMENTI'!I$42</f>
        <v>0</v>
      </c>
      <c r="J27" s="438">
        <f>+'PIANO INVESTIMENTI'!J26/'PIANO INVESTIMENTI'!J$42</f>
        <v>0</v>
      </c>
      <c r="K27" s="438">
        <f>+'PIANO INVESTIMENTI'!K26/'PIANO INVESTIMENTI'!K$42</f>
        <v>0</v>
      </c>
      <c r="L27" s="438">
        <f>+'PIANO INVESTIMENTI'!L26/'PIANO INVESTIMENTI'!L$42</f>
        <v>0</v>
      </c>
      <c r="M27" s="438">
        <f>+'PIANO INVESTIMENTI'!M26/'PIANO INVESTIMENTI'!M$42</f>
        <v>0</v>
      </c>
      <c r="N27" s="438">
        <f>+'PIANO INVESTIMENTI'!N26/'PIANO INVESTIMENTI'!N$42</f>
        <v>0</v>
      </c>
      <c r="O27" s="438">
        <f>+'PIANO INVESTIMENTI'!O26/'PIANO INVESTIMENTI'!O$42</f>
        <v>0</v>
      </c>
      <c r="P27" s="438">
        <f>+'PIANO INVESTIMENTI'!P26/'PIANO INVESTIMENTI'!P$42</f>
        <v>0</v>
      </c>
      <c r="Q27" s="438">
        <f>+'PIANO INVESTIMENTI'!Q26/'PIANO INVESTIMENTI'!Q$42</f>
        <v>0</v>
      </c>
      <c r="R27" s="438">
        <f>+'PIANO INVESTIMENTI'!R26/'PIANO INVESTIMENTI'!R$42</f>
        <v>0</v>
      </c>
      <c r="S27" s="438">
        <f>+'PIANO INVESTIMENTI'!S26/'PIANO INVESTIMENTI'!S$42</f>
        <v>0</v>
      </c>
      <c r="T27" s="438">
        <f>+'PIANO INVESTIMENTI'!T26/'PIANO INVESTIMENTI'!T$42</f>
        <v>0</v>
      </c>
      <c r="U27" s="438">
        <f>+'PIANO INVESTIMENTI'!U26/'PIANO INVESTIMENTI'!U$42</f>
        <v>0</v>
      </c>
      <c r="V27" s="438">
        <f>+'PIANO INVESTIMENTI'!V26/'PIANO INVESTIMENTI'!V$42</f>
        <v>0</v>
      </c>
      <c r="W27" s="438">
        <f>+'PIANO INVESTIMENTI'!W26/'PIANO INVESTIMENTI'!W$42</f>
        <v>0</v>
      </c>
      <c r="X27" s="438">
        <f>+'PIANO INVESTIMENTI'!X26/'PIANO INVESTIMENTI'!X$42</f>
        <v>0</v>
      </c>
      <c r="Y27" s="438">
        <f>+'PIANO INVESTIMENTI'!Y26/'PIANO INVESTIMENTI'!Y$42</f>
        <v>0</v>
      </c>
      <c r="Z27" s="438">
        <f>+'PIANO INVESTIMENTI'!Z26/'PIANO INVESTIMENTI'!Z$42</f>
        <v>0</v>
      </c>
      <c r="AA27" s="438">
        <f>+'PIANO INVESTIMENTI'!AA26/'PIANO INVESTIMENTI'!AA$42</f>
        <v>0</v>
      </c>
      <c r="AB27" s="438">
        <f>+'PIANO INVESTIMENTI'!AB26/'PIANO INVESTIMENTI'!AB$42</f>
        <v>0</v>
      </c>
      <c r="AC27" s="438">
        <f>+'PIANO INVESTIMENTI'!AC26/'PIANO INVESTIMENTI'!AC$42</f>
        <v>0</v>
      </c>
      <c r="AD27" s="438">
        <f>+'PIANO INVESTIMENTI'!AD26/'PIANO INVESTIMENTI'!AD$42</f>
        <v>0</v>
      </c>
      <c r="AE27" s="438">
        <f>+'PIANO INVESTIMENTI'!AE26/'PIANO INVESTIMENTI'!AE$42</f>
        <v>0</v>
      </c>
      <c r="AF27" s="438">
        <f>+'PIANO INVESTIMENTI'!AF26/'PIANO INVESTIMENTI'!AF$42</f>
        <v>0</v>
      </c>
      <c r="AG27" s="438">
        <f>+'PIANO INVESTIMENTI'!AG26/'PIANO INVESTIMENTI'!AG$42</f>
        <v>0</v>
      </c>
      <c r="AH27" s="438">
        <f>+'PIANO INVESTIMENTI'!AH26/'PIANO INVESTIMENTI'!AH$42</f>
        <v>0</v>
      </c>
    </row>
    <row r="28" spans="1:34" s="405" customFormat="1" ht="82.9">
      <c r="A28" s="417"/>
      <c r="B28" s="411" t="s">
        <v>182</v>
      </c>
      <c r="C28" s="412" t="s">
        <v>133</v>
      </c>
      <c r="D28" s="413">
        <v>8</v>
      </c>
      <c r="E28" s="438"/>
      <c r="F28" s="438"/>
      <c r="G28" s="438">
        <f>+'PIANO INVESTIMENTI'!G27/'PIANO INVESTIMENTI'!G$42</f>
        <v>0</v>
      </c>
      <c r="H28" s="438">
        <f>+'PIANO INVESTIMENTI'!H27/'PIANO INVESTIMENTI'!H$42</f>
        <v>0</v>
      </c>
      <c r="I28" s="438">
        <f>+'PIANO INVESTIMENTI'!I27/'PIANO INVESTIMENTI'!I$42</f>
        <v>0</v>
      </c>
      <c r="J28" s="438">
        <f>+'PIANO INVESTIMENTI'!J27/'PIANO INVESTIMENTI'!J$42</f>
        <v>0</v>
      </c>
      <c r="K28" s="438">
        <f>+'PIANO INVESTIMENTI'!K27/'PIANO INVESTIMENTI'!K$42</f>
        <v>0</v>
      </c>
      <c r="L28" s="438">
        <f>+'PIANO INVESTIMENTI'!L27/'PIANO INVESTIMENTI'!L$42</f>
        <v>0</v>
      </c>
      <c r="M28" s="438">
        <f>+'PIANO INVESTIMENTI'!M27/'PIANO INVESTIMENTI'!M$42</f>
        <v>0</v>
      </c>
      <c r="N28" s="438">
        <f>+'PIANO INVESTIMENTI'!N27/'PIANO INVESTIMENTI'!N$42</f>
        <v>0</v>
      </c>
      <c r="O28" s="438">
        <f>+'PIANO INVESTIMENTI'!O27/'PIANO INVESTIMENTI'!O$42</f>
        <v>0</v>
      </c>
      <c r="P28" s="438">
        <f>+'PIANO INVESTIMENTI'!P27/'PIANO INVESTIMENTI'!P$42</f>
        <v>0</v>
      </c>
      <c r="Q28" s="438">
        <f>+'PIANO INVESTIMENTI'!Q27/'PIANO INVESTIMENTI'!Q$42</f>
        <v>0</v>
      </c>
      <c r="R28" s="438">
        <f>+'PIANO INVESTIMENTI'!R27/'PIANO INVESTIMENTI'!R$42</f>
        <v>0</v>
      </c>
      <c r="S28" s="438">
        <f>+'PIANO INVESTIMENTI'!S27/'PIANO INVESTIMENTI'!S$42</f>
        <v>0</v>
      </c>
      <c r="T28" s="438">
        <f>+'PIANO INVESTIMENTI'!T27/'PIANO INVESTIMENTI'!T$42</f>
        <v>0</v>
      </c>
      <c r="U28" s="438">
        <f>+'PIANO INVESTIMENTI'!U27/'PIANO INVESTIMENTI'!U$42</f>
        <v>0</v>
      </c>
      <c r="V28" s="438">
        <f>+'PIANO INVESTIMENTI'!V27/'PIANO INVESTIMENTI'!V$42</f>
        <v>0</v>
      </c>
      <c r="W28" s="438">
        <f>+'PIANO INVESTIMENTI'!W27/'PIANO INVESTIMENTI'!W$42</f>
        <v>0</v>
      </c>
      <c r="X28" s="438">
        <f>+'PIANO INVESTIMENTI'!X27/'PIANO INVESTIMENTI'!X$42</f>
        <v>0</v>
      </c>
      <c r="Y28" s="438">
        <f>+'PIANO INVESTIMENTI'!Y27/'PIANO INVESTIMENTI'!Y$42</f>
        <v>0</v>
      </c>
      <c r="Z28" s="438">
        <f>+'PIANO INVESTIMENTI'!Z27/'PIANO INVESTIMENTI'!Z$42</f>
        <v>0</v>
      </c>
      <c r="AA28" s="438">
        <f>+'PIANO INVESTIMENTI'!AA27/'PIANO INVESTIMENTI'!AA$42</f>
        <v>0</v>
      </c>
      <c r="AB28" s="438">
        <f>+'PIANO INVESTIMENTI'!AB27/'PIANO INVESTIMENTI'!AB$42</f>
        <v>0</v>
      </c>
      <c r="AC28" s="438">
        <f>+'PIANO INVESTIMENTI'!AC27/'PIANO INVESTIMENTI'!AC$42</f>
        <v>0</v>
      </c>
      <c r="AD28" s="438">
        <f>+'PIANO INVESTIMENTI'!AD27/'PIANO INVESTIMENTI'!AD$42</f>
        <v>0</v>
      </c>
      <c r="AE28" s="438">
        <f>+'PIANO INVESTIMENTI'!AE27/'PIANO INVESTIMENTI'!AE$42</f>
        <v>0</v>
      </c>
      <c r="AF28" s="438">
        <f>+'PIANO INVESTIMENTI'!AF27/'PIANO INVESTIMENTI'!AF$42</f>
        <v>0</v>
      </c>
      <c r="AG28" s="438">
        <f>+'PIANO INVESTIMENTI'!AG27/'PIANO INVESTIMENTI'!AG$42</f>
        <v>0</v>
      </c>
      <c r="AH28" s="438">
        <f>+'PIANO INVESTIMENTI'!AH27/'PIANO INVESTIMENTI'!AH$42</f>
        <v>0</v>
      </c>
    </row>
    <row r="29" spans="1:34" s="405" customFormat="1" ht="27.6">
      <c r="A29" s="415" t="s">
        <v>141</v>
      </c>
      <c r="B29" s="411" t="s">
        <v>138</v>
      </c>
      <c r="C29" s="412" t="s">
        <v>139</v>
      </c>
      <c r="D29" s="413">
        <v>20</v>
      </c>
      <c r="E29" s="438"/>
      <c r="F29" s="438"/>
      <c r="G29" s="438">
        <f>+'PIANO INVESTIMENTI'!G28/'PIANO INVESTIMENTI'!G$42</f>
        <v>8339.6333293189982</v>
      </c>
      <c r="H29" s="438">
        <f>+'PIANO INVESTIMENTI'!H28/'PIANO INVESTIMENTI'!H$42</f>
        <v>0</v>
      </c>
      <c r="I29" s="438">
        <f>+'PIANO INVESTIMENTI'!I28/'PIANO INVESTIMENTI'!I$42</f>
        <v>0</v>
      </c>
      <c r="J29" s="438">
        <f>+'PIANO INVESTIMENTI'!J28/'PIANO INVESTIMENTI'!J$42</f>
        <v>0</v>
      </c>
      <c r="K29" s="438">
        <f>+'PIANO INVESTIMENTI'!K28/'PIANO INVESTIMENTI'!K$42</f>
        <v>0</v>
      </c>
      <c r="L29" s="438">
        <f>+'PIANO INVESTIMENTI'!L28/'PIANO INVESTIMENTI'!L$42</f>
        <v>0</v>
      </c>
      <c r="M29" s="438">
        <f>+'PIANO INVESTIMENTI'!M28/'PIANO INVESTIMENTI'!M$42</f>
        <v>0</v>
      </c>
      <c r="N29" s="438">
        <f>+'PIANO INVESTIMENTI'!N28/'PIANO INVESTIMENTI'!N$42</f>
        <v>0</v>
      </c>
      <c r="O29" s="438">
        <f>+'PIANO INVESTIMENTI'!O28/'PIANO INVESTIMENTI'!O$42</f>
        <v>0</v>
      </c>
      <c r="P29" s="438">
        <f>+'PIANO INVESTIMENTI'!P28/'PIANO INVESTIMENTI'!P$42</f>
        <v>0</v>
      </c>
      <c r="Q29" s="438">
        <f>+'PIANO INVESTIMENTI'!Q28/'PIANO INVESTIMENTI'!Q$42</f>
        <v>0</v>
      </c>
      <c r="R29" s="438">
        <f>+'PIANO INVESTIMENTI'!R28/'PIANO INVESTIMENTI'!R$42</f>
        <v>0</v>
      </c>
      <c r="S29" s="438">
        <f>+'PIANO INVESTIMENTI'!S28/'PIANO INVESTIMENTI'!S$42</f>
        <v>0</v>
      </c>
      <c r="T29" s="438">
        <f>+'PIANO INVESTIMENTI'!T28/'PIANO INVESTIMENTI'!T$42</f>
        <v>0</v>
      </c>
      <c r="U29" s="438">
        <f>+'PIANO INVESTIMENTI'!U28/'PIANO INVESTIMENTI'!U$42</f>
        <v>0</v>
      </c>
      <c r="V29" s="438">
        <f>+'PIANO INVESTIMENTI'!V28/'PIANO INVESTIMENTI'!V$42</f>
        <v>0</v>
      </c>
      <c r="W29" s="438">
        <f>+'PIANO INVESTIMENTI'!W28/'PIANO INVESTIMENTI'!W$42</f>
        <v>0</v>
      </c>
      <c r="X29" s="438">
        <f>+'PIANO INVESTIMENTI'!X28/'PIANO INVESTIMENTI'!X$42</f>
        <v>0</v>
      </c>
      <c r="Y29" s="438">
        <f>+'PIANO INVESTIMENTI'!Y28/'PIANO INVESTIMENTI'!Y$42</f>
        <v>0</v>
      </c>
      <c r="Z29" s="438">
        <f>+'PIANO INVESTIMENTI'!Z28/'PIANO INVESTIMENTI'!Z$42</f>
        <v>0</v>
      </c>
      <c r="AA29" s="438">
        <f>+'PIANO INVESTIMENTI'!AA28/'PIANO INVESTIMENTI'!AA$42</f>
        <v>0</v>
      </c>
      <c r="AB29" s="438">
        <f>+'PIANO INVESTIMENTI'!AB28/'PIANO INVESTIMENTI'!AB$42</f>
        <v>0</v>
      </c>
      <c r="AC29" s="438">
        <f>+'PIANO INVESTIMENTI'!AC28/'PIANO INVESTIMENTI'!AC$42</f>
        <v>0</v>
      </c>
      <c r="AD29" s="438">
        <f>+'PIANO INVESTIMENTI'!AD28/'PIANO INVESTIMENTI'!AD$42</f>
        <v>0</v>
      </c>
      <c r="AE29" s="438">
        <f>+'PIANO INVESTIMENTI'!AE28/'PIANO INVESTIMENTI'!AE$42</f>
        <v>0</v>
      </c>
      <c r="AF29" s="438">
        <f>+'PIANO INVESTIMENTI'!AF28/'PIANO INVESTIMENTI'!AF$42</f>
        <v>0</v>
      </c>
      <c r="AG29" s="438">
        <f>+'PIANO INVESTIMENTI'!AG28/'PIANO INVESTIMENTI'!AG$42</f>
        <v>0</v>
      </c>
      <c r="AH29" s="438">
        <f>+'PIANO INVESTIMENTI'!AH28/'PIANO INVESTIMENTI'!AH$42</f>
        <v>0</v>
      </c>
    </row>
    <row r="30" spans="1:34" s="405" customFormat="1" ht="55.15">
      <c r="A30" s="406"/>
      <c r="B30" s="411" t="s">
        <v>142</v>
      </c>
      <c r="C30" s="412" t="s">
        <v>143</v>
      </c>
      <c r="D30" s="413">
        <v>10</v>
      </c>
      <c r="E30" s="438"/>
      <c r="F30" s="438"/>
      <c r="G30" s="438">
        <f>+'PIANO INVESTIMENTI'!G29/'PIANO INVESTIMENTI'!G$42</f>
        <v>0.66666666666666652</v>
      </c>
      <c r="H30" s="438">
        <f>+'PIANO INVESTIMENTI'!H29/'PIANO INVESTIMENTI'!H$42</f>
        <v>1.2761166813928624E-4</v>
      </c>
      <c r="I30" s="438">
        <f>+'PIANO INVESTIMENTI'!I29/'PIANO INVESTIMENTI'!I$42</f>
        <v>3.4666064182339949E-4</v>
      </c>
      <c r="J30" s="438">
        <f>+'PIANO INVESTIMENTI'!J29/'PIANO INVESTIMENTI'!J$42</f>
        <v>3.3425107427192816E-4</v>
      </c>
      <c r="K30" s="438">
        <f>+'PIANO INVESTIMENTI'!K29/'PIANO INVESTIMENTI'!K$42</f>
        <v>3.3425107427192816E-4</v>
      </c>
      <c r="L30" s="438">
        <f>+'PIANO INVESTIMENTI'!L29/'PIANO INVESTIMENTI'!L$42</f>
        <v>3.3425107427192816E-4</v>
      </c>
      <c r="M30" s="438">
        <f>+'PIANO INVESTIMENTI'!M29/'PIANO INVESTIMENTI'!M$42</f>
        <v>4.6932815953683153E-4</v>
      </c>
      <c r="N30" s="438">
        <f>+'PIANO INVESTIMENTI'!N29/'PIANO INVESTIMENTI'!N$42</f>
        <v>3.3939475968557548E-4</v>
      </c>
      <c r="O30" s="438">
        <f>+'PIANO INVESTIMENTI'!O29/'PIANO INVESTIMENTI'!O$42</f>
        <v>3.3939475968557548E-4</v>
      </c>
      <c r="P30" s="438">
        <f>+'PIANO INVESTIMENTI'!P29/'PIANO INVESTIMENTI'!P$42</f>
        <v>3.3939475968557548E-4</v>
      </c>
      <c r="Q30" s="438">
        <f>+'PIANO INVESTIMENTI'!Q29/'PIANO INVESTIMENTI'!Q$42</f>
        <v>3.3939475968557548E-4</v>
      </c>
      <c r="R30" s="438">
        <f>+'PIANO INVESTIMENTI'!R29/'PIANO INVESTIMENTI'!R$42</f>
        <v>4.8322514434315407E-4</v>
      </c>
      <c r="S30" s="438">
        <f>+'PIANO INVESTIMENTI'!S29/'PIANO INVESTIMENTI'!S$42</f>
        <v>3.4328488709008836E-4</v>
      </c>
      <c r="T30" s="438">
        <f>+'PIANO INVESTIMENTI'!T29/'PIANO INVESTIMENTI'!T$42</f>
        <v>3.4328488709008836E-4</v>
      </c>
      <c r="U30" s="438">
        <f>+'PIANO INVESTIMENTI'!U29/'PIANO INVESTIMENTI'!U$42</f>
        <v>3.4328488709008836E-4</v>
      </c>
      <c r="V30" s="438">
        <f>+'PIANO INVESTIMENTI'!V29/'PIANO INVESTIMENTI'!V$42</f>
        <v>3.4328488709008836E-4</v>
      </c>
      <c r="W30" s="438">
        <f>+'PIANO INVESTIMENTI'!W29/'PIANO INVESTIMENTI'!W$42</f>
        <v>3.4328488709008836E-4</v>
      </c>
      <c r="X30" s="438">
        <f>+'PIANO INVESTIMENTI'!X29/'PIANO INVESTIMENTI'!X$42</f>
        <v>3.4328488709008836E-4</v>
      </c>
      <c r="Y30" s="438">
        <f>+'PIANO INVESTIMENTI'!Y29/'PIANO INVESTIMENTI'!Y$42</f>
        <v>3.4328488709008836E-4</v>
      </c>
      <c r="Z30" s="438">
        <f>+'PIANO INVESTIMENTI'!Z29/'PIANO INVESTIMENTI'!Z$42</f>
        <v>3.6680419172897973E-4</v>
      </c>
      <c r="AA30" s="438">
        <f>+'PIANO INVESTIMENTI'!AA29/'PIANO INVESTIMENTI'!AA$42</f>
        <v>2.8759094209872971E-4</v>
      </c>
      <c r="AB30" s="438">
        <f>+'PIANO INVESTIMENTI'!AB29/'PIANO INVESTIMENTI'!AB$42</f>
        <v>2.8758772359156878E-4</v>
      </c>
      <c r="AC30" s="438">
        <f>+'PIANO INVESTIMENTI'!AC29/'PIANO INVESTIMENTI'!AC$42</f>
        <v>2.8758772359156878E-4</v>
      </c>
      <c r="AD30" s="438">
        <f>+'PIANO INVESTIMENTI'!AD29/'PIANO INVESTIMENTI'!AD$42</f>
        <v>2.3009003019365643E-4</v>
      </c>
      <c r="AE30" s="438">
        <f>+'PIANO INVESTIMENTI'!AE29/'PIANO INVESTIMENTI'!AE$42</f>
        <v>2.8603319535593866E-4</v>
      </c>
      <c r="AF30" s="438">
        <f>+'PIANO INVESTIMENTI'!AF29/'PIANO INVESTIMENTI'!AF$42</f>
        <v>2.1454790945099053E-4</v>
      </c>
      <c r="AG30" s="438">
        <f>+'PIANO INVESTIMENTI'!AG29/'PIANO INVESTIMENTI'!AG$42</f>
        <v>2.8347932754026065E-4</v>
      </c>
      <c r="AH30" s="438">
        <f>+'PIANO INVESTIMENTI'!AH29/'PIANO INVESTIMENTI'!AH$42</f>
        <v>0</v>
      </c>
    </row>
    <row r="31" spans="1:34" s="405" customFormat="1" ht="41.45">
      <c r="A31" s="406"/>
      <c r="B31" s="411" t="s">
        <v>135</v>
      </c>
      <c r="C31" s="412" t="s">
        <v>183</v>
      </c>
      <c r="D31" s="413">
        <v>5</v>
      </c>
      <c r="E31" s="438"/>
      <c r="F31" s="438"/>
      <c r="G31" s="438">
        <f>+'PIANO INVESTIMENTI'!G30/'PIANO INVESTIMENTI'!G$42</f>
        <v>0</v>
      </c>
      <c r="H31" s="438">
        <f>+'PIANO INVESTIMENTI'!H30/'PIANO INVESTIMENTI'!H$42</f>
        <v>0</v>
      </c>
      <c r="I31" s="438">
        <f>+'PIANO INVESTIMENTI'!I30/'PIANO INVESTIMENTI'!I$42</f>
        <v>0</v>
      </c>
      <c r="J31" s="438">
        <f>+'PIANO INVESTIMENTI'!J30/'PIANO INVESTIMENTI'!J$42</f>
        <v>0</v>
      </c>
      <c r="K31" s="438">
        <f>+'PIANO INVESTIMENTI'!K30/'PIANO INVESTIMENTI'!K$42</f>
        <v>0</v>
      </c>
      <c r="L31" s="438">
        <f>+'PIANO INVESTIMENTI'!L30/'PIANO INVESTIMENTI'!L$42</f>
        <v>0</v>
      </c>
      <c r="M31" s="438">
        <f>+'PIANO INVESTIMENTI'!M30/'PIANO INVESTIMENTI'!M$42</f>
        <v>0</v>
      </c>
      <c r="N31" s="438">
        <f>+'PIANO INVESTIMENTI'!N30/'PIANO INVESTIMENTI'!N$42</f>
        <v>0</v>
      </c>
      <c r="O31" s="438">
        <f>+'PIANO INVESTIMENTI'!O30/'PIANO INVESTIMENTI'!O$42</f>
        <v>0</v>
      </c>
      <c r="P31" s="438">
        <f>+'PIANO INVESTIMENTI'!P30/'PIANO INVESTIMENTI'!P$42</f>
        <v>0</v>
      </c>
      <c r="Q31" s="438">
        <f>+'PIANO INVESTIMENTI'!Q30/'PIANO INVESTIMENTI'!Q$42</f>
        <v>0</v>
      </c>
      <c r="R31" s="438">
        <f>+'PIANO INVESTIMENTI'!R30/'PIANO INVESTIMENTI'!R$42</f>
        <v>0</v>
      </c>
      <c r="S31" s="438">
        <f>+'PIANO INVESTIMENTI'!S30/'PIANO INVESTIMENTI'!S$42</f>
        <v>0</v>
      </c>
      <c r="T31" s="438">
        <f>+'PIANO INVESTIMENTI'!T30/'PIANO INVESTIMENTI'!T$42</f>
        <v>0</v>
      </c>
      <c r="U31" s="438">
        <f>+'PIANO INVESTIMENTI'!U30/'PIANO INVESTIMENTI'!U$42</f>
        <v>0</v>
      </c>
      <c r="V31" s="438">
        <f>+'PIANO INVESTIMENTI'!V30/'PIANO INVESTIMENTI'!V$42</f>
        <v>0</v>
      </c>
      <c r="W31" s="438">
        <f>+'PIANO INVESTIMENTI'!W30/'PIANO INVESTIMENTI'!W$42</f>
        <v>0</v>
      </c>
      <c r="X31" s="438">
        <f>+'PIANO INVESTIMENTI'!X30/'PIANO INVESTIMENTI'!X$42</f>
        <v>0</v>
      </c>
      <c r="Y31" s="438">
        <f>+'PIANO INVESTIMENTI'!Y30/'PIANO INVESTIMENTI'!Y$42</f>
        <v>0</v>
      </c>
      <c r="Z31" s="438">
        <f>+'PIANO INVESTIMENTI'!Z30/'PIANO INVESTIMENTI'!Z$42</f>
        <v>0</v>
      </c>
      <c r="AA31" s="438">
        <f>+'PIANO INVESTIMENTI'!AA30/'PIANO INVESTIMENTI'!AA$42</f>
        <v>0</v>
      </c>
      <c r="AB31" s="438">
        <f>+'PIANO INVESTIMENTI'!AB30/'PIANO INVESTIMENTI'!AB$42</f>
        <v>0</v>
      </c>
      <c r="AC31" s="438">
        <f>+'PIANO INVESTIMENTI'!AC30/'PIANO INVESTIMENTI'!AC$42</f>
        <v>0</v>
      </c>
      <c r="AD31" s="438">
        <f>+'PIANO INVESTIMENTI'!AD30/'PIANO INVESTIMENTI'!AD$42</f>
        <v>0</v>
      </c>
      <c r="AE31" s="438">
        <f>+'PIANO INVESTIMENTI'!AE30/'PIANO INVESTIMENTI'!AE$42</f>
        <v>0</v>
      </c>
      <c r="AF31" s="438">
        <f>+'PIANO INVESTIMENTI'!AF30/'PIANO INVESTIMENTI'!AF$42</f>
        <v>0</v>
      </c>
      <c r="AG31" s="438">
        <f>+'PIANO INVESTIMENTI'!AG30/'PIANO INVESTIMENTI'!AG$42</f>
        <v>0</v>
      </c>
      <c r="AH31" s="438">
        <f>+'PIANO INVESTIMENTI'!AH30/'PIANO INVESTIMENTI'!AH$42</f>
        <v>0</v>
      </c>
    </row>
    <row r="32" spans="1:34" s="405" customFormat="1" ht="55.15">
      <c r="A32" s="406"/>
      <c r="B32" s="411" t="s">
        <v>138</v>
      </c>
      <c r="C32" s="412" t="s">
        <v>148</v>
      </c>
      <c r="D32" s="413">
        <v>8</v>
      </c>
      <c r="E32" s="438"/>
      <c r="F32" s="438"/>
      <c r="G32" s="438">
        <f>+'PIANO INVESTIMENTI'!G31/'PIANO INVESTIMENTI'!G$42</f>
        <v>0</v>
      </c>
      <c r="H32" s="438">
        <f>+'PIANO INVESTIMENTI'!H31/'PIANO INVESTIMENTI'!H$42</f>
        <v>0</v>
      </c>
      <c r="I32" s="438">
        <f>+'PIANO INVESTIMENTI'!I31/'PIANO INVESTIMENTI'!I$42</f>
        <v>0</v>
      </c>
      <c r="J32" s="438">
        <f>+'PIANO INVESTIMENTI'!J31/'PIANO INVESTIMENTI'!J$42</f>
        <v>0</v>
      </c>
      <c r="K32" s="438">
        <f>+'PIANO INVESTIMENTI'!K31/'PIANO INVESTIMENTI'!K$42</f>
        <v>0</v>
      </c>
      <c r="L32" s="438">
        <f>+'PIANO INVESTIMENTI'!L31/'PIANO INVESTIMENTI'!L$42</f>
        <v>0</v>
      </c>
      <c r="M32" s="438">
        <f>+'PIANO INVESTIMENTI'!M31/'PIANO INVESTIMENTI'!M$42</f>
        <v>0</v>
      </c>
      <c r="N32" s="438">
        <f>+'PIANO INVESTIMENTI'!N31/'PIANO INVESTIMENTI'!N$42</f>
        <v>0</v>
      </c>
      <c r="O32" s="438">
        <f>+'PIANO INVESTIMENTI'!O31/'PIANO INVESTIMENTI'!O$42</f>
        <v>0</v>
      </c>
      <c r="P32" s="438">
        <f>+'PIANO INVESTIMENTI'!P31/'PIANO INVESTIMENTI'!P$42</f>
        <v>0</v>
      </c>
      <c r="Q32" s="438">
        <f>+'PIANO INVESTIMENTI'!Q31/'PIANO INVESTIMENTI'!Q$42</f>
        <v>0</v>
      </c>
      <c r="R32" s="438">
        <f>+'PIANO INVESTIMENTI'!R31/'PIANO INVESTIMENTI'!R$42</f>
        <v>0</v>
      </c>
      <c r="S32" s="438">
        <f>+'PIANO INVESTIMENTI'!S31/'PIANO INVESTIMENTI'!S$42</f>
        <v>0</v>
      </c>
      <c r="T32" s="438">
        <f>+'PIANO INVESTIMENTI'!T31/'PIANO INVESTIMENTI'!T$42</f>
        <v>0</v>
      </c>
      <c r="U32" s="438">
        <f>+'PIANO INVESTIMENTI'!U31/'PIANO INVESTIMENTI'!U$42</f>
        <v>0</v>
      </c>
      <c r="V32" s="438">
        <f>+'PIANO INVESTIMENTI'!V31/'PIANO INVESTIMENTI'!V$42</f>
        <v>0</v>
      </c>
      <c r="W32" s="438">
        <f>+'PIANO INVESTIMENTI'!W31/'PIANO INVESTIMENTI'!W$42</f>
        <v>0</v>
      </c>
      <c r="X32" s="438">
        <f>+'PIANO INVESTIMENTI'!X31/'PIANO INVESTIMENTI'!X$42</f>
        <v>0</v>
      </c>
      <c r="Y32" s="438">
        <f>+'PIANO INVESTIMENTI'!Y31/'PIANO INVESTIMENTI'!Y$42</f>
        <v>0</v>
      </c>
      <c r="Z32" s="438">
        <f>+'PIANO INVESTIMENTI'!Z31/'PIANO INVESTIMENTI'!Z$42</f>
        <v>0</v>
      </c>
      <c r="AA32" s="438">
        <f>+'PIANO INVESTIMENTI'!AA31/'PIANO INVESTIMENTI'!AA$42</f>
        <v>0</v>
      </c>
      <c r="AB32" s="438">
        <f>+'PIANO INVESTIMENTI'!AB31/'PIANO INVESTIMENTI'!AB$42</f>
        <v>0</v>
      </c>
      <c r="AC32" s="438">
        <f>+'PIANO INVESTIMENTI'!AC31/'PIANO INVESTIMENTI'!AC$42</f>
        <v>0</v>
      </c>
      <c r="AD32" s="438">
        <f>+'PIANO INVESTIMENTI'!AD31/'PIANO INVESTIMENTI'!AD$42</f>
        <v>0</v>
      </c>
      <c r="AE32" s="438">
        <f>+'PIANO INVESTIMENTI'!AE31/'PIANO INVESTIMENTI'!AE$42</f>
        <v>0</v>
      </c>
      <c r="AF32" s="438">
        <f>+'PIANO INVESTIMENTI'!AF31/'PIANO INVESTIMENTI'!AF$42</f>
        <v>0</v>
      </c>
      <c r="AG32" s="438">
        <f>+'PIANO INVESTIMENTI'!AG31/'PIANO INVESTIMENTI'!AG$42</f>
        <v>0</v>
      </c>
      <c r="AH32" s="438">
        <f>+'PIANO INVESTIMENTI'!AH31/'PIANO INVESTIMENTI'!AH$42</f>
        <v>0</v>
      </c>
    </row>
    <row r="33" spans="1:34" s="405" customFormat="1" ht="55.15">
      <c r="A33" s="406"/>
      <c r="B33" s="411" t="s">
        <v>150</v>
      </c>
      <c r="C33" s="412" t="s">
        <v>151</v>
      </c>
      <c r="D33" s="413">
        <v>5</v>
      </c>
      <c r="E33" s="438"/>
      <c r="F33" s="438"/>
      <c r="G33" s="438">
        <f>+'PIANO INVESTIMENTI'!G32/'PIANO INVESTIMENTI'!G$42</f>
        <v>0</v>
      </c>
      <c r="H33" s="438">
        <f>+'PIANO INVESTIMENTI'!H32/'PIANO INVESTIMENTI'!H$42</f>
        <v>0</v>
      </c>
      <c r="I33" s="438">
        <f>+'PIANO INVESTIMENTI'!I32/'PIANO INVESTIMENTI'!I$42</f>
        <v>0</v>
      </c>
      <c r="J33" s="438">
        <f>+'PIANO INVESTIMENTI'!J32/'PIANO INVESTIMENTI'!J$42</f>
        <v>0</v>
      </c>
      <c r="K33" s="438">
        <f>+'PIANO INVESTIMENTI'!K32/'PIANO INVESTIMENTI'!K$42</f>
        <v>0</v>
      </c>
      <c r="L33" s="438">
        <f>+'PIANO INVESTIMENTI'!L32/'PIANO INVESTIMENTI'!L$42</f>
        <v>0</v>
      </c>
      <c r="M33" s="438">
        <f>+'PIANO INVESTIMENTI'!M32/'PIANO INVESTIMENTI'!M$42</f>
        <v>0</v>
      </c>
      <c r="N33" s="438">
        <f>+'PIANO INVESTIMENTI'!N32/'PIANO INVESTIMENTI'!N$42</f>
        <v>0</v>
      </c>
      <c r="O33" s="438">
        <f>+'PIANO INVESTIMENTI'!O32/'PIANO INVESTIMENTI'!O$42</f>
        <v>0</v>
      </c>
      <c r="P33" s="438">
        <f>+'PIANO INVESTIMENTI'!P32/'PIANO INVESTIMENTI'!P$42</f>
        <v>0</v>
      </c>
      <c r="Q33" s="438">
        <f>+'PIANO INVESTIMENTI'!Q32/'PIANO INVESTIMENTI'!Q$42</f>
        <v>0</v>
      </c>
      <c r="R33" s="438">
        <f>+'PIANO INVESTIMENTI'!R32/'PIANO INVESTIMENTI'!R$42</f>
        <v>0</v>
      </c>
      <c r="S33" s="438">
        <f>+'PIANO INVESTIMENTI'!S32/'PIANO INVESTIMENTI'!S$42</f>
        <v>0</v>
      </c>
      <c r="T33" s="438">
        <f>+'PIANO INVESTIMENTI'!T32/'PIANO INVESTIMENTI'!T$42</f>
        <v>0</v>
      </c>
      <c r="U33" s="438">
        <f>+'PIANO INVESTIMENTI'!U32/'PIANO INVESTIMENTI'!U$42</f>
        <v>0</v>
      </c>
      <c r="V33" s="438">
        <f>+'PIANO INVESTIMENTI'!V32/'PIANO INVESTIMENTI'!V$42</f>
        <v>0</v>
      </c>
      <c r="W33" s="438">
        <f>+'PIANO INVESTIMENTI'!W32/'PIANO INVESTIMENTI'!W$42</f>
        <v>0</v>
      </c>
      <c r="X33" s="438">
        <f>+'PIANO INVESTIMENTI'!X32/'PIANO INVESTIMENTI'!X$42</f>
        <v>0</v>
      </c>
      <c r="Y33" s="438">
        <f>+'PIANO INVESTIMENTI'!Y32/'PIANO INVESTIMENTI'!Y$42</f>
        <v>0</v>
      </c>
      <c r="Z33" s="438">
        <f>+'PIANO INVESTIMENTI'!Z32/'PIANO INVESTIMENTI'!Z$42</f>
        <v>0</v>
      </c>
      <c r="AA33" s="438">
        <f>+'PIANO INVESTIMENTI'!AA32/'PIANO INVESTIMENTI'!AA$42</f>
        <v>0</v>
      </c>
      <c r="AB33" s="438">
        <f>+'PIANO INVESTIMENTI'!AB32/'PIANO INVESTIMENTI'!AB$42</f>
        <v>0</v>
      </c>
      <c r="AC33" s="438">
        <f>+'PIANO INVESTIMENTI'!AC32/'PIANO INVESTIMENTI'!AC$42</f>
        <v>0</v>
      </c>
      <c r="AD33" s="438">
        <f>+'PIANO INVESTIMENTI'!AD32/'PIANO INVESTIMENTI'!AD$42</f>
        <v>0</v>
      </c>
      <c r="AE33" s="438">
        <f>+'PIANO INVESTIMENTI'!AE32/'PIANO INVESTIMENTI'!AE$42</f>
        <v>0</v>
      </c>
      <c r="AF33" s="438">
        <f>+'PIANO INVESTIMENTI'!AF32/'PIANO INVESTIMENTI'!AF$42</f>
        <v>0</v>
      </c>
      <c r="AG33" s="438">
        <f>+'PIANO INVESTIMENTI'!AG32/'PIANO INVESTIMENTI'!AG$42</f>
        <v>0</v>
      </c>
      <c r="AH33" s="438">
        <f>+'PIANO INVESTIMENTI'!AH32/'PIANO INVESTIMENTI'!AH$42</f>
        <v>0</v>
      </c>
    </row>
    <row r="34" spans="1:34" s="405" customFormat="1" ht="13.9">
      <c r="A34" s="406"/>
      <c r="B34" s="411" t="s">
        <v>152</v>
      </c>
      <c r="C34" s="412" t="s">
        <v>153</v>
      </c>
      <c r="D34" s="418" t="s">
        <v>154</v>
      </c>
      <c r="E34" s="438"/>
      <c r="F34" s="438"/>
      <c r="G34" s="438">
        <f>+'PIANO INVESTIMENTI'!G33/'PIANO INVESTIMENTI'!G$42</f>
        <v>0</v>
      </c>
      <c r="H34" s="438">
        <f>+'PIANO INVESTIMENTI'!H33/'PIANO INVESTIMENTI'!H$42</f>
        <v>0</v>
      </c>
      <c r="I34" s="438">
        <f>+'PIANO INVESTIMENTI'!I33/'PIANO INVESTIMENTI'!I$42</f>
        <v>0</v>
      </c>
      <c r="J34" s="438">
        <f>+'PIANO INVESTIMENTI'!J33/'PIANO INVESTIMENTI'!J$42</f>
        <v>0</v>
      </c>
      <c r="K34" s="438">
        <f>+'PIANO INVESTIMENTI'!K33/'PIANO INVESTIMENTI'!K$42</f>
        <v>0</v>
      </c>
      <c r="L34" s="438">
        <f>+'PIANO INVESTIMENTI'!L33/'PIANO INVESTIMENTI'!L$42</f>
        <v>0</v>
      </c>
      <c r="M34" s="438">
        <f>+'PIANO INVESTIMENTI'!M33/'PIANO INVESTIMENTI'!M$42</f>
        <v>0</v>
      </c>
      <c r="N34" s="438">
        <f>+'PIANO INVESTIMENTI'!N33/'PIANO INVESTIMENTI'!N$42</f>
        <v>0</v>
      </c>
      <c r="O34" s="438">
        <f>+'PIANO INVESTIMENTI'!O33/'PIANO INVESTIMENTI'!O$42</f>
        <v>0</v>
      </c>
      <c r="P34" s="438">
        <f>+'PIANO INVESTIMENTI'!P33/'PIANO INVESTIMENTI'!P$42</f>
        <v>0</v>
      </c>
      <c r="Q34" s="438">
        <f>+'PIANO INVESTIMENTI'!Q33/'PIANO INVESTIMENTI'!Q$42</f>
        <v>0</v>
      </c>
      <c r="R34" s="438">
        <f>+'PIANO INVESTIMENTI'!R33/'PIANO INVESTIMENTI'!R$42</f>
        <v>0</v>
      </c>
      <c r="S34" s="438">
        <f>+'PIANO INVESTIMENTI'!S33/'PIANO INVESTIMENTI'!S$42</f>
        <v>0</v>
      </c>
      <c r="T34" s="438">
        <f>+'PIANO INVESTIMENTI'!T33/'PIANO INVESTIMENTI'!T$42</f>
        <v>0</v>
      </c>
      <c r="U34" s="438">
        <f>+'PIANO INVESTIMENTI'!U33/'PIANO INVESTIMENTI'!U$42</f>
        <v>0</v>
      </c>
      <c r="V34" s="438">
        <f>+'PIANO INVESTIMENTI'!V33/'PIANO INVESTIMENTI'!V$42</f>
        <v>0</v>
      </c>
      <c r="W34" s="438">
        <f>+'PIANO INVESTIMENTI'!W33/'PIANO INVESTIMENTI'!W$42</f>
        <v>0</v>
      </c>
      <c r="X34" s="438">
        <f>+'PIANO INVESTIMENTI'!X33/'PIANO INVESTIMENTI'!X$42</f>
        <v>0</v>
      </c>
      <c r="Y34" s="438">
        <f>+'PIANO INVESTIMENTI'!Y33/'PIANO INVESTIMENTI'!Y$42</f>
        <v>0</v>
      </c>
      <c r="Z34" s="438">
        <f>+'PIANO INVESTIMENTI'!Z33/'PIANO INVESTIMENTI'!Z$42</f>
        <v>0</v>
      </c>
      <c r="AA34" s="438">
        <f>+'PIANO INVESTIMENTI'!AA33/'PIANO INVESTIMENTI'!AA$42</f>
        <v>0</v>
      </c>
      <c r="AB34" s="438">
        <f>+'PIANO INVESTIMENTI'!AB33/'PIANO INVESTIMENTI'!AB$42</f>
        <v>0</v>
      </c>
      <c r="AC34" s="438">
        <f>+'PIANO INVESTIMENTI'!AC33/'PIANO INVESTIMENTI'!AC$42</f>
        <v>0</v>
      </c>
      <c r="AD34" s="438">
        <f>+'PIANO INVESTIMENTI'!AD33/'PIANO INVESTIMENTI'!AD$42</f>
        <v>0</v>
      </c>
      <c r="AE34" s="438">
        <f>+'PIANO INVESTIMENTI'!AE33/'PIANO INVESTIMENTI'!AE$42</f>
        <v>0</v>
      </c>
      <c r="AF34" s="438">
        <f>+'PIANO INVESTIMENTI'!AF33/'PIANO INVESTIMENTI'!AF$42</f>
        <v>0</v>
      </c>
      <c r="AG34" s="438">
        <f>+'PIANO INVESTIMENTI'!AG33/'PIANO INVESTIMENTI'!AG$42</f>
        <v>0</v>
      </c>
      <c r="AH34" s="438">
        <f>+'PIANO INVESTIMENTI'!AH33/'PIANO INVESTIMENTI'!AH$42</f>
        <v>0</v>
      </c>
    </row>
    <row r="35" spans="1:34" s="405" customFormat="1" ht="41.45">
      <c r="A35" s="406"/>
      <c r="B35" s="411" t="s">
        <v>156</v>
      </c>
      <c r="C35" s="412" t="s">
        <v>157</v>
      </c>
      <c r="D35" s="413">
        <v>40</v>
      </c>
      <c r="E35" s="438"/>
      <c r="F35" s="438"/>
      <c r="G35" s="438">
        <f>+'PIANO INVESTIMENTI'!G34/'PIANO INVESTIMENTI'!G$42</f>
        <v>0</v>
      </c>
      <c r="H35" s="438">
        <f>+'PIANO INVESTIMENTI'!H34/'PIANO INVESTIMENTI'!H$42</f>
        <v>0</v>
      </c>
      <c r="I35" s="438">
        <f>+'PIANO INVESTIMENTI'!I34/'PIANO INVESTIMENTI'!I$42</f>
        <v>0</v>
      </c>
      <c r="J35" s="438">
        <f>+'PIANO INVESTIMENTI'!J34/'PIANO INVESTIMENTI'!J$42</f>
        <v>0</v>
      </c>
      <c r="K35" s="438">
        <f>+'PIANO INVESTIMENTI'!K34/'PIANO INVESTIMENTI'!K$42</f>
        <v>0</v>
      </c>
      <c r="L35" s="438">
        <f>+'PIANO INVESTIMENTI'!L34/'PIANO INVESTIMENTI'!L$42</f>
        <v>0</v>
      </c>
      <c r="M35" s="438">
        <f>+'PIANO INVESTIMENTI'!M34/'PIANO INVESTIMENTI'!M$42</f>
        <v>0</v>
      </c>
      <c r="N35" s="438">
        <f>+'PIANO INVESTIMENTI'!N34/'PIANO INVESTIMENTI'!N$42</f>
        <v>0</v>
      </c>
      <c r="O35" s="438">
        <f>+'PIANO INVESTIMENTI'!O34/'PIANO INVESTIMENTI'!O$42</f>
        <v>0</v>
      </c>
      <c r="P35" s="438">
        <f>+'PIANO INVESTIMENTI'!P34/'PIANO INVESTIMENTI'!P$42</f>
        <v>0</v>
      </c>
      <c r="Q35" s="438">
        <f>+'PIANO INVESTIMENTI'!Q34/'PIANO INVESTIMENTI'!Q$42</f>
        <v>0</v>
      </c>
      <c r="R35" s="438">
        <f>+'PIANO INVESTIMENTI'!R34/'PIANO INVESTIMENTI'!R$42</f>
        <v>0</v>
      </c>
      <c r="S35" s="438">
        <f>+'PIANO INVESTIMENTI'!S34/'PIANO INVESTIMENTI'!S$42</f>
        <v>0</v>
      </c>
      <c r="T35" s="438">
        <f>+'PIANO INVESTIMENTI'!T34/'PIANO INVESTIMENTI'!T$42</f>
        <v>0</v>
      </c>
      <c r="U35" s="438">
        <f>+'PIANO INVESTIMENTI'!U34/'PIANO INVESTIMENTI'!U$42</f>
        <v>0</v>
      </c>
      <c r="V35" s="438">
        <f>+'PIANO INVESTIMENTI'!V34/'PIANO INVESTIMENTI'!V$42</f>
        <v>0</v>
      </c>
      <c r="W35" s="438">
        <f>+'PIANO INVESTIMENTI'!W34/'PIANO INVESTIMENTI'!W$42</f>
        <v>0</v>
      </c>
      <c r="X35" s="438">
        <f>+'PIANO INVESTIMENTI'!X34/'PIANO INVESTIMENTI'!X$42</f>
        <v>0</v>
      </c>
      <c r="Y35" s="438">
        <f>+'PIANO INVESTIMENTI'!Y34/'PIANO INVESTIMENTI'!Y$42</f>
        <v>0</v>
      </c>
      <c r="Z35" s="438">
        <f>+'PIANO INVESTIMENTI'!Z34/'PIANO INVESTIMENTI'!Z$42</f>
        <v>0</v>
      </c>
      <c r="AA35" s="438">
        <f>+'PIANO INVESTIMENTI'!AA34/'PIANO INVESTIMENTI'!AA$42</f>
        <v>0</v>
      </c>
      <c r="AB35" s="438">
        <f>+'PIANO INVESTIMENTI'!AB34/'PIANO INVESTIMENTI'!AB$42</f>
        <v>0</v>
      </c>
      <c r="AC35" s="438">
        <f>+'PIANO INVESTIMENTI'!AC34/'PIANO INVESTIMENTI'!AC$42</f>
        <v>0</v>
      </c>
      <c r="AD35" s="438">
        <f>+'PIANO INVESTIMENTI'!AD34/'PIANO INVESTIMENTI'!AD$42</f>
        <v>0</v>
      </c>
      <c r="AE35" s="438">
        <f>+'PIANO INVESTIMENTI'!AE34/'PIANO INVESTIMENTI'!AE$42</f>
        <v>0</v>
      </c>
      <c r="AF35" s="438">
        <f>+'PIANO INVESTIMENTI'!AF34/'PIANO INVESTIMENTI'!AF$42</f>
        <v>0</v>
      </c>
      <c r="AG35" s="438">
        <f>+'PIANO INVESTIMENTI'!AG34/'PIANO INVESTIMENTI'!AG$42</f>
        <v>0</v>
      </c>
      <c r="AH35" s="438">
        <f>+'PIANO INVESTIMENTI'!AH34/'PIANO INVESTIMENTI'!AH$42</f>
        <v>0</v>
      </c>
    </row>
    <row r="36" spans="1:34" s="405" customFormat="1" ht="27.6">
      <c r="A36" s="406"/>
      <c r="B36" s="411" t="s">
        <v>138</v>
      </c>
      <c r="C36" s="412" t="s">
        <v>160</v>
      </c>
      <c r="D36" s="413">
        <v>40</v>
      </c>
      <c r="E36" s="438"/>
      <c r="F36" s="438"/>
      <c r="G36" s="438">
        <f>+'PIANO INVESTIMENTI'!G35/'PIANO INVESTIMENTI'!G$42</f>
        <v>0</v>
      </c>
      <c r="H36" s="438">
        <f>+'PIANO INVESTIMENTI'!H35/'PIANO INVESTIMENTI'!H$42</f>
        <v>0</v>
      </c>
      <c r="I36" s="438">
        <f>+'PIANO INVESTIMENTI'!I35/'PIANO INVESTIMENTI'!I$42</f>
        <v>0</v>
      </c>
      <c r="J36" s="438">
        <f>+'PIANO INVESTIMENTI'!J35/'PIANO INVESTIMENTI'!J$42</f>
        <v>0</v>
      </c>
      <c r="K36" s="438">
        <f>+'PIANO INVESTIMENTI'!K35/'PIANO INVESTIMENTI'!K$42</f>
        <v>0</v>
      </c>
      <c r="L36" s="438">
        <f>+'PIANO INVESTIMENTI'!L35/'PIANO INVESTIMENTI'!L$42</f>
        <v>0</v>
      </c>
      <c r="M36" s="438">
        <f>+'PIANO INVESTIMENTI'!M35/'PIANO INVESTIMENTI'!M$42</f>
        <v>0</v>
      </c>
      <c r="N36" s="438">
        <f>+'PIANO INVESTIMENTI'!N35/'PIANO INVESTIMENTI'!N$42</f>
        <v>0</v>
      </c>
      <c r="O36" s="438">
        <f>+'PIANO INVESTIMENTI'!O35/'PIANO INVESTIMENTI'!O$42</f>
        <v>0</v>
      </c>
      <c r="P36" s="438">
        <f>+'PIANO INVESTIMENTI'!P35/'PIANO INVESTIMENTI'!P$42</f>
        <v>0</v>
      </c>
      <c r="Q36" s="438">
        <f>+'PIANO INVESTIMENTI'!Q35/'PIANO INVESTIMENTI'!Q$42</f>
        <v>0</v>
      </c>
      <c r="R36" s="438">
        <f>+'PIANO INVESTIMENTI'!R35/'PIANO INVESTIMENTI'!R$42</f>
        <v>0</v>
      </c>
      <c r="S36" s="438">
        <f>+'PIANO INVESTIMENTI'!S35/'PIANO INVESTIMENTI'!S$42</f>
        <v>0</v>
      </c>
      <c r="T36" s="438">
        <f>+'PIANO INVESTIMENTI'!T35/'PIANO INVESTIMENTI'!T$42</f>
        <v>0</v>
      </c>
      <c r="U36" s="438">
        <f>+'PIANO INVESTIMENTI'!U35/'PIANO INVESTIMENTI'!U$42</f>
        <v>0</v>
      </c>
      <c r="V36" s="438">
        <f>+'PIANO INVESTIMENTI'!V35/'PIANO INVESTIMENTI'!V$42</f>
        <v>0</v>
      </c>
      <c r="W36" s="438">
        <f>+'PIANO INVESTIMENTI'!W35/'PIANO INVESTIMENTI'!W$42</f>
        <v>0</v>
      </c>
      <c r="X36" s="438">
        <f>+'PIANO INVESTIMENTI'!X35/'PIANO INVESTIMENTI'!X$42</f>
        <v>0</v>
      </c>
      <c r="Y36" s="438">
        <f>+'PIANO INVESTIMENTI'!Y35/'PIANO INVESTIMENTI'!Y$42</f>
        <v>0</v>
      </c>
      <c r="Z36" s="438">
        <f>+'PIANO INVESTIMENTI'!Z35/'PIANO INVESTIMENTI'!Z$42</f>
        <v>0</v>
      </c>
      <c r="AA36" s="438">
        <f>+'PIANO INVESTIMENTI'!AA35/'PIANO INVESTIMENTI'!AA$42</f>
        <v>0</v>
      </c>
      <c r="AB36" s="438">
        <f>+'PIANO INVESTIMENTI'!AB35/'PIANO INVESTIMENTI'!AB$42</f>
        <v>0</v>
      </c>
      <c r="AC36" s="438">
        <f>+'PIANO INVESTIMENTI'!AC35/'PIANO INVESTIMENTI'!AC$42</f>
        <v>0</v>
      </c>
      <c r="AD36" s="438">
        <f>+'PIANO INVESTIMENTI'!AD35/'PIANO INVESTIMENTI'!AD$42</f>
        <v>0</v>
      </c>
      <c r="AE36" s="438">
        <f>+'PIANO INVESTIMENTI'!AE35/'PIANO INVESTIMENTI'!AE$42</f>
        <v>0</v>
      </c>
      <c r="AF36" s="438">
        <f>+'PIANO INVESTIMENTI'!AF35/'PIANO INVESTIMENTI'!AF$42</f>
        <v>0</v>
      </c>
      <c r="AG36" s="438">
        <f>+'PIANO INVESTIMENTI'!AG35/'PIANO INVESTIMENTI'!AG$42</f>
        <v>0</v>
      </c>
      <c r="AH36" s="438">
        <f>+'PIANO INVESTIMENTI'!AH35/'PIANO INVESTIMENTI'!AH$42</f>
        <v>0</v>
      </c>
    </row>
    <row r="37" spans="1:34" s="405" customFormat="1" ht="27.6">
      <c r="A37" s="406"/>
      <c r="B37" s="411" t="s">
        <v>152</v>
      </c>
      <c r="C37" s="412" t="s">
        <v>162</v>
      </c>
      <c r="D37" s="413">
        <v>20</v>
      </c>
      <c r="E37" s="438"/>
      <c r="F37" s="438"/>
      <c r="G37" s="438">
        <f>+'PIANO INVESTIMENTI'!G36/'PIANO INVESTIMENTI'!G$42</f>
        <v>0</v>
      </c>
      <c r="H37" s="438">
        <f>+'PIANO INVESTIMENTI'!H36/'PIANO INVESTIMENTI'!H$42</f>
        <v>0</v>
      </c>
      <c r="I37" s="438">
        <f>+'PIANO INVESTIMENTI'!I36/'PIANO INVESTIMENTI'!I$42</f>
        <v>0</v>
      </c>
      <c r="J37" s="438">
        <f>+'PIANO INVESTIMENTI'!J36/'PIANO INVESTIMENTI'!J$42</f>
        <v>0</v>
      </c>
      <c r="K37" s="438">
        <f>+'PIANO INVESTIMENTI'!K36/'PIANO INVESTIMENTI'!K$42</f>
        <v>0</v>
      </c>
      <c r="L37" s="438">
        <f>+'PIANO INVESTIMENTI'!L36/'PIANO INVESTIMENTI'!L$42</f>
        <v>0</v>
      </c>
      <c r="M37" s="438">
        <f>+'PIANO INVESTIMENTI'!M36/'PIANO INVESTIMENTI'!M$42</f>
        <v>0</v>
      </c>
      <c r="N37" s="438">
        <f>+'PIANO INVESTIMENTI'!N36/'PIANO INVESTIMENTI'!N$42</f>
        <v>0</v>
      </c>
      <c r="O37" s="438">
        <f>+'PIANO INVESTIMENTI'!O36/'PIANO INVESTIMENTI'!O$42</f>
        <v>0</v>
      </c>
      <c r="P37" s="438">
        <f>+'PIANO INVESTIMENTI'!P36/'PIANO INVESTIMENTI'!P$42</f>
        <v>0</v>
      </c>
      <c r="Q37" s="438">
        <f>+'PIANO INVESTIMENTI'!Q36/'PIANO INVESTIMENTI'!Q$42</f>
        <v>0</v>
      </c>
      <c r="R37" s="438">
        <f>+'PIANO INVESTIMENTI'!R36/'PIANO INVESTIMENTI'!R$42</f>
        <v>0</v>
      </c>
      <c r="S37" s="438">
        <f>+'PIANO INVESTIMENTI'!S36/'PIANO INVESTIMENTI'!S$42</f>
        <v>0</v>
      </c>
      <c r="T37" s="438">
        <f>+'PIANO INVESTIMENTI'!T36/'PIANO INVESTIMENTI'!T$42</f>
        <v>0</v>
      </c>
      <c r="U37" s="438">
        <f>+'PIANO INVESTIMENTI'!U36/'PIANO INVESTIMENTI'!U$42</f>
        <v>0</v>
      </c>
      <c r="V37" s="438">
        <f>+'PIANO INVESTIMENTI'!V36/'PIANO INVESTIMENTI'!V$42</f>
        <v>0</v>
      </c>
      <c r="W37" s="438">
        <f>+'PIANO INVESTIMENTI'!W36/'PIANO INVESTIMENTI'!W$42</f>
        <v>0</v>
      </c>
      <c r="X37" s="438">
        <f>+'PIANO INVESTIMENTI'!X36/'PIANO INVESTIMENTI'!X$42</f>
        <v>0</v>
      </c>
      <c r="Y37" s="438">
        <f>+'PIANO INVESTIMENTI'!Y36/'PIANO INVESTIMENTI'!Y$42</f>
        <v>0</v>
      </c>
      <c r="Z37" s="438">
        <f>+'PIANO INVESTIMENTI'!Z36/'PIANO INVESTIMENTI'!Z$42</f>
        <v>0</v>
      </c>
      <c r="AA37" s="438">
        <f>+'PIANO INVESTIMENTI'!AA36/'PIANO INVESTIMENTI'!AA$42</f>
        <v>0</v>
      </c>
      <c r="AB37" s="438">
        <f>+'PIANO INVESTIMENTI'!AB36/'PIANO INVESTIMENTI'!AB$42</f>
        <v>0</v>
      </c>
      <c r="AC37" s="438">
        <f>+'PIANO INVESTIMENTI'!AC36/'PIANO INVESTIMENTI'!AC$42</f>
        <v>0</v>
      </c>
      <c r="AD37" s="438">
        <f>+'PIANO INVESTIMENTI'!AD36/'PIANO INVESTIMENTI'!AD$42</f>
        <v>0</v>
      </c>
      <c r="AE37" s="438">
        <f>+'PIANO INVESTIMENTI'!AE36/'PIANO INVESTIMENTI'!AE$42</f>
        <v>0</v>
      </c>
      <c r="AF37" s="438">
        <f>+'PIANO INVESTIMENTI'!AF36/'PIANO INVESTIMENTI'!AF$42</f>
        <v>0</v>
      </c>
      <c r="AG37" s="438">
        <f>+'PIANO INVESTIMENTI'!AG36/'PIANO INVESTIMENTI'!AG$42</f>
        <v>0</v>
      </c>
      <c r="AH37" s="438">
        <f>+'PIANO INVESTIMENTI'!AH36/'PIANO INVESTIMENTI'!AH$42</f>
        <v>0</v>
      </c>
    </row>
    <row r="38" spans="1:34" s="405" customFormat="1" ht="82.9">
      <c r="A38" s="406"/>
      <c r="B38" s="411" t="s">
        <v>138</v>
      </c>
      <c r="C38" s="412" t="s">
        <v>164</v>
      </c>
      <c r="D38" s="413">
        <v>5</v>
      </c>
      <c r="E38" s="438"/>
      <c r="F38" s="438"/>
      <c r="G38" s="438">
        <f>+'PIANO INVESTIMENTI'!G37/'PIANO INVESTIMENTI'!G$42</f>
        <v>1</v>
      </c>
      <c r="H38" s="438">
        <f>+'PIANO INVESTIMENTI'!H37/'PIANO INVESTIMENTI'!H$42</f>
        <v>1.9141750220892938E-4</v>
      </c>
      <c r="I38" s="438">
        <f>+'PIANO INVESTIMENTI'!I37/'PIANO INVESTIMENTI'!I$42</f>
        <v>5.1999096273509923E-4</v>
      </c>
      <c r="J38" s="438">
        <f>+'PIANO INVESTIMENTI'!J37/'PIANO INVESTIMENTI'!J$42</f>
        <v>5.0137661140789219E-4</v>
      </c>
      <c r="K38" s="438">
        <f>+'PIANO INVESTIMENTI'!K37/'PIANO INVESTIMENTI'!K$42</f>
        <v>5.0137661140789219E-4</v>
      </c>
      <c r="L38" s="438">
        <f>+'PIANO INVESTIMENTI'!L37/'PIANO INVESTIMENTI'!L$42</f>
        <v>5.0137661140789219E-4</v>
      </c>
      <c r="M38" s="438">
        <f>+'PIANO INVESTIMENTI'!M37/'PIANO INVESTIMENTI'!M$42</f>
        <v>7.0399223930524735E-4</v>
      </c>
      <c r="N38" s="438">
        <f>+'PIANO INVESTIMENTI'!N37/'PIANO INVESTIMENTI'!N$42</f>
        <v>5.0909213952836331E-4</v>
      </c>
      <c r="O38" s="438">
        <f>+'PIANO INVESTIMENTI'!O37/'PIANO INVESTIMENTI'!O$42</f>
        <v>5.0909213952836331E-4</v>
      </c>
      <c r="P38" s="438">
        <f>+'PIANO INVESTIMENTI'!P37/'PIANO INVESTIMENTI'!P$42</f>
        <v>5.0909213952836331E-4</v>
      </c>
      <c r="Q38" s="438">
        <f>+'PIANO INVESTIMENTI'!Q37/'PIANO INVESTIMENTI'!Q$42</f>
        <v>5.0909213952836331E-4</v>
      </c>
      <c r="R38" s="438">
        <f>+'PIANO INVESTIMENTI'!R37/'PIANO INVESTIMENTI'!R$42</f>
        <v>7.248377165147311E-4</v>
      </c>
      <c r="S38" s="438">
        <f>+'PIANO INVESTIMENTI'!S37/'PIANO INVESTIMENTI'!S$42</f>
        <v>5.1492733063513254E-4</v>
      </c>
      <c r="T38" s="438">
        <f>+'PIANO INVESTIMENTI'!T37/'PIANO INVESTIMENTI'!T$42</f>
        <v>5.1492733063513254E-4</v>
      </c>
      <c r="U38" s="438">
        <f>+'PIANO INVESTIMENTI'!U37/'PIANO INVESTIMENTI'!U$42</f>
        <v>5.1492733063513254E-4</v>
      </c>
      <c r="V38" s="438">
        <f>+'PIANO INVESTIMENTI'!V37/'PIANO INVESTIMENTI'!V$42</f>
        <v>5.1492733063513254E-4</v>
      </c>
      <c r="W38" s="438">
        <f>+'PIANO INVESTIMENTI'!W37/'PIANO INVESTIMENTI'!W$42</f>
        <v>5.1492733063513254E-4</v>
      </c>
      <c r="X38" s="438">
        <f>+'PIANO INVESTIMENTI'!X37/'PIANO INVESTIMENTI'!X$42</f>
        <v>5.1492733063513254E-4</v>
      </c>
      <c r="Y38" s="438">
        <f>+'PIANO INVESTIMENTI'!Y37/'PIANO INVESTIMENTI'!Y$42</f>
        <v>5.1492733063513254E-4</v>
      </c>
      <c r="Z38" s="438">
        <f>+'PIANO INVESTIMENTI'!Z37/'PIANO INVESTIMENTI'!Z$42</f>
        <v>5.5020628759346957E-4</v>
      </c>
      <c r="AA38" s="438">
        <f>+'PIANO INVESTIMENTI'!AA37/'PIANO INVESTIMENTI'!AA$42</f>
        <v>4.3138641314809459E-4</v>
      </c>
      <c r="AB38" s="438">
        <f>+'PIANO INVESTIMENTI'!AB37/'PIANO INVESTIMENTI'!AB$42</f>
        <v>4.3138158538735322E-4</v>
      </c>
      <c r="AC38" s="438">
        <f>+'PIANO INVESTIMENTI'!AC37/'PIANO INVESTIMENTI'!AC$42</f>
        <v>4.3138158538735322E-4</v>
      </c>
      <c r="AD38" s="438">
        <f>+'PIANO INVESTIMENTI'!AD37/'PIANO INVESTIMENTI'!AD$42</f>
        <v>3.4513504529048463E-4</v>
      </c>
      <c r="AE38" s="438">
        <f>+'PIANO INVESTIMENTI'!AE37/'PIANO INVESTIMENTI'!AE$42</f>
        <v>4.2904979303390805E-4</v>
      </c>
      <c r="AF38" s="438">
        <f>+'PIANO INVESTIMENTI'!AF37/'PIANO INVESTIMENTI'!AF$42</f>
        <v>3.2182186417648576E-4</v>
      </c>
      <c r="AG38" s="438">
        <f>+'PIANO INVESTIMENTI'!AG37/'PIANO INVESTIMENTI'!AG$42</f>
        <v>4.2521899131039103E-4</v>
      </c>
      <c r="AH38" s="438">
        <f>+'PIANO INVESTIMENTI'!AH37/'PIANO INVESTIMENTI'!AH$42</f>
        <v>0</v>
      </c>
    </row>
    <row r="39" spans="1:34" s="405" customFormat="1" ht="96.6">
      <c r="A39" s="406"/>
      <c r="B39" s="419" t="s">
        <v>184</v>
      </c>
      <c r="C39" s="412" t="s">
        <v>167</v>
      </c>
      <c r="D39" s="413">
        <v>7</v>
      </c>
      <c r="E39" s="438"/>
      <c r="F39" s="438"/>
      <c r="G39" s="438">
        <f>+'PIANO INVESTIMENTI'!G38/'PIANO INVESTIMENTI'!G$42</f>
        <v>238.19750141392893</v>
      </c>
      <c r="H39" s="438">
        <f>+'PIANO INVESTIMENTI'!H38/'PIANO INVESTIMENTI'!H$42</f>
        <v>2.4711760398620396E-2</v>
      </c>
      <c r="I39" s="438">
        <f>+'PIANO INVESTIMENTI'!I38/'PIANO INVESTIMENTI'!I$42</f>
        <v>6.4985423737248221E-2</v>
      </c>
      <c r="J39" s="438">
        <f>+'PIANO INVESTIMENTI'!J38/'PIANO INVESTIMENTI'!J$42</f>
        <v>6.2659111175526264E-2</v>
      </c>
      <c r="K39" s="438">
        <f>+'PIANO INVESTIMENTI'!K38/'PIANO INVESTIMENTI'!K$42</f>
        <v>6.2659111175526264E-2</v>
      </c>
      <c r="L39" s="438">
        <f>+'PIANO INVESTIMENTI'!L38/'PIANO INVESTIMENTI'!L$42</f>
        <v>6.2659111175526264E-2</v>
      </c>
      <c r="M39" s="438">
        <f>+'PIANO INVESTIMENTI'!M38/'PIANO INVESTIMENTI'!M$42</f>
        <v>6.6700754403705306E-2</v>
      </c>
      <c r="N39" s="438">
        <f>+'PIANO INVESTIMENTI'!N38/'PIANO INVESTIMENTI'!N$42</f>
        <v>4.823466491768346E-2</v>
      </c>
      <c r="O39" s="438">
        <f>+'PIANO INVESTIMENTI'!O38/'PIANO INVESTIMENTI'!O$42</f>
        <v>4.823466491768346E-2</v>
      </c>
      <c r="P39" s="438">
        <f>+'PIANO INVESTIMENTI'!P38/'PIANO INVESTIMENTI'!P$42</f>
        <v>4.823466491768346E-2</v>
      </c>
      <c r="Q39" s="438">
        <f>+'PIANO INVESTIMENTI'!Q38/'PIANO INVESTIMENTI'!Q$42</f>
        <v>4.8234664917683454E-2</v>
      </c>
      <c r="R39" s="438">
        <f>+'PIANO INVESTIMENTI'!R38/'PIANO INVESTIMENTI'!R$42</f>
        <v>5.2541362547708179E-2</v>
      </c>
      <c r="S39" s="438">
        <f>+'PIANO INVESTIMENTI'!S38/'PIANO INVESTIMENTI'!S$42</f>
        <v>3.7325573639729673E-2</v>
      </c>
      <c r="T39" s="438">
        <f>+'PIANO INVESTIMENTI'!T38/'PIANO INVESTIMENTI'!T$42</f>
        <v>3.7325573639729673E-2</v>
      </c>
      <c r="U39" s="438">
        <f>+'PIANO INVESTIMENTI'!U38/'PIANO INVESTIMENTI'!U$42</f>
        <v>3.7325573639729673E-2</v>
      </c>
      <c r="V39" s="438">
        <f>+'PIANO INVESTIMENTI'!V38/'PIANO INVESTIMENTI'!V$42</f>
        <v>3.7325573639729673E-2</v>
      </c>
      <c r="W39" s="438">
        <f>+'PIANO INVESTIMENTI'!W38/'PIANO INVESTIMENTI'!W$42</f>
        <v>3.7325573639729673E-2</v>
      </c>
      <c r="X39" s="438">
        <f>+'PIANO INVESTIMENTI'!X38/'PIANO INVESTIMENTI'!X$42</f>
        <v>3.7325573639729673E-2</v>
      </c>
      <c r="Y39" s="438">
        <f>+'PIANO INVESTIMENTI'!Y38/'PIANO INVESTIMENTI'!Y$42</f>
        <v>3.7325573639729673E-2</v>
      </c>
      <c r="Z39" s="438">
        <f>+'PIANO INVESTIMENTI'!Z38/'PIANO INVESTIMENTI'!Z$42</f>
        <v>3.8030198802344622E-2</v>
      </c>
      <c r="AA39" s="438">
        <f>+'PIANO INVESTIMENTI'!AA38/'PIANO INVESTIMENTI'!AA$42</f>
        <v>3.0367101988890942E-2</v>
      </c>
      <c r="AB39" s="438">
        <f>+'PIANO INVESTIMENTI'!AB38/'PIANO INVESTIMENTI'!AB$42</f>
        <v>3.0366762142529671E-2</v>
      </c>
      <c r="AC39" s="438">
        <f>+'PIANO INVESTIMENTI'!AC38/'PIANO INVESTIMENTI'!AC$42</f>
        <v>3.0366762142529671E-2</v>
      </c>
      <c r="AD39" s="438">
        <f>+'PIANO INVESTIMENTI'!AD38/'PIANO INVESTIMENTI'!AD$42</f>
        <v>2.8643707074534095E-2</v>
      </c>
      <c r="AE39" s="438">
        <f>+'PIANO INVESTIMENTI'!AE38/'PIANO INVESTIMENTI'!AE$42</f>
        <v>3.5608022887705183E-2</v>
      </c>
      <c r="AF39" s="438">
        <f>+'PIANO INVESTIMENTI'!AF38/'PIANO INVESTIMENTI'!AF$42</f>
        <v>3.3466363606630412E-2</v>
      </c>
      <c r="AG39" s="438">
        <f>+'PIANO INVESTIMENTI'!AG38/'PIANO INVESTIMENTI'!AG$42</f>
        <v>4.4218665540493529E-2</v>
      </c>
      <c r="AH39" s="438">
        <f>+'PIANO INVESTIMENTI'!AH38/'PIANO INVESTIMENTI'!AH$42</f>
        <v>0</v>
      </c>
    </row>
    <row r="40" spans="1:34" s="405" customFormat="1" ht="41.45">
      <c r="A40" s="399"/>
      <c r="B40" s="420"/>
      <c r="C40" s="421" t="s">
        <v>185</v>
      </c>
      <c r="D40" s="413" t="s">
        <v>154</v>
      </c>
      <c r="E40" s="438"/>
      <c r="F40" s="438"/>
      <c r="G40" s="438">
        <f>SUM(G4:G39)</f>
        <v>10447.365363252047</v>
      </c>
      <c r="H40" s="438">
        <f t="shared" ref="H40:AH40" si="0">SUM(H4:H39)</f>
        <v>0.38257339105826632</v>
      </c>
      <c r="I40" s="438">
        <f t="shared" si="0"/>
        <v>1.0371264851683788</v>
      </c>
      <c r="J40" s="438">
        <f t="shared" si="0"/>
        <v>0.99999999999999989</v>
      </c>
      <c r="K40" s="438">
        <f t="shared" si="0"/>
        <v>0.99999999999999989</v>
      </c>
      <c r="L40" s="438">
        <f t="shared" si="0"/>
        <v>0.99999999999999989</v>
      </c>
      <c r="M40" s="438">
        <f t="shared" si="0"/>
        <v>1.3828385564103285</v>
      </c>
      <c r="N40" s="438">
        <f t="shared" si="0"/>
        <v>1</v>
      </c>
      <c r="O40" s="438">
        <f t="shared" si="0"/>
        <v>1</v>
      </c>
      <c r="P40" s="438">
        <f t="shared" si="0"/>
        <v>1</v>
      </c>
      <c r="Q40" s="438">
        <f t="shared" si="0"/>
        <v>0.99999999999999989</v>
      </c>
      <c r="R40" s="438">
        <f t="shared" si="0"/>
        <v>1.4076505040443017</v>
      </c>
      <c r="S40" s="438">
        <f t="shared" si="0"/>
        <v>1</v>
      </c>
      <c r="T40" s="438">
        <f t="shared" si="0"/>
        <v>1</v>
      </c>
      <c r="U40" s="438">
        <f t="shared" si="0"/>
        <v>1</v>
      </c>
      <c r="V40" s="438">
        <f t="shared" si="0"/>
        <v>1</v>
      </c>
      <c r="W40" s="438">
        <f t="shared" si="0"/>
        <v>1</v>
      </c>
      <c r="X40" s="438">
        <f t="shared" si="0"/>
        <v>1</v>
      </c>
      <c r="Y40" s="438">
        <f t="shared" si="0"/>
        <v>1</v>
      </c>
      <c r="Z40" s="438">
        <f t="shared" si="0"/>
        <v>1.2431993603218605</v>
      </c>
      <c r="AA40" s="438">
        <f t="shared" si="0"/>
        <v>1.0000111913927363</v>
      </c>
      <c r="AB40" s="438">
        <f t="shared" si="0"/>
        <v>0.99999999999999989</v>
      </c>
      <c r="AC40" s="438">
        <f t="shared" si="0"/>
        <v>0.99999999999999989</v>
      </c>
      <c r="AD40" s="438">
        <f t="shared" si="0"/>
        <v>0.80441722824280293</v>
      </c>
      <c r="AE40" s="438">
        <f t="shared" si="0"/>
        <v>0.99999999999999989</v>
      </c>
      <c r="AF40" s="438">
        <f t="shared" si="0"/>
        <v>0.75683793704681945</v>
      </c>
      <c r="AG40" s="438">
        <f t="shared" si="0"/>
        <v>0.99999999999999956</v>
      </c>
      <c r="AH40" s="438">
        <f t="shared" si="0"/>
        <v>0</v>
      </c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93C89-4C87-4094-AD3A-27EC308ED92A}">
  <sheetPr>
    <tabColor rgb="FF00B0F0"/>
  </sheetPr>
  <dimension ref="A1:AH240"/>
  <sheetViews>
    <sheetView tabSelected="1" workbookViewId="0">
      <selection activeCell="E1" sqref="E1"/>
    </sheetView>
  </sheetViews>
  <sheetFormatPr defaultColWidth="8.85546875" defaultRowHeight="13.9"/>
  <cols>
    <col min="1" max="1" width="10" style="426" customWidth="1"/>
    <col min="2" max="2" width="9" style="427" customWidth="1"/>
    <col min="3" max="3" width="37.140625" style="405" bestFit="1" customWidth="1"/>
    <col min="4" max="4" width="9" style="428" customWidth="1"/>
    <col min="5" max="34" width="16.85546875" style="405" customWidth="1"/>
    <col min="35" max="16384" width="8.85546875" style="405"/>
  </cols>
  <sheetData>
    <row r="1" spans="1:34" s="394" customFormat="1" ht="27.6">
      <c r="A1" s="392"/>
      <c r="B1" s="393"/>
      <c r="D1" s="395" t="s">
        <v>12</v>
      </c>
      <c r="E1" s="396">
        <v>2024</v>
      </c>
      <c r="F1" s="396">
        <v>2025</v>
      </c>
      <c r="G1" s="396">
        <v>2026</v>
      </c>
      <c r="H1" s="396">
        <v>2027</v>
      </c>
      <c r="I1" s="396">
        <v>2028</v>
      </c>
      <c r="J1" s="396">
        <v>2029</v>
      </c>
      <c r="K1" s="396">
        <v>2030</v>
      </c>
      <c r="L1" s="396">
        <v>2031</v>
      </c>
      <c r="M1" s="396">
        <v>2032</v>
      </c>
      <c r="N1" s="396">
        <v>2033</v>
      </c>
      <c r="O1" s="396">
        <v>2034</v>
      </c>
      <c r="P1" s="396">
        <v>2035</v>
      </c>
      <c r="Q1" s="396">
        <v>2036</v>
      </c>
      <c r="R1" s="396">
        <v>2037</v>
      </c>
      <c r="S1" s="396">
        <v>2038</v>
      </c>
      <c r="T1" s="396">
        <v>2039</v>
      </c>
      <c r="U1" s="396">
        <v>2040</v>
      </c>
      <c r="V1" s="396">
        <v>2041</v>
      </c>
      <c r="W1" s="396">
        <v>2042</v>
      </c>
      <c r="X1" s="396">
        <v>2043</v>
      </c>
      <c r="Y1" s="396">
        <v>2044</v>
      </c>
      <c r="Z1" s="396">
        <v>2045</v>
      </c>
      <c r="AA1" s="396">
        <v>2046</v>
      </c>
      <c r="AB1" s="396">
        <v>2047</v>
      </c>
      <c r="AC1" s="396">
        <v>2048</v>
      </c>
      <c r="AD1" s="396">
        <v>2049</v>
      </c>
      <c r="AE1" s="396">
        <v>2050</v>
      </c>
      <c r="AF1" s="396">
        <v>2051</v>
      </c>
      <c r="AG1" s="396">
        <v>2052</v>
      </c>
      <c r="AH1" s="396">
        <v>2053</v>
      </c>
    </row>
    <row r="2" spans="1:34" s="394" customFormat="1">
      <c r="A2" s="392"/>
      <c r="B2" s="393"/>
      <c r="D2" s="395">
        <v>0</v>
      </c>
      <c r="E2" s="394">
        <v>1</v>
      </c>
      <c r="F2" s="397">
        <v>2</v>
      </c>
      <c r="G2" s="394">
        <v>3</v>
      </c>
      <c r="H2" s="397">
        <v>4</v>
      </c>
      <c r="I2" s="394">
        <v>5</v>
      </c>
      <c r="J2" s="397">
        <v>6</v>
      </c>
      <c r="K2" s="394">
        <v>7</v>
      </c>
      <c r="L2" s="397">
        <v>8</v>
      </c>
      <c r="M2" s="394">
        <v>9</v>
      </c>
      <c r="N2" s="397">
        <v>10</v>
      </c>
      <c r="O2" s="394">
        <v>11</v>
      </c>
      <c r="P2" s="397">
        <v>12</v>
      </c>
      <c r="Q2" s="394">
        <v>13</v>
      </c>
      <c r="R2" s="397">
        <v>14</v>
      </c>
      <c r="S2" s="394">
        <v>15</v>
      </c>
      <c r="T2" s="397">
        <v>16</v>
      </c>
      <c r="U2" s="394">
        <v>17</v>
      </c>
      <c r="V2" s="397">
        <v>18</v>
      </c>
      <c r="W2" s="394">
        <v>19</v>
      </c>
      <c r="X2" s="397">
        <v>20</v>
      </c>
      <c r="Y2" s="394">
        <v>21</v>
      </c>
      <c r="Z2" s="397">
        <v>22</v>
      </c>
      <c r="AA2" s="394">
        <v>23</v>
      </c>
      <c r="AB2" s="397">
        <v>24</v>
      </c>
      <c r="AC2" s="394">
        <v>25</v>
      </c>
      <c r="AD2" s="397">
        <v>26</v>
      </c>
      <c r="AE2" s="394">
        <v>27</v>
      </c>
      <c r="AF2" s="397">
        <v>28</v>
      </c>
      <c r="AG2" s="397">
        <v>29</v>
      </c>
      <c r="AH2" s="394">
        <v>30</v>
      </c>
    </row>
    <row r="3" spans="1:34" s="394" customFormat="1">
      <c r="A3" s="392"/>
      <c r="B3" s="393"/>
      <c r="D3" s="395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  <c r="AA3" s="398"/>
      <c r="AB3" s="398"/>
      <c r="AC3" s="398"/>
      <c r="AD3" s="398"/>
      <c r="AE3" s="398"/>
      <c r="AF3" s="398"/>
      <c r="AG3" s="398"/>
      <c r="AH3" s="398"/>
    </row>
    <row r="4" spans="1:34">
      <c r="A4" s="399"/>
      <c r="B4" s="400">
        <v>1</v>
      </c>
      <c r="C4" s="401" t="s">
        <v>186</v>
      </c>
      <c r="D4" s="439" t="s">
        <v>187</v>
      </c>
      <c r="E4" s="440">
        <v>0</v>
      </c>
      <c r="F4" s="440">
        <v>0</v>
      </c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0"/>
      <c r="AC4" s="440"/>
      <c r="AD4" s="440"/>
      <c r="AE4" s="440"/>
      <c r="AF4" s="440"/>
      <c r="AG4" s="440"/>
      <c r="AH4" s="440"/>
    </row>
    <row r="5" spans="1:34">
      <c r="A5" s="406" t="s">
        <v>171</v>
      </c>
      <c r="B5" s="407" t="s">
        <v>59</v>
      </c>
      <c r="C5" s="408" t="s">
        <v>172</v>
      </c>
      <c r="D5" s="409">
        <v>40</v>
      </c>
      <c r="E5" s="410">
        <f>+'x calcolo % FONI'!E4*'INPUT FONI'!E$4</f>
        <v>0</v>
      </c>
      <c r="F5" s="410">
        <f>+'x calcolo % FONI'!F4*'INPUT FONI'!F$4</f>
        <v>0</v>
      </c>
      <c r="G5" s="438"/>
      <c r="H5" s="410">
        <f>+'x calcolo % FONI'!H4*'INPUT FONI'!H$4</f>
        <v>0</v>
      </c>
      <c r="I5" s="410">
        <f>+'x calcolo % FONI'!I4*'INPUT FONI'!I$4</f>
        <v>0</v>
      </c>
      <c r="J5" s="410">
        <f>+'x calcolo % FONI'!J4*'INPUT FONI'!J$4</f>
        <v>0</v>
      </c>
      <c r="K5" s="410">
        <f>+'x calcolo % FONI'!K4*'INPUT FONI'!K$4</f>
        <v>0</v>
      </c>
      <c r="L5" s="410">
        <f>+'x calcolo % FONI'!L4*'INPUT FONI'!L$4</f>
        <v>0</v>
      </c>
      <c r="M5" s="410"/>
      <c r="N5" s="410">
        <f>+'x calcolo % FONI'!N4*'INPUT FONI'!N$4</f>
        <v>0</v>
      </c>
      <c r="O5" s="410">
        <f>+'x calcolo % FONI'!O4*'INPUT FONI'!O$4</f>
        <v>0</v>
      </c>
      <c r="P5" s="410">
        <f>+'x calcolo % FONI'!P4*'INPUT FONI'!P$4</f>
        <v>0</v>
      </c>
      <c r="Q5" s="410">
        <f>+'x calcolo % FONI'!Q4*'INPUT FONI'!Q$4</f>
        <v>0</v>
      </c>
      <c r="R5" s="410">
        <f>+'x calcolo % FONI'!R4*'INPUT FONI'!R$4</f>
        <v>0</v>
      </c>
      <c r="S5" s="410">
        <f>+'x calcolo % FONI'!S4*'INPUT FONI'!S$4</f>
        <v>0</v>
      </c>
      <c r="T5" s="410">
        <f>+'x calcolo % FONI'!T4*'INPUT FONI'!T$4</f>
        <v>0</v>
      </c>
      <c r="U5" s="410">
        <f>+'x calcolo % FONI'!U4*'INPUT FONI'!U$4</f>
        <v>0</v>
      </c>
      <c r="V5" s="410">
        <f>+'x calcolo % FONI'!V4*'INPUT FONI'!V$4</f>
        <v>0</v>
      </c>
      <c r="W5" s="410">
        <f>+'x calcolo % FONI'!W4*'INPUT FONI'!W$4</f>
        <v>0</v>
      </c>
      <c r="X5" s="410">
        <f>+'x calcolo % FONI'!X4*'INPUT FONI'!X$4</f>
        <v>0</v>
      </c>
      <c r="Y5" s="410">
        <f>+'x calcolo % FONI'!Y4*'INPUT FONI'!Y$4</f>
        <v>0</v>
      </c>
      <c r="Z5" s="410">
        <f>+'x calcolo % FONI'!Z4*'INPUT FONI'!Z$4</f>
        <v>0</v>
      </c>
      <c r="AA5" s="410">
        <f>+'x calcolo % FONI'!AA4*'INPUT FONI'!AA$4</f>
        <v>0</v>
      </c>
      <c r="AB5" s="410">
        <f>+'x calcolo % FONI'!AB4*'INPUT FONI'!AB$4</f>
        <v>0</v>
      </c>
      <c r="AC5" s="410">
        <f>+'x calcolo % FONI'!AC4*'INPUT FONI'!AC$4</f>
        <v>0</v>
      </c>
      <c r="AD5" s="410">
        <f>+'x calcolo % FONI'!AD4*'INPUT FONI'!AD$4</f>
        <v>0</v>
      </c>
      <c r="AE5" s="410">
        <f>+'x calcolo % FONI'!AE4*'INPUT FONI'!AE$4</f>
        <v>0</v>
      </c>
      <c r="AF5" s="410">
        <f>+'x calcolo % FONI'!AF4*'INPUT FONI'!AF$4</f>
        <v>0</v>
      </c>
      <c r="AG5" s="410">
        <f>+'x calcolo % FONI'!AG4*'INPUT FONI'!AG$4</f>
        <v>0</v>
      </c>
      <c r="AH5" s="410">
        <f>+'x calcolo % FONI'!AH4*'INPUT FONI'!AH$4</f>
        <v>0</v>
      </c>
    </row>
    <row r="6" spans="1:34">
      <c r="A6" s="406"/>
      <c r="B6" s="411" t="s">
        <v>74</v>
      </c>
      <c r="C6" s="412" t="s">
        <v>173</v>
      </c>
      <c r="D6" s="413">
        <v>40</v>
      </c>
      <c r="E6" s="410">
        <f>+'x calcolo % FONI'!E5*'INPUT FONI'!E$4</f>
        <v>0</v>
      </c>
      <c r="F6" s="410">
        <f>+'x calcolo % FONI'!F5*'INPUT FONI'!F$4</f>
        <v>0</v>
      </c>
      <c r="G6" s="410"/>
      <c r="H6" s="410">
        <f>+'x calcolo % FONI'!H5*'INPUT FONI'!H$4</f>
        <v>0</v>
      </c>
      <c r="I6" s="410">
        <f>+'x calcolo % FONI'!I5*'INPUT FONI'!I$4</f>
        <v>0</v>
      </c>
      <c r="J6" s="410">
        <f>+'x calcolo % FONI'!J5*'INPUT FONI'!J$4</f>
        <v>0</v>
      </c>
      <c r="K6" s="410">
        <f>+'x calcolo % FONI'!K5*'INPUT FONI'!K$4</f>
        <v>0</v>
      </c>
      <c r="L6" s="410">
        <f>+'x calcolo % FONI'!L5*'INPUT FONI'!L$4</f>
        <v>0</v>
      </c>
      <c r="M6" s="410"/>
      <c r="N6" s="410">
        <f>+'x calcolo % FONI'!N5*'INPUT FONI'!N$4</f>
        <v>0</v>
      </c>
      <c r="O6" s="410">
        <f>+'x calcolo % FONI'!O5*'INPUT FONI'!O$4</f>
        <v>0</v>
      </c>
      <c r="P6" s="410">
        <f>+'x calcolo % FONI'!P5*'INPUT FONI'!P$4</f>
        <v>0</v>
      </c>
      <c r="Q6" s="410">
        <f>+'x calcolo % FONI'!Q5*'INPUT FONI'!Q$4</f>
        <v>0</v>
      </c>
      <c r="R6" s="410">
        <f>+'x calcolo % FONI'!R5*'INPUT FONI'!R$4</f>
        <v>0</v>
      </c>
      <c r="S6" s="410">
        <f>+'x calcolo % FONI'!S5*'INPUT FONI'!S$4</f>
        <v>0</v>
      </c>
      <c r="T6" s="410">
        <f>+'x calcolo % FONI'!T5*'INPUT FONI'!T$4</f>
        <v>0</v>
      </c>
      <c r="U6" s="410">
        <f>+'x calcolo % FONI'!U5*'INPUT FONI'!U$4</f>
        <v>0</v>
      </c>
      <c r="V6" s="410">
        <f>+'x calcolo % FONI'!V5*'INPUT FONI'!V$4</f>
        <v>0</v>
      </c>
      <c r="W6" s="410">
        <f>+'x calcolo % FONI'!W5*'INPUT FONI'!W$4</f>
        <v>0</v>
      </c>
      <c r="X6" s="410">
        <f>+'x calcolo % FONI'!X5*'INPUT FONI'!X$4</f>
        <v>0</v>
      </c>
      <c r="Y6" s="410">
        <f>+'x calcolo % FONI'!Y5*'INPUT FONI'!Y$4</f>
        <v>0</v>
      </c>
      <c r="Z6" s="410">
        <f>+'x calcolo % FONI'!Z5*'INPUT FONI'!Z$4</f>
        <v>0</v>
      </c>
      <c r="AA6" s="410">
        <f>+'x calcolo % FONI'!AA5*'INPUT FONI'!AA$4</f>
        <v>0</v>
      </c>
      <c r="AB6" s="410">
        <f>+'x calcolo % FONI'!AB5*'INPUT FONI'!AB$4</f>
        <v>0</v>
      </c>
      <c r="AC6" s="410">
        <f>+'x calcolo % FONI'!AC5*'INPUT FONI'!AC$4</f>
        <v>0</v>
      </c>
      <c r="AD6" s="410">
        <f>+'x calcolo % FONI'!AD5*'INPUT FONI'!AD$4</f>
        <v>0</v>
      </c>
      <c r="AE6" s="410">
        <f>+'x calcolo % FONI'!AE5*'INPUT FONI'!AE$4</f>
        <v>0</v>
      </c>
      <c r="AF6" s="410">
        <f>+'x calcolo % FONI'!AF5*'INPUT FONI'!AF$4</f>
        <v>0</v>
      </c>
      <c r="AG6" s="410">
        <f>+'x calcolo % FONI'!AG5*'INPUT FONI'!AG$4</f>
        <v>0</v>
      </c>
      <c r="AH6" s="410">
        <f>+'x calcolo % FONI'!AH5*'INPUT FONI'!AH$4</f>
        <v>0</v>
      </c>
    </row>
    <row r="7" spans="1:34">
      <c r="A7" s="406"/>
      <c r="B7" s="411" t="s">
        <v>71</v>
      </c>
      <c r="C7" s="412" t="s">
        <v>72</v>
      </c>
      <c r="D7" s="413">
        <v>40</v>
      </c>
      <c r="E7" s="410">
        <f>+'x calcolo % FONI'!E6*'INPUT FONI'!E$4</f>
        <v>0</v>
      </c>
      <c r="F7" s="410">
        <f>+'x calcolo % FONI'!F6*'INPUT FONI'!F$4</f>
        <v>0</v>
      </c>
      <c r="G7" s="410"/>
      <c r="H7" s="410">
        <f>+'x calcolo % FONI'!H6*'INPUT FONI'!H$4</f>
        <v>0</v>
      </c>
      <c r="I7" s="410">
        <f>+'x calcolo % FONI'!I6*'INPUT FONI'!I$4</f>
        <v>0</v>
      </c>
      <c r="J7" s="410">
        <f>+'x calcolo % FONI'!J6*'INPUT FONI'!J$4</f>
        <v>0</v>
      </c>
      <c r="K7" s="410">
        <f>+'x calcolo % FONI'!K6*'INPUT FONI'!K$4</f>
        <v>0</v>
      </c>
      <c r="L7" s="410">
        <f>+'x calcolo % FONI'!L6*'INPUT FONI'!L$4</f>
        <v>0</v>
      </c>
      <c r="M7" s="410"/>
      <c r="N7" s="410">
        <f>+'x calcolo % FONI'!N6*'INPUT FONI'!N$4</f>
        <v>0</v>
      </c>
      <c r="O7" s="410">
        <f>+'x calcolo % FONI'!O6*'INPUT FONI'!O$4</f>
        <v>0</v>
      </c>
      <c r="P7" s="410">
        <f>+'x calcolo % FONI'!P6*'INPUT FONI'!P$4</f>
        <v>0</v>
      </c>
      <c r="Q7" s="410">
        <f>+'x calcolo % FONI'!Q6*'INPUT FONI'!Q$4</f>
        <v>0</v>
      </c>
      <c r="R7" s="410">
        <f>+'x calcolo % FONI'!R6*'INPUT FONI'!R$4</f>
        <v>0</v>
      </c>
      <c r="S7" s="410">
        <f>+'x calcolo % FONI'!S6*'INPUT FONI'!S$4</f>
        <v>0</v>
      </c>
      <c r="T7" s="410">
        <f>+'x calcolo % FONI'!T6*'INPUT FONI'!T$4</f>
        <v>0</v>
      </c>
      <c r="U7" s="410">
        <f>+'x calcolo % FONI'!U6*'INPUT FONI'!U$4</f>
        <v>0</v>
      </c>
      <c r="V7" s="410">
        <f>+'x calcolo % FONI'!V6*'INPUT FONI'!V$4</f>
        <v>0</v>
      </c>
      <c r="W7" s="410">
        <f>+'x calcolo % FONI'!W6*'INPUT FONI'!W$4</f>
        <v>0</v>
      </c>
      <c r="X7" s="410">
        <f>+'x calcolo % FONI'!X6*'INPUT FONI'!X$4</f>
        <v>0</v>
      </c>
      <c r="Y7" s="410">
        <f>+'x calcolo % FONI'!Y6*'INPUT FONI'!Y$4</f>
        <v>0</v>
      </c>
      <c r="Z7" s="410">
        <f>+'x calcolo % FONI'!Z6*'INPUT FONI'!Z$4</f>
        <v>0</v>
      </c>
      <c r="AA7" s="410">
        <f>+'x calcolo % FONI'!AA6*'INPUT FONI'!AA$4</f>
        <v>0</v>
      </c>
      <c r="AB7" s="410">
        <f>+'x calcolo % FONI'!AB6*'INPUT FONI'!AB$4</f>
        <v>0</v>
      </c>
      <c r="AC7" s="410">
        <f>+'x calcolo % FONI'!AC6*'INPUT FONI'!AC$4</f>
        <v>0</v>
      </c>
      <c r="AD7" s="410">
        <f>+'x calcolo % FONI'!AD6*'INPUT FONI'!AD$4</f>
        <v>0</v>
      </c>
      <c r="AE7" s="410">
        <f>+'x calcolo % FONI'!AE6*'INPUT FONI'!AE$4</f>
        <v>0</v>
      </c>
      <c r="AF7" s="410">
        <f>+'x calcolo % FONI'!AF6*'INPUT FONI'!AF$4</f>
        <v>0</v>
      </c>
      <c r="AG7" s="410">
        <f>+'x calcolo % FONI'!AG6*'INPUT FONI'!AG$4</f>
        <v>0</v>
      </c>
      <c r="AH7" s="410">
        <f>+'x calcolo % FONI'!AH6*'INPUT FONI'!AH$4</f>
        <v>0</v>
      </c>
    </row>
    <row r="8" spans="1:34" ht="27.6">
      <c r="A8" s="406"/>
      <c r="B8" s="411" t="s">
        <v>74</v>
      </c>
      <c r="C8" s="412" t="s">
        <v>77</v>
      </c>
      <c r="D8" s="413">
        <v>8</v>
      </c>
      <c r="E8" s="410">
        <f>+'x calcolo % FONI'!E7*'INPUT FONI'!E$4</f>
        <v>0</v>
      </c>
      <c r="F8" s="410">
        <f>+'x calcolo % FONI'!F7*'INPUT FONI'!F$4</f>
        <v>0</v>
      </c>
      <c r="G8" s="410"/>
      <c r="H8" s="410">
        <f>+'x calcolo % FONI'!H7*'INPUT FONI'!H$4</f>
        <v>0</v>
      </c>
      <c r="I8" s="410">
        <f>+'x calcolo % FONI'!I7*'INPUT FONI'!I$4</f>
        <v>0</v>
      </c>
      <c r="J8" s="410">
        <f>+'x calcolo % FONI'!J7*'INPUT FONI'!J$4</f>
        <v>0</v>
      </c>
      <c r="K8" s="410">
        <f>+'x calcolo % FONI'!K7*'INPUT FONI'!K$4</f>
        <v>0</v>
      </c>
      <c r="L8" s="410">
        <f>+'x calcolo % FONI'!L7*'INPUT FONI'!L$4</f>
        <v>0</v>
      </c>
      <c r="M8" s="410"/>
      <c r="N8" s="410">
        <f>+'x calcolo % FONI'!N7*'INPUT FONI'!N$4</f>
        <v>0</v>
      </c>
      <c r="O8" s="410">
        <f>+'x calcolo % FONI'!O7*'INPUT FONI'!O$4</f>
        <v>0</v>
      </c>
      <c r="P8" s="410">
        <f>+'x calcolo % FONI'!P7*'INPUT FONI'!P$4</f>
        <v>0</v>
      </c>
      <c r="Q8" s="410">
        <f>+'x calcolo % FONI'!Q7*'INPUT FONI'!Q$4</f>
        <v>0</v>
      </c>
      <c r="R8" s="410">
        <f>+'x calcolo % FONI'!R7*'INPUT FONI'!R$4</f>
        <v>0</v>
      </c>
      <c r="S8" s="410">
        <f>+'x calcolo % FONI'!S7*'INPUT FONI'!S$4</f>
        <v>0</v>
      </c>
      <c r="T8" s="410">
        <f>+'x calcolo % FONI'!T7*'INPUT FONI'!T$4</f>
        <v>0</v>
      </c>
      <c r="U8" s="410">
        <f>+'x calcolo % FONI'!U7*'INPUT FONI'!U$4</f>
        <v>0</v>
      </c>
      <c r="V8" s="410">
        <f>+'x calcolo % FONI'!V7*'INPUT FONI'!V$4</f>
        <v>0</v>
      </c>
      <c r="W8" s="410">
        <f>+'x calcolo % FONI'!W7*'INPUT FONI'!W$4</f>
        <v>0</v>
      </c>
      <c r="X8" s="410">
        <f>+'x calcolo % FONI'!X7*'INPUT FONI'!X$4</f>
        <v>0</v>
      </c>
      <c r="Y8" s="410">
        <f>+'x calcolo % FONI'!Y7*'INPUT FONI'!Y$4</f>
        <v>0</v>
      </c>
      <c r="Z8" s="410">
        <f>+'x calcolo % FONI'!Z7*'INPUT FONI'!Z$4</f>
        <v>0</v>
      </c>
      <c r="AA8" s="410">
        <f>+'x calcolo % FONI'!AA7*'INPUT FONI'!AA$4</f>
        <v>0</v>
      </c>
      <c r="AB8" s="410">
        <f>+'x calcolo % FONI'!AB7*'INPUT FONI'!AB$4</f>
        <v>0</v>
      </c>
      <c r="AC8" s="410">
        <f>+'x calcolo % FONI'!AC7*'INPUT FONI'!AC$4</f>
        <v>0</v>
      </c>
      <c r="AD8" s="410">
        <f>+'x calcolo % FONI'!AD7*'INPUT FONI'!AD$4</f>
        <v>0</v>
      </c>
      <c r="AE8" s="410">
        <f>+'x calcolo % FONI'!AE7*'INPUT FONI'!AE$4</f>
        <v>0</v>
      </c>
      <c r="AF8" s="410">
        <f>+'x calcolo % FONI'!AF7*'INPUT FONI'!AF$4</f>
        <v>0</v>
      </c>
      <c r="AG8" s="410">
        <f>+'x calcolo % FONI'!AG7*'INPUT FONI'!AG$4</f>
        <v>0</v>
      </c>
      <c r="AH8" s="410">
        <f>+'x calcolo % FONI'!AH7*'INPUT FONI'!AH$4</f>
        <v>0</v>
      </c>
    </row>
    <row r="9" spans="1:34">
      <c r="A9" s="406"/>
      <c r="B9" s="411" t="s">
        <v>69</v>
      </c>
      <c r="C9" s="412" t="s">
        <v>174</v>
      </c>
      <c r="D9" s="413">
        <v>20</v>
      </c>
      <c r="E9" s="410">
        <f>+'x calcolo % FONI'!E8*'INPUT FONI'!E$4</f>
        <v>0</v>
      </c>
      <c r="F9" s="410">
        <f>+'x calcolo % FONI'!F8*'INPUT FONI'!F$4</f>
        <v>0</v>
      </c>
      <c r="G9" s="410"/>
      <c r="H9" s="410">
        <f>+'x calcolo % FONI'!H8*'INPUT FONI'!H$4</f>
        <v>0</v>
      </c>
      <c r="I9" s="410">
        <f>+'x calcolo % FONI'!I8*'INPUT FONI'!I$4</f>
        <v>0</v>
      </c>
      <c r="J9" s="410">
        <f>+'x calcolo % FONI'!J8*'INPUT FONI'!J$4</f>
        <v>0</v>
      </c>
      <c r="K9" s="410">
        <f>+'x calcolo % FONI'!K8*'INPUT FONI'!K$4</f>
        <v>0</v>
      </c>
      <c r="L9" s="410">
        <f>+'x calcolo % FONI'!L8*'INPUT FONI'!L$4</f>
        <v>0</v>
      </c>
      <c r="M9" s="410"/>
      <c r="N9" s="410">
        <f>+'x calcolo % FONI'!N8*'INPUT FONI'!N$4</f>
        <v>0</v>
      </c>
      <c r="O9" s="410">
        <f>+'x calcolo % FONI'!O8*'INPUT FONI'!O$4</f>
        <v>0</v>
      </c>
      <c r="P9" s="410">
        <f>+'x calcolo % FONI'!P8*'INPUT FONI'!P$4</f>
        <v>0</v>
      </c>
      <c r="Q9" s="410">
        <f>+'x calcolo % FONI'!Q8*'INPUT FONI'!Q$4</f>
        <v>0</v>
      </c>
      <c r="R9" s="410">
        <f>+'x calcolo % FONI'!R8*'INPUT FONI'!R$4</f>
        <v>0</v>
      </c>
      <c r="S9" s="410">
        <f>+'x calcolo % FONI'!S8*'INPUT FONI'!S$4</f>
        <v>0</v>
      </c>
      <c r="T9" s="410">
        <f>+'x calcolo % FONI'!T8*'INPUT FONI'!T$4</f>
        <v>0</v>
      </c>
      <c r="U9" s="410">
        <f>+'x calcolo % FONI'!U8*'INPUT FONI'!U$4</f>
        <v>0</v>
      </c>
      <c r="V9" s="410">
        <f>+'x calcolo % FONI'!V8*'INPUT FONI'!V$4</f>
        <v>0</v>
      </c>
      <c r="W9" s="410">
        <f>+'x calcolo % FONI'!W8*'INPUT FONI'!W$4</f>
        <v>0</v>
      </c>
      <c r="X9" s="410">
        <f>+'x calcolo % FONI'!X8*'INPUT FONI'!X$4</f>
        <v>0</v>
      </c>
      <c r="Y9" s="410">
        <f>+'x calcolo % FONI'!Y8*'INPUT FONI'!Y$4</f>
        <v>0</v>
      </c>
      <c r="Z9" s="410">
        <f>+'x calcolo % FONI'!Z8*'INPUT FONI'!Z$4</f>
        <v>0</v>
      </c>
      <c r="AA9" s="410">
        <f>+'x calcolo % FONI'!AA8*'INPUT FONI'!AA$4</f>
        <v>0</v>
      </c>
      <c r="AB9" s="410">
        <f>+'x calcolo % FONI'!AB8*'INPUT FONI'!AB$4</f>
        <v>0</v>
      </c>
      <c r="AC9" s="410">
        <f>+'x calcolo % FONI'!AC8*'INPUT FONI'!AC$4</f>
        <v>0</v>
      </c>
      <c r="AD9" s="410">
        <f>+'x calcolo % FONI'!AD8*'INPUT FONI'!AD$4</f>
        <v>0</v>
      </c>
      <c r="AE9" s="410">
        <f>+'x calcolo % FONI'!AE8*'INPUT FONI'!AE$4</f>
        <v>0</v>
      </c>
      <c r="AF9" s="410">
        <f>+'x calcolo % FONI'!AF8*'INPUT FONI'!AF$4</f>
        <v>0</v>
      </c>
      <c r="AG9" s="410">
        <f>+'x calcolo % FONI'!AG8*'INPUT FONI'!AG$4</f>
        <v>0</v>
      </c>
      <c r="AH9" s="410">
        <f>+'x calcolo % FONI'!AH8*'INPUT FONI'!AH$4</f>
        <v>0</v>
      </c>
    </row>
    <row r="10" spans="1:34" ht="41.45">
      <c r="A10" s="406"/>
      <c r="B10" s="411" t="s">
        <v>69</v>
      </c>
      <c r="C10" s="412" t="s">
        <v>80</v>
      </c>
      <c r="D10" s="413">
        <v>12</v>
      </c>
      <c r="E10" s="410">
        <f>+'x calcolo % FONI'!E9*'INPUT FONI'!E$4</f>
        <v>0</v>
      </c>
      <c r="F10" s="410">
        <f>+'x calcolo % FONI'!F9*'INPUT FONI'!F$4</f>
        <v>0</v>
      </c>
      <c r="G10" s="410"/>
      <c r="H10" s="410">
        <f>+'x calcolo % FONI'!H9*'INPUT FONI'!H$4</f>
        <v>0</v>
      </c>
      <c r="I10" s="410">
        <f>+'x calcolo % FONI'!I9*'INPUT FONI'!I$4</f>
        <v>0</v>
      </c>
      <c r="J10" s="410">
        <f>+'x calcolo % FONI'!J9*'INPUT FONI'!J$4</f>
        <v>0</v>
      </c>
      <c r="K10" s="410">
        <f>+'x calcolo % FONI'!K9*'INPUT FONI'!K$4</f>
        <v>0</v>
      </c>
      <c r="L10" s="410">
        <f>+'x calcolo % FONI'!L9*'INPUT FONI'!L$4</f>
        <v>0</v>
      </c>
      <c r="M10" s="410"/>
      <c r="N10" s="410">
        <f>+'x calcolo % FONI'!N9*'INPUT FONI'!N$4</f>
        <v>0</v>
      </c>
      <c r="O10" s="410">
        <f>+'x calcolo % FONI'!O9*'INPUT FONI'!O$4</f>
        <v>0</v>
      </c>
      <c r="P10" s="410">
        <f>+'x calcolo % FONI'!P9*'INPUT FONI'!P$4</f>
        <v>0</v>
      </c>
      <c r="Q10" s="410">
        <f>+'x calcolo % FONI'!Q9*'INPUT FONI'!Q$4</f>
        <v>0</v>
      </c>
      <c r="R10" s="410">
        <f>+'x calcolo % FONI'!R9*'INPUT FONI'!R$4</f>
        <v>0</v>
      </c>
      <c r="S10" s="410">
        <f>+'x calcolo % FONI'!S9*'INPUT FONI'!S$4</f>
        <v>0</v>
      </c>
      <c r="T10" s="410">
        <f>+'x calcolo % FONI'!T9*'INPUT FONI'!T$4</f>
        <v>0</v>
      </c>
      <c r="U10" s="410">
        <f>+'x calcolo % FONI'!U9*'INPUT FONI'!U$4</f>
        <v>0</v>
      </c>
      <c r="V10" s="410">
        <f>+'x calcolo % FONI'!V9*'INPUT FONI'!V$4</f>
        <v>0</v>
      </c>
      <c r="W10" s="410">
        <f>+'x calcolo % FONI'!W9*'INPUT FONI'!W$4</f>
        <v>0</v>
      </c>
      <c r="X10" s="410">
        <f>+'x calcolo % FONI'!X9*'INPUT FONI'!X$4</f>
        <v>0</v>
      </c>
      <c r="Y10" s="410">
        <f>+'x calcolo % FONI'!Y9*'INPUT FONI'!Y$4</f>
        <v>0</v>
      </c>
      <c r="Z10" s="410">
        <f>+'x calcolo % FONI'!Z9*'INPUT FONI'!Z$4</f>
        <v>0</v>
      </c>
      <c r="AA10" s="410">
        <f>+'x calcolo % FONI'!AA9*'INPUT FONI'!AA$4</f>
        <v>0</v>
      </c>
      <c r="AB10" s="410">
        <f>+'x calcolo % FONI'!AB9*'INPUT FONI'!AB$4</f>
        <v>0</v>
      </c>
      <c r="AC10" s="410">
        <f>+'x calcolo % FONI'!AC9*'INPUT FONI'!AC$4</f>
        <v>0</v>
      </c>
      <c r="AD10" s="410">
        <f>+'x calcolo % FONI'!AD9*'INPUT FONI'!AD$4</f>
        <v>0</v>
      </c>
      <c r="AE10" s="410">
        <f>+'x calcolo % FONI'!AE9*'INPUT FONI'!AE$4</f>
        <v>0</v>
      </c>
      <c r="AF10" s="410">
        <f>+'x calcolo % FONI'!AF9*'INPUT FONI'!AF$4</f>
        <v>0</v>
      </c>
      <c r="AG10" s="410">
        <f>+'x calcolo % FONI'!AG9*'INPUT FONI'!AG$4</f>
        <v>0</v>
      </c>
      <c r="AH10" s="410">
        <f>+'x calcolo % FONI'!AH9*'INPUT FONI'!AH$4</f>
        <v>0</v>
      </c>
    </row>
    <row r="11" spans="1:34" ht="27.6">
      <c r="A11" s="406"/>
      <c r="B11" s="411" t="s">
        <v>82</v>
      </c>
      <c r="C11" s="412" t="s">
        <v>83</v>
      </c>
      <c r="D11" s="413">
        <v>10</v>
      </c>
      <c r="E11" s="410">
        <f>+'x calcolo % FONI'!E10*'INPUT FONI'!E$4</f>
        <v>0</v>
      </c>
      <c r="F11" s="410">
        <f>+'x calcolo % FONI'!F10*'INPUT FONI'!F$4</f>
        <v>0</v>
      </c>
      <c r="G11" s="410"/>
      <c r="H11" s="410">
        <f>+'x calcolo % FONI'!H10*'INPUT FONI'!H$4</f>
        <v>0</v>
      </c>
      <c r="I11" s="410">
        <f>+'x calcolo % FONI'!I10*'INPUT FONI'!I$4</f>
        <v>0</v>
      </c>
      <c r="J11" s="410">
        <f>+'x calcolo % FONI'!J10*'INPUT FONI'!J$4</f>
        <v>0</v>
      </c>
      <c r="K11" s="410">
        <f>+'x calcolo % FONI'!K10*'INPUT FONI'!K$4</f>
        <v>0</v>
      </c>
      <c r="L11" s="410">
        <f>+'x calcolo % FONI'!L10*'INPUT FONI'!L$4</f>
        <v>0</v>
      </c>
      <c r="M11" s="410"/>
      <c r="N11" s="410">
        <f>+'x calcolo % FONI'!N10*'INPUT FONI'!N$4</f>
        <v>0</v>
      </c>
      <c r="O11" s="410">
        <f>+'x calcolo % FONI'!O10*'INPUT FONI'!O$4</f>
        <v>0</v>
      </c>
      <c r="P11" s="410">
        <f>+'x calcolo % FONI'!P10*'INPUT FONI'!P$4</f>
        <v>0</v>
      </c>
      <c r="Q11" s="410">
        <f>+'x calcolo % FONI'!Q10*'INPUT FONI'!Q$4</f>
        <v>0</v>
      </c>
      <c r="R11" s="410">
        <f>+'x calcolo % FONI'!R10*'INPUT FONI'!R$4</f>
        <v>0</v>
      </c>
      <c r="S11" s="410">
        <f>+'x calcolo % FONI'!S10*'INPUT FONI'!S$4</f>
        <v>0</v>
      </c>
      <c r="T11" s="410">
        <f>+'x calcolo % FONI'!T10*'INPUT FONI'!T$4</f>
        <v>0</v>
      </c>
      <c r="U11" s="410">
        <f>+'x calcolo % FONI'!U10*'INPUT FONI'!U$4</f>
        <v>0</v>
      </c>
      <c r="V11" s="410">
        <f>+'x calcolo % FONI'!V10*'INPUT FONI'!V$4</f>
        <v>0</v>
      </c>
      <c r="W11" s="410">
        <f>+'x calcolo % FONI'!W10*'INPUT FONI'!W$4</f>
        <v>0</v>
      </c>
      <c r="X11" s="410">
        <f>+'x calcolo % FONI'!X10*'INPUT FONI'!X$4</f>
        <v>0</v>
      </c>
      <c r="Y11" s="410">
        <f>+'x calcolo % FONI'!Y10*'INPUT FONI'!Y$4</f>
        <v>0</v>
      </c>
      <c r="Z11" s="410">
        <f>+'x calcolo % FONI'!Z10*'INPUT FONI'!Z$4</f>
        <v>0</v>
      </c>
      <c r="AA11" s="410">
        <f>+'x calcolo % FONI'!AA10*'INPUT FONI'!AA$4</f>
        <v>0</v>
      </c>
      <c r="AB11" s="410">
        <f>+'x calcolo % FONI'!AB10*'INPUT FONI'!AB$4</f>
        <v>0</v>
      </c>
      <c r="AC11" s="410">
        <f>+'x calcolo % FONI'!AC10*'INPUT FONI'!AC$4</f>
        <v>0</v>
      </c>
      <c r="AD11" s="410">
        <f>+'x calcolo % FONI'!AD10*'INPUT FONI'!AD$4</f>
        <v>0</v>
      </c>
      <c r="AE11" s="410">
        <f>+'x calcolo % FONI'!AE10*'INPUT FONI'!AE$4</f>
        <v>0</v>
      </c>
      <c r="AF11" s="410">
        <f>+'x calcolo % FONI'!AF10*'INPUT FONI'!AF$4</f>
        <v>0</v>
      </c>
      <c r="AG11" s="410">
        <f>+'x calcolo % FONI'!AG10*'INPUT FONI'!AG$4</f>
        <v>0</v>
      </c>
      <c r="AH11" s="410">
        <f>+'x calcolo % FONI'!AH10*'INPUT FONI'!AH$4</f>
        <v>0</v>
      </c>
    </row>
    <row r="12" spans="1:34">
      <c r="A12" s="406"/>
      <c r="B12" s="411" t="s">
        <v>74</v>
      </c>
      <c r="C12" s="412" t="s">
        <v>85</v>
      </c>
      <c r="D12" s="413">
        <v>5</v>
      </c>
      <c r="E12" s="410">
        <f>+'x calcolo % FONI'!E11*'INPUT FONI'!E$4</f>
        <v>0</v>
      </c>
      <c r="F12" s="410">
        <f>+'x calcolo % FONI'!F11*'INPUT FONI'!F$4</f>
        <v>0</v>
      </c>
      <c r="G12" s="410"/>
      <c r="H12" s="410">
        <f>+'x calcolo % FONI'!H11*'INPUT FONI'!H$4</f>
        <v>0</v>
      </c>
      <c r="I12" s="410">
        <f>+'x calcolo % FONI'!I11*'INPUT FONI'!I$4</f>
        <v>0</v>
      </c>
      <c r="J12" s="410">
        <f>+'x calcolo % FONI'!J11*'INPUT FONI'!J$4</f>
        <v>0</v>
      </c>
      <c r="K12" s="410">
        <f>+'x calcolo % FONI'!K11*'INPUT FONI'!K$4</f>
        <v>0</v>
      </c>
      <c r="L12" s="410">
        <f>+'x calcolo % FONI'!L11*'INPUT FONI'!L$4</f>
        <v>0</v>
      </c>
      <c r="M12" s="410"/>
      <c r="N12" s="410">
        <f>+'x calcolo % FONI'!N11*'INPUT FONI'!N$4</f>
        <v>0</v>
      </c>
      <c r="O12" s="410">
        <f>+'x calcolo % FONI'!O11*'INPUT FONI'!O$4</f>
        <v>0</v>
      </c>
      <c r="P12" s="410">
        <f>+'x calcolo % FONI'!P11*'INPUT FONI'!P$4</f>
        <v>0</v>
      </c>
      <c r="Q12" s="410">
        <f>+'x calcolo % FONI'!Q11*'INPUT FONI'!Q$4</f>
        <v>0</v>
      </c>
      <c r="R12" s="410">
        <f>+'x calcolo % FONI'!R11*'INPUT FONI'!R$4</f>
        <v>0</v>
      </c>
      <c r="S12" s="410">
        <f>+'x calcolo % FONI'!S11*'INPUT FONI'!S$4</f>
        <v>0</v>
      </c>
      <c r="T12" s="410">
        <f>+'x calcolo % FONI'!T11*'INPUT FONI'!T$4</f>
        <v>0</v>
      </c>
      <c r="U12" s="410">
        <f>+'x calcolo % FONI'!U11*'INPUT FONI'!U$4</f>
        <v>0</v>
      </c>
      <c r="V12" s="410">
        <f>+'x calcolo % FONI'!V11*'INPUT FONI'!V$4</f>
        <v>0</v>
      </c>
      <c r="W12" s="410">
        <f>+'x calcolo % FONI'!W11*'INPUT FONI'!W$4</f>
        <v>0</v>
      </c>
      <c r="X12" s="410">
        <f>+'x calcolo % FONI'!X11*'INPUT FONI'!X$4</f>
        <v>0</v>
      </c>
      <c r="Y12" s="410">
        <f>+'x calcolo % FONI'!Y11*'INPUT FONI'!Y$4</f>
        <v>0</v>
      </c>
      <c r="Z12" s="410">
        <f>+'x calcolo % FONI'!Z11*'INPUT FONI'!Z$4</f>
        <v>0</v>
      </c>
      <c r="AA12" s="410">
        <f>+'x calcolo % FONI'!AA11*'INPUT FONI'!AA$4</f>
        <v>0</v>
      </c>
      <c r="AB12" s="410">
        <f>+'x calcolo % FONI'!AB11*'INPUT FONI'!AB$4</f>
        <v>0</v>
      </c>
      <c r="AC12" s="410">
        <f>+'x calcolo % FONI'!AC11*'INPUT FONI'!AC$4</f>
        <v>0</v>
      </c>
      <c r="AD12" s="410">
        <f>+'x calcolo % FONI'!AD11*'INPUT FONI'!AD$4</f>
        <v>0</v>
      </c>
      <c r="AE12" s="410">
        <f>+'x calcolo % FONI'!AE11*'INPUT FONI'!AE$4</f>
        <v>0</v>
      </c>
      <c r="AF12" s="410">
        <f>+'x calcolo % FONI'!AF11*'INPUT FONI'!AF$4</f>
        <v>0</v>
      </c>
      <c r="AG12" s="410">
        <f>+'x calcolo % FONI'!AG11*'INPUT FONI'!AG$4</f>
        <v>0</v>
      </c>
      <c r="AH12" s="410">
        <f>+'x calcolo % FONI'!AH11*'INPUT FONI'!AH$4</f>
        <v>0</v>
      </c>
    </row>
    <row r="13" spans="1:34" ht="27.6">
      <c r="A13" s="414"/>
      <c r="B13" s="411" t="s">
        <v>74</v>
      </c>
      <c r="C13" s="412" t="s">
        <v>89</v>
      </c>
      <c r="D13" s="413">
        <v>8</v>
      </c>
      <c r="E13" s="410">
        <f>+'x calcolo % FONI'!E12*'INPUT FONI'!E$4</f>
        <v>0</v>
      </c>
      <c r="F13" s="410">
        <f>+'x calcolo % FONI'!F12*'INPUT FONI'!F$4</f>
        <v>0</v>
      </c>
      <c r="G13" s="410"/>
      <c r="H13" s="410">
        <f>+'x calcolo % FONI'!H12*'INPUT FONI'!H$4</f>
        <v>0</v>
      </c>
      <c r="I13" s="410">
        <f>+'x calcolo % FONI'!I12*'INPUT FONI'!I$4</f>
        <v>0</v>
      </c>
      <c r="J13" s="410">
        <f>+'x calcolo % FONI'!J12*'INPUT FONI'!J$4</f>
        <v>0</v>
      </c>
      <c r="K13" s="410">
        <f>+'x calcolo % FONI'!K12*'INPUT FONI'!K$4</f>
        <v>0</v>
      </c>
      <c r="L13" s="410">
        <f>+'x calcolo % FONI'!L12*'INPUT FONI'!L$4</f>
        <v>0</v>
      </c>
      <c r="M13" s="410"/>
      <c r="N13" s="410">
        <f>+'x calcolo % FONI'!N12*'INPUT FONI'!N$4</f>
        <v>0</v>
      </c>
      <c r="O13" s="410">
        <f>+'x calcolo % FONI'!O12*'INPUT FONI'!O$4</f>
        <v>0</v>
      </c>
      <c r="P13" s="410">
        <f>+'x calcolo % FONI'!P12*'INPUT FONI'!P$4</f>
        <v>0</v>
      </c>
      <c r="Q13" s="410">
        <f>+'x calcolo % FONI'!Q12*'INPUT FONI'!Q$4</f>
        <v>0</v>
      </c>
      <c r="R13" s="410">
        <f>+'x calcolo % FONI'!R12*'INPUT FONI'!R$4</f>
        <v>0</v>
      </c>
      <c r="S13" s="410">
        <f>+'x calcolo % FONI'!S12*'INPUT FONI'!S$4</f>
        <v>0</v>
      </c>
      <c r="T13" s="410">
        <f>+'x calcolo % FONI'!T12*'INPUT FONI'!T$4</f>
        <v>0</v>
      </c>
      <c r="U13" s="410">
        <f>+'x calcolo % FONI'!U12*'INPUT FONI'!U$4</f>
        <v>0</v>
      </c>
      <c r="V13" s="410">
        <f>+'x calcolo % FONI'!V12*'INPUT FONI'!V$4</f>
        <v>0</v>
      </c>
      <c r="W13" s="410">
        <f>+'x calcolo % FONI'!W12*'INPUT FONI'!W$4</f>
        <v>0</v>
      </c>
      <c r="X13" s="410">
        <f>+'x calcolo % FONI'!X12*'INPUT FONI'!X$4</f>
        <v>0</v>
      </c>
      <c r="Y13" s="410">
        <f>+'x calcolo % FONI'!Y12*'INPUT FONI'!Y$4</f>
        <v>0</v>
      </c>
      <c r="Z13" s="410">
        <f>+'x calcolo % FONI'!Z12*'INPUT FONI'!Z$4</f>
        <v>0</v>
      </c>
      <c r="AA13" s="410">
        <f>+'x calcolo % FONI'!AA12*'INPUT FONI'!AA$4</f>
        <v>0</v>
      </c>
      <c r="AB13" s="410">
        <f>+'x calcolo % FONI'!AB12*'INPUT FONI'!AB$4</f>
        <v>0</v>
      </c>
      <c r="AC13" s="410">
        <f>+'x calcolo % FONI'!AC12*'INPUT FONI'!AC$4</f>
        <v>0</v>
      </c>
      <c r="AD13" s="410">
        <f>+'x calcolo % FONI'!AD12*'INPUT FONI'!AD$4</f>
        <v>0</v>
      </c>
      <c r="AE13" s="410">
        <f>+'x calcolo % FONI'!AE12*'INPUT FONI'!AE$4</f>
        <v>0</v>
      </c>
      <c r="AF13" s="410">
        <f>+'x calcolo % FONI'!AF12*'INPUT FONI'!AF$4</f>
        <v>0</v>
      </c>
      <c r="AG13" s="410">
        <f>+'x calcolo % FONI'!AG12*'INPUT FONI'!AG$4</f>
        <v>0</v>
      </c>
      <c r="AH13" s="410">
        <f>+'x calcolo % FONI'!AH12*'INPUT FONI'!AH$4</f>
        <v>0</v>
      </c>
    </row>
    <row r="14" spans="1:34">
      <c r="A14" s="415" t="s">
        <v>90</v>
      </c>
      <c r="B14" s="411" t="s">
        <v>91</v>
      </c>
      <c r="C14" s="412" t="s">
        <v>175</v>
      </c>
      <c r="D14" s="413">
        <v>50</v>
      </c>
      <c r="E14" s="410">
        <f>+'x calcolo % FONI'!E13*'INPUT FONI'!E$4</f>
        <v>0</v>
      </c>
      <c r="F14" s="410">
        <f>+'x calcolo % FONI'!F13*'INPUT FONI'!F$4</f>
        <v>0</v>
      </c>
      <c r="G14" s="410"/>
      <c r="H14" s="410">
        <f>+'x calcolo % FONI'!H13*'INPUT FONI'!H$4</f>
        <v>0</v>
      </c>
      <c r="I14" s="410">
        <f>+'x calcolo % FONI'!I13*'INPUT FONI'!I$4</f>
        <v>0</v>
      </c>
      <c r="J14" s="410">
        <f>+'x calcolo % FONI'!J13*'INPUT FONI'!J$4</f>
        <v>0</v>
      </c>
      <c r="K14" s="410">
        <f>+'x calcolo % FONI'!K13*'INPUT FONI'!K$4</f>
        <v>0</v>
      </c>
      <c r="L14" s="410">
        <f>+'x calcolo % FONI'!L13*'INPUT FONI'!L$4</f>
        <v>0</v>
      </c>
      <c r="M14" s="410"/>
      <c r="N14" s="410">
        <f>+'x calcolo % FONI'!N13*'INPUT FONI'!N$4</f>
        <v>0</v>
      </c>
      <c r="O14" s="410">
        <f>+'x calcolo % FONI'!O13*'INPUT FONI'!O$4</f>
        <v>0</v>
      </c>
      <c r="P14" s="410">
        <f>+'x calcolo % FONI'!P13*'INPUT FONI'!P$4</f>
        <v>0</v>
      </c>
      <c r="Q14" s="410">
        <f>+'x calcolo % FONI'!Q13*'INPUT FONI'!Q$4</f>
        <v>0</v>
      </c>
      <c r="R14" s="410">
        <f>+'x calcolo % FONI'!R13*'INPUT FONI'!R$4</f>
        <v>0</v>
      </c>
      <c r="S14" s="410">
        <f>+'x calcolo % FONI'!S13*'INPUT FONI'!S$4</f>
        <v>0</v>
      </c>
      <c r="T14" s="410">
        <f>+'x calcolo % FONI'!T13*'INPUT FONI'!T$4</f>
        <v>0</v>
      </c>
      <c r="U14" s="410">
        <f>+'x calcolo % FONI'!U13*'INPUT FONI'!U$4</f>
        <v>0</v>
      </c>
      <c r="V14" s="410">
        <f>+'x calcolo % FONI'!V13*'INPUT FONI'!V$4</f>
        <v>0</v>
      </c>
      <c r="W14" s="410">
        <f>+'x calcolo % FONI'!W13*'INPUT FONI'!W$4</f>
        <v>0</v>
      </c>
      <c r="X14" s="410">
        <f>+'x calcolo % FONI'!X13*'INPUT FONI'!X$4</f>
        <v>0</v>
      </c>
      <c r="Y14" s="410">
        <f>+'x calcolo % FONI'!Y13*'INPUT FONI'!Y$4</f>
        <v>0</v>
      </c>
      <c r="Z14" s="410">
        <f>+'x calcolo % FONI'!Z13*'INPUT FONI'!Z$4</f>
        <v>0</v>
      </c>
      <c r="AA14" s="410">
        <f>+'x calcolo % FONI'!AA13*'INPUT FONI'!AA$4</f>
        <v>0</v>
      </c>
      <c r="AB14" s="410">
        <f>+'x calcolo % FONI'!AB13*'INPUT FONI'!AB$4</f>
        <v>0</v>
      </c>
      <c r="AC14" s="410">
        <f>+'x calcolo % FONI'!AC13*'INPUT FONI'!AC$4</f>
        <v>0</v>
      </c>
      <c r="AD14" s="410">
        <f>+'x calcolo % FONI'!AD13*'INPUT FONI'!AD$4</f>
        <v>0</v>
      </c>
      <c r="AE14" s="410">
        <f>+'x calcolo % FONI'!AE13*'INPUT FONI'!AE$4</f>
        <v>0</v>
      </c>
      <c r="AF14" s="410">
        <f>+'x calcolo % FONI'!AF13*'INPUT FONI'!AF$4</f>
        <v>0</v>
      </c>
      <c r="AG14" s="410">
        <f>+'x calcolo % FONI'!AG13*'INPUT FONI'!AG$4</f>
        <v>0</v>
      </c>
      <c r="AH14" s="410">
        <f>+'x calcolo % FONI'!AH13*'INPUT FONI'!AH$4</f>
        <v>0</v>
      </c>
    </row>
    <row r="15" spans="1:34" ht="27.6">
      <c r="A15" s="406"/>
      <c r="B15" s="411" t="s">
        <v>91</v>
      </c>
      <c r="C15" s="412" t="s">
        <v>96</v>
      </c>
      <c r="D15" s="413">
        <v>40</v>
      </c>
      <c r="E15" s="410">
        <f>+'x calcolo % FONI'!E14*'INPUT FONI'!E$4</f>
        <v>0</v>
      </c>
      <c r="F15" s="410">
        <f>+'x calcolo % FONI'!F14*'INPUT FONI'!F$4</f>
        <v>0</v>
      </c>
      <c r="G15" s="410"/>
      <c r="H15" s="410">
        <f>+'x calcolo % FONI'!H14*'INPUT FONI'!H$4</f>
        <v>0</v>
      </c>
      <c r="I15" s="410">
        <f>+'x calcolo % FONI'!I14*'INPUT FONI'!I$4</f>
        <v>0</v>
      </c>
      <c r="J15" s="410">
        <f>+'x calcolo % FONI'!J14*'INPUT FONI'!J$4</f>
        <v>0</v>
      </c>
      <c r="K15" s="410">
        <f>+'x calcolo % FONI'!K14*'INPUT FONI'!K$4</f>
        <v>0</v>
      </c>
      <c r="L15" s="410">
        <f>+'x calcolo % FONI'!L14*'INPUT FONI'!L$4</f>
        <v>0</v>
      </c>
      <c r="M15" s="410"/>
      <c r="N15" s="410">
        <f>+'x calcolo % FONI'!N14*'INPUT FONI'!N$4</f>
        <v>0</v>
      </c>
      <c r="O15" s="410">
        <f>+'x calcolo % FONI'!O14*'INPUT FONI'!O$4</f>
        <v>0</v>
      </c>
      <c r="P15" s="410">
        <f>+'x calcolo % FONI'!P14*'INPUT FONI'!P$4</f>
        <v>0</v>
      </c>
      <c r="Q15" s="410">
        <f>+'x calcolo % FONI'!Q14*'INPUT FONI'!Q$4</f>
        <v>0</v>
      </c>
      <c r="R15" s="410">
        <f>+'x calcolo % FONI'!R14*'INPUT FONI'!R$4</f>
        <v>0</v>
      </c>
      <c r="S15" s="410">
        <f>+'x calcolo % FONI'!S14*'INPUT FONI'!S$4</f>
        <v>0</v>
      </c>
      <c r="T15" s="410">
        <f>+'x calcolo % FONI'!T14*'INPUT FONI'!T$4</f>
        <v>0</v>
      </c>
      <c r="U15" s="410">
        <f>+'x calcolo % FONI'!U14*'INPUT FONI'!U$4</f>
        <v>0</v>
      </c>
      <c r="V15" s="410">
        <f>+'x calcolo % FONI'!V14*'INPUT FONI'!V$4</f>
        <v>0</v>
      </c>
      <c r="W15" s="410">
        <f>+'x calcolo % FONI'!W14*'INPUT FONI'!W$4</f>
        <v>0</v>
      </c>
      <c r="X15" s="410">
        <f>+'x calcolo % FONI'!X14*'INPUT FONI'!X$4</f>
        <v>0</v>
      </c>
      <c r="Y15" s="410">
        <f>+'x calcolo % FONI'!Y14*'INPUT FONI'!Y$4</f>
        <v>0</v>
      </c>
      <c r="Z15" s="410">
        <f>+'x calcolo % FONI'!Z14*'INPUT FONI'!Z$4</f>
        <v>0</v>
      </c>
      <c r="AA15" s="410">
        <f>+'x calcolo % FONI'!AA14*'INPUT FONI'!AA$4</f>
        <v>0</v>
      </c>
      <c r="AB15" s="410">
        <f>+'x calcolo % FONI'!AB14*'INPUT FONI'!AB$4</f>
        <v>0</v>
      </c>
      <c r="AC15" s="410">
        <f>+'x calcolo % FONI'!AC14*'INPUT FONI'!AC$4</f>
        <v>0</v>
      </c>
      <c r="AD15" s="410">
        <f>+'x calcolo % FONI'!AD14*'INPUT FONI'!AD$4</f>
        <v>0</v>
      </c>
      <c r="AE15" s="410">
        <f>+'x calcolo % FONI'!AE14*'INPUT FONI'!AE$4</f>
        <v>0</v>
      </c>
      <c r="AF15" s="410">
        <f>+'x calcolo % FONI'!AF14*'INPUT FONI'!AF$4</f>
        <v>0</v>
      </c>
      <c r="AG15" s="410">
        <f>+'x calcolo % FONI'!AG14*'INPUT FONI'!AG$4</f>
        <v>0</v>
      </c>
      <c r="AH15" s="410">
        <f>+'x calcolo % FONI'!AH14*'INPUT FONI'!AH$4</f>
        <v>0</v>
      </c>
    </row>
    <row r="16" spans="1:34" ht="27.6">
      <c r="A16" s="406"/>
      <c r="B16" s="411" t="s">
        <v>91</v>
      </c>
      <c r="C16" s="412" t="s">
        <v>98</v>
      </c>
      <c r="D16" s="413">
        <v>40</v>
      </c>
      <c r="E16" s="410">
        <f>+'x calcolo % FONI'!E15*'INPUT FONI'!E$4</f>
        <v>0</v>
      </c>
      <c r="F16" s="410">
        <f>+'x calcolo % FONI'!F15*'INPUT FONI'!F$4</f>
        <v>0</v>
      </c>
      <c r="G16" s="410"/>
      <c r="H16" s="410">
        <f>+'x calcolo % FONI'!H15*'INPUT FONI'!H$4</f>
        <v>0</v>
      </c>
      <c r="I16" s="410">
        <f>+'x calcolo % FONI'!I15*'INPUT FONI'!I$4</f>
        <v>0</v>
      </c>
      <c r="J16" s="410">
        <f>+'x calcolo % FONI'!J15*'INPUT FONI'!J$4</f>
        <v>0</v>
      </c>
      <c r="K16" s="410">
        <f>+'x calcolo % FONI'!K15*'INPUT FONI'!K$4</f>
        <v>0</v>
      </c>
      <c r="L16" s="410">
        <f>+'x calcolo % FONI'!L15*'INPUT FONI'!L$4</f>
        <v>0</v>
      </c>
      <c r="M16" s="410"/>
      <c r="N16" s="410">
        <f>+'x calcolo % FONI'!N15*'INPUT FONI'!N$4</f>
        <v>0</v>
      </c>
      <c r="O16" s="410">
        <f>+'x calcolo % FONI'!O15*'INPUT FONI'!O$4</f>
        <v>0</v>
      </c>
      <c r="P16" s="410">
        <f>+'x calcolo % FONI'!P15*'INPUT FONI'!P$4</f>
        <v>0</v>
      </c>
      <c r="Q16" s="410">
        <f>+'x calcolo % FONI'!Q15*'INPUT FONI'!Q$4</f>
        <v>0</v>
      </c>
      <c r="R16" s="410">
        <f>+'x calcolo % FONI'!R15*'INPUT FONI'!R$4</f>
        <v>0</v>
      </c>
      <c r="S16" s="410">
        <f>+'x calcolo % FONI'!S15*'INPUT FONI'!S$4</f>
        <v>0</v>
      </c>
      <c r="T16" s="410">
        <f>+'x calcolo % FONI'!T15*'INPUT FONI'!T$4</f>
        <v>0</v>
      </c>
      <c r="U16" s="410">
        <f>+'x calcolo % FONI'!U15*'INPUT FONI'!U$4</f>
        <v>0</v>
      </c>
      <c r="V16" s="410">
        <f>+'x calcolo % FONI'!V15*'INPUT FONI'!V$4</f>
        <v>0</v>
      </c>
      <c r="W16" s="410">
        <f>+'x calcolo % FONI'!W15*'INPUT FONI'!W$4</f>
        <v>0</v>
      </c>
      <c r="X16" s="410">
        <f>+'x calcolo % FONI'!X15*'INPUT FONI'!X$4</f>
        <v>0</v>
      </c>
      <c r="Y16" s="410">
        <f>+'x calcolo % FONI'!Y15*'INPUT FONI'!Y$4</f>
        <v>0</v>
      </c>
      <c r="Z16" s="410">
        <f>+'x calcolo % FONI'!Z15*'INPUT FONI'!Z$4</f>
        <v>0</v>
      </c>
      <c r="AA16" s="410">
        <f>+'x calcolo % FONI'!AA15*'INPUT FONI'!AA$4</f>
        <v>0</v>
      </c>
      <c r="AB16" s="410">
        <f>+'x calcolo % FONI'!AB15*'INPUT FONI'!AB$4</f>
        <v>0</v>
      </c>
      <c r="AC16" s="410">
        <f>+'x calcolo % FONI'!AC15*'INPUT FONI'!AC$4</f>
        <v>0</v>
      </c>
      <c r="AD16" s="410">
        <f>+'x calcolo % FONI'!AD15*'INPUT FONI'!AD$4</f>
        <v>0</v>
      </c>
      <c r="AE16" s="410">
        <f>+'x calcolo % FONI'!AE15*'INPUT FONI'!AE$4</f>
        <v>0</v>
      </c>
      <c r="AF16" s="410">
        <f>+'x calcolo % FONI'!AF15*'INPUT FONI'!AF$4</f>
        <v>0</v>
      </c>
      <c r="AG16" s="410">
        <f>+'x calcolo % FONI'!AG15*'INPUT FONI'!AG$4</f>
        <v>0</v>
      </c>
      <c r="AH16" s="410">
        <f>+'x calcolo % FONI'!AH15*'INPUT FONI'!AH$4</f>
        <v>0</v>
      </c>
    </row>
    <row r="17" spans="1:34" ht="27.6">
      <c r="A17" s="406"/>
      <c r="B17" s="411" t="s">
        <v>91</v>
      </c>
      <c r="C17" s="412" t="s">
        <v>101</v>
      </c>
      <c r="D17" s="413">
        <v>8</v>
      </c>
      <c r="E17" s="410">
        <f>+'x calcolo % FONI'!E16*'INPUT FONI'!E$4</f>
        <v>0</v>
      </c>
      <c r="F17" s="410">
        <f>+'x calcolo % FONI'!F16*'INPUT FONI'!F$4</f>
        <v>0</v>
      </c>
      <c r="G17" s="410"/>
      <c r="H17" s="410">
        <f>+'x calcolo % FONI'!H16*'INPUT FONI'!H$4</f>
        <v>0</v>
      </c>
      <c r="I17" s="410">
        <f>+'x calcolo % FONI'!I16*'INPUT FONI'!I$4</f>
        <v>0</v>
      </c>
      <c r="J17" s="410">
        <f>+'x calcolo % FONI'!J16*'INPUT FONI'!J$4</f>
        <v>0</v>
      </c>
      <c r="K17" s="410">
        <f>+'x calcolo % FONI'!K16*'INPUT FONI'!K$4</f>
        <v>0</v>
      </c>
      <c r="L17" s="410">
        <f>+'x calcolo % FONI'!L16*'INPUT FONI'!L$4</f>
        <v>0</v>
      </c>
      <c r="M17" s="410"/>
      <c r="N17" s="410">
        <f>+'x calcolo % FONI'!N16*'INPUT FONI'!N$4</f>
        <v>0</v>
      </c>
      <c r="O17" s="410">
        <f>+'x calcolo % FONI'!O16*'INPUT FONI'!O$4</f>
        <v>0</v>
      </c>
      <c r="P17" s="410">
        <f>+'x calcolo % FONI'!P16*'INPUT FONI'!P$4</f>
        <v>0</v>
      </c>
      <c r="Q17" s="410">
        <f>+'x calcolo % FONI'!Q16*'INPUT FONI'!Q$4</f>
        <v>0</v>
      </c>
      <c r="R17" s="410">
        <f>+'x calcolo % FONI'!R16*'INPUT FONI'!R$4</f>
        <v>0</v>
      </c>
      <c r="S17" s="410">
        <f>+'x calcolo % FONI'!S16*'INPUT FONI'!S$4</f>
        <v>0</v>
      </c>
      <c r="T17" s="410">
        <f>+'x calcolo % FONI'!T16*'INPUT FONI'!T$4</f>
        <v>0</v>
      </c>
      <c r="U17" s="410">
        <f>+'x calcolo % FONI'!U16*'INPUT FONI'!U$4</f>
        <v>0</v>
      </c>
      <c r="V17" s="410">
        <f>+'x calcolo % FONI'!V16*'INPUT FONI'!V$4</f>
        <v>0</v>
      </c>
      <c r="W17" s="410">
        <f>+'x calcolo % FONI'!W16*'INPUT FONI'!W$4</f>
        <v>0</v>
      </c>
      <c r="X17" s="410">
        <f>+'x calcolo % FONI'!X16*'INPUT FONI'!X$4</f>
        <v>0</v>
      </c>
      <c r="Y17" s="410">
        <f>+'x calcolo % FONI'!Y16*'INPUT FONI'!Y$4</f>
        <v>0</v>
      </c>
      <c r="Z17" s="410">
        <f>+'x calcolo % FONI'!Z16*'INPUT FONI'!Z$4</f>
        <v>0</v>
      </c>
      <c r="AA17" s="410">
        <f>+'x calcolo % FONI'!AA16*'INPUT FONI'!AA$4</f>
        <v>0</v>
      </c>
      <c r="AB17" s="410">
        <f>+'x calcolo % FONI'!AB16*'INPUT FONI'!AB$4</f>
        <v>0</v>
      </c>
      <c r="AC17" s="410">
        <f>+'x calcolo % FONI'!AC16*'INPUT FONI'!AC$4</f>
        <v>0</v>
      </c>
      <c r="AD17" s="410">
        <f>+'x calcolo % FONI'!AD16*'INPUT FONI'!AD$4</f>
        <v>0</v>
      </c>
      <c r="AE17" s="410">
        <f>+'x calcolo % FONI'!AE16*'INPUT FONI'!AE$4</f>
        <v>0</v>
      </c>
      <c r="AF17" s="410">
        <f>+'x calcolo % FONI'!AF16*'INPUT FONI'!AF$4</f>
        <v>0</v>
      </c>
      <c r="AG17" s="410">
        <f>+'x calcolo % FONI'!AG16*'INPUT FONI'!AG$4</f>
        <v>0</v>
      </c>
      <c r="AH17" s="410">
        <f>+'x calcolo % FONI'!AH16*'INPUT FONI'!AH$4</f>
        <v>0</v>
      </c>
    </row>
    <row r="18" spans="1:34" ht="27.6">
      <c r="A18" s="406"/>
      <c r="B18" s="411" t="s">
        <v>91</v>
      </c>
      <c r="C18" s="412" t="s">
        <v>176</v>
      </c>
      <c r="D18" s="413">
        <v>10</v>
      </c>
      <c r="E18" s="410">
        <f>+'x calcolo % FONI'!E17*'INPUT FONI'!E$4</f>
        <v>0</v>
      </c>
      <c r="F18" s="410">
        <f>+'x calcolo % FONI'!F17*'INPUT FONI'!F$4</f>
        <v>0</v>
      </c>
      <c r="G18" s="410"/>
      <c r="H18" s="410">
        <f>+'x calcolo % FONI'!H17*'INPUT FONI'!H$4</f>
        <v>0</v>
      </c>
      <c r="I18" s="410">
        <f>+'x calcolo % FONI'!I17*'INPUT FONI'!I$4</f>
        <v>0</v>
      </c>
      <c r="J18" s="410">
        <f>+'x calcolo % FONI'!J17*'INPUT FONI'!J$4</f>
        <v>0</v>
      </c>
      <c r="K18" s="410">
        <f>+'x calcolo % FONI'!K17*'INPUT FONI'!K$4</f>
        <v>0</v>
      </c>
      <c r="L18" s="410">
        <f>+'x calcolo % FONI'!L17*'INPUT FONI'!L$4</f>
        <v>0</v>
      </c>
      <c r="M18" s="410"/>
      <c r="N18" s="410">
        <f>+'x calcolo % FONI'!N17*'INPUT FONI'!N$4</f>
        <v>0</v>
      </c>
      <c r="O18" s="410">
        <f>+'x calcolo % FONI'!O17*'INPUT FONI'!O$4</f>
        <v>0</v>
      </c>
      <c r="P18" s="410">
        <f>+'x calcolo % FONI'!P17*'INPUT FONI'!P$4</f>
        <v>0</v>
      </c>
      <c r="Q18" s="410">
        <f>+'x calcolo % FONI'!Q17*'INPUT FONI'!Q$4</f>
        <v>0</v>
      </c>
      <c r="R18" s="410">
        <f>+'x calcolo % FONI'!R17*'INPUT FONI'!R$4</f>
        <v>0</v>
      </c>
      <c r="S18" s="410">
        <f>+'x calcolo % FONI'!S17*'INPUT FONI'!S$4</f>
        <v>0</v>
      </c>
      <c r="T18" s="410">
        <f>+'x calcolo % FONI'!T17*'INPUT FONI'!T$4</f>
        <v>0</v>
      </c>
      <c r="U18" s="410">
        <f>+'x calcolo % FONI'!U17*'INPUT FONI'!U$4</f>
        <v>0</v>
      </c>
      <c r="V18" s="410">
        <f>+'x calcolo % FONI'!V17*'INPUT FONI'!V$4</f>
        <v>0</v>
      </c>
      <c r="W18" s="410">
        <f>+'x calcolo % FONI'!W17*'INPUT FONI'!W$4</f>
        <v>0</v>
      </c>
      <c r="X18" s="410">
        <f>+'x calcolo % FONI'!X17*'INPUT FONI'!X$4</f>
        <v>0</v>
      </c>
      <c r="Y18" s="410">
        <f>+'x calcolo % FONI'!Y17*'INPUT FONI'!Y$4</f>
        <v>0</v>
      </c>
      <c r="Z18" s="410">
        <f>+'x calcolo % FONI'!Z17*'INPUT FONI'!Z$4</f>
        <v>0</v>
      </c>
      <c r="AA18" s="410">
        <f>+'x calcolo % FONI'!AA17*'INPUT FONI'!AA$4</f>
        <v>0</v>
      </c>
      <c r="AB18" s="410">
        <f>+'x calcolo % FONI'!AB17*'INPUT FONI'!AB$4</f>
        <v>0</v>
      </c>
      <c r="AC18" s="410">
        <f>+'x calcolo % FONI'!AC17*'INPUT FONI'!AC$4</f>
        <v>0</v>
      </c>
      <c r="AD18" s="410">
        <f>+'x calcolo % FONI'!AD17*'INPUT FONI'!AD$4</f>
        <v>0</v>
      </c>
      <c r="AE18" s="410">
        <f>+'x calcolo % FONI'!AE17*'INPUT FONI'!AE$4</f>
        <v>0</v>
      </c>
      <c r="AF18" s="410">
        <f>+'x calcolo % FONI'!AF17*'INPUT FONI'!AF$4</f>
        <v>0</v>
      </c>
      <c r="AG18" s="410">
        <f>+'x calcolo % FONI'!AG17*'INPUT FONI'!AG$4</f>
        <v>0</v>
      </c>
      <c r="AH18" s="410">
        <f>+'x calcolo % FONI'!AH17*'INPUT FONI'!AH$4</f>
        <v>0</v>
      </c>
    </row>
    <row r="19" spans="1:34">
      <c r="A19" s="406"/>
      <c r="B19" s="411" t="s">
        <v>91</v>
      </c>
      <c r="C19" s="412" t="s">
        <v>104</v>
      </c>
      <c r="D19" s="413">
        <v>5</v>
      </c>
      <c r="E19" s="410">
        <f>+'x calcolo % FONI'!E18*'INPUT FONI'!E$4</f>
        <v>0</v>
      </c>
      <c r="F19" s="410">
        <f>+'x calcolo % FONI'!F18*'INPUT FONI'!F$4</f>
        <v>0</v>
      </c>
      <c r="G19" s="410"/>
      <c r="H19" s="410">
        <f>+'x calcolo % FONI'!H18*'INPUT FONI'!H$4</f>
        <v>0</v>
      </c>
      <c r="I19" s="410">
        <f>+'x calcolo % FONI'!I18*'INPUT FONI'!I$4</f>
        <v>0</v>
      </c>
      <c r="J19" s="410">
        <f>+'x calcolo % FONI'!J18*'INPUT FONI'!J$4</f>
        <v>0</v>
      </c>
      <c r="K19" s="410">
        <f>+'x calcolo % FONI'!K18*'INPUT FONI'!K$4</f>
        <v>0</v>
      </c>
      <c r="L19" s="410">
        <f>+'x calcolo % FONI'!L18*'INPUT FONI'!L$4</f>
        <v>0</v>
      </c>
      <c r="M19" s="410"/>
      <c r="N19" s="410">
        <f>+'x calcolo % FONI'!N18*'INPUT FONI'!N$4</f>
        <v>0</v>
      </c>
      <c r="O19" s="410">
        <f>+'x calcolo % FONI'!O18*'INPUT FONI'!O$4</f>
        <v>0</v>
      </c>
      <c r="P19" s="410">
        <f>+'x calcolo % FONI'!P18*'INPUT FONI'!P$4</f>
        <v>0</v>
      </c>
      <c r="Q19" s="410">
        <f>+'x calcolo % FONI'!Q18*'INPUT FONI'!Q$4</f>
        <v>0</v>
      </c>
      <c r="R19" s="410">
        <f>+'x calcolo % FONI'!R18*'INPUT FONI'!R$4</f>
        <v>0</v>
      </c>
      <c r="S19" s="410">
        <f>+'x calcolo % FONI'!S18*'INPUT FONI'!S$4</f>
        <v>0</v>
      </c>
      <c r="T19" s="410">
        <f>+'x calcolo % FONI'!T18*'INPUT FONI'!T$4</f>
        <v>0</v>
      </c>
      <c r="U19" s="410">
        <f>+'x calcolo % FONI'!U18*'INPUT FONI'!U$4</f>
        <v>0</v>
      </c>
      <c r="V19" s="410">
        <f>+'x calcolo % FONI'!V18*'INPUT FONI'!V$4</f>
        <v>0</v>
      </c>
      <c r="W19" s="410">
        <f>+'x calcolo % FONI'!W18*'INPUT FONI'!W$4</f>
        <v>0</v>
      </c>
      <c r="X19" s="410">
        <f>+'x calcolo % FONI'!X18*'INPUT FONI'!X$4</f>
        <v>0</v>
      </c>
      <c r="Y19" s="410">
        <f>+'x calcolo % FONI'!Y18*'INPUT FONI'!Y$4</f>
        <v>0</v>
      </c>
      <c r="Z19" s="410">
        <f>+'x calcolo % FONI'!Z18*'INPUT FONI'!Z$4</f>
        <v>0</v>
      </c>
      <c r="AA19" s="410">
        <f>+'x calcolo % FONI'!AA18*'INPUT FONI'!AA$4</f>
        <v>0</v>
      </c>
      <c r="AB19" s="410">
        <f>+'x calcolo % FONI'!AB18*'INPUT FONI'!AB$4</f>
        <v>0</v>
      </c>
      <c r="AC19" s="410">
        <f>+'x calcolo % FONI'!AC18*'INPUT FONI'!AC$4</f>
        <v>0</v>
      </c>
      <c r="AD19" s="410">
        <f>+'x calcolo % FONI'!AD18*'INPUT FONI'!AD$4</f>
        <v>0</v>
      </c>
      <c r="AE19" s="410">
        <f>+'x calcolo % FONI'!AE18*'INPUT FONI'!AE$4</f>
        <v>0</v>
      </c>
      <c r="AF19" s="410">
        <f>+'x calcolo % FONI'!AF18*'INPUT FONI'!AF$4</f>
        <v>0</v>
      </c>
      <c r="AG19" s="410">
        <f>+'x calcolo % FONI'!AG18*'INPUT FONI'!AG$4</f>
        <v>0</v>
      </c>
      <c r="AH19" s="410">
        <f>+'x calcolo % FONI'!AH18*'INPUT FONI'!AH$4</f>
        <v>0</v>
      </c>
    </row>
    <row r="20" spans="1:34">
      <c r="A20" s="414"/>
      <c r="B20" s="411" t="s">
        <v>91</v>
      </c>
      <c r="C20" s="412" t="s">
        <v>177</v>
      </c>
      <c r="D20" s="413">
        <v>8</v>
      </c>
      <c r="E20" s="410">
        <f>+'x calcolo % FONI'!E19*'INPUT FONI'!E$4</f>
        <v>0</v>
      </c>
      <c r="F20" s="410">
        <f>+'x calcolo % FONI'!F19*'INPUT FONI'!F$4</f>
        <v>0</v>
      </c>
      <c r="G20" s="410"/>
      <c r="H20" s="410">
        <f>+'x calcolo % FONI'!H19*'INPUT FONI'!H$4</f>
        <v>0</v>
      </c>
      <c r="I20" s="410">
        <f>+'x calcolo % FONI'!I19*'INPUT FONI'!I$4</f>
        <v>0</v>
      </c>
      <c r="J20" s="410">
        <f>+'x calcolo % FONI'!J19*'INPUT FONI'!J$4</f>
        <v>0</v>
      </c>
      <c r="K20" s="410">
        <f>+'x calcolo % FONI'!K19*'INPUT FONI'!K$4</f>
        <v>0</v>
      </c>
      <c r="L20" s="410">
        <f>+'x calcolo % FONI'!L19*'INPUT FONI'!L$4</f>
        <v>0</v>
      </c>
      <c r="M20" s="410"/>
      <c r="N20" s="410">
        <f>+'x calcolo % FONI'!N19*'INPUT FONI'!N$4</f>
        <v>0</v>
      </c>
      <c r="O20" s="410">
        <f>+'x calcolo % FONI'!O19*'INPUT FONI'!O$4</f>
        <v>0</v>
      </c>
      <c r="P20" s="410">
        <f>+'x calcolo % FONI'!P19*'INPUT FONI'!P$4</f>
        <v>0</v>
      </c>
      <c r="Q20" s="410">
        <f>+'x calcolo % FONI'!Q19*'INPUT FONI'!Q$4</f>
        <v>0</v>
      </c>
      <c r="R20" s="410">
        <f>+'x calcolo % FONI'!R19*'INPUT FONI'!R$4</f>
        <v>0</v>
      </c>
      <c r="S20" s="410">
        <f>+'x calcolo % FONI'!S19*'INPUT FONI'!S$4</f>
        <v>0</v>
      </c>
      <c r="T20" s="410">
        <f>+'x calcolo % FONI'!T19*'INPUT FONI'!T$4</f>
        <v>0</v>
      </c>
      <c r="U20" s="410">
        <f>+'x calcolo % FONI'!U19*'INPUT FONI'!U$4</f>
        <v>0</v>
      </c>
      <c r="V20" s="410">
        <f>+'x calcolo % FONI'!V19*'INPUT FONI'!V$4</f>
        <v>0</v>
      </c>
      <c r="W20" s="410">
        <f>+'x calcolo % FONI'!W19*'INPUT FONI'!W$4</f>
        <v>0</v>
      </c>
      <c r="X20" s="410">
        <f>+'x calcolo % FONI'!X19*'INPUT FONI'!X$4</f>
        <v>0</v>
      </c>
      <c r="Y20" s="410">
        <f>+'x calcolo % FONI'!Y19*'INPUT FONI'!Y$4</f>
        <v>0</v>
      </c>
      <c r="Z20" s="410">
        <f>+'x calcolo % FONI'!Z19*'INPUT FONI'!Z$4</f>
        <v>0</v>
      </c>
      <c r="AA20" s="410">
        <f>+'x calcolo % FONI'!AA19*'INPUT FONI'!AA$4</f>
        <v>0</v>
      </c>
      <c r="AB20" s="410">
        <f>+'x calcolo % FONI'!AB19*'INPUT FONI'!AB$4</f>
        <v>0</v>
      </c>
      <c r="AC20" s="410">
        <f>+'x calcolo % FONI'!AC19*'INPUT FONI'!AC$4</f>
        <v>0</v>
      </c>
      <c r="AD20" s="410">
        <f>+'x calcolo % FONI'!AD19*'INPUT FONI'!AD$4</f>
        <v>0</v>
      </c>
      <c r="AE20" s="410">
        <f>+'x calcolo % FONI'!AE19*'INPUT FONI'!AE$4</f>
        <v>0</v>
      </c>
      <c r="AF20" s="410">
        <f>+'x calcolo % FONI'!AF19*'INPUT FONI'!AF$4</f>
        <v>0</v>
      </c>
      <c r="AG20" s="410">
        <f>+'x calcolo % FONI'!AG19*'INPUT FONI'!AG$4</f>
        <v>0</v>
      </c>
      <c r="AH20" s="410">
        <f>+'x calcolo % FONI'!AH19*'INPUT FONI'!AH$4</f>
        <v>0</v>
      </c>
    </row>
    <row r="21" spans="1:34" ht="27.6">
      <c r="A21" s="415" t="s">
        <v>114</v>
      </c>
      <c r="B21" s="411" t="s">
        <v>115</v>
      </c>
      <c r="C21" s="412" t="s">
        <v>116</v>
      </c>
      <c r="D21" s="413">
        <v>8</v>
      </c>
      <c r="E21" s="410">
        <f>+'x calcolo % FONI'!E20*'INPUT FONI'!E$4</f>
        <v>0</v>
      </c>
      <c r="F21" s="410">
        <f>+'x calcolo % FONI'!F20*'INPUT FONI'!F$4</f>
        <v>0</v>
      </c>
      <c r="G21" s="410"/>
      <c r="H21" s="410">
        <f>+'x calcolo % FONI'!H20*'INPUT FONI'!H$4</f>
        <v>0</v>
      </c>
      <c r="I21" s="410">
        <f>+'x calcolo % FONI'!I20*'INPUT FONI'!I$4</f>
        <v>0</v>
      </c>
      <c r="J21" s="410">
        <f>+'x calcolo % FONI'!J20*'INPUT FONI'!J$4</f>
        <v>0</v>
      </c>
      <c r="K21" s="410">
        <f>+'x calcolo % FONI'!K20*'INPUT FONI'!K$4</f>
        <v>0</v>
      </c>
      <c r="L21" s="410">
        <f>+'x calcolo % FONI'!L20*'INPUT FONI'!L$4</f>
        <v>0</v>
      </c>
      <c r="M21" s="410"/>
      <c r="N21" s="410">
        <f>+'x calcolo % FONI'!N20*'INPUT FONI'!N$4</f>
        <v>0</v>
      </c>
      <c r="O21" s="410">
        <f>+'x calcolo % FONI'!O20*'INPUT FONI'!O$4</f>
        <v>0</v>
      </c>
      <c r="P21" s="410">
        <f>+'x calcolo % FONI'!P20*'INPUT FONI'!P$4</f>
        <v>0</v>
      </c>
      <c r="Q21" s="410">
        <f>+'x calcolo % FONI'!Q20*'INPUT FONI'!Q$4</f>
        <v>0</v>
      </c>
      <c r="R21" s="410">
        <f>+'x calcolo % FONI'!R20*'INPUT FONI'!R$4</f>
        <v>0</v>
      </c>
      <c r="S21" s="410">
        <f>+'x calcolo % FONI'!S20*'INPUT FONI'!S$4</f>
        <v>0</v>
      </c>
      <c r="T21" s="410">
        <f>+'x calcolo % FONI'!T20*'INPUT FONI'!T$4</f>
        <v>0</v>
      </c>
      <c r="U21" s="410">
        <f>+'x calcolo % FONI'!U20*'INPUT FONI'!U$4</f>
        <v>0</v>
      </c>
      <c r="V21" s="410">
        <f>+'x calcolo % FONI'!V20*'INPUT FONI'!V$4</f>
        <v>0</v>
      </c>
      <c r="W21" s="410">
        <f>+'x calcolo % FONI'!W20*'INPUT FONI'!W$4</f>
        <v>0</v>
      </c>
      <c r="X21" s="410">
        <f>+'x calcolo % FONI'!X20*'INPUT FONI'!X$4</f>
        <v>0</v>
      </c>
      <c r="Y21" s="410">
        <f>+'x calcolo % FONI'!Y20*'INPUT FONI'!Y$4</f>
        <v>0</v>
      </c>
      <c r="Z21" s="410">
        <f>+'x calcolo % FONI'!Z20*'INPUT FONI'!Z$4</f>
        <v>0</v>
      </c>
      <c r="AA21" s="410">
        <f>+'x calcolo % FONI'!AA20*'INPUT FONI'!AA$4</f>
        <v>0</v>
      </c>
      <c r="AB21" s="410">
        <f>+'x calcolo % FONI'!AB20*'INPUT FONI'!AB$4</f>
        <v>0</v>
      </c>
      <c r="AC21" s="410">
        <f>+'x calcolo % FONI'!AC20*'INPUT FONI'!AC$4</f>
        <v>0</v>
      </c>
      <c r="AD21" s="410">
        <f>+'x calcolo % FONI'!AD20*'INPUT FONI'!AD$4</f>
        <v>0</v>
      </c>
      <c r="AE21" s="410">
        <f>+'x calcolo % FONI'!AE20*'INPUT FONI'!AE$4</f>
        <v>0</v>
      </c>
      <c r="AF21" s="410">
        <f>+'x calcolo % FONI'!AF20*'INPUT FONI'!AF$4</f>
        <v>0</v>
      </c>
      <c r="AG21" s="410">
        <f>+'x calcolo % FONI'!AG20*'INPUT FONI'!AG$4</f>
        <v>0</v>
      </c>
      <c r="AH21" s="410">
        <f>+'x calcolo % FONI'!AH20*'INPUT FONI'!AH$4</f>
        <v>0</v>
      </c>
    </row>
    <row r="22" spans="1:34" ht="27.6">
      <c r="A22" s="406"/>
      <c r="B22" s="411" t="s">
        <v>118</v>
      </c>
      <c r="C22" s="412" t="s">
        <v>119</v>
      </c>
      <c r="D22" s="413">
        <v>40</v>
      </c>
      <c r="E22" s="410">
        <f>+'x calcolo % FONI'!E21*'INPUT FONI'!E$4</f>
        <v>0</v>
      </c>
      <c r="F22" s="410">
        <f>+'x calcolo % FONI'!F21*'INPUT FONI'!F$4</f>
        <v>0</v>
      </c>
      <c r="G22" s="410"/>
      <c r="H22" s="410">
        <f>+'x calcolo % FONI'!H21*'INPUT FONI'!H$4</f>
        <v>0</v>
      </c>
      <c r="I22" s="410">
        <f>+'x calcolo % FONI'!I21*'INPUT FONI'!I$4</f>
        <v>0</v>
      </c>
      <c r="J22" s="410">
        <f>+'x calcolo % FONI'!J21*'INPUT FONI'!J$4</f>
        <v>0</v>
      </c>
      <c r="K22" s="410">
        <f>+'x calcolo % FONI'!K21*'INPUT FONI'!K$4</f>
        <v>0</v>
      </c>
      <c r="L22" s="410">
        <f>+'x calcolo % FONI'!L21*'INPUT FONI'!L$4</f>
        <v>0</v>
      </c>
      <c r="M22" s="410"/>
      <c r="N22" s="410">
        <f>+'x calcolo % FONI'!N21*'INPUT FONI'!N$4</f>
        <v>0</v>
      </c>
      <c r="O22" s="410">
        <f>+'x calcolo % FONI'!O21*'INPUT FONI'!O$4</f>
        <v>0</v>
      </c>
      <c r="P22" s="410">
        <f>+'x calcolo % FONI'!P21*'INPUT FONI'!P$4</f>
        <v>0</v>
      </c>
      <c r="Q22" s="410">
        <f>+'x calcolo % FONI'!Q21*'INPUT FONI'!Q$4</f>
        <v>0</v>
      </c>
      <c r="R22" s="410">
        <f>+'x calcolo % FONI'!R21*'INPUT FONI'!R$4</f>
        <v>0</v>
      </c>
      <c r="S22" s="410">
        <f>+'x calcolo % FONI'!S21*'INPUT FONI'!S$4</f>
        <v>0</v>
      </c>
      <c r="T22" s="410">
        <f>+'x calcolo % FONI'!T21*'INPUT FONI'!T$4</f>
        <v>0</v>
      </c>
      <c r="U22" s="410">
        <f>+'x calcolo % FONI'!U21*'INPUT FONI'!U$4</f>
        <v>0</v>
      </c>
      <c r="V22" s="410">
        <f>+'x calcolo % FONI'!V21*'INPUT FONI'!V$4</f>
        <v>0</v>
      </c>
      <c r="W22" s="410">
        <f>+'x calcolo % FONI'!W21*'INPUT FONI'!W$4</f>
        <v>0</v>
      </c>
      <c r="X22" s="410">
        <f>+'x calcolo % FONI'!X21*'INPUT FONI'!X$4</f>
        <v>0</v>
      </c>
      <c r="Y22" s="410">
        <f>+'x calcolo % FONI'!Y21*'INPUT FONI'!Y$4</f>
        <v>0</v>
      </c>
      <c r="Z22" s="410">
        <f>+'x calcolo % FONI'!Z21*'INPUT FONI'!Z$4</f>
        <v>0</v>
      </c>
      <c r="AA22" s="410">
        <f>+'x calcolo % FONI'!AA21*'INPUT FONI'!AA$4</f>
        <v>0</v>
      </c>
      <c r="AB22" s="410">
        <f>+'x calcolo % FONI'!AB21*'INPUT FONI'!AB$4</f>
        <v>0</v>
      </c>
      <c r="AC22" s="410">
        <f>+'x calcolo % FONI'!AC21*'INPUT FONI'!AC$4</f>
        <v>0</v>
      </c>
      <c r="AD22" s="410">
        <f>+'x calcolo % FONI'!AD21*'INPUT FONI'!AD$4</f>
        <v>0</v>
      </c>
      <c r="AE22" s="410">
        <f>+'x calcolo % FONI'!AE21*'INPUT FONI'!AE$4</f>
        <v>0</v>
      </c>
      <c r="AF22" s="410">
        <f>+'x calcolo % FONI'!AF21*'INPUT FONI'!AF$4</f>
        <v>0</v>
      </c>
      <c r="AG22" s="410">
        <f>+'x calcolo % FONI'!AG21*'INPUT FONI'!AG$4</f>
        <v>0</v>
      </c>
      <c r="AH22" s="410">
        <f>+'x calcolo % FONI'!AH21*'INPUT FONI'!AH$4</f>
        <v>0</v>
      </c>
    </row>
    <row r="23" spans="1:34" ht="41.45">
      <c r="A23" s="406"/>
      <c r="B23" s="411" t="s">
        <v>118</v>
      </c>
      <c r="C23" s="416" t="s">
        <v>178</v>
      </c>
      <c r="D23" s="413">
        <v>20</v>
      </c>
      <c r="E23" s="410">
        <f>+'x calcolo % FONI'!E22*'INPUT FONI'!E$4</f>
        <v>0</v>
      </c>
      <c r="F23" s="410">
        <f>+'x calcolo % FONI'!F22*'INPUT FONI'!F$4</f>
        <v>0</v>
      </c>
      <c r="G23" s="410"/>
      <c r="H23" s="410">
        <f>+'x calcolo % FONI'!H22*'INPUT FONI'!H$4</f>
        <v>0</v>
      </c>
      <c r="I23" s="410">
        <f>+'x calcolo % FONI'!I22*'INPUT FONI'!I$4</f>
        <v>0</v>
      </c>
      <c r="J23" s="410">
        <f>+'x calcolo % FONI'!J22*'INPUT FONI'!J$4</f>
        <v>0</v>
      </c>
      <c r="K23" s="410">
        <f>+'x calcolo % FONI'!K22*'INPUT FONI'!K$4</f>
        <v>0</v>
      </c>
      <c r="L23" s="410">
        <f>+'x calcolo % FONI'!L22*'INPUT FONI'!L$4</f>
        <v>0</v>
      </c>
      <c r="M23" s="410"/>
      <c r="N23" s="410">
        <f>+'x calcolo % FONI'!N22*'INPUT FONI'!N$4</f>
        <v>0</v>
      </c>
      <c r="O23" s="410">
        <f>+'x calcolo % FONI'!O22*'INPUT FONI'!O$4</f>
        <v>0</v>
      </c>
      <c r="P23" s="410">
        <f>+'x calcolo % FONI'!P22*'INPUT FONI'!P$4</f>
        <v>0</v>
      </c>
      <c r="Q23" s="410">
        <f>+'x calcolo % FONI'!Q22*'INPUT FONI'!Q$4</f>
        <v>0</v>
      </c>
      <c r="R23" s="410">
        <f>+'x calcolo % FONI'!R22*'INPUT FONI'!R$4</f>
        <v>0</v>
      </c>
      <c r="S23" s="410">
        <f>+'x calcolo % FONI'!S22*'INPUT FONI'!S$4</f>
        <v>0</v>
      </c>
      <c r="T23" s="410">
        <f>+'x calcolo % FONI'!T22*'INPUT FONI'!T$4</f>
        <v>0</v>
      </c>
      <c r="U23" s="410">
        <f>+'x calcolo % FONI'!U22*'INPUT FONI'!U$4</f>
        <v>0</v>
      </c>
      <c r="V23" s="410">
        <f>+'x calcolo % FONI'!V22*'INPUT FONI'!V$4</f>
        <v>0</v>
      </c>
      <c r="W23" s="410">
        <f>+'x calcolo % FONI'!W22*'INPUT FONI'!W$4</f>
        <v>0</v>
      </c>
      <c r="X23" s="410">
        <f>+'x calcolo % FONI'!X22*'INPUT FONI'!X$4</f>
        <v>0</v>
      </c>
      <c r="Y23" s="410">
        <f>+'x calcolo % FONI'!Y22*'INPUT FONI'!Y$4</f>
        <v>0</v>
      </c>
      <c r="Z23" s="410">
        <f>+'x calcolo % FONI'!Z22*'INPUT FONI'!Z$4</f>
        <v>0</v>
      </c>
      <c r="AA23" s="410">
        <f>+'x calcolo % FONI'!AA22*'INPUT FONI'!AA$4</f>
        <v>0</v>
      </c>
      <c r="AB23" s="410">
        <f>+'x calcolo % FONI'!AB22*'INPUT FONI'!AB$4</f>
        <v>0</v>
      </c>
      <c r="AC23" s="410">
        <f>+'x calcolo % FONI'!AC22*'INPUT FONI'!AC$4</f>
        <v>0</v>
      </c>
      <c r="AD23" s="410">
        <f>+'x calcolo % FONI'!AD22*'INPUT FONI'!AD$4</f>
        <v>0</v>
      </c>
      <c r="AE23" s="410">
        <f>+'x calcolo % FONI'!AE22*'INPUT FONI'!AE$4</f>
        <v>0</v>
      </c>
      <c r="AF23" s="410">
        <f>+'x calcolo % FONI'!AF22*'INPUT FONI'!AF$4</f>
        <v>0</v>
      </c>
      <c r="AG23" s="410">
        <f>+'x calcolo % FONI'!AG22*'INPUT FONI'!AG$4</f>
        <v>0</v>
      </c>
      <c r="AH23" s="410">
        <f>+'x calcolo % FONI'!AH22*'INPUT FONI'!AH$4</f>
        <v>0</v>
      </c>
    </row>
    <row r="24" spans="1:34" ht="27.6">
      <c r="A24" s="406"/>
      <c r="B24" s="411" t="s">
        <v>115</v>
      </c>
      <c r="C24" s="416" t="s">
        <v>179</v>
      </c>
      <c r="D24" s="413">
        <v>20</v>
      </c>
      <c r="E24" s="410">
        <f>+'x calcolo % FONI'!E23*'INPUT FONI'!E$4</f>
        <v>0</v>
      </c>
      <c r="F24" s="410">
        <f>+'x calcolo % FONI'!F23*'INPUT FONI'!F$4</f>
        <v>0</v>
      </c>
      <c r="G24" s="410"/>
      <c r="H24" s="410">
        <f>+'x calcolo % FONI'!H23*'INPUT FONI'!H$4</f>
        <v>0</v>
      </c>
      <c r="I24" s="410">
        <f>+'x calcolo % FONI'!I23*'INPUT FONI'!I$4</f>
        <v>0</v>
      </c>
      <c r="J24" s="410">
        <f>+'x calcolo % FONI'!J23*'INPUT FONI'!J$4</f>
        <v>0</v>
      </c>
      <c r="K24" s="410">
        <f>+'x calcolo % FONI'!K23*'INPUT FONI'!K$4</f>
        <v>0</v>
      </c>
      <c r="L24" s="410">
        <f>+'x calcolo % FONI'!L23*'INPUT FONI'!L$4</f>
        <v>0</v>
      </c>
      <c r="M24" s="410"/>
      <c r="N24" s="410">
        <f>+'x calcolo % FONI'!N23*'INPUT FONI'!N$4</f>
        <v>0</v>
      </c>
      <c r="O24" s="410">
        <f>+'x calcolo % FONI'!O23*'INPUT FONI'!O$4</f>
        <v>0</v>
      </c>
      <c r="P24" s="410">
        <f>+'x calcolo % FONI'!P23*'INPUT FONI'!P$4</f>
        <v>0</v>
      </c>
      <c r="Q24" s="410">
        <f>+'x calcolo % FONI'!Q23*'INPUT FONI'!Q$4</f>
        <v>0</v>
      </c>
      <c r="R24" s="410">
        <f>+'x calcolo % FONI'!R23*'INPUT FONI'!R$4</f>
        <v>0</v>
      </c>
      <c r="S24" s="410">
        <f>+'x calcolo % FONI'!S23*'INPUT FONI'!S$4</f>
        <v>0</v>
      </c>
      <c r="T24" s="410">
        <f>+'x calcolo % FONI'!T23*'INPUT FONI'!T$4</f>
        <v>0</v>
      </c>
      <c r="U24" s="410">
        <f>+'x calcolo % FONI'!U23*'INPUT FONI'!U$4</f>
        <v>0</v>
      </c>
      <c r="V24" s="410">
        <f>+'x calcolo % FONI'!V23*'INPUT FONI'!V$4</f>
        <v>0</v>
      </c>
      <c r="W24" s="410">
        <f>+'x calcolo % FONI'!W23*'INPUT FONI'!W$4</f>
        <v>0</v>
      </c>
      <c r="X24" s="410">
        <f>+'x calcolo % FONI'!X23*'INPUT FONI'!X$4</f>
        <v>0</v>
      </c>
      <c r="Y24" s="410">
        <f>+'x calcolo % FONI'!Y23*'INPUT FONI'!Y$4</f>
        <v>0</v>
      </c>
      <c r="Z24" s="410">
        <f>+'x calcolo % FONI'!Z23*'INPUT FONI'!Z$4</f>
        <v>0</v>
      </c>
      <c r="AA24" s="410">
        <f>+'x calcolo % FONI'!AA23*'INPUT FONI'!AA$4</f>
        <v>0</v>
      </c>
      <c r="AB24" s="410">
        <f>+'x calcolo % FONI'!AB23*'INPUT FONI'!AB$4</f>
        <v>0</v>
      </c>
      <c r="AC24" s="410">
        <f>+'x calcolo % FONI'!AC23*'INPUT FONI'!AC$4</f>
        <v>0</v>
      </c>
      <c r="AD24" s="410">
        <f>+'x calcolo % FONI'!AD23*'INPUT FONI'!AD$4</f>
        <v>0</v>
      </c>
      <c r="AE24" s="410">
        <f>+'x calcolo % FONI'!AE23*'INPUT FONI'!AE$4</f>
        <v>0</v>
      </c>
      <c r="AF24" s="410">
        <f>+'x calcolo % FONI'!AF23*'INPUT FONI'!AF$4</f>
        <v>0</v>
      </c>
      <c r="AG24" s="410">
        <f>+'x calcolo % FONI'!AG23*'INPUT FONI'!AG$4</f>
        <v>0</v>
      </c>
      <c r="AH24" s="410">
        <f>+'x calcolo % FONI'!AH23*'INPUT FONI'!AH$4</f>
        <v>0</v>
      </c>
    </row>
    <row r="25" spans="1:34" ht="27.6">
      <c r="A25" s="406"/>
      <c r="B25" s="411" t="s">
        <v>115</v>
      </c>
      <c r="C25" s="416" t="s">
        <v>180</v>
      </c>
      <c r="D25" s="413">
        <v>20</v>
      </c>
      <c r="E25" s="410">
        <f>+'x calcolo % FONI'!E24*'INPUT FONI'!E$4</f>
        <v>0</v>
      </c>
      <c r="F25" s="410">
        <f>+'x calcolo % FONI'!F24*'INPUT FONI'!F$4</f>
        <v>0</v>
      </c>
      <c r="G25" s="410"/>
      <c r="H25" s="410">
        <f>+'x calcolo % FONI'!H24*'INPUT FONI'!H$4</f>
        <v>0</v>
      </c>
      <c r="I25" s="410">
        <f>+'x calcolo % FONI'!I24*'INPUT FONI'!I$4</f>
        <v>0</v>
      </c>
      <c r="J25" s="410">
        <f>+'x calcolo % FONI'!J24*'INPUT FONI'!J$4</f>
        <v>0</v>
      </c>
      <c r="K25" s="410">
        <f>+'x calcolo % FONI'!K24*'INPUT FONI'!K$4</f>
        <v>0</v>
      </c>
      <c r="L25" s="410">
        <f>+'x calcolo % FONI'!L24*'INPUT FONI'!L$4</f>
        <v>0</v>
      </c>
      <c r="M25" s="410"/>
      <c r="N25" s="410">
        <f>+'x calcolo % FONI'!N24*'INPUT FONI'!N$4</f>
        <v>0</v>
      </c>
      <c r="O25" s="410">
        <f>+'x calcolo % FONI'!O24*'INPUT FONI'!O$4</f>
        <v>0</v>
      </c>
      <c r="P25" s="410">
        <f>+'x calcolo % FONI'!P24*'INPUT FONI'!P$4</f>
        <v>0</v>
      </c>
      <c r="Q25" s="410">
        <f>+'x calcolo % FONI'!Q24*'INPUT FONI'!Q$4</f>
        <v>0</v>
      </c>
      <c r="R25" s="410">
        <f>+'x calcolo % FONI'!R24*'INPUT FONI'!R$4</f>
        <v>0</v>
      </c>
      <c r="S25" s="410">
        <f>+'x calcolo % FONI'!S24*'INPUT FONI'!S$4</f>
        <v>0</v>
      </c>
      <c r="T25" s="410">
        <f>+'x calcolo % FONI'!T24*'INPUT FONI'!T$4</f>
        <v>0</v>
      </c>
      <c r="U25" s="410">
        <f>+'x calcolo % FONI'!U24*'INPUT FONI'!U$4</f>
        <v>0</v>
      </c>
      <c r="V25" s="410">
        <f>+'x calcolo % FONI'!V24*'INPUT FONI'!V$4</f>
        <v>0</v>
      </c>
      <c r="W25" s="410">
        <f>+'x calcolo % FONI'!W24*'INPUT FONI'!W$4</f>
        <v>0</v>
      </c>
      <c r="X25" s="410">
        <f>+'x calcolo % FONI'!X24*'INPUT FONI'!X$4</f>
        <v>0</v>
      </c>
      <c r="Y25" s="410">
        <f>+'x calcolo % FONI'!Y24*'INPUT FONI'!Y$4</f>
        <v>0</v>
      </c>
      <c r="Z25" s="410">
        <f>+'x calcolo % FONI'!Z24*'INPUT FONI'!Z$4</f>
        <v>0</v>
      </c>
      <c r="AA25" s="410">
        <f>+'x calcolo % FONI'!AA24*'INPUT FONI'!AA$4</f>
        <v>0</v>
      </c>
      <c r="AB25" s="410">
        <f>+'x calcolo % FONI'!AB24*'INPUT FONI'!AB$4</f>
        <v>0</v>
      </c>
      <c r="AC25" s="410">
        <f>+'x calcolo % FONI'!AC24*'INPUT FONI'!AC$4</f>
        <v>0</v>
      </c>
      <c r="AD25" s="410">
        <f>+'x calcolo % FONI'!AD24*'INPUT FONI'!AD$4</f>
        <v>0</v>
      </c>
      <c r="AE25" s="410">
        <f>+'x calcolo % FONI'!AE24*'INPUT FONI'!AE$4</f>
        <v>0</v>
      </c>
      <c r="AF25" s="410">
        <f>+'x calcolo % FONI'!AF24*'INPUT FONI'!AF$4</f>
        <v>0</v>
      </c>
      <c r="AG25" s="410">
        <f>+'x calcolo % FONI'!AG24*'INPUT FONI'!AG$4</f>
        <v>0</v>
      </c>
      <c r="AH25" s="410">
        <f>+'x calcolo % FONI'!AH24*'INPUT FONI'!AH$4</f>
        <v>0</v>
      </c>
    </row>
    <row r="26" spans="1:34" ht="41.45">
      <c r="A26" s="406"/>
      <c r="B26" s="411" t="s">
        <v>127</v>
      </c>
      <c r="C26" s="412" t="s">
        <v>128</v>
      </c>
      <c r="D26" s="413">
        <v>20</v>
      </c>
      <c r="E26" s="410">
        <f>+'x calcolo % FONI'!E25*'INPUT FONI'!E$4</f>
        <v>0</v>
      </c>
      <c r="F26" s="410">
        <f>+'x calcolo % FONI'!F25*'INPUT FONI'!F$4</f>
        <v>0</v>
      </c>
      <c r="G26" s="410"/>
      <c r="H26" s="410">
        <f>+'x calcolo % FONI'!H25*'INPUT FONI'!H$4</f>
        <v>0</v>
      </c>
      <c r="I26" s="410">
        <f>+'x calcolo % FONI'!I25*'INPUT FONI'!I$4</f>
        <v>0</v>
      </c>
      <c r="J26" s="410">
        <f>+'x calcolo % FONI'!J25*'INPUT FONI'!J$4</f>
        <v>0</v>
      </c>
      <c r="K26" s="410">
        <f>+'x calcolo % FONI'!K25*'INPUT FONI'!K$4</f>
        <v>0</v>
      </c>
      <c r="L26" s="410">
        <f>+'x calcolo % FONI'!L25*'INPUT FONI'!L$4</f>
        <v>0</v>
      </c>
      <c r="M26" s="410"/>
      <c r="N26" s="410">
        <f>+'x calcolo % FONI'!N25*'INPUT FONI'!N$4</f>
        <v>0</v>
      </c>
      <c r="O26" s="410">
        <f>+'x calcolo % FONI'!O25*'INPUT FONI'!O$4</f>
        <v>0</v>
      </c>
      <c r="P26" s="410">
        <f>+'x calcolo % FONI'!P25*'INPUT FONI'!P$4</f>
        <v>0</v>
      </c>
      <c r="Q26" s="410">
        <f>+'x calcolo % FONI'!Q25*'INPUT FONI'!Q$4</f>
        <v>0</v>
      </c>
      <c r="R26" s="410">
        <f>+'x calcolo % FONI'!R25*'INPUT FONI'!R$4</f>
        <v>0</v>
      </c>
      <c r="S26" s="410">
        <f>+'x calcolo % FONI'!S25*'INPUT FONI'!S$4</f>
        <v>0</v>
      </c>
      <c r="T26" s="410">
        <f>+'x calcolo % FONI'!T25*'INPUT FONI'!T$4</f>
        <v>0</v>
      </c>
      <c r="U26" s="410">
        <f>+'x calcolo % FONI'!U25*'INPUT FONI'!U$4</f>
        <v>0</v>
      </c>
      <c r="V26" s="410">
        <f>+'x calcolo % FONI'!V25*'INPUT FONI'!V$4</f>
        <v>0</v>
      </c>
      <c r="W26" s="410">
        <f>+'x calcolo % FONI'!W25*'INPUT FONI'!W$4</f>
        <v>0</v>
      </c>
      <c r="X26" s="410">
        <f>+'x calcolo % FONI'!X25*'INPUT FONI'!X$4</f>
        <v>0</v>
      </c>
      <c r="Y26" s="410">
        <f>+'x calcolo % FONI'!Y25*'INPUT FONI'!Y$4</f>
        <v>0</v>
      </c>
      <c r="Z26" s="410">
        <f>+'x calcolo % FONI'!Z25*'INPUT FONI'!Z$4</f>
        <v>0</v>
      </c>
      <c r="AA26" s="410">
        <f>+'x calcolo % FONI'!AA25*'INPUT FONI'!AA$4</f>
        <v>0</v>
      </c>
      <c r="AB26" s="410">
        <f>+'x calcolo % FONI'!AB25*'INPUT FONI'!AB$4</f>
        <v>0</v>
      </c>
      <c r="AC26" s="410">
        <f>+'x calcolo % FONI'!AC25*'INPUT FONI'!AC$4</f>
        <v>0</v>
      </c>
      <c r="AD26" s="410">
        <f>+'x calcolo % FONI'!AD25*'INPUT FONI'!AD$4</f>
        <v>0</v>
      </c>
      <c r="AE26" s="410">
        <f>+'x calcolo % FONI'!AE25*'INPUT FONI'!AE$4</f>
        <v>0</v>
      </c>
      <c r="AF26" s="410">
        <f>+'x calcolo % FONI'!AF25*'INPUT FONI'!AF$4</f>
        <v>0</v>
      </c>
      <c r="AG26" s="410">
        <f>+'x calcolo % FONI'!AG25*'INPUT FONI'!AG$4</f>
        <v>0</v>
      </c>
      <c r="AH26" s="410">
        <f>+'x calcolo % FONI'!AH25*'INPUT FONI'!AH$4</f>
        <v>0</v>
      </c>
    </row>
    <row r="27" spans="1:34" ht="27.6">
      <c r="A27" s="406"/>
      <c r="B27" s="411" t="s">
        <v>181</v>
      </c>
      <c r="C27" s="412" t="s">
        <v>130</v>
      </c>
      <c r="D27" s="413">
        <v>10</v>
      </c>
      <c r="E27" s="410">
        <f>+'x calcolo % FONI'!E26*'INPUT FONI'!E$4</f>
        <v>0</v>
      </c>
      <c r="F27" s="410">
        <f>+'x calcolo % FONI'!F26*'INPUT FONI'!F$4</f>
        <v>0</v>
      </c>
      <c r="G27" s="410"/>
      <c r="H27" s="410">
        <f>+'x calcolo % FONI'!H26*'INPUT FONI'!H$4</f>
        <v>0</v>
      </c>
      <c r="I27" s="410">
        <f>+'x calcolo % FONI'!I26*'INPUT FONI'!I$4</f>
        <v>0</v>
      </c>
      <c r="J27" s="410">
        <f>+'x calcolo % FONI'!J26*'INPUT FONI'!J$4</f>
        <v>0</v>
      </c>
      <c r="K27" s="410">
        <f>+'x calcolo % FONI'!K26*'INPUT FONI'!K$4</f>
        <v>0</v>
      </c>
      <c r="L27" s="410">
        <f>+'x calcolo % FONI'!L26*'INPUT FONI'!L$4</f>
        <v>0</v>
      </c>
      <c r="M27" s="410"/>
      <c r="N27" s="410">
        <f>+'x calcolo % FONI'!N26*'INPUT FONI'!N$4</f>
        <v>0</v>
      </c>
      <c r="O27" s="410">
        <f>+'x calcolo % FONI'!O26*'INPUT FONI'!O$4</f>
        <v>0</v>
      </c>
      <c r="P27" s="410">
        <f>+'x calcolo % FONI'!P26*'INPUT FONI'!P$4</f>
        <v>0</v>
      </c>
      <c r="Q27" s="410">
        <f>+'x calcolo % FONI'!Q26*'INPUT FONI'!Q$4</f>
        <v>0</v>
      </c>
      <c r="R27" s="410">
        <f>+'x calcolo % FONI'!R26*'INPUT FONI'!R$4</f>
        <v>0</v>
      </c>
      <c r="S27" s="410">
        <f>+'x calcolo % FONI'!S26*'INPUT FONI'!S$4</f>
        <v>0</v>
      </c>
      <c r="T27" s="410">
        <f>+'x calcolo % FONI'!T26*'INPUT FONI'!T$4</f>
        <v>0</v>
      </c>
      <c r="U27" s="410">
        <f>+'x calcolo % FONI'!U26*'INPUT FONI'!U$4</f>
        <v>0</v>
      </c>
      <c r="V27" s="410">
        <f>+'x calcolo % FONI'!V26*'INPUT FONI'!V$4</f>
        <v>0</v>
      </c>
      <c r="W27" s="410">
        <f>+'x calcolo % FONI'!W26*'INPUT FONI'!W$4</f>
        <v>0</v>
      </c>
      <c r="X27" s="410">
        <f>+'x calcolo % FONI'!X26*'INPUT FONI'!X$4</f>
        <v>0</v>
      </c>
      <c r="Y27" s="410">
        <f>+'x calcolo % FONI'!Y26*'INPUT FONI'!Y$4</f>
        <v>0</v>
      </c>
      <c r="Z27" s="410">
        <f>+'x calcolo % FONI'!Z26*'INPUT FONI'!Z$4</f>
        <v>0</v>
      </c>
      <c r="AA27" s="410">
        <f>+'x calcolo % FONI'!AA26*'INPUT FONI'!AA$4</f>
        <v>0</v>
      </c>
      <c r="AB27" s="410">
        <f>+'x calcolo % FONI'!AB26*'INPUT FONI'!AB$4</f>
        <v>0</v>
      </c>
      <c r="AC27" s="410">
        <f>+'x calcolo % FONI'!AC26*'INPUT FONI'!AC$4</f>
        <v>0</v>
      </c>
      <c r="AD27" s="410">
        <f>+'x calcolo % FONI'!AD26*'INPUT FONI'!AD$4</f>
        <v>0</v>
      </c>
      <c r="AE27" s="410">
        <f>+'x calcolo % FONI'!AE26*'INPUT FONI'!AE$4</f>
        <v>0</v>
      </c>
      <c r="AF27" s="410">
        <f>+'x calcolo % FONI'!AF26*'INPUT FONI'!AF$4</f>
        <v>0</v>
      </c>
      <c r="AG27" s="410">
        <f>+'x calcolo % FONI'!AG26*'INPUT FONI'!AG$4</f>
        <v>0</v>
      </c>
      <c r="AH27" s="410">
        <f>+'x calcolo % FONI'!AH26*'INPUT FONI'!AH$4</f>
        <v>0</v>
      </c>
    </row>
    <row r="28" spans="1:34">
      <c r="A28" s="406"/>
      <c r="B28" s="411" t="s">
        <v>181</v>
      </c>
      <c r="C28" s="412" t="s">
        <v>131</v>
      </c>
      <c r="D28" s="413">
        <v>5</v>
      </c>
      <c r="E28" s="410">
        <f>+'x calcolo % FONI'!E27*'INPUT FONI'!E$4</f>
        <v>0</v>
      </c>
      <c r="F28" s="410">
        <f>+'x calcolo % FONI'!F27*'INPUT FONI'!F$4</f>
        <v>0</v>
      </c>
      <c r="G28" s="410"/>
      <c r="H28" s="410">
        <f>+'x calcolo % FONI'!H27*'INPUT FONI'!H$4</f>
        <v>0</v>
      </c>
      <c r="I28" s="410">
        <f>+'x calcolo % FONI'!I27*'INPUT FONI'!I$4</f>
        <v>0</v>
      </c>
      <c r="J28" s="410">
        <f>+'x calcolo % FONI'!J27*'INPUT FONI'!J$4</f>
        <v>0</v>
      </c>
      <c r="K28" s="410">
        <f>+'x calcolo % FONI'!K27*'INPUT FONI'!K$4</f>
        <v>0</v>
      </c>
      <c r="L28" s="410">
        <f>+'x calcolo % FONI'!L27*'INPUT FONI'!L$4</f>
        <v>0</v>
      </c>
      <c r="M28" s="410"/>
      <c r="N28" s="410">
        <f>+'x calcolo % FONI'!N27*'INPUT FONI'!N$4</f>
        <v>0</v>
      </c>
      <c r="O28" s="410">
        <f>+'x calcolo % FONI'!O27*'INPUT FONI'!O$4</f>
        <v>0</v>
      </c>
      <c r="P28" s="410">
        <f>+'x calcolo % FONI'!P27*'INPUT FONI'!P$4</f>
        <v>0</v>
      </c>
      <c r="Q28" s="410">
        <f>+'x calcolo % FONI'!Q27*'INPUT FONI'!Q$4</f>
        <v>0</v>
      </c>
      <c r="R28" s="410">
        <f>+'x calcolo % FONI'!R27*'INPUT FONI'!R$4</f>
        <v>0</v>
      </c>
      <c r="S28" s="410">
        <f>+'x calcolo % FONI'!S27*'INPUT FONI'!S$4</f>
        <v>0</v>
      </c>
      <c r="T28" s="410">
        <f>+'x calcolo % FONI'!T27*'INPUT FONI'!T$4</f>
        <v>0</v>
      </c>
      <c r="U28" s="410">
        <f>+'x calcolo % FONI'!U27*'INPUT FONI'!U$4</f>
        <v>0</v>
      </c>
      <c r="V28" s="410">
        <f>+'x calcolo % FONI'!V27*'INPUT FONI'!V$4</f>
        <v>0</v>
      </c>
      <c r="W28" s="410">
        <f>+'x calcolo % FONI'!W27*'INPUT FONI'!W$4</f>
        <v>0</v>
      </c>
      <c r="X28" s="410">
        <f>+'x calcolo % FONI'!X27*'INPUT FONI'!X$4</f>
        <v>0</v>
      </c>
      <c r="Y28" s="410">
        <f>+'x calcolo % FONI'!Y27*'INPUT FONI'!Y$4</f>
        <v>0</v>
      </c>
      <c r="Z28" s="410">
        <f>+'x calcolo % FONI'!Z27*'INPUT FONI'!Z$4</f>
        <v>0</v>
      </c>
      <c r="AA28" s="410">
        <f>+'x calcolo % FONI'!AA27*'INPUT FONI'!AA$4</f>
        <v>0</v>
      </c>
      <c r="AB28" s="410">
        <f>+'x calcolo % FONI'!AB27*'INPUT FONI'!AB$4</f>
        <v>0</v>
      </c>
      <c r="AC28" s="410">
        <f>+'x calcolo % FONI'!AC27*'INPUT FONI'!AC$4</f>
        <v>0</v>
      </c>
      <c r="AD28" s="410">
        <f>+'x calcolo % FONI'!AD27*'INPUT FONI'!AD$4</f>
        <v>0</v>
      </c>
      <c r="AE28" s="410">
        <f>+'x calcolo % FONI'!AE27*'INPUT FONI'!AE$4</f>
        <v>0</v>
      </c>
      <c r="AF28" s="410">
        <f>+'x calcolo % FONI'!AF27*'INPUT FONI'!AF$4</f>
        <v>0</v>
      </c>
      <c r="AG28" s="410">
        <f>+'x calcolo % FONI'!AG27*'INPUT FONI'!AG$4</f>
        <v>0</v>
      </c>
      <c r="AH28" s="410">
        <f>+'x calcolo % FONI'!AH27*'INPUT FONI'!AH$4</f>
        <v>0</v>
      </c>
    </row>
    <row r="29" spans="1:34" ht="27.6">
      <c r="A29" s="417"/>
      <c r="B29" s="411" t="s">
        <v>182</v>
      </c>
      <c r="C29" s="412" t="s">
        <v>133</v>
      </c>
      <c r="D29" s="413">
        <v>8</v>
      </c>
      <c r="E29" s="410">
        <f>+'x calcolo % FONI'!E28*'INPUT FONI'!E$4</f>
        <v>0</v>
      </c>
      <c r="F29" s="410">
        <f>+'x calcolo % FONI'!F28*'INPUT FONI'!F$4</f>
        <v>0</v>
      </c>
      <c r="G29" s="410"/>
      <c r="H29" s="410">
        <f>+'x calcolo % FONI'!H28*'INPUT FONI'!H$4</f>
        <v>0</v>
      </c>
      <c r="I29" s="410">
        <f>+'x calcolo % FONI'!I28*'INPUT FONI'!I$4</f>
        <v>0</v>
      </c>
      <c r="J29" s="410">
        <f>+'x calcolo % FONI'!J28*'INPUT FONI'!J$4</f>
        <v>0</v>
      </c>
      <c r="K29" s="410">
        <f>+'x calcolo % FONI'!K28*'INPUT FONI'!K$4</f>
        <v>0</v>
      </c>
      <c r="L29" s="410">
        <f>+'x calcolo % FONI'!L28*'INPUT FONI'!L$4</f>
        <v>0</v>
      </c>
      <c r="M29" s="410"/>
      <c r="N29" s="410">
        <f>+'x calcolo % FONI'!N28*'INPUT FONI'!N$4</f>
        <v>0</v>
      </c>
      <c r="O29" s="410">
        <f>+'x calcolo % FONI'!O28*'INPUT FONI'!O$4</f>
        <v>0</v>
      </c>
      <c r="P29" s="410">
        <f>+'x calcolo % FONI'!P28*'INPUT FONI'!P$4</f>
        <v>0</v>
      </c>
      <c r="Q29" s="410">
        <f>+'x calcolo % FONI'!Q28*'INPUT FONI'!Q$4</f>
        <v>0</v>
      </c>
      <c r="R29" s="410">
        <f>+'x calcolo % FONI'!R28*'INPUT FONI'!R$4</f>
        <v>0</v>
      </c>
      <c r="S29" s="410">
        <f>+'x calcolo % FONI'!S28*'INPUT FONI'!S$4</f>
        <v>0</v>
      </c>
      <c r="T29" s="410">
        <f>+'x calcolo % FONI'!T28*'INPUT FONI'!T$4</f>
        <v>0</v>
      </c>
      <c r="U29" s="410">
        <f>+'x calcolo % FONI'!U28*'INPUT FONI'!U$4</f>
        <v>0</v>
      </c>
      <c r="V29" s="410">
        <f>+'x calcolo % FONI'!V28*'INPUT FONI'!V$4</f>
        <v>0</v>
      </c>
      <c r="W29" s="410">
        <f>+'x calcolo % FONI'!W28*'INPUT FONI'!W$4</f>
        <v>0</v>
      </c>
      <c r="X29" s="410">
        <f>+'x calcolo % FONI'!X28*'INPUT FONI'!X$4</f>
        <v>0</v>
      </c>
      <c r="Y29" s="410">
        <f>+'x calcolo % FONI'!Y28*'INPUT FONI'!Y$4</f>
        <v>0</v>
      </c>
      <c r="Z29" s="410">
        <f>+'x calcolo % FONI'!Z28*'INPUT FONI'!Z$4</f>
        <v>0</v>
      </c>
      <c r="AA29" s="410">
        <f>+'x calcolo % FONI'!AA28*'INPUT FONI'!AA$4</f>
        <v>0</v>
      </c>
      <c r="AB29" s="410">
        <f>+'x calcolo % FONI'!AB28*'INPUT FONI'!AB$4</f>
        <v>0</v>
      </c>
      <c r="AC29" s="410">
        <f>+'x calcolo % FONI'!AC28*'INPUT FONI'!AC$4</f>
        <v>0</v>
      </c>
      <c r="AD29" s="410">
        <f>+'x calcolo % FONI'!AD28*'INPUT FONI'!AD$4</f>
        <v>0</v>
      </c>
      <c r="AE29" s="410">
        <f>+'x calcolo % FONI'!AE28*'INPUT FONI'!AE$4</f>
        <v>0</v>
      </c>
      <c r="AF29" s="410">
        <f>+'x calcolo % FONI'!AF28*'INPUT FONI'!AF$4</f>
        <v>0</v>
      </c>
      <c r="AG29" s="410">
        <f>+'x calcolo % FONI'!AG28*'INPUT FONI'!AG$4</f>
        <v>0</v>
      </c>
      <c r="AH29" s="410">
        <f>+'x calcolo % FONI'!AH28*'INPUT FONI'!AH$4</f>
        <v>0</v>
      </c>
    </row>
    <row r="30" spans="1:34" ht="15.6">
      <c r="A30" s="415" t="s">
        <v>141</v>
      </c>
      <c r="B30" s="411" t="s">
        <v>138</v>
      </c>
      <c r="C30" s="412" t="s">
        <v>139</v>
      </c>
      <c r="D30" s="413">
        <v>20</v>
      </c>
      <c r="E30" s="410">
        <f>+'x calcolo % FONI'!E29*'INPUT FONI'!E$4</f>
        <v>0</v>
      </c>
      <c r="F30" s="410">
        <f>+'x calcolo % FONI'!F29*'INPUT FONI'!F$4</f>
        <v>0</v>
      </c>
      <c r="G30" s="410"/>
      <c r="H30" s="410">
        <f>+'x calcolo % FONI'!H29*'INPUT FONI'!H$4</f>
        <v>0</v>
      </c>
      <c r="I30" s="410">
        <f>+'x calcolo % FONI'!I29*'INPUT FONI'!I$4</f>
        <v>0</v>
      </c>
      <c r="J30" s="410">
        <f>+'x calcolo % FONI'!J29*'INPUT FONI'!J$4</f>
        <v>0</v>
      </c>
      <c r="K30" s="410">
        <f>+'x calcolo % FONI'!K29*'INPUT FONI'!K$4</f>
        <v>0</v>
      </c>
      <c r="L30" s="410">
        <f>+'x calcolo % FONI'!L29*'INPUT FONI'!L$4</f>
        <v>0</v>
      </c>
      <c r="M30" s="410"/>
      <c r="N30" s="410">
        <f>+'x calcolo % FONI'!N29*'INPUT FONI'!N$4</f>
        <v>0</v>
      </c>
      <c r="O30" s="410">
        <f>+'x calcolo % FONI'!O29*'INPUT FONI'!O$4</f>
        <v>0</v>
      </c>
      <c r="P30" s="410">
        <f>+'x calcolo % FONI'!P29*'INPUT FONI'!P$4</f>
        <v>0</v>
      </c>
      <c r="Q30" s="410">
        <f>+'x calcolo % FONI'!Q29*'INPUT FONI'!Q$4</f>
        <v>0</v>
      </c>
      <c r="R30" s="410">
        <f>+'x calcolo % FONI'!R29*'INPUT FONI'!R$4</f>
        <v>0</v>
      </c>
      <c r="S30" s="410">
        <f>+'x calcolo % FONI'!S29*'INPUT FONI'!S$4</f>
        <v>0</v>
      </c>
      <c r="T30" s="410">
        <f>+'x calcolo % FONI'!T29*'INPUT FONI'!T$4</f>
        <v>0</v>
      </c>
      <c r="U30" s="410">
        <f>+'x calcolo % FONI'!U29*'INPUT FONI'!U$4</f>
        <v>0</v>
      </c>
      <c r="V30" s="410">
        <f>+'x calcolo % FONI'!V29*'INPUT FONI'!V$4</f>
        <v>0</v>
      </c>
      <c r="W30" s="410">
        <f>+'x calcolo % FONI'!W29*'INPUT FONI'!W$4</f>
        <v>0</v>
      </c>
      <c r="X30" s="410">
        <f>+'x calcolo % FONI'!X29*'INPUT FONI'!X$4</f>
        <v>0</v>
      </c>
      <c r="Y30" s="410">
        <f>+'x calcolo % FONI'!Y29*'INPUT FONI'!Y$4</f>
        <v>0</v>
      </c>
      <c r="Z30" s="410">
        <f>+'x calcolo % FONI'!Z29*'INPUT FONI'!Z$4</f>
        <v>0</v>
      </c>
      <c r="AA30" s="410">
        <f>+'x calcolo % FONI'!AA29*'INPUT FONI'!AA$4</f>
        <v>0</v>
      </c>
      <c r="AB30" s="410">
        <f>+'x calcolo % FONI'!AB29*'INPUT FONI'!AB$4</f>
        <v>0</v>
      </c>
      <c r="AC30" s="410">
        <f>+'x calcolo % FONI'!AC29*'INPUT FONI'!AC$4</f>
        <v>0</v>
      </c>
      <c r="AD30" s="410">
        <f>+'x calcolo % FONI'!AD29*'INPUT FONI'!AD$4</f>
        <v>0</v>
      </c>
      <c r="AE30" s="410">
        <f>+'x calcolo % FONI'!AE29*'INPUT FONI'!AE$4</f>
        <v>0</v>
      </c>
      <c r="AF30" s="410">
        <f>+'x calcolo % FONI'!AF29*'INPUT FONI'!AF$4</f>
        <v>0</v>
      </c>
      <c r="AG30" s="410">
        <f>+'x calcolo % FONI'!AG29*'INPUT FONI'!AG$4</f>
        <v>0</v>
      </c>
      <c r="AH30" s="410">
        <f>+'x calcolo % FONI'!AH29*'INPUT FONI'!AH$4</f>
        <v>0</v>
      </c>
    </row>
    <row r="31" spans="1:34">
      <c r="A31" s="406"/>
      <c r="B31" s="411" t="s">
        <v>142</v>
      </c>
      <c r="C31" s="412" t="s">
        <v>143</v>
      </c>
      <c r="D31" s="413">
        <v>10</v>
      </c>
      <c r="E31" s="410">
        <f>+'x calcolo % FONI'!E30*'INPUT FONI'!E$4</f>
        <v>0</v>
      </c>
      <c r="F31" s="410">
        <f>+'x calcolo % FONI'!F30*'INPUT FONI'!F$4</f>
        <v>0</v>
      </c>
      <c r="G31" s="410"/>
      <c r="H31" s="410">
        <f>+'x calcolo % FONI'!H30*'INPUT FONI'!H$4</f>
        <v>0</v>
      </c>
      <c r="I31" s="410">
        <f>+'x calcolo % FONI'!I30*'INPUT FONI'!I$4</f>
        <v>0</v>
      </c>
      <c r="J31" s="410">
        <f>+'x calcolo % FONI'!J30*'INPUT FONI'!J$4</f>
        <v>0</v>
      </c>
      <c r="K31" s="410">
        <f>+'x calcolo % FONI'!K30*'INPUT FONI'!K$4</f>
        <v>0</v>
      </c>
      <c r="L31" s="410">
        <f>+'x calcolo % FONI'!L30*'INPUT FONI'!L$4</f>
        <v>0</v>
      </c>
      <c r="M31" s="410"/>
      <c r="N31" s="410">
        <f>+'x calcolo % FONI'!N30*'INPUT FONI'!N$4</f>
        <v>0</v>
      </c>
      <c r="O31" s="410">
        <f>+'x calcolo % FONI'!O30*'INPUT FONI'!O$4</f>
        <v>0</v>
      </c>
      <c r="P31" s="410">
        <f>+'x calcolo % FONI'!P30*'INPUT FONI'!P$4</f>
        <v>0</v>
      </c>
      <c r="Q31" s="410">
        <f>+'x calcolo % FONI'!Q30*'INPUT FONI'!Q$4</f>
        <v>0</v>
      </c>
      <c r="R31" s="410">
        <f>+'x calcolo % FONI'!R30*'INPUT FONI'!R$4</f>
        <v>0</v>
      </c>
      <c r="S31" s="410">
        <f>+'x calcolo % FONI'!S30*'INPUT FONI'!S$4</f>
        <v>0</v>
      </c>
      <c r="T31" s="410">
        <f>+'x calcolo % FONI'!T30*'INPUT FONI'!T$4</f>
        <v>0</v>
      </c>
      <c r="U31" s="410">
        <f>+'x calcolo % FONI'!U30*'INPUT FONI'!U$4</f>
        <v>0</v>
      </c>
      <c r="V31" s="410">
        <f>+'x calcolo % FONI'!V30*'INPUT FONI'!V$4</f>
        <v>0</v>
      </c>
      <c r="W31" s="410">
        <f>+'x calcolo % FONI'!W30*'INPUT FONI'!W$4</f>
        <v>0</v>
      </c>
      <c r="X31" s="410">
        <f>+'x calcolo % FONI'!X30*'INPUT FONI'!X$4</f>
        <v>0</v>
      </c>
      <c r="Y31" s="410">
        <f>+'x calcolo % FONI'!Y30*'INPUT FONI'!Y$4</f>
        <v>0</v>
      </c>
      <c r="Z31" s="410">
        <f>+'x calcolo % FONI'!Z30*'INPUT FONI'!Z$4</f>
        <v>0</v>
      </c>
      <c r="AA31" s="410">
        <f>+'x calcolo % FONI'!AA30*'INPUT FONI'!AA$4</f>
        <v>0</v>
      </c>
      <c r="AB31" s="410">
        <f>+'x calcolo % FONI'!AB30*'INPUT FONI'!AB$4</f>
        <v>0</v>
      </c>
      <c r="AC31" s="410">
        <f>+'x calcolo % FONI'!AC30*'INPUT FONI'!AC$4</f>
        <v>0</v>
      </c>
      <c r="AD31" s="410">
        <f>+'x calcolo % FONI'!AD30*'INPUT FONI'!AD$4</f>
        <v>0</v>
      </c>
      <c r="AE31" s="410">
        <f>+'x calcolo % FONI'!AE30*'INPUT FONI'!AE$4</f>
        <v>0</v>
      </c>
      <c r="AF31" s="410">
        <f>+'x calcolo % FONI'!AF30*'INPUT FONI'!AF$4</f>
        <v>0</v>
      </c>
      <c r="AG31" s="410">
        <f>+'x calcolo % FONI'!AG30*'INPUT FONI'!AG$4</f>
        <v>0</v>
      </c>
      <c r="AH31" s="410">
        <f>+'x calcolo % FONI'!AH30*'INPUT FONI'!AH$4</f>
        <v>0</v>
      </c>
    </row>
    <row r="32" spans="1:34" ht="23.45">
      <c r="A32" s="406"/>
      <c r="B32" s="411" t="s">
        <v>135</v>
      </c>
      <c r="C32" s="412" t="s">
        <v>183</v>
      </c>
      <c r="D32" s="413">
        <v>5</v>
      </c>
      <c r="E32" s="410">
        <f>+'x calcolo % FONI'!E31*'INPUT FONI'!E$4</f>
        <v>0</v>
      </c>
      <c r="F32" s="410">
        <f>+'x calcolo % FONI'!F31*'INPUT FONI'!F$4</f>
        <v>0</v>
      </c>
      <c r="G32" s="410"/>
      <c r="H32" s="410">
        <f>+'x calcolo % FONI'!H31*'INPUT FONI'!H$4</f>
        <v>0</v>
      </c>
      <c r="I32" s="410">
        <f>+'x calcolo % FONI'!I31*'INPUT FONI'!I$4</f>
        <v>0</v>
      </c>
      <c r="J32" s="410">
        <f>+'x calcolo % FONI'!J31*'INPUT FONI'!J$4</f>
        <v>0</v>
      </c>
      <c r="K32" s="410">
        <f>+'x calcolo % FONI'!K31*'INPUT FONI'!K$4</f>
        <v>0</v>
      </c>
      <c r="L32" s="410">
        <f>+'x calcolo % FONI'!L31*'INPUT FONI'!L$4</f>
        <v>0</v>
      </c>
      <c r="M32" s="410"/>
      <c r="N32" s="410">
        <f>+'x calcolo % FONI'!N31*'INPUT FONI'!N$4</f>
        <v>0</v>
      </c>
      <c r="O32" s="410">
        <f>+'x calcolo % FONI'!O31*'INPUT FONI'!O$4</f>
        <v>0</v>
      </c>
      <c r="P32" s="410">
        <f>+'x calcolo % FONI'!P31*'INPUT FONI'!P$4</f>
        <v>0</v>
      </c>
      <c r="Q32" s="410">
        <f>+'x calcolo % FONI'!Q31*'INPUT FONI'!Q$4</f>
        <v>0</v>
      </c>
      <c r="R32" s="410">
        <f>+'x calcolo % FONI'!R31*'INPUT FONI'!R$4</f>
        <v>0</v>
      </c>
      <c r="S32" s="410">
        <f>+'x calcolo % FONI'!S31*'INPUT FONI'!S$4</f>
        <v>0</v>
      </c>
      <c r="T32" s="410">
        <f>+'x calcolo % FONI'!T31*'INPUT FONI'!T$4</f>
        <v>0</v>
      </c>
      <c r="U32" s="410">
        <f>+'x calcolo % FONI'!U31*'INPUT FONI'!U$4</f>
        <v>0</v>
      </c>
      <c r="V32" s="410">
        <f>+'x calcolo % FONI'!V31*'INPUT FONI'!V$4</f>
        <v>0</v>
      </c>
      <c r="W32" s="410">
        <f>+'x calcolo % FONI'!W31*'INPUT FONI'!W$4</f>
        <v>0</v>
      </c>
      <c r="X32" s="410">
        <f>+'x calcolo % FONI'!X31*'INPUT FONI'!X$4</f>
        <v>0</v>
      </c>
      <c r="Y32" s="410">
        <f>+'x calcolo % FONI'!Y31*'INPUT FONI'!Y$4</f>
        <v>0</v>
      </c>
      <c r="Z32" s="410">
        <f>+'x calcolo % FONI'!Z31*'INPUT FONI'!Z$4</f>
        <v>0</v>
      </c>
      <c r="AA32" s="410">
        <f>+'x calcolo % FONI'!AA31*'INPUT FONI'!AA$4</f>
        <v>0</v>
      </c>
      <c r="AB32" s="410">
        <f>+'x calcolo % FONI'!AB31*'INPUT FONI'!AB$4</f>
        <v>0</v>
      </c>
      <c r="AC32" s="410">
        <f>+'x calcolo % FONI'!AC31*'INPUT FONI'!AC$4</f>
        <v>0</v>
      </c>
      <c r="AD32" s="410">
        <f>+'x calcolo % FONI'!AD31*'INPUT FONI'!AD$4</f>
        <v>0</v>
      </c>
      <c r="AE32" s="410">
        <f>+'x calcolo % FONI'!AE31*'INPUT FONI'!AE$4</f>
        <v>0</v>
      </c>
      <c r="AF32" s="410">
        <f>+'x calcolo % FONI'!AF31*'INPUT FONI'!AF$4</f>
        <v>0</v>
      </c>
      <c r="AG32" s="410">
        <f>+'x calcolo % FONI'!AG31*'INPUT FONI'!AG$4</f>
        <v>0</v>
      </c>
      <c r="AH32" s="410">
        <f>+'x calcolo % FONI'!AH31*'INPUT FONI'!AH$4</f>
        <v>0</v>
      </c>
    </row>
    <row r="33" spans="1:34" ht="15.6">
      <c r="A33" s="406"/>
      <c r="B33" s="411" t="s">
        <v>138</v>
      </c>
      <c r="C33" s="412" t="s">
        <v>148</v>
      </c>
      <c r="D33" s="413">
        <v>8</v>
      </c>
      <c r="E33" s="410">
        <f>+'x calcolo % FONI'!E32*'INPUT FONI'!E$4</f>
        <v>0</v>
      </c>
      <c r="F33" s="410">
        <f>+'x calcolo % FONI'!F32*'INPUT FONI'!F$4</f>
        <v>0</v>
      </c>
      <c r="G33" s="410"/>
      <c r="H33" s="410">
        <f>+'x calcolo % FONI'!H32*'INPUT FONI'!H$4</f>
        <v>0</v>
      </c>
      <c r="I33" s="410">
        <f>+'x calcolo % FONI'!I32*'INPUT FONI'!I$4</f>
        <v>0</v>
      </c>
      <c r="J33" s="410">
        <f>+'x calcolo % FONI'!J32*'INPUT FONI'!J$4</f>
        <v>0</v>
      </c>
      <c r="K33" s="410">
        <f>+'x calcolo % FONI'!K32*'INPUT FONI'!K$4</f>
        <v>0</v>
      </c>
      <c r="L33" s="410">
        <f>+'x calcolo % FONI'!L32*'INPUT FONI'!L$4</f>
        <v>0</v>
      </c>
      <c r="M33" s="410"/>
      <c r="N33" s="410">
        <f>+'x calcolo % FONI'!N32*'INPUT FONI'!N$4</f>
        <v>0</v>
      </c>
      <c r="O33" s="410">
        <f>+'x calcolo % FONI'!O32*'INPUT FONI'!O$4</f>
        <v>0</v>
      </c>
      <c r="P33" s="410">
        <f>+'x calcolo % FONI'!P32*'INPUT FONI'!P$4</f>
        <v>0</v>
      </c>
      <c r="Q33" s="410">
        <f>+'x calcolo % FONI'!Q32*'INPUT FONI'!Q$4</f>
        <v>0</v>
      </c>
      <c r="R33" s="410">
        <f>+'x calcolo % FONI'!R32*'INPUT FONI'!R$4</f>
        <v>0</v>
      </c>
      <c r="S33" s="410">
        <f>+'x calcolo % FONI'!S32*'INPUT FONI'!S$4</f>
        <v>0</v>
      </c>
      <c r="T33" s="410">
        <f>+'x calcolo % FONI'!T32*'INPUT FONI'!T$4</f>
        <v>0</v>
      </c>
      <c r="U33" s="410">
        <f>+'x calcolo % FONI'!U32*'INPUT FONI'!U$4</f>
        <v>0</v>
      </c>
      <c r="V33" s="410">
        <f>+'x calcolo % FONI'!V32*'INPUT FONI'!V$4</f>
        <v>0</v>
      </c>
      <c r="W33" s="410">
        <f>+'x calcolo % FONI'!W32*'INPUT FONI'!W$4</f>
        <v>0</v>
      </c>
      <c r="X33" s="410">
        <f>+'x calcolo % FONI'!X32*'INPUT FONI'!X$4</f>
        <v>0</v>
      </c>
      <c r="Y33" s="410">
        <f>+'x calcolo % FONI'!Y32*'INPUT FONI'!Y$4</f>
        <v>0</v>
      </c>
      <c r="Z33" s="410">
        <f>+'x calcolo % FONI'!Z32*'INPUT FONI'!Z$4</f>
        <v>0</v>
      </c>
      <c r="AA33" s="410">
        <f>+'x calcolo % FONI'!AA32*'INPUT FONI'!AA$4</f>
        <v>0</v>
      </c>
      <c r="AB33" s="410">
        <f>+'x calcolo % FONI'!AB32*'INPUT FONI'!AB$4</f>
        <v>0</v>
      </c>
      <c r="AC33" s="410">
        <f>+'x calcolo % FONI'!AC32*'INPUT FONI'!AC$4</f>
        <v>0</v>
      </c>
      <c r="AD33" s="410">
        <f>+'x calcolo % FONI'!AD32*'INPUT FONI'!AD$4</f>
        <v>0</v>
      </c>
      <c r="AE33" s="410">
        <f>+'x calcolo % FONI'!AE32*'INPUT FONI'!AE$4</f>
        <v>0</v>
      </c>
      <c r="AF33" s="410">
        <f>+'x calcolo % FONI'!AF32*'INPUT FONI'!AF$4</f>
        <v>0</v>
      </c>
      <c r="AG33" s="410">
        <f>+'x calcolo % FONI'!AG32*'INPUT FONI'!AG$4</f>
        <v>0</v>
      </c>
      <c r="AH33" s="410">
        <f>+'x calcolo % FONI'!AH32*'INPUT FONI'!AH$4</f>
        <v>0</v>
      </c>
    </row>
    <row r="34" spans="1:34" ht="23.45">
      <c r="A34" s="406"/>
      <c r="B34" s="411" t="s">
        <v>150</v>
      </c>
      <c r="C34" s="412" t="s">
        <v>151</v>
      </c>
      <c r="D34" s="413">
        <v>5</v>
      </c>
      <c r="E34" s="410">
        <f>+'x calcolo % FONI'!E33*'INPUT FONI'!E$4</f>
        <v>0</v>
      </c>
      <c r="F34" s="410">
        <f>+'x calcolo % FONI'!F33*'INPUT FONI'!F$4</f>
        <v>0</v>
      </c>
      <c r="G34" s="410"/>
      <c r="H34" s="410">
        <f>+'x calcolo % FONI'!H33*'INPUT FONI'!H$4</f>
        <v>0</v>
      </c>
      <c r="I34" s="410">
        <f>+'x calcolo % FONI'!I33*'INPUT FONI'!I$4</f>
        <v>0</v>
      </c>
      <c r="J34" s="410">
        <f>+'x calcolo % FONI'!J33*'INPUT FONI'!J$4</f>
        <v>0</v>
      </c>
      <c r="K34" s="410">
        <f>+'x calcolo % FONI'!K33*'INPUT FONI'!K$4</f>
        <v>0</v>
      </c>
      <c r="L34" s="410">
        <f>+'x calcolo % FONI'!L33*'INPUT FONI'!L$4</f>
        <v>0</v>
      </c>
      <c r="M34" s="410"/>
      <c r="N34" s="410">
        <f>+'x calcolo % FONI'!N33*'INPUT FONI'!N$4</f>
        <v>0</v>
      </c>
      <c r="O34" s="410">
        <f>+'x calcolo % FONI'!O33*'INPUT FONI'!O$4</f>
        <v>0</v>
      </c>
      <c r="P34" s="410">
        <f>+'x calcolo % FONI'!P33*'INPUT FONI'!P$4</f>
        <v>0</v>
      </c>
      <c r="Q34" s="410">
        <f>+'x calcolo % FONI'!Q33*'INPUT FONI'!Q$4</f>
        <v>0</v>
      </c>
      <c r="R34" s="410">
        <f>+'x calcolo % FONI'!R33*'INPUT FONI'!R$4</f>
        <v>0</v>
      </c>
      <c r="S34" s="410">
        <f>+'x calcolo % FONI'!S33*'INPUT FONI'!S$4</f>
        <v>0</v>
      </c>
      <c r="T34" s="410">
        <f>+'x calcolo % FONI'!T33*'INPUT FONI'!T$4</f>
        <v>0</v>
      </c>
      <c r="U34" s="410">
        <f>+'x calcolo % FONI'!U33*'INPUT FONI'!U$4</f>
        <v>0</v>
      </c>
      <c r="V34" s="410">
        <f>+'x calcolo % FONI'!V33*'INPUT FONI'!V$4</f>
        <v>0</v>
      </c>
      <c r="W34" s="410">
        <f>+'x calcolo % FONI'!W33*'INPUT FONI'!W$4</f>
        <v>0</v>
      </c>
      <c r="X34" s="410">
        <f>+'x calcolo % FONI'!X33*'INPUT FONI'!X$4</f>
        <v>0</v>
      </c>
      <c r="Y34" s="410">
        <f>+'x calcolo % FONI'!Y33*'INPUT FONI'!Y$4</f>
        <v>0</v>
      </c>
      <c r="Z34" s="410">
        <f>+'x calcolo % FONI'!Z33*'INPUT FONI'!Z$4</f>
        <v>0</v>
      </c>
      <c r="AA34" s="410">
        <f>+'x calcolo % FONI'!AA33*'INPUT FONI'!AA$4</f>
        <v>0</v>
      </c>
      <c r="AB34" s="410">
        <f>+'x calcolo % FONI'!AB33*'INPUT FONI'!AB$4</f>
        <v>0</v>
      </c>
      <c r="AC34" s="410">
        <f>+'x calcolo % FONI'!AC33*'INPUT FONI'!AC$4</f>
        <v>0</v>
      </c>
      <c r="AD34" s="410">
        <f>+'x calcolo % FONI'!AD33*'INPUT FONI'!AD$4</f>
        <v>0</v>
      </c>
      <c r="AE34" s="410">
        <f>+'x calcolo % FONI'!AE33*'INPUT FONI'!AE$4</f>
        <v>0</v>
      </c>
      <c r="AF34" s="410">
        <f>+'x calcolo % FONI'!AF33*'INPUT FONI'!AF$4</f>
        <v>0</v>
      </c>
      <c r="AG34" s="410">
        <f>+'x calcolo % FONI'!AG33*'INPUT FONI'!AG$4</f>
        <v>0</v>
      </c>
      <c r="AH34" s="410">
        <f>+'x calcolo % FONI'!AH33*'INPUT FONI'!AH$4</f>
        <v>0</v>
      </c>
    </row>
    <row r="35" spans="1:34">
      <c r="A35" s="406"/>
      <c r="B35" s="411" t="s">
        <v>152</v>
      </c>
      <c r="C35" s="412" t="s">
        <v>153</v>
      </c>
      <c r="D35" s="418" t="s">
        <v>154</v>
      </c>
      <c r="E35" s="410">
        <f>+'x calcolo % FONI'!E34*'INPUT FONI'!E$4</f>
        <v>0</v>
      </c>
      <c r="F35" s="410">
        <f>+'x calcolo % FONI'!F34*'INPUT FONI'!F$4</f>
        <v>0</v>
      </c>
      <c r="G35" s="410"/>
      <c r="H35" s="410">
        <f>+'x calcolo % FONI'!H34*'INPUT FONI'!H$4</f>
        <v>0</v>
      </c>
      <c r="I35" s="410">
        <f>+'x calcolo % FONI'!I34*'INPUT FONI'!I$4</f>
        <v>0</v>
      </c>
      <c r="J35" s="410">
        <f>+'x calcolo % FONI'!J34*'INPUT FONI'!J$4</f>
        <v>0</v>
      </c>
      <c r="K35" s="410">
        <f>+'x calcolo % FONI'!K34*'INPUT FONI'!K$4</f>
        <v>0</v>
      </c>
      <c r="L35" s="410">
        <f>+'x calcolo % FONI'!L34*'INPUT FONI'!L$4</f>
        <v>0</v>
      </c>
      <c r="M35" s="410"/>
      <c r="N35" s="410">
        <f>+'x calcolo % FONI'!N34*'INPUT FONI'!N$4</f>
        <v>0</v>
      </c>
      <c r="O35" s="410">
        <f>+'x calcolo % FONI'!O34*'INPUT FONI'!O$4</f>
        <v>0</v>
      </c>
      <c r="P35" s="410">
        <f>+'x calcolo % FONI'!P34*'INPUT FONI'!P$4</f>
        <v>0</v>
      </c>
      <c r="Q35" s="410">
        <f>+'x calcolo % FONI'!Q34*'INPUT FONI'!Q$4</f>
        <v>0</v>
      </c>
      <c r="R35" s="410">
        <f>+'x calcolo % FONI'!R34*'INPUT FONI'!R$4</f>
        <v>0</v>
      </c>
      <c r="S35" s="410">
        <f>+'x calcolo % FONI'!S34*'INPUT FONI'!S$4</f>
        <v>0</v>
      </c>
      <c r="T35" s="410">
        <f>+'x calcolo % FONI'!T34*'INPUT FONI'!T$4</f>
        <v>0</v>
      </c>
      <c r="U35" s="410">
        <f>+'x calcolo % FONI'!U34*'INPUT FONI'!U$4</f>
        <v>0</v>
      </c>
      <c r="V35" s="410">
        <f>+'x calcolo % FONI'!V34*'INPUT FONI'!V$4</f>
        <v>0</v>
      </c>
      <c r="W35" s="410">
        <f>+'x calcolo % FONI'!W34*'INPUT FONI'!W$4</f>
        <v>0</v>
      </c>
      <c r="X35" s="410">
        <f>+'x calcolo % FONI'!X34*'INPUT FONI'!X$4</f>
        <v>0</v>
      </c>
      <c r="Y35" s="410">
        <f>+'x calcolo % FONI'!Y34*'INPUT FONI'!Y$4</f>
        <v>0</v>
      </c>
      <c r="Z35" s="410">
        <f>+'x calcolo % FONI'!Z34*'INPUT FONI'!Z$4</f>
        <v>0</v>
      </c>
      <c r="AA35" s="410">
        <f>+'x calcolo % FONI'!AA34*'INPUT FONI'!AA$4</f>
        <v>0</v>
      </c>
      <c r="AB35" s="410">
        <f>+'x calcolo % FONI'!AB34*'INPUT FONI'!AB$4</f>
        <v>0</v>
      </c>
      <c r="AC35" s="410">
        <f>+'x calcolo % FONI'!AC34*'INPUT FONI'!AC$4</f>
        <v>0</v>
      </c>
      <c r="AD35" s="410">
        <f>+'x calcolo % FONI'!AD34*'INPUT FONI'!AD$4</f>
        <v>0</v>
      </c>
      <c r="AE35" s="410">
        <f>+'x calcolo % FONI'!AE34*'INPUT FONI'!AE$4</f>
        <v>0</v>
      </c>
      <c r="AF35" s="410">
        <f>+'x calcolo % FONI'!AF34*'INPUT FONI'!AF$4</f>
        <v>0</v>
      </c>
      <c r="AG35" s="410">
        <f>+'x calcolo % FONI'!AG34*'INPUT FONI'!AG$4</f>
        <v>0</v>
      </c>
      <c r="AH35" s="410">
        <f>+'x calcolo % FONI'!AH34*'INPUT FONI'!AH$4</f>
        <v>0</v>
      </c>
    </row>
    <row r="36" spans="1:34">
      <c r="A36" s="406"/>
      <c r="B36" s="411" t="s">
        <v>156</v>
      </c>
      <c r="C36" s="412" t="s">
        <v>157</v>
      </c>
      <c r="D36" s="413">
        <v>40</v>
      </c>
      <c r="E36" s="410">
        <f>+'x calcolo % FONI'!E35*'INPUT FONI'!E$4</f>
        <v>0</v>
      </c>
      <c r="F36" s="410">
        <f>+'x calcolo % FONI'!F35*'INPUT FONI'!F$4</f>
        <v>0</v>
      </c>
      <c r="G36" s="410"/>
      <c r="H36" s="410">
        <f>+'x calcolo % FONI'!H35*'INPUT FONI'!H$4</f>
        <v>0</v>
      </c>
      <c r="I36" s="410">
        <f>+'x calcolo % FONI'!I35*'INPUT FONI'!I$4</f>
        <v>0</v>
      </c>
      <c r="J36" s="410">
        <f>+'x calcolo % FONI'!J35*'INPUT FONI'!J$4</f>
        <v>0</v>
      </c>
      <c r="K36" s="410">
        <f>+'x calcolo % FONI'!K35*'INPUT FONI'!K$4</f>
        <v>0</v>
      </c>
      <c r="L36" s="410">
        <f>+'x calcolo % FONI'!L35*'INPUT FONI'!L$4</f>
        <v>0</v>
      </c>
      <c r="M36" s="410"/>
      <c r="N36" s="410">
        <f>+'x calcolo % FONI'!N35*'INPUT FONI'!N$4</f>
        <v>0</v>
      </c>
      <c r="O36" s="410">
        <f>+'x calcolo % FONI'!O35*'INPUT FONI'!O$4</f>
        <v>0</v>
      </c>
      <c r="P36" s="410">
        <f>+'x calcolo % FONI'!P35*'INPUT FONI'!P$4</f>
        <v>0</v>
      </c>
      <c r="Q36" s="410">
        <f>+'x calcolo % FONI'!Q35*'INPUT FONI'!Q$4</f>
        <v>0</v>
      </c>
      <c r="R36" s="410">
        <f>+'x calcolo % FONI'!R35*'INPUT FONI'!R$4</f>
        <v>0</v>
      </c>
      <c r="S36" s="410">
        <f>+'x calcolo % FONI'!S35*'INPUT FONI'!S$4</f>
        <v>0</v>
      </c>
      <c r="T36" s="410">
        <f>+'x calcolo % FONI'!T35*'INPUT FONI'!T$4</f>
        <v>0</v>
      </c>
      <c r="U36" s="410">
        <f>+'x calcolo % FONI'!U35*'INPUT FONI'!U$4</f>
        <v>0</v>
      </c>
      <c r="V36" s="410">
        <f>+'x calcolo % FONI'!V35*'INPUT FONI'!V$4</f>
        <v>0</v>
      </c>
      <c r="W36" s="410">
        <f>+'x calcolo % FONI'!W35*'INPUT FONI'!W$4</f>
        <v>0</v>
      </c>
      <c r="X36" s="410">
        <f>+'x calcolo % FONI'!X35*'INPUT FONI'!X$4</f>
        <v>0</v>
      </c>
      <c r="Y36" s="410">
        <f>+'x calcolo % FONI'!Y35*'INPUT FONI'!Y$4</f>
        <v>0</v>
      </c>
      <c r="Z36" s="410">
        <f>+'x calcolo % FONI'!Z35*'INPUT FONI'!Z$4</f>
        <v>0</v>
      </c>
      <c r="AA36" s="410">
        <f>+'x calcolo % FONI'!AA35*'INPUT FONI'!AA$4</f>
        <v>0</v>
      </c>
      <c r="AB36" s="410">
        <f>+'x calcolo % FONI'!AB35*'INPUT FONI'!AB$4</f>
        <v>0</v>
      </c>
      <c r="AC36" s="410">
        <f>+'x calcolo % FONI'!AC35*'INPUT FONI'!AC$4</f>
        <v>0</v>
      </c>
      <c r="AD36" s="410">
        <f>+'x calcolo % FONI'!AD35*'INPUT FONI'!AD$4</f>
        <v>0</v>
      </c>
      <c r="AE36" s="410">
        <f>+'x calcolo % FONI'!AE35*'INPUT FONI'!AE$4</f>
        <v>0</v>
      </c>
      <c r="AF36" s="410">
        <f>+'x calcolo % FONI'!AF35*'INPUT FONI'!AF$4</f>
        <v>0</v>
      </c>
      <c r="AG36" s="410">
        <f>+'x calcolo % FONI'!AG35*'INPUT FONI'!AG$4</f>
        <v>0</v>
      </c>
      <c r="AH36" s="410">
        <f>+'x calcolo % FONI'!AH35*'INPUT FONI'!AH$4</f>
        <v>0</v>
      </c>
    </row>
    <row r="37" spans="1:34" ht="15.6">
      <c r="A37" s="406"/>
      <c r="B37" s="411" t="s">
        <v>138</v>
      </c>
      <c r="C37" s="412" t="s">
        <v>160</v>
      </c>
      <c r="D37" s="413">
        <v>40</v>
      </c>
      <c r="E37" s="410">
        <f>+'x calcolo % FONI'!E36*'INPUT FONI'!E$4</f>
        <v>0</v>
      </c>
      <c r="F37" s="410">
        <f>+'x calcolo % FONI'!F36*'INPUT FONI'!F$4</f>
        <v>0</v>
      </c>
      <c r="G37" s="410"/>
      <c r="H37" s="410">
        <f>+'x calcolo % FONI'!H36*'INPUT FONI'!H$4</f>
        <v>0</v>
      </c>
      <c r="I37" s="410">
        <f>+'x calcolo % FONI'!I36*'INPUT FONI'!I$4</f>
        <v>0</v>
      </c>
      <c r="J37" s="410">
        <f>+'x calcolo % FONI'!J36*'INPUT FONI'!J$4</f>
        <v>0</v>
      </c>
      <c r="K37" s="410">
        <f>+'x calcolo % FONI'!K36*'INPUT FONI'!K$4</f>
        <v>0</v>
      </c>
      <c r="L37" s="410">
        <f>+'x calcolo % FONI'!L36*'INPUT FONI'!L$4</f>
        <v>0</v>
      </c>
      <c r="M37" s="410"/>
      <c r="N37" s="410">
        <f>+'x calcolo % FONI'!N36*'INPUT FONI'!N$4</f>
        <v>0</v>
      </c>
      <c r="O37" s="410">
        <f>+'x calcolo % FONI'!O36*'INPUT FONI'!O$4</f>
        <v>0</v>
      </c>
      <c r="P37" s="410">
        <f>+'x calcolo % FONI'!P36*'INPUT FONI'!P$4</f>
        <v>0</v>
      </c>
      <c r="Q37" s="410">
        <f>+'x calcolo % FONI'!Q36*'INPUT FONI'!Q$4</f>
        <v>0</v>
      </c>
      <c r="R37" s="410">
        <f>+'x calcolo % FONI'!R36*'INPUT FONI'!R$4</f>
        <v>0</v>
      </c>
      <c r="S37" s="410">
        <f>+'x calcolo % FONI'!S36*'INPUT FONI'!S$4</f>
        <v>0</v>
      </c>
      <c r="T37" s="410">
        <f>+'x calcolo % FONI'!T36*'INPUT FONI'!T$4</f>
        <v>0</v>
      </c>
      <c r="U37" s="410">
        <f>+'x calcolo % FONI'!U36*'INPUT FONI'!U$4</f>
        <v>0</v>
      </c>
      <c r="V37" s="410">
        <f>+'x calcolo % FONI'!V36*'INPUT FONI'!V$4</f>
        <v>0</v>
      </c>
      <c r="W37" s="410">
        <f>+'x calcolo % FONI'!W36*'INPUT FONI'!W$4</f>
        <v>0</v>
      </c>
      <c r="X37" s="410">
        <f>+'x calcolo % FONI'!X36*'INPUT FONI'!X$4</f>
        <v>0</v>
      </c>
      <c r="Y37" s="410">
        <f>+'x calcolo % FONI'!Y36*'INPUT FONI'!Y$4</f>
        <v>0</v>
      </c>
      <c r="Z37" s="410">
        <f>+'x calcolo % FONI'!Z36*'INPUT FONI'!Z$4</f>
        <v>0</v>
      </c>
      <c r="AA37" s="410">
        <f>+'x calcolo % FONI'!AA36*'INPUT FONI'!AA$4</f>
        <v>0</v>
      </c>
      <c r="AB37" s="410">
        <f>+'x calcolo % FONI'!AB36*'INPUT FONI'!AB$4</f>
        <v>0</v>
      </c>
      <c r="AC37" s="410">
        <f>+'x calcolo % FONI'!AC36*'INPUT FONI'!AC$4</f>
        <v>0</v>
      </c>
      <c r="AD37" s="410">
        <f>+'x calcolo % FONI'!AD36*'INPUT FONI'!AD$4</f>
        <v>0</v>
      </c>
      <c r="AE37" s="410">
        <f>+'x calcolo % FONI'!AE36*'INPUT FONI'!AE$4</f>
        <v>0</v>
      </c>
      <c r="AF37" s="410">
        <f>+'x calcolo % FONI'!AF36*'INPUT FONI'!AF$4</f>
        <v>0</v>
      </c>
      <c r="AG37" s="410">
        <f>+'x calcolo % FONI'!AG36*'INPUT FONI'!AG$4</f>
        <v>0</v>
      </c>
      <c r="AH37" s="410">
        <f>+'x calcolo % FONI'!AH36*'INPUT FONI'!AH$4</f>
        <v>0</v>
      </c>
    </row>
    <row r="38" spans="1:34">
      <c r="A38" s="406"/>
      <c r="B38" s="411" t="s">
        <v>152</v>
      </c>
      <c r="C38" s="412" t="s">
        <v>162</v>
      </c>
      <c r="D38" s="413">
        <v>20</v>
      </c>
      <c r="E38" s="410">
        <f>+'x calcolo % FONI'!E37*'INPUT FONI'!E$4</f>
        <v>0</v>
      </c>
      <c r="F38" s="410">
        <f>+'x calcolo % FONI'!F37*'INPUT FONI'!F$4</f>
        <v>0</v>
      </c>
      <c r="G38" s="410"/>
      <c r="H38" s="410">
        <f>+'x calcolo % FONI'!H37*'INPUT FONI'!H$4</f>
        <v>0</v>
      </c>
      <c r="I38" s="410">
        <f>+'x calcolo % FONI'!I37*'INPUT FONI'!I$4</f>
        <v>0</v>
      </c>
      <c r="J38" s="410">
        <f>+'x calcolo % FONI'!J37*'INPUT FONI'!J$4</f>
        <v>0</v>
      </c>
      <c r="K38" s="410">
        <f>+'x calcolo % FONI'!K37*'INPUT FONI'!K$4</f>
        <v>0</v>
      </c>
      <c r="L38" s="410">
        <f>+'x calcolo % FONI'!L37*'INPUT FONI'!L$4</f>
        <v>0</v>
      </c>
      <c r="M38" s="410"/>
      <c r="N38" s="410">
        <f>+'x calcolo % FONI'!N37*'INPUT FONI'!N$4</f>
        <v>0</v>
      </c>
      <c r="O38" s="410">
        <f>+'x calcolo % FONI'!O37*'INPUT FONI'!O$4</f>
        <v>0</v>
      </c>
      <c r="P38" s="410">
        <f>+'x calcolo % FONI'!P37*'INPUT FONI'!P$4</f>
        <v>0</v>
      </c>
      <c r="Q38" s="410">
        <f>+'x calcolo % FONI'!Q37*'INPUT FONI'!Q$4</f>
        <v>0</v>
      </c>
      <c r="R38" s="410">
        <f>+'x calcolo % FONI'!R37*'INPUT FONI'!R$4</f>
        <v>0</v>
      </c>
      <c r="S38" s="410">
        <f>+'x calcolo % FONI'!S37*'INPUT FONI'!S$4</f>
        <v>0</v>
      </c>
      <c r="T38" s="410">
        <f>+'x calcolo % FONI'!T37*'INPUT FONI'!T$4</f>
        <v>0</v>
      </c>
      <c r="U38" s="410">
        <f>+'x calcolo % FONI'!U37*'INPUT FONI'!U$4</f>
        <v>0</v>
      </c>
      <c r="V38" s="410">
        <f>+'x calcolo % FONI'!V37*'INPUT FONI'!V$4</f>
        <v>0</v>
      </c>
      <c r="W38" s="410">
        <f>+'x calcolo % FONI'!W37*'INPUT FONI'!W$4</f>
        <v>0</v>
      </c>
      <c r="X38" s="410">
        <f>+'x calcolo % FONI'!X37*'INPUT FONI'!X$4</f>
        <v>0</v>
      </c>
      <c r="Y38" s="410">
        <f>+'x calcolo % FONI'!Y37*'INPUT FONI'!Y$4</f>
        <v>0</v>
      </c>
      <c r="Z38" s="410">
        <f>+'x calcolo % FONI'!Z37*'INPUT FONI'!Z$4</f>
        <v>0</v>
      </c>
      <c r="AA38" s="410">
        <f>+'x calcolo % FONI'!AA37*'INPUT FONI'!AA$4</f>
        <v>0</v>
      </c>
      <c r="AB38" s="410">
        <f>+'x calcolo % FONI'!AB37*'INPUT FONI'!AB$4</f>
        <v>0</v>
      </c>
      <c r="AC38" s="410">
        <f>+'x calcolo % FONI'!AC37*'INPUT FONI'!AC$4</f>
        <v>0</v>
      </c>
      <c r="AD38" s="410">
        <f>+'x calcolo % FONI'!AD37*'INPUT FONI'!AD$4</f>
        <v>0</v>
      </c>
      <c r="AE38" s="410">
        <f>+'x calcolo % FONI'!AE37*'INPUT FONI'!AE$4</f>
        <v>0</v>
      </c>
      <c r="AF38" s="410">
        <f>+'x calcolo % FONI'!AF37*'INPUT FONI'!AF$4</f>
        <v>0</v>
      </c>
      <c r="AG38" s="410">
        <f>+'x calcolo % FONI'!AG37*'INPUT FONI'!AG$4</f>
        <v>0</v>
      </c>
      <c r="AH38" s="410">
        <f>+'x calcolo % FONI'!AH37*'INPUT FONI'!AH$4</f>
        <v>0</v>
      </c>
    </row>
    <row r="39" spans="1:34" ht="15.6">
      <c r="A39" s="406"/>
      <c r="B39" s="411" t="s">
        <v>138</v>
      </c>
      <c r="C39" s="412" t="s">
        <v>164</v>
      </c>
      <c r="D39" s="413">
        <v>5</v>
      </c>
      <c r="E39" s="410">
        <f>+'x calcolo % FONI'!E38*'INPUT FONI'!E$4</f>
        <v>0</v>
      </c>
      <c r="F39" s="410">
        <f>+'x calcolo % FONI'!F38*'INPUT FONI'!F$4</f>
        <v>0</v>
      </c>
      <c r="G39" s="410"/>
      <c r="H39" s="410">
        <f>+'x calcolo % FONI'!H38*'INPUT FONI'!H$4</f>
        <v>0</v>
      </c>
      <c r="I39" s="410">
        <f>+'x calcolo % FONI'!I38*'INPUT FONI'!I$4</f>
        <v>0</v>
      </c>
      <c r="J39" s="410">
        <f>+'x calcolo % FONI'!J38*'INPUT FONI'!J$4</f>
        <v>0</v>
      </c>
      <c r="K39" s="410">
        <f>+'x calcolo % FONI'!K38*'INPUT FONI'!K$4</f>
        <v>0</v>
      </c>
      <c r="L39" s="410">
        <f>+'x calcolo % FONI'!L38*'INPUT FONI'!L$4</f>
        <v>0</v>
      </c>
      <c r="M39" s="410"/>
      <c r="N39" s="410">
        <f>+'x calcolo % FONI'!N38*'INPUT FONI'!N$4</f>
        <v>0</v>
      </c>
      <c r="O39" s="410">
        <f>+'x calcolo % FONI'!O38*'INPUT FONI'!O$4</f>
        <v>0</v>
      </c>
      <c r="P39" s="410">
        <f>+'x calcolo % FONI'!P38*'INPUT FONI'!P$4</f>
        <v>0</v>
      </c>
      <c r="Q39" s="410">
        <f>+'x calcolo % FONI'!Q38*'INPUT FONI'!Q$4</f>
        <v>0</v>
      </c>
      <c r="R39" s="410">
        <f>+'x calcolo % FONI'!R38*'INPUT FONI'!R$4</f>
        <v>0</v>
      </c>
      <c r="S39" s="410">
        <f>+'x calcolo % FONI'!S38*'INPUT FONI'!S$4</f>
        <v>0</v>
      </c>
      <c r="T39" s="410">
        <f>+'x calcolo % FONI'!T38*'INPUT FONI'!T$4</f>
        <v>0</v>
      </c>
      <c r="U39" s="410">
        <f>+'x calcolo % FONI'!U38*'INPUT FONI'!U$4</f>
        <v>0</v>
      </c>
      <c r="V39" s="410">
        <f>+'x calcolo % FONI'!V38*'INPUT FONI'!V$4</f>
        <v>0</v>
      </c>
      <c r="W39" s="410">
        <f>+'x calcolo % FONI'!W38*'INPUT FONI'!W$4</f>
        <v>0</v>
      </c>
      <c r="X39" s="410">
        <f>+'x calcolo % FONI'!X38*'INPUT FONI'!X$4</f>
        <v>0</v>
      </c>
      <c r="Y39" s="410">
        <f>+'x calcolo % FONI'!Y38*'INPUT FONI'!Y$4</f>
        <v>0</v>
      </c>
      <c r="Z39" s="410">
        <f>+'x calcolo % FONI'!Z38*'INPUT FONI'!Z$4</f>
        <v>0</v>
      </c>
      <c r="AA39" s="410">
        <f>+'x calcolo % FONI'!AA38*'INPUT FONI'!AA$4</f>
        <v>0</v>
      </c>
      <c r="AB39" s="410">
        <f>+'x calcolo % FONI'!AB38*'INPUT FONI'!AB$4</f>
        <v>0</v>
      </c>
      <c r="AC39" s="410">
        <f>+'x calcolo % FONI'!AC38*'INPUT FONI'!AC$4</f>
        <v>0</v>
      </c>
      <c r="AD39" s="410">
        <f>+'x calcolo % FONI'!AD38*'INPUT FONI'!AD$4</f>
        <v>0</v>
      </c>
      <c r="AE39" s="410">
        <f>+'x calcolo % FONI'!AE38*'INPUT FONI'!AE$4</f>
        <v>0</v>
      </c>
      <c r="AF39" s="410">
        <f>+'x calcolo % FONI'!AF38*'INPUT FONI'!AF$4</f>
        <v>0</v>
      </c>
      <c r="AG39" s="410">
        <f>+'x calcolo % FONI'!AG38*'INPUT FONI'!AG$4</f>
        <v>0</v>
      </c>
      <c r="AH39" s="410">
        <f>+'x calcolo % FONI'!AH38*'INPUT FONI'!AH$4</f>
        <v>0</v>
      </c>
    </row>
    <row r="40" spans="1:34" ht="15.6">
      <c r="A40" s="406"/>
      <c r="B40" s="419" t="s">
        <v>184</v>
      </c>
      <c r="C40" s="412" t="s">
        <v>167</v>
      </c>
      <c r="D40" s="413">
        <v>7</v>
      </c>
      <c r="E40" s="410">
        <f>+'x calcolo % FONI'!E39*'INPUT FONI'!E$4</f>
        <v>0</v>
      </c>
      <c r="F40" s="410">
        <f>+'x calcolo % FONI'!F39*'INPUT FONI'!F$4</f>
        <v>0</v>
      </c>
      <c r="G40" s="410"/>
      <c r="H40" s="410">
        <f>+'x calcolo % FONI'!H39*'INPUT FONI'!H$4</f>
        <v>0</v>
      </c>
      <c r="I40" s="410">
        <f>+'x calcolo % FONI'!I39*'INPUT FONI'!I$4</f>
        <v>0</v>
      </c>
      <c r="J40" s="410">
        <f>+'x calcolo % FONI'!J39*'INPUT FONI'!J$4</f>
        <v>0</v>
      </c>
      <c r="K40" s="410">
        <f>+'x calcolo % FONI'!K39*'INPUT FONI'!K$4</f>
        <v>0</v>
      </c>
      <c r="L40" s="410">
        <f>+'x calcolo % FONI'!L39*'INPUT FONI'!L$4</f>
        <v>0</v>
      </c>
      <c r="M40" s="410"/>
      <c r="N40" s="410">
        <f>+'x calcolo % FONI'!N39*'INPUT FONI'!N$4</f>
        <v>0</v>
      </c>
      <c r="O40" s="410">
        <f>+'x calcolo % FONI'!O39*'INPUT FONI'!O$4</f>
        <v>0</v>
      </c>
      <c r="P40" s="410">
        <f>+'x calcolo % FONI'!P39*'INPUT FONI'!P$4</f>
        <v>0</v>
      </c>
      <c r="Q40" s="410">
        <f>+'x calcolo % FONI'!Q39*'INPUT FONI'!Q$4</f>
        <v>0</v>
      </c>
      <c r="R40" s="410">
        <f>+'x calcolo % FONI'!R39*'INPUT FONI'!R$4</f>
        <v>0</v>
      </c>
      <c r="S40" s="410">
        <f>+'x calcolo % FONI'!S39*'INPUT FONI'!S$4</f>
        <v>0</v>
      </c>
      <c r="T40" s="410">
        <f>+'x calcolo % FONI'!T39*'INPUT FONI'!T$4</f>
        <v>0</v>
      </c>
      <c r="U40" s="410">
        <f>+'x calcolo % FONI'!U39*'INPUT FONI'!U$4</f>
        <v>0</v>
      </c>
      <c r="V40" s="410">
        <f>+'x calcolo % FONI'!V39*'INPUT FONI'!V$4</f>
        <v>0</v>
      </c>
      <c r="W40" s="410">
        <f>+'x calcolo % FONI'!W39*'INPUT FONI'!W$4</f>
        <v>0</v>
      </c>
      <c r="X40" s="410">
        <f>+'x calcolo % FONI'!X39*'INPUT FONI'!X$4</f>
        <v>0</v>
      </c>
      <c r="Y40" s="410">
        <f>+'x calcolo % FONI'!Y39*'INPUT FONI'!Y$4</f>
        <v>0</v>
      </c>
      <c r="Z40" s="410">
        <f>+'x calcolo % FONI'!Z39*'INPUT FONI'!Z$4</f>
        <v>0</v>
      </c>
      <c r="AA40" s="410">
        <f>+'x calcolo % FONI'!AA39*'INPUT FONI'!AA$4</f>
        <v>0</v>
      </c>
      <c r="AB40" s="410">
        <f>+'x calcolo % FONI'!AB39*'INPUT FONI'!AB$4</f>
        <v>0</v>
      </c>
      <c r="AC40" s="410">
        <f>+'x calcolo % FONI'!AC39*'INPUT FONI'!AC$4</f>
        <v>0</v>
      </c>
      <c r="AD40" s="410">
        <f>+'x calcolo % FONI'!AD39*'INPUT FONI'!AD$4</f>
        <v>0</v>
      </c>
      <c r="AE40" s="410">
        <f>+'x calcolo % FONI'!AE39*'INPUT FONI'!AE$4</f>
        <v>0</v>
      </c>
      <c r="AF40" s="410">
        <f>+'x calcolo % FONI'!AF39*'INPUT FONI'!AF$4</f>
        <v>0</v>
      </c>
      <c r="AG40" s="410">
        <f>+'x calcolo % FONI'!AG39*'INPUT FONI'!AG$4</f>
        <v>0</v>
      </c>
      <c r="AH40" s="410">
        <f>+'x calcolo % FONI'!AH39*'INPUT FONI'!AH$4</f>
        <v>0</v>
      </c>
    </row>
    <row r="41" spans="1:34">
      <c r="A41" s="399"/>
      <c r="B41" s="420"/>
      <c r="C41" s="421" t="s">
        <v>185</v>
      </c>
      <c r="D41" s="413" t="s">
        <v>154</v>
      </c>
      <c r="E41" s="422">
        <f>SUM(E5:E40)</f>
        <v>0</v>
      </c>
      <c r="F41" s="422">
        <f t="shared" ref="F41:AH41" si="0">SUM(F5:F40)</f>
        <v>0</v>
      </c>
      <c r="G41" s="422"/>
      <c r="H41" s="422">
        <f t="shared" si="0"/>
        <v>0</v>
      </c>
      <c r="I41" s="422">
        <f t="shared" si="0"/>
        <v>0</v>
      </c>
      <c r="J41" s="422">
        <f t="shared" si="0"/>
        <v>0</v>
      </c>
      <c r="K41" s="422">
        <f t="shared" si="0"/>
        <v>0</v>
      </c>
      <c r="L41" s="422">
        <f t="shared" si="0"/>
        <v>0</v>
      </c>
      <c r="M41" s="422"/>
      <c r="N41" s="422">
        <f t="shared" si="0"/>
        <v>0</v>
      </c>
      <c r="O41" s="422">
        <f t="shared" si="0"/>
        <v>0</v>
      </c>
      <c r="P41" s="422">
        <f t="shared" si="0"/>
        <v>0</v>
      </c>
      <c r="Q41" s="422">
        <f t="shared" si="0"/>
        <v>0</v>
      </c>
      <c r="R41" s="422">
        <f t="shared" si="0"/>
        <v>0</v>
      </c>
      <c r="S41" s="422">
        <f t="shared" si="0"/>
        <v>0</v>
      </c>
      <c r="T41" s="422">
        <f t="shared" si="0"/>
        <v>0</v>
      </c>
      <c r="U41" s="422">
        <f t="shared" si="0"/>
        <v>0</v>
      </c>
      <c r="V41" s="422">
        <f t="shared" si="0"/>
        <v>0</v>
      </c>
      <c r="W41" s="422">
        <f t="shared" si="0"/>
        <v>0</v>
      </c>
      <c r="X41" s="422">
        <f t="shared" si="0"/>
        <v>0</v>
      </c>
      <c r="Y41" s="422">
        <f t="shared" si="0"/>
        <v>0</v>
      </c>
      <c r="Z41" s="422">
        <f t="shared" si="0"/>
        <v>0</v>
      </c>
      <c r="AA41" s="422">
        <f t="shared" si="0"/>
        <v>0</v>
      </c>
      <c r="AB41" s="422">
        <f t="shared" si="0"/>
        <v>0</v>
      </c>
      <c r="AC41" s="422">
        <f t="shared" si="0"/>
        <v>0</v>
      </c>
      <c r="AD41" s="422">
        <f t="shared" si="0"/>
        <v>0</v>
      </c>
      <c r="AE41" s="422">
        <f t="shared" si="0"/>
        <v>0</v>
      </c>
      <c r="AF41" s="422">
        <f t="shared" si="0"/>
        <v>0</v>
      </c>
      <c r="AG41" s="422">
        <f t="shared" si="0"/>
        <v>0</v>
      </c>
      <c r="AH41" s="422">
        <f t="shared" si="0"/>
        <v>0</v>
      </c>
    </row>
    <row r="42" spans="1:34" s="394" customFormat="1">
      <c r="A42" s="392"/>
      <c r="B42" s="393"/>
      <c r="D42" s="395"/>
      <c r="E42" s="423">
        <f>+E3-E41</f>
        <v>0</v>
      </c>
      <c r="F42" s="423">
        <f t="shared" ref="F42" si="1">+F3-F41</f>
        <v>0</v>
      </c>
      <c r="G42" s="423"/>
      <c r="H42" s="423">
        <f t="shared" ref="H42:AH42" si="2">+H4-H41</f>
        <v>0</v>
      </c>
      <c r="I42" s="423">
        <f t="shared" si="2"/>
        <v>0</v>
      </c>
      <c r="J42" s="423">
        <f t="shared" si="2"/>
        <v>0</v>
      </c>
      <c r="K42" s="423">
        <f t="shared" si="2"/>
        <v>0</v>
      </c>
      <c r="L42" s="423">
        <f t="shared" si="2"/>
        <v>0</v>
      </c>
      <c r="M42" s="423"/>
      <c r="N42" s="423">
        <f t="shared" si="2"/>
        <v>0</v>
      </c>
      <c r="O42" s="423">
        <f t="shared" si="2"/>
        <v>0</v>
      </c>
      <c r="P42" s="423">
        <f t="shared" si="2"/>
        <v>0</v>
      </c>
      <c r="Q42" s="423">
        <f t="shared" si="2"/>
        <v>0</v>
      </c>
      <c r="R42" s="423">
        <f t="shared" si="2"/>
        <v>0</v>
      </c>
      <c r="S42" s="423">
        <f t="shared" si="2"/>
        <v>0</v>
      </c>
      <c r="T42" s="423">
        <f t="shared" si="2"/>
        <v>0</v>
      </c>
      <c r="U42" s="423">
        <f t="shared" si="2"/>
        <v>0</v>
      </c>
      <c r="V42" s="423">
        <f t="shared" si="2"/>
        <v>0</v>
      </c>
      <c r="W42" s="423">
        <f t="shared" si="2"/>
        <v>0</v>
      </c>
      <c r="X42" s="423">
        <f t="shared" si="2"/>
        <v>0</v>
      </c>
      <c r="Y42" s="423">
        <f t="shared" si="2"/>
        <v>0</v>
      </c>
      <c r="Z42" s="423">
        <f t="shared" si="2"/>
        <v>0</v>
      </c>
      <c r="AA42" s="423">
        <f t="shared" si="2"/>
        <v>0</v>
      </c>
      <c r="AB42" s="423">
        <f t="shared" si="2"/>
        <v>0</v>
      </c>
      <c r="AC42" s="423">
        <f t="shared" si="2"/>
        <v>0</v>
      </c>
      <c r="AD42" s="423">
        <f t="shared" si="2"/>
        <v>0</v>
      </c>
      <c r="AE42" s="423">
        <f t="shared" si="2"/>
        <v>0</v>
      </c>
      <c r="AF42" s="423">
        <f t="shared" si="2"/>
        <v>0</v>
      </c>
      <c r="AG42" s="423">
        <f t="shared" si="2"/>
        <v>0</v>
      </c>
      <c r="AH42" s="423">
        <f t="shared" si="2"/>
        <v>0</v>
      </c>
    </row>
    <row r="43" spans="1:34">
      <c r="A43" s="399"/>
      <c r="B43" s="400">
        <v>2</v>
      </c>
      <c r="C43" s="401" t="s">
        <v>188</v>
      </c>
      <c r="D43" s="402"/>
      <c r="E43" s="403"/>
      <c r="F43" s="403"/>
      <c r="G43" s="403"/>
      <c r="H43" s="403"/>
      <c r="I43" s="403"/>
      <c r="J43" s="403"/>
      <c r="K43" s="403"/>
      <c r="L43" s="403"/>
      <c r="M43" s="403"/>
      <c r="N43" s="403"/>
      <c r="O43" s="403"/>
      <c r="P43" s="403"/>
      <c r="Q43" s="403"/>
      <c r="R43" s="403"/>
      <c r="S43" s="403"/>
      <c r="T43" s="403"/>
      <c r="U43" s="403"/>
      <c r="V43" s="403"/>
      <c r="W43" s="403"/>
      <c r="X43" s="403"/>
      <c r="Y43" s="403"/>
      <c r="Z43" s="403"/>
      <c r="AA43" s="403"/>
      <c r="AB43" s="403"/>
      <c r="AC43" s="403"/>
      <c r="AD43" s="403"/>
      <c r="AE43" s="403"/>
      <c r="AF43" s="403"/>
      <c r="AG43" s="403"/>
      <c r="AH43" s="404"/>
    </row>
    <row r="44" spans="1:34">
      <c r="A44" s="406" t="s">
        <v>171</v>
      </c>
      <c r="B44" s="407" t="s">
        <v>59</v>
      </c>
      <c r="C44" s="408" t="s">
        <v>172</v>
      </c>
      <c r="D44" s="409">
        <v>40</v>
      </c>
      <c r="E44" s="424">
        <f>+E5/$D$44</f>
        <v>0</v>
      </c>
      <c r="F44" s="424">
        <f>+F5/$D$44</f>
        <v>0</v>
      </c>
      <c r="G44" s="424"/>
      <c r="H44" s="424">
        <f t="shared" ref="H44:AH44" si="3">+H5/$D$44</f>
        <v>0</v>
      </c>
      <c r="I44" s="424">
        <f t="shared" si="3"/>
        <v>0</v>
      </c>
      <c r="J44" s="424">
        <f t="shared" si="3"/>
        <v>0</v>
      </c>
      <c r="K44" s="424">
        <f t="shared" si="3"/>
        <v>0</v>
      </c>
      <c r="L44" s="424">
        <f t="shared" si="3"/>
        <v>0</v>
      </c>
      <c r="M44" s="424">
        <f t="shared" si="3"/>
        <v>0</v>
      </c>
      <c r="N44" s="424">
        <f t="shared" si="3"/>
        <v>0</v>
      </c>
      <c r="O44" s="424">
        <f t="shared" si="3"/>
        <v>0</v>
      </c>
      <c r="P44" s="424">
        <f t="shared" si="3"/>
        <v>0</v>
      </c>
      <c r="Q44" s="424">
        <f t="shared" si="3"/>
        <v>0</v>
      </c>
      <c r="R44" s="424">
        <f t="shared" si="3"/>
        <v>0</v>
      </c>
      <c r="S44" s="424">
        <f t="shared" si="3"/>
        <v>0</v>
      </c>
      <c r="T44" s="424">
        <f t="shared" si="3"/>
        <v>0</v>
      </c>
      <c r="U44" s="424">
        <f t="shared" si="3"/>
        <v>0</v>
      </c>
      <c r="V44" s="424">
        <f t="shared" si="3"/>
        <v>0</v>
      </c>
      <c r="W44" s="424">
        <f t="shared" si="3"/>
        <v>0</v>
      </c>
      <c r="X44" s="424">
        <f t="shared" si="3"/>
        <v>0</v>
      </c>
      <c r="Y44" s="424">
        <f t="shared" si="3"/>
        <v>0</v>
      </c>
      <c r="Z44" s="424">
        <f t="shared" si="3"/>
        <v>0</v>
      </c>
      <c r="AA44" s="424">
        <f t="shared" si="3"/>
        <v>0</v>
      </c>
      <c r="AB44" s="424">
        <f t="shared" si="3"/>
        <v>0</v>
      </c>
      <c r="AC44" s="424">
        <f t="shared" si="3"/>
        <v>0</v>
      </c>
      <c r="AD44" s="424">
        <f t="shared" si="3"/>
        <v>0</v>
      </c>
      <c r="AE44" s="424">
        <f t="shared" si="3"/>
        <v>0</v>
      </c>
      <c r="AF44" s="424">
        <f t="shared" si="3"/>
        <v>0</v>
      </c>
      <c r="AG44" s="424">
        <f>+AG5/$D$44</f>
        <v>0</v>
      </c>
      <c r="AH44" s="424">
        <f t="shared" si="3"/>
        <v>0</v>
      </c>
    </row>
    <row r="45" spans="1:34">
      <c r="A45" s="406"/>
      <c r="B45" s="411" t="s">
        <v>74</v>
      </c>
      <c r="C45" s="412" t="s">
        <v>173</v>
      </c>
      <c r="D45" s="413">
        <v>40</v>
      </c>
      <c r="E45" s="425">
        <f>+E6/$D$45</f>
        <v>0</v>
      </c>
      <c r="F45" s="425">
        <f t="shared" ref="F45:AH45" si="4">+F6/$D$45</f>
        <v>0</v>
      </c>
      <c r="G45" s="425"/>
      <c r="H45" s="425">
        <f t="shared" si="4"/>
        <v>0</v>
      </c>
      <c r="I45" s="425">
        <f t="shared" si="4"/>
        <v>0</v>
      </c>
      <c r="J45" s="425">
        <f t="shared" si="4"/>
        <v>0</v>
      </c>
      <c r="K45" s="425">
        <f t="shared" si="4"/>
        <v>0</v>
      </c>
      <c r="L45" s="425">
        <f t="shared" si="4"/>
        <v>0</v>
      </c>
      <c r="M45" s="425">
        <f t="shared" si="4"/>
        <v>0</v>
      </c>
      <c r="N45" s="425">
        <f t="shared" si="4"/>
        <v>0</v>
      </c>
      <c r="O45" s="425">
        <f t="shared" si="4"/>
        <v>0</v>
      </c>
      <c r="P45" s="425">
        <f t="shared" si="4"/>
        <v>0</v>
      </c>
      <c r="Q45" s="425">
        <f t="shared" si="4"/>
        <v>0</v>
      </c>
      <c r="R45" s="425">
        <f t="shared" si="4"/>
        <v>0</v>
      </c>
      <c r="S45" s="425">
        <f t="shared" si="4"/>
        <v>0</v>
      </c>
      <c r="T45" s="425">
        <f t="shared" si="4"/>
        <v>0</v>
      </c>
      <c r="U45" s="425">
        <f t="shared" si="4"/>
        <v>0</v>
      </c>
      <c r="V45" s="425">
        <f t="shared" si="4"/>
        <v>0</v>
      </c>
      <c r="W45" s="425">
        <f t="shared" si="4"/>
        <v>0</v>
      </c>
      <c r="X45" s="425">
        <f t="shared" si="4"/>
        <v>0</v>
      </c>
      <c r="Y45" s="425">
        <f t="shared" si="4"/>
        <v>0</v>
      </c>
      <c r="Z45" s="425">
        <f t="shared" si="4"/>
        <v>0</v>
      </c>
      <c r="AA45" s="425">
        <f t="shared" si="4"/>
        <v>0</v>
      </c>
      <c r="AB45" s="425">
        <f t="shared" si="4"/>
        <v>0</v>
      </c>
      <c r="AC45" s="425">
        <f t="shared" si="4"/>
        <v>0</v>
      </c>
      <c r="AD45" s="425">
        <f t="shared" si="4"/>
        <v>0</v>
      </c>
      <c r="AE45" s="425">
        <f t="shared" si="4"/>
        <v>0</v>
      </c>
      <c r="AF45" s="425">
        <f t="shared" si="4"/>
        <v>0</v>
      </c>
      <c r="AG45" s="425">
        <f t="shared" si="4"/>
        <v>0</v>
      </c>
      <c r="AH45" s="425">
        <f t="shared" si="4"/>
        <v>0</v>
      </c>
    </row>
    <row r="46" spans="1:34">
      <c r="A46" s="406"/>
      <c r="B46" s="411" t="s">
        <v>71</v>
      </c>
      <c r="C46" s="412" t="s">
        <v>72</v>
      </c>
      <c r="D46" s="413">
        <v>40</v>
      </c>
      <c r="E46" s="425">
        <f t="shared" ref="E46:AH46" si="5">+E7/$D$46</f>
        <v>0</v>
      </c>
      <c r="F46" s="425">
        <f t="shared" si="5"/>
        <v>0</v>
      </c>
      <c r="G46" s="425"/>
      <c r="H46" s="425">
        <f t="shared" si="5"/>
        <v>0</v>
      </c>
      <c r="I46" s="425">
        <f t="shared" si="5"/>
        <v>0</v>
      </c>
      <c r="J46" s="425">
        <f t="shared" si="5"/>
        <v>0</v>
      </c>
      <c r="K46" s="425">
        <f t="shared" si="5"/>
        <v>0</v>
      </c>
      <c r="L46" s="425">
        <f t="shared" si="5"/>
        <v>0</v>
      </c>
      <c r="M46" s="425">
        <f t="shared" si="5"/>
        <v>0</v>
      </c>
      <c r="N46" s="425">
        <f t="shared" si="5"/>
        <v>0</v>
      </c>
      <c r="O46" s="425">
        <f t="shared" si="5"/>
        <v>0</v>
      </c>
      <c r="P46" s="425">
        <f t="shared" si="5"/>
        <v>0</v>
      </c>
      <c r="Q46" s="425">
        <f t="shared" si="5"/>
        <v>0</v>
      </c>
      <c r="R46" s="425">
        <f t="shared" si="5"/>
        <v>0</v>
      </c>
      <c r="S46" s="425">
        <f t="shared" si="5"/>
        <v>0</v>
      </c>
      <c r="T46" s="425">
        <f t="shared" si="5"/>
        <v>0</v>
      </c>
      <c r="U46" s="425">
        <f t="shared" si="5"/>
        <v>0</v>
      </c>
      <c r="V46" s="425">
        <f t="shared" si="5"/>
        <v>0</v>
      </c>
      <c r="W46" s="425">
        <f t="shared" si="5"/>
        <v>0</v>
      </c>
      <c r="X46" s="425">
        <f t="shared" si="5"/>
        <v>0</v>
      </c>
      <c r="Y46" s="425">
        <f t="shared" si="5"/>
        <v>0</v>
      </c>
      <c r="Z46" s="425">
        <f t="shared" si="5"/>
        <v>0</v>
      </c>
      <c r="AA46" s="425">
        <f t="shared" si="5"/>
        <v>0</v>
      </c>
      <c r="AB46" s="425">
        <f t="shared" si="5"/>
        <v>0</v>
      </c>
      <c r="AC46" s="425">
        <f t="shared" si="5"/>
        <v>0</v>
      </c>
      <c r="AD46" s="425">
        <f t="shared" si="5"/>
        <v>0</v>
      </c>
      <c r="AE46" s="425">
        <f t="shared" si="5"/>
        <v>0</v>
      </c>
      <c r="AF46" s="425">
        <f t="shared" si="5"/>
        <v>0</v>
      </c>
      <c r="AG46" s="425">
        <f t="shared" si="5"/>
        <v>0</v>
      </c>
      <c r="AH46" s="425">
        <f t="shared" si="5"/>
        <v>0</v>
      </c>
    </row>
    <row r="47" spans="1:34" ht="27.6">
      <c r="A47" s="406"/>
      <c r="B47" s="411" t="s">
        <v>74</v>
      </c>
      <c r="C47" s="412" t="s">
        <v>77</v>
      </c>
      <c r="D47" s="413">
        <v>8</v>
      </c>
      <c r="E47" s="425">
        <f t="shared" ref="E47:AH47" si="6">+E8/$D$47</f>
        <v>0</v>
      </c>
      <c r="F47" s="425">
        <f t="shared" si="6"/>
        <v>0</v>
      </c>
      <c r="G47" s="425"/>
      <c r="H47" s="425">
        <f t="shared" si="6"/>
        <v>0</v>
      </c>
      <c r="I47" s="425">
        <f t="shared" si="6"/>
        <v>0</v>
      </c>
      <c r="J47" s="425">
        <f t="shared" si="6"/>
        <v>0</v>
      </c>
      <c r="K47" s="425">
        <f t="shared" si="6"/>
        <v>0</v>
      </c>
      <c r="L47" s="425">
        <f t="shared" si="6"/>
        <v>0</v>
      </c>
      <c r="M47" s="425">
        <f t="shared" si="6"/>
        <v>0</v>
      </c>
      <c r="N47" s="425">
        <f t="shared" si="6"/>
        <v>0</v>
      </c>
      <c r="O47" s="425">
        <f t="shared" si="6"/>
        <v>0</v>
      </c>
      <c r="P47" s="425">
        <f t="shared" si="6"/>
        <v>0</v>
      </c>
      <c r="Q47" s="425">
        <f t="shared" si="6"/>
        <v>0</v>
      </c>
      <c r="R47" s="425">
        <f t="shared" si="6"/>
        <v>0</v>
      </c>
      <c r="S47" s="425">
        <f t="shared" si="6"/>
        <v>0</v>
      </c>
      <c r="T47" s="425">
        <f t="shared" si="6"/>
        <v>0</v>
      </c>
      <c r="U47" s="425">
        <f t="shared" si="6"/>
        <v>0</v>
      </c>
      <c r="V47" s="425">
        <f t="shared" si="6"/>
        <v>0</v>
      </c>
      <c r="W47" s="425">
        <f t="shared" si="6"/>
        <v>0</v>
      </c>
      <c r="X47" s="425">
        <f t="shared" si="6"/>
        <v>0</v>
      </c>
      <c r="Y47" s="425">
        <f t="shared" si="6"/>
        <v>0</v>
      </c>
      <c r="Z47" s="425">
        <f t="shared" si="6"/>
        <v>0</v>
      </c>
      <c r="AA47" s="425">
        <f t="shared" si="6"/>
        <v>0</v>
      </c>
      <c r="AB47" s="425">
        <f t="shared" si="6"/>
        <v>0</v>
      </c>
      <c r="AC47" s="425">
        <f t="shared" si="6"/>
        <v>0</v>
      </c>
      <c r="AD47" s="425">
        <f t="shared" si="6"/>
        <v>0</v>
      </c>
      <c r="AE47" s="425">
        <f t="shared" si="6"/>
        <v>0</v>
      </c>
      <c r="AF47" s="425">
        <f t="shared" si="6"/>
        <v>0</v>
      </c>
      <c r="AG47" s="425">
        <f t="shared" si="6"/>
        <v>0</v>
      </c>
      <c r="AH47" s="425">
        <f t="shared" si="6"/>
        <v>0</v>
      </c>
    </row>
    <row r="48" spans="1:34">
      <c r="A48" s="406"/>
      <c r="B48" s="411" t="s">
        <v>69</v>
      </c>
      <c r="C48" s="412" t="s">
        <v>174</v>
      </c>
      <c r="D48" s="413">
        <v>20</v>
      </c>
      <c r="E48" s="425">
        <f t="shared" ref="E48:AH56" si="7">+E9/$D48</f>
        <v>0</v>
      </c>
      <c r="F48" s="425">
        <f t="shared" si="7"/>
        <v>0</v>
      </c>
      <c r="G48" s="425"/>
      <c r="H48" s="425">
        <f t="shared" si="7"/>
        <v>0</v>
      </c>
      <c r="I48" s="425">
        <f t="shared" si="7"/>
        <v>0</v>
      </c>
      <c r="J48" s="425">
        <f t="shared" si="7"/>
        <v>0</v>
      </c>
      <c r="K48" s="425">
        <f t="shared" si="7"/>
        <v>0</v>
      </c>
      <c r="L48" s="425">
        <f t="shared" si="7"/>
        <v>0</v>
      </c>
      <c r="M48" s="425">
        <f t="shared" si="7"/>
        <v>0</v>
      </c>
      <c r="N48" s="425">
        <f t="shared" si="7"/>
        <v>0</v>
      </c>
      <c r="O48" s="425">
        <f t="shared" si="7"/>
        <v>0</v>
      </c>
      <c r="P48" s="425">
        <f t="shared" si="7"/>
        <v>0</v>
      </c>
      <c r="Q48" s="425">
        <f t="shared" si="7"/>
        <v>0</v>
      </c>
      <c r="R48" s="425">
        <f t="shared" si="7"/>
        <v>0</v>
      </c>
      <c r="S48" s="425">
        <f t="shared" si="7"/>
        <v>0</v>
      </c>
      <c r="T48" s="425">
        <f t="shared" si="7"/>
        <v>0</v>
      </c>
      <c r="U48" s="425">
        <f t="shared" si="7"/>
        <v>0</v>
      </c>
      <c r="V48" s="425">
        <f t="shared" si="7"/>
        <v>0</v>
      </c>
      <c r="W48" s="425">
        <f t="shared" si="7"/>
        <v>0</v>
      </c>
      <c r="X48" s="425">
        <f t="shared" si="7"/>
        <v>0</v>
      </c>
      <c r="Y48" s="425">
        <f t="shared" si="7"/>
        <v>0</v>
      </c>
      <c r="Z48" s="425">
        <f t="shared" si="7"/>
        <v>0</v>
      </c>
      <c r="AA48" s="425">
        <f t="shared" si="7"/>
        <v>0</v>
      </c>
      <c r="AB48" s="425">
        <f t="shared" si="7"/>
        <v>0</v>
      </c>
      <c r="AC48" s="425">
        <f t="shared" si="7"/>
        <v>0</v>
      </c>
      <c r="AD48" s="425">
        <f t="shared" si="7"/>
        <v>0</v>
      </c>
      <c r="AE48" s="425">
        <f t="shared" si="7"/>
        <v>0</v>
      </c>
      <c r="AF48" s="425">
        <f t="shared" si="7"/>
        <v>0</v>
      </c>
      <c r="AG48" s="425">
        <f t="shared" si="7"/>
        <v>0</v>
      </c>
      <c r="AH48" s="425">
        <f t="shared" si="7"/>
        <v>0</v>
      </c>
    </row>
    <row r="49" spans="1:34" ht="41.45">
      <c r="A49" s="406"/>
      <c r="B49" s="411" t="s">
        <v>69</v>
      </c>
      <c r="C49" s="412" t="s">
        <v>80</v>
      </c>
      <c r="D49" s="413">
        <v>12</v>
      </c>
      <c r="E49" s="425">
        <f t="shared" si="7"/>
        <v>0</v>
      </c>
      <c r="F49" s="425">
        <f t="shared" si="7"/>
        <v>0</v>
      </c>
      <c r="G49" s="425"/>
      <c r="H49" s="425">
        <f t="shared" si="7"/>
        <v>0</v>
      </c>
      <c r="I49" s="425">
        <f t="shared" si="7"/>
        <v>0</v>
      </c>
      <c r="J49" s="425">
        <f t="shared" si="7"/>
        <v>0</v>
      </c>
      <c r="K49" s="425">
        <f t="shared" si="7"/>
        <v>0</v>
      </c>
      <c r="L49" s="425">
        <f t="shared" si="7"/>
        <v>0</v>
      </c>
      <c r="M49" s="425">
        <f t="shared" si="7"/>
        <v>0</v>
      </c>
      <c r="N49" s="425">
        <f t="shared" si="7"/>
        <v>0</v>
      </c>
      <c r="O49" s="425">
        <f t="shared" si="7"/>
        <v>0</v>
      </c>
      <c r="P49" s="425">
        <f t="shared" si="7"/>
        <v>0</v>
      </c>
      <c r="Q49" s="425">
        <f t="shared" si="7"/>
        <v>0</v>
      </c>
      <c r="R49" s="425">
        <f t="shared" si="7"/>
        <v>0</v>
      </c>
      <c r="S49" s="425">
        <f t="shared" si="7"/>
        <v>0</v>
      </c>
      <c r="T49" s="425">
        <f t="shared" si="7"/>
        <v>0</v>
      </c>
      <c r="U49" s="425">
        <f t="shared" si="7"/>
        <v>0</v>
      </c>
      <c r="V49" s="425">
        <f t="shared" si="7"/>
        <v>0</v>
      </c>
      <c r="W49" s="425">
        <f t="shared" si="7"/>
        <v>0</v>
      </c>
      <c r="X49" s="425">
        <f t="shared" si="7"/>
        <v>0</v>
      </c>
      <c r="Y49" s="425">
        <f t="shared" si="7"/>
        <v>0</v>
      </c>
      <c r="Z49" s="425">
        <f t="shared" si="7"/>
        <v>0</v>
      </c>
      <c r="AA49" s="425">
        <f t="shared" si="7"/>
        <v>0</v>
      </c>
      <c r="AB49" s="425">
        <f t="shared" si="7"/>
        <v>0</v>
      </c>
      <c r="AC49" s="425">
        <f t="shared" si="7"/>
        <v>0</v>
      </c>
      <c r="AD49" s="425">
        <f t="shared" si="7"/>
        <v>0</v>
      </c>
      <c r="AE49" s="425">
        <f t="shared" si="7"/>
        <v>0</v>
      </c>
      <c r="AF49" s="425">
        <f t="shared" si="7"/>
        <v>0</v>
      </c>
      <c r="AG49" s="425">
        <f t="shared" si="7"/>
        <v>0</v>
      </c>
      <c r="AH49" s="425">
        <f t="shared" si="7"/>
        <v>0</v>
      </c>
    </row>
    <row r="50" spans="1:34" ht="27.6">
      <c r="A50" s="406"/>
      <c r="B50" s="411" t="s">
        <v>82</v>
      </c>
      <c r="C50" s="412" t="s">
        <v>83</v>
      </c>
      <c r="D50" s="413">
        <v>10</v>
      </c>
      <c r="E50" s="425">
        <f t="shared" si="7"/>
        <v>0</v>
      </c>
      <c r="F50" s="425">
        <f t="shared" si="7"/>
        <v>0</v>
      </c>
      <c r="G50" s="425"/>
      <c r="H50" s="425">
        <f t="shared" si="7"/>
        <v>0</v>
      </c>
      <c r="I50" s="425">
        <f t="shared" si="7"/>
        <v>0</v>
      </c>
      <c r="J50" s="425">
        <f t="shared" si="7"/>
        <v>0</v>
      </c>
      <c r="K50" s="425">
        <f t="shared" si="7"/>
        <v>0</v>
      </c>
      <c r="L50" s="425">
        <f t="shared" si="7"/>
        <v>0</v>
      </c>
      <c r="M50" s="425">
        <f t="shared" si="7"/>
        <v>0</v>
      </c>
      <c r="N50" s="425">
        <f t="shared" si="7"/>
        <v>0</v>
      </c>
      <c r="O50" s="425">
        <f t="shared" si="7"/>
        <v>0</v>
      </c>
      <c r="P50" s="425">
        <f t="shared" si="7"/>
        <v>0</v>
      </c>
      <c r="Q50" s="425">
        <f t="shared" si="7"/>
        <v>0</v>
      </c>
      <c r="R50" s="425">
        <f t="shared" si="7"/>
        <v>0</v>
      </c>
      <c r="S50" s="425">
        <f t="shared" si="7"/>
        <v>0</v>
      </c>
      <c r="T50" s="425">
        <f t="shared" si="7"/>
        <v>0</v>
      </c>
      <c r="U50" s="425">
        <f t="shared" si="7"/>
        <v>0</v>
      </c>
      <c r="V50" s="425">
        <f t="shared" si="7"/>
        <v>0</v>
      </c>
      <c r="W50" s="425">
        <f t="shared" si="7"/>
        <v>0</v>
      </c>
      <c r="X50" s="425">
        <f t="shared" si="7"/>
        <v>0</v>
      </c>
      <c r="Y50" s="425">
        <f t="shared" si="7"/>
        <v>0</v>
      </c>
      <c r="Z50" s="425">
        <f t="shared" si="7"/>
        <v>0</v>
      </c>
      <c r="AA50" s="425">
        <f t="shared" si="7"/>
        <v>0</v>
      </c>
      <c r="AB50" s="425">
        <f t="shared" si="7"/>
        <v>0</v>
      </c>
      <c r="AC50" s="425">
        <f t="shared" si="7"/>
        <v>0</v>
      </c>
      <c r="AD50" s="425">
        <f t="shared" si="7"/>
        <v>0</v>
      </c>
      <c r="AE50" s="425">
        <f t="shared" si="7"/>
        <v>0</v>
      </c>
      <c r="AF50" s="425">
        <f t="shared" si="7"/>
        <v>0</v>
      </c>
      <c r="AG50" s="425">
        <f t="shared" si="7"/>
        <v>0</v>
      </c>
      <c r="AH50" s="425">
        <f t="shared" si="7"/>
        <v>0</v>
      </c>
    </row>
    <row r="51" spans="1:34">
      <c r="A51" s="406"/>
      <c r="B51" s="411" t="s">
        <v>74</v>
      </c>
      <c r="C51" s="412" t="s">
        <v>85</v>
      </c>
      <c r="D51" s="413">
        <v>5</v>
      </c>
      <c r="E51" s="425">
        <f t="shared" si="7"/>
        <v>0</v>
      </c>
      <c r="F51" s="425">
        <f t="shared" si="7"/>
        <v>0</v>
      </c>
      <c r="G51" s="425"/>
      <c r="H51" s="425">
        <f t="shared" si="7"/>
        <v>0</v>
      </c>
      <c r="I51" s="425">
        <f t="shared" si="7"/>
        <v>0</v>
      </c>
      <c r="J51" s="425">
        <f t="shared" si="7"/>
        <v>0</v>
      </c>
      <c r="K51" s="425">
        <f t="shared" si="7"/>
        <v>0</v>
      </c>
      <c r="L51" s="425">
        <f t="shared" si="7"/>
        <v>0</v>
      </c>
      <c r="M51" s="425">
        <f t="shared" si="7"/>
        <v>0</v>
      </c>
      <c r="N51" s="425">
        <f t="shared" si="7"/>
        <v>0</v>
      </c>
      <c r="O51" s="425">
        <f t="shared" si="7"/>
        <v>0</v>
      </c>
      <c r="P51" s="425">
        <f t="shared" si="7"/>
        <v>0</v>
      </c>
      <c r="Q51" s="425">
        <f t="shared" si="7"/>
        <v>0</v>
      </c>
      <c r="R51" s="425">
        <f t="shared" si="7"/>
        <v>0</v>
      </c>
      <c r="S51" s="425">
        <f t="shared" si="7"/>
        <v>0</v>
      </c>
      <c r="T51" s="425">
        <f t="shared" si="7"/>
        <v>0</v>
      </c>
      <c r="U51" s="425">
        <f t="shared" si="7"/>
        <v>0</v>
      </c>
      <c r="V51" s="425">
        <f t="shared" si="7"/>
        <v>0</v>
      </c>
      <c r="W51" s="425">
        <f t="shared" si="7"/>
        <v>0</v>
      </c>
      <c r="X51" s="425">
        <f t="shared" si="7"/>
        <v>0</v>
      </c>
      <c r="Y51" s="425">
        <f t="shared" si="7"/>
        <v>0</v>
      </c>
      <c r="Z51" s="425">
        <f t="shared" si="7"/>
        <v>0</v>
      </c>
      <c r="AA51" s="425">
        <f t="shared" si="7"/>
        <v>0</v>
      </c>
      <c r="AB51" s="425">
        <f t="shared" si="7"/>
        <v>0</v>
      </c>
      <c r="AC51" s="425">
        <f t="shared" si="7"/>
        <v>0</v>
      </c>
      <c r="AD51" s="425">
        <f t="shared" si="7"/>
        <v>0</v>
      </c>
      <c r="AE51" s="425">
        <f t="shared" si="7"/>
        <v>0</v>
      </c>
      <c r="AF51" s="425">
        <f t="shared" si="7"/>
        <v>0</v>
      </c>
      <c r="AG51" s="425">
        <f t="shared" si="7"/>
        <v>0</v>
      </c>
      <c r="AH51" s="425">
        <f t="shared" si="7"/>
        <v>0</v>
      </c>
    </row>
    <row r="52" spans="1:34" ht="27.6">
      <c r="A52" s="414"/>
      <c r="B52" s="411" t="s">
        <v>74</v>
      </c>
      <c r="C52" s="412" t="s">
        <v>89</v>
      </c>
      <c r="D52" s="413">
        <v>8</v>
      </c>
      <c r="E52" s="425">
        <f t="shared" si="7"/>
        <v>0</v>
      </c>
      <c r="F52" s="425">
        <f t="shared" si="7"/>
        <v>0</v>
      </c>
      <c r="G52" s="425"/>
      <c r="H52" s="425">
        <f t="shared" si="7"/>
        <v>0</v>
      </c>
      <c r="I52" s="425">
        <f t="shared" si="7"/>
        <v>0</v>
      </c>
      <c r="J52" s="425">
        <f t="shared" si="7"/>
        <v>0</v>
      </c>
      <c r="K52" s="425">
        <f t="shared" si="7"/>
        <v>0</v>
      </c>
      <c r="L52" s="425">
        <f t="shared" si="7"/>
        <v>0</v>
      </c>
      <c r="M52" s="425">
        <f t="shared" si="7"/>
        <v>0</v>
      </c>
      <c r="N52" s="425">
        <f t="shared" si="7"/>
        <v>0</v>
      </c>
      <c r="O52" s="425">
        <f t="shared" si="7"/>
        <v>0</v>
      </c>
      <c r="P52" s="425">
        <f t="shared" si="7"/>
        <v>0</v>
      </c>
      <c r="Q52" s="425">
        <f t="shared" si="7"/>
        <v>0</v>
      </c>
      <c r="R52" s="425">
        <f t="shared" si="7"/>
        <v>0</v>
      </c>
      <c r="S52" s="425">
        <f t="shared" si="7"/>
        <v>0</v>
      </c>
      <c r="T52" s="425">
        <f t="shared" si="7"/>
        <v>0</v>
      </c>
      <c r="U52" s="425">
        <f t="shared" si="7"/>
        <v>0</v>
      </c>
      <c r="V52" s="425">
        <f t="shared" si="7"/>
        <v>0</v>
      </c>
      <c r="W52" s="425">
        <f t="shared" si="7"/>
        <v>0</v>
      </c>
      <c r="X52" s="425">
        <f t="shared" si="7"/>
        <v>0</v>
      </c>
      <c r="Y52" s="425">
        <f t="shared" si="7"/>
        <v>0</v>
      </c>
      <c r="Z52" s="425">
        <f t="shared" si="7"/>
        <v>0</v>
      </c>
      <c r="AA52" s="425">
        <f t="shared" si="7"/>
        <v>0</v>
      </c>
      <c r="AB52" s="425">
        <f t="shared" si="7"/>
        <v>0</v>
      </c>
      <c r="AC52" s="425">
        <f t="shared" si="7"/>
        <v>0</v>
      </c>
      <c r="AD52" s="425">
        <f t="shared" si="7"/>
        <v>0</v>
      </c>
      <c r="AE52" s="425">
        <f t="shared" si="7"/>
        <v>0</v>
      </c>
      <c r="AF52" s="425">
        <f t="shared" si="7"/>
        <v>0</v>
      </c>
      <c r="AG52" s="425">
        <f t="shared" si="7"/>
        <v>0</v>
      </c>
      <c r="AH52" s="425">
        <f t="shared" si="7"/>
        <v>0</v>
      </c>
    </row>
    <row r="53" spans="1:34">
      <c r="A53" s="415" t="s">
        <v>90</v>
      </c>
      <c r="B53" s="411" t="s">
        <v>91</v>
      </c>
      <c r="C53" s="412" t="s">
        <v>175</v>
      </c>
      <c r="D53" s="413">
        <v>50</v>
      </c>
      <c r="E53" s="425">
        <f t="shared" si="7"/>
        <v>0</v>
      </c>
      <c r="F53" s="425">
        <f t="shared" si="7"/>
        <v>0</v>
      </c>
      <c r="G53" s="425"/>
      <c r="H53" s="425">
        <f t="shared" si="7"/>
        <v>0</v>
      </c>
      <c r="I53" s="425">
        <f t="shared" si="7"/>
        <v>0</v>
      </c>
      <c r="J53" s="425">
        <f t="shared" si="7"/>
        <v>0</v>
      </c>
      <c r="K53" s="425">
        <f t="shared" si="7"/>
        <v>0</v>
      </c>
      <c r="L53" s="425">
        <f t="shared" si="7"/>
        <v>0</v>
      </c>
      <c r="M53" s="425">
        <f t="shared" si="7"/>
        <v>0</v>
      </c>
      <c r="N53" s="425">
        <f t="shared" si="7"/>
        <v>0</v>
      </c>
      <c r="O53" s="425">
        <f t="shared" si="7"/>
        <v>0</v>
      </c>
      <c r="P53" s="425">
        <f t="shared" si="7"/>
        <v>0</v>
      </c>
      <c r="Q53" s="425">
        <f t="shared" si="7"/>
        <v>0</v>
      </c>
      <c r="R53" s="425">
        <f t="shared" si="7"/>
        <v>0</v>
      </c>
      <c r="S53" s="425">
        <f t="shared" si="7"/>
        <v>0</v>
      </c>
      <c r="T53" s="425">
        <f t="shared" si="7"/>
        <v>0</v>
      </c>
      <c r="U53" s="425">
        <f t="shared" si="7"/>
        <v>0</v>
      </c>
      <c r="V53" s="425">
        <f t="shared" si="7"/>
        <v>0</v>
      </c>
      <c r="W53" s="425">
        <f t="shared" si="7"/>
        <v>0</v>
      </c>
      <c r="X53" s="425">
        <f t="shared" si="7"/>
        <v>0</v>
      </c>
      <c r="Y53" s="425">
        <f t="shared" si="7"/>
        <v>0</v>
      </c>
      <c r="Z53" s="425">
        <f t="shared" si="7"/>
        <v>0</v>
      </c>
      <c r="AA53" s="425">
        <f t="shared" si="7"/>
        <v>0</v>
      </c>
      <c r="AB53" s="425">
        <f t="shared" si="7"/>
        <v>0</v>
      </c>
      <c r="AC53" s="425">
        <f t="shared" si="7"/>
        <v>0</v>
      </c>
      <c r="AD53" s="425">
        <f t="shared" si="7"/>
        <v>0</v>
      </c>
      <c r="AE53" s="425">
        <f t="shared" si="7"/>
        <v>0</v>
      </c>
      <c r="AF53" s="425">
        <f t="shared" si="7"/>
        <v>0</v>
      </c>
      <c r="AG53" s="425">
        <f t="shared" si="7"/>
        <v>0</v>
      </c>
      <c r="AH53" s="425">
        <f t="shared" si="7"/>
        <v>0</v>
      </c>
    </row>
    <row r="54" spans="1:34" ht="27.6">
      <c r="A54" s="406"/>
      <c r="B54" s="411" t="s">
        <v>91</v>
      </c>
      <c r="C54" s="412" t="s">
        <v>96</v>
      </c>
      <c r="D54" s="413">
        <v>40</v>
      </c>
      <c r="E54" s="425">
        <f t="shared" si="7"/>
        <v>0</v>
      </c>
      <c r="F54" s="425">
        <f t="shared" si="7"/>
        <v>0</v>
      </c>
      <c r="G54" s="425"/>
      <c r="H54" s="425">
        <f t="shared" si="7"/>
        <v>0</v>
      </c>
      <c r="I54" s="425">
        <f t="shared" si="7"/>
        <v>0</v>
      </c>
      <c r="J54" s="425">
        <f t="shared" si="7"/>
        <v>0</v>
      </c>
      <c r="K54" s="425">
        <f t="shared" si="7"/>
        <v>0</v>
      </c>
      <c r="L54" s="425">
        <f t="shared" si="7"/>
        <v>0</v>
      </c>
      <c r="M54" s="425">
        <f t="shared" si="7"/>
        <v>0</v>
      </c>
      <c r="N54" s="425">
        <f t="shared" si="7"/>
        <v>0</v>
      </c>
      <c r="O54" s="425">
        <f t="shared" si="7"/>
        <v>0</v>
      </c>
      <c r="P54" s="425">
        <f t="shared" si="7"/>
        <v>0</v>
      </c>
      <c r="Q54" s="425">
        <f t="shared" si="7"/>
        <v>0</v>
      </c>
      <c r="R54" s="425">
        <f t="shared" si="7"/>
        <v>0</v>
      </c>
      <c r="S54" s="425">
        <f t="shared" si="7"/>
        <v>0</v>
      </c>
      <c r="T54" s="425">
        <f t="shared" si="7"/>
        <v>0</v>
      </c>
      <c r="U54" s="425">
        <f t="shared" si="7"/>
        <v>0</v>
      </c>
      <c r="V54" s="425">
        <f t="shared" si="7"/>
        <v>0</v>
      </c>
      <c r="W54" s="425">
        <f t="shared" si="7"/>
        <v>0</v>
      </c>
      <c r="X54" s="425">
        <f t="shared" si="7"/>
        <v>0</v>
      </c>
      <c r="Y54" s="425">
        <f t="shared" si="7"/>
        <v>0</v>
      </c>
      <c r="Z54" s="425">
        <f t="shared" si="7"/>
        <v>0</v>
      </c>
      <c r="AA54" s="425">
        <f t="shared" si="7"/>
        <v>0</v>
      </c>
      <c r="AB54" s="425">
        <f t="shared" si="7"/>
        <v>0</v>
      </c>
      <c r="AC54" s="425">
        <f t="shared" si="7"/>
        <v>0</v>
      </c>
      <c r="AD54" s="425">
        <f t="shared" si="7"/>
        <v>0</v>
      </c>
      <c r="AE54" s="425">
        <f t="shared" si="7"/>
        <v>0</v>
      </c>
      <c r="AF54" s="425">
        <f t="shared" si="7"/>
        <v>0</v>
      </c>
      <c r="AG54" s="425">
        <f t="shared" si="7"/>
        <v>0</v>
      </c>
      <c r="AH54" s="425">
        <f t="shared" si="7"/>
        <v>0</v>
      </c>
    </row>
    <row r="55" spans="1:34" ht="27.6">
      <c r="A55" s="406"/>
      <c r="B55" s="411" t="s">
        <v>91</v>
      </c>
      <c r="C55" s="412" t="s">
        <v>98</v>
      </c>
      <c r="D55" s="413">
        <v>40</v>
      </c>
      <c r="E55" s="425">
        <f t="shared" si="7"/>
        <v>0</v>
      </c>
      <c r="F55" s="425">
        <f t="shared" si="7"/>
        <v>0</v>
      </c>
      <c r="G55" s="425"/>
      <c r="H55" s="425">
        <f t="shared" si="7"/>
        <v>0</v>
      </c>
      <c r="I55" s="425">
        <f t="shared" si="7"/>
        <v>0</v>
      </c>
      <c r="J55" s="425">
        <f t="shared" si="7"/>
        <v>0</v>
      </c>
      <c r="K55" s="425">
        <f t="shared" si="7"/>
        <v>0</v>
      </c>
      <c r="L55" s="425">
        <f t="shared" si="7"/>
        <v>0</v>
      </c>
      <c r="M55" s="425">
        <f t="shared" si="7"/>
        <v>0</v>
      </c>
      <c r="N55" s="425">
        <f t="shared" si="7"/>
        <v>0</v>
      </c>
      <c r="O55" s="425">
        <f t="shared" si="7"/>
        <v>0</v>
      </c>
      <c r="P55" s="425">
        <f t="shared" si="7"/>
        <v>0</v>
      </c>
      <c r="Q55" s="425">
        <f t="shared" si="7"/>
        <v>0</v>
      </c>
      <c r="R55" s="425">
        <f t="shared" si="7"/>
        <v>0</v>
      </c>
      <c r="S55" s="425">
        <f t="shared" si="7"/>
        <v>0</v>
      </c>
      <c r="T55" s="425">
        <f t="shared" si="7"/>
        <v>0</v>
      </c>
      <c r="U55" s="425">
        <f t="shared" si="7"/>
        <v>0</v>
      </c>
      <c r="V55" s="425">
        <f t="shared" si="7"/>
        <v>0</v>
      </c>
      <c r="W55" s="425">
        <f t="shared" si="7"/>
        <v>0</v>
      </c>
      <c r="X55" s="425">
        <f t="shared" si="7"/>
        <v>0</v>
      </c>
      <c r="Y55" s="425">
        <f t="shared" si="7"/>
        <v>0</v>
      </c>
      <c r="Z55" s="425">
        <f t="shared" si="7"/>
        <v>0</v>
      </c>
      <c r="AA55" s="425">
        <f t="shared" si="7"/>
        <v>0</v>
      </c>
      <c r="AB55" s="425">
        <f t="shared" si="7"/>
        <v>0</v>
      </c>
      <c r="AC55" s="425">
        <f t="shared" si="7"/>
        <v>0</v>
      </c>
      <c r="AD55" s="425">
        <f t="shared" si="7"/>
        <v>0</v>
      </c>
      <c r="AE55" s="425">
        <f t="shared" si="7"/>
        <v>0</v>
      </c>
      <c r="AF55" s="425">
        <f t="shared" si="7"/>
        <v>0</v>
      </c>
      <c r="AG55" s="425">
        <f t="shared" si="7"/>
        <v>0</v>
      </c>
      <c r="AH55" s="425">
        <f t="shared" si="7"/>
        <v>0</v>
      </c>
    </row>
    <row r="56" spans="1:34" ht="27.6">
      <c r="A56" s="406"/>
      <c r="B56" s="411" t="s">
        <v>91</v>
      </c>
      <c r="C56" s="412" t="s">
        <v>101</v>
      </c>
      <c r="D56" s="413">
        <v>8</v>
      </c>
      <c r="E56" s="425">
        <f t="shared" si="7"/>
        <v>0</v>
      </c>
      <c r="F56" s="425">
        <f t="shared" si="7"/>
        <v>0</v>
      </c>
      <c r="G56" s="425"/>
      <c r="H56" s="425">
        <f t="shared" si="7"/>
        <v>0</v>
      </c>
      <c r="I56" s="425">
        <f t="shared" si="7"/>
        <v>0</v>
      </c>
      <c r="J56" s="425">
        <f t="shared" si="7"/>
        <v>0</v>
      </c>
      <c r="K56" s="425">
        <f t="shared" si="7"/>
        <v>0</v>
      </c>
      <c r="L56" s="425">
        <f t="shared" si="7"/>
        <v>0</v>
      </c>
      <c r="M56" s="425">
        <f t="shared" si="7"/>
        <v>0</v>
      </c>
      <c r="N56" s="425">
        <f t="shared" si="7"/>
        <v>0</v>
      </c>
      <c r="O56" s="425">
        <f t="shared" si="7"/>
        <v>0</v>
      </c>
      <c r="P56" s="425">
        <f t="shared" si="7"/>
        <v>0</v>
      </c>
      <c r="Q56" s="425">
        <f t="shared" si="7"/>
        <v>0</v>
      </c>
      <c r="R56" s="425">
        <f t="shared" si="7"/>
        <v>0</v>
      </c>
      <c r="S56" s="425">
        <f t="shared" si="7"/>
        <v>0</v>
      </c>
      <c r="T56" s="425">
        <f t="shared" ref="T56:AH71" si="8">+T17/$D56</f>
        <v>0</v>
      </c>
      <c r="U56" s="425">
        <f t="shared" si="8"/>
        <v>0</v>
      </c>
      <c r="V56" s="425">
        <f t="shared" si="8"/>
        <v>0</v>
      </c>
      <c r="W56" s="425">
        <f t="shared" si="8"/>
        <v>0</v>
      </c>
      <c r="X56" s="425">
        <f t="shared" si="8"/>
        <v>0</v>
      </c>
      <c r="Y56" s="425">
        <f t="shared" si="8"/>
        <v>0</v>
      </c>
      <c r="Z56" s="425">
        <f t="shared" si="8"/>
        <v>0</v>
      </c>
      <c r="AA56" s="425">
        <f t="shared" si="8"/>
        <v>0</v>
      </c>
      <c r="AB56" s="425">
        <f t="shared" si="8"/>
        <v>0</v>
      </c>
      <c r="AC56" s="425">
        <f t="shared" si="8"/>
        <v>0</v>
      </c>
      <c r="AD56" s="425">
        <f t="shared" si="8"/>
        <v>0</v>
      </c>
      <c r="AE56" s="425">
        <f t="shared" si="8"/>
        <v>0</v>
      </c>
      <c r="AF56" s="425">
        <f t="shared" si="8"/>
        <v>0</v>
      </c>
      <c r="AG56" s="425">
        <f t="shared" si="8"/>
        <v>0</v>
      </c>
      <c r="AH56" s="425">
        <f t="shared" si="8"/>
        <v>0</v>
      </c>
    </row>
    <row r="57" spans="1:34" ht="27.6">
      <c r="A57" s="406"/>
      <c r="B57" s="411" t="s">
        <v>91</v>
      </c>
      <c r="C57" s="412" t="s">
        <v>176</v>
      </c>
      <c r="D57" s="413">
        <v>10</v>
      </c>
      <c r="E57" s="425">
        <f t="shared" ref="E57:AF66" si="9">+E18/$D57</f>
        <v>0</v>
      </c>
      <c r="F57" s="425">
        <f t="shared" si="9"/>
        <v>0</v>
      </c>
      <c r="G57" s="425"/>
      <c r="H57" s="425">
        <f t="shared" si="9"/>
        <v>0</v>
      </c>
      <c r="I57" s="425">
        <f t="shared" si="9"/>
        <v>0</v>
      </c>
      <c r="J57" s="425">
        <f t="shared" si="9"/>
        <v>0</v>
      </c>
      <c r="K57" s="425">
        <f t="shared" si="9"/>
        <v>0</v>
      </c>
      <c r="L57" s="425">
        <f t="shared" si="9"/>
        <v>0</v>
      </c>
      <c r="M57" s="425">
        <f t="shared" si="9"/>
        <v>0</v>
      </c>
      <c r="N57" s="425">
        <f t="shared" si="9"/>
        <v>0</v>
      </c>
      <c r="O57" s="425">
        <f t="shared" si="9"/>
        <v>0</v>
      </c>
      <c r="P57" s="425">
        <f t="shared" si="9"/>
        <v>0</v>
      </c>
      <c r="Q57" s="425">
        <f t="shared" si="9"/>
        <v>0</v>
      </c>
      <c r="R57" s="425">
        <f t="shared" si="9"/>
        <v>0</v>
      </c>
      <c r="S57" s="425">
        <f t="shared" si="9"/>
        <v>0</v>
      </c>
      <c r="T57" s="425">
        <f t="shared" si="9"/>
        <v>0</v>
      </c>
      <c r="U57" s="425">
        <f t="shared" si="9"/>
        <v>0</v>
      </c>
      <c r="V57" s="425">
        <f t="shared" si="9"/>
        <v>0</v>
      </c>
      <c r="W57" s="425">
        <f t="shared" si="9"/>
        <v>0</v>
      </c>
      <c r="X57" s="425">
        <f t="shared" si="9"/>
        <v>0</v>
      </c>
      <c r="Y57" s="425">
        <f t="shared" si="9"/>
        <v>0</v>
      </c>
      <c r="Z57" s="425">
        <f t="shared" si="9"/>
        <v>0</v>
      </c>
      <c r="AA57" s="425">
        <f t="shared" si="9"/>
        <v>0</v>
      </c>
      <c r="AB57" s="425">
        <f t="shared" si="9"/>
        <v>0</v>
      </c>
      <c r="AC57" s="425">
        <f t="shared" si="9"/>
        <v>0</v>
      </c>
      <c r="AD57" s="425">
        <f t="shared" si="9"/>
        <v>0</v>
      </c>
      <c r="AE57" s="425">
        <f t="shared" si="9"/>
        <v>0</v>
      </c>
      <c r="AF57" s="425">
        <f t="shared" si="9"/>
        <v>0</v>
      </c>
      <c r="AG57" s="425">
        <f t="shared" si="8"/>
        <v>0</v>
      </c>
      <c r="AH57" s="425">
        <f t="shared" si="8"/>
        <v>0</v>
      </c>
    </row>
    <row r="58" spans="1:34">
      <c r="A58" s="406"/>
      <c r="B58" s="411" t="s">
        <v>91</v>
      </c>
      <c r="C58" s="412" t="s">
        <v>104</v>
      </c>
      <c r="D58" s="413">
        <v>5</v>
      </c>
      <c r="E58" s="425">
        <f t="shared" si="9"/>
        <v>0</v>
      </c>
      <c r="F58" s="425">
        <f t="shared" si="9"/>
        <v>0</v>
      </c>
      <c r="G58" s="425"/>
      <c r="H58" s="425">
        <f t="shared" si="9"/>
        <v>0</v>
      </c>
      <c r="I58" s="425">
        <f t="shared" si="9"/>
        <v>0</v>
      </c>
      <c r="J58" s="425">
        <f t="shared" si="9"/>
        <v>0</v>
      </c>
      <c r="K58" s="425">
        <f t="shared" si="9"/>
        <v>0</v>
      </c>
      <c r="L58" s="425">
        <f t="shared" si="9"/>
        <v>0</v>
      </c>
      <c r="M58" s="425">
        <f t="shared" si="9"/>
        <v>0</v>
      </c>
      <c r="N58" s="425">
        <f t="shared" si="9"/>
        <v>0</v>
      </c>
      <c r="O58" s="425">
        <f t="shared" si="9"/>
        <v>0</v>
      </c>
      <c r="P58" s="425">
        <f t="shared" si="9"/>
        <v>0</v>
      </c>
      <c r="Q58" s="425">
        <f t="shared" si="9"/>
        <v>0</v>
      </c>
      <c r="R58" s="425">
        <f t="shared" si="9"/>
        <v>0</v>
      </c>
      <c r="S58" s="425">
        <f t="shared" si="9"/>
        <v>0</v>
      </c>
      <c r="T58" s="425">
        <f t="shared" si="9"/>
        <v>0</v>
      </c>
      <c r="U58" s="425">
        <f t="shared" si="9"/>
        <v>0</v>
      </c>
      <c r="V58" s="425">
        <f t="shared" si="9"/>
        <v>0</v>
      </c>
      <c r="W58" s="425">
        <f t="shared" si="9"/>
        <v>0</v>
      </c>
      <c r="X58" s="425">
        <f t="shared" si="9"/>
        <v>0</v>
      </c>
      <c r="Y58" s="425">
        <f t="shared" si="9"/>
        <v>0</v>
      </c>
      <c r="Z58" s="425">
        <f t="shared" si="9"/>
        <v>0</v>
      </c>
      <c r="AA58" s="425">
        <f t="shared" si="9"/>
        <v>0</v>
      </c>
      <c r="AB58" s="425">
        <f t="shared" si="9"/>
        <v>0</v>
      </c>
      <c r="AC58" s="425">
        <f t="shared" si="9"/>
        <v>0</v>
      </c>
      <c r="AD58" s="425">
        <f t="shared" si="9"/>
        <v>0</v>
      </c>
      <c r="AE58" s="425">
        <f t="shared" si="9"/>
        <v>0</v>
      </c>
      <c r="AF58" s="425">
        <f t="shared" si="9"/>
        <v>0</v>
      </c>
      <c r="AG58" s="425">
        <f t="shared" si="8"/>
        <v>0</v>
      </c>
      <c r="AH58" s="425">
        <f t="shared" si="8"/>
        <v>0</v>
      </c>
    </row>
    <row r="59" spans="1:34">
      <c r="A59" s="414"/>
      <c r="B59" s="411" t="s">
        <v>91</v>
      </c>
      <c r="C59" s="412" t="s">
        <v>177</v>
      </c>
      <c r="D59" s="413">
        <v>8</v>
      </c>
      <c r="E59" s="425">
        <f t="shared" si="9"/>
        <v>0</v>
      </c>
      <c r="F59" s="425">
        <f t="shared" si="9"/>
        <v>0</v>
      </c>
      <c r="G59" s="425"/>
      <c r="H59" s="425">
        <f t="shared" si="9"/>
        <v>0</v>
      </c>
      <c r="I59" s="425">
        <f t="shared" si="9"/>
        <v>0</v>
      </c>
      <c r="J59" s="425">
        <f t="shared" si="9"/>
        <v>0</v>
      </c>
      <c r="K59" s="425">
        <f t="shared" si="9"/>
        <v>0</v>
      </c>
      <c r="L59" s="425">
        <f t="shared" si="9"/>
        <v>0</v>
      </c>
      <c r="M59" s="425">
        <f t="shared" si="9"/>
        <v>0</v>
      </c>
      <c r="N59" s="425">
        <f t="shared" si="9"/>
        <v>0</v>
      </c>
      <c r="O59" s="425">
        <f t="shared" si="9"/>
        <v>0</v>
      </c>
      <c r="P59" s="425">
        <f t="shared" si="9"/>
        <v>0</v>
      </c>
      <c r="Q59" s="425">
        <f t="shared" si="9"/>
        <v>0</v>
      </c>
      <c r="R59" s="425">
        <f t="shared" si="9"/>
        <v>0</v>
      </c>
      <c r="S59" s="425">
        <f t="shared" si="9"/>
        <v>0</v>
      </c>
      <c r="T59" s="425">
        <f t="shared" si="9"/>
        <v>0</v>
      </c>
      <c r="U59" s="425">
        <f t="shared" si="9"/>
        <v>0</v>
      </c>
      <c r="V59" s="425">
        <f t="shared" si="9"/>
        <v>0</v>
      </c>
      <c r="W59" s="425">
        <f t="shared" si="9"/>
        <v>0</v>
      </c>
      <c r="X59" s="425">
        <f t="shared" si="9"/>
        <v>0</v>
      </c>
      <c r="Y59" s="425">
        <f t="shared" si="9"/>
        <v>0</v>
      </c>
      <c r="Z59" s="425">
        <f t="shared" si="9"/>
        <v>0</v>
      </c>
      <c r="AA59" s="425">
        <f t="shared" si="9"/>
        <v>0</v>
      </c>
      <c r="AB59" s="425">
        <f t="shared" si="9"/>
        <v>0</v>
      </c>
      <c r="AC59" s="425">
        <f t="shared" si="9"/>
        <v>0</v>
      </c>
      <c r="AD59" s="425">
        <f t="shared" si="9"/>
        <v>0</v>
      </c>
      <c r="AE59" s="425">
        <f t="shared" si="9"/>
        <v>0</v>
      </c>
      <c r="AF59" s="425">
        <f t="shared" si="9"/>
        <v>0</v>
      </c>
      <c r="AG59" s="425">
        <f t="shared" si="8"/>
        <v>0</v>
      </c>
      <c r="AH59" s="425">
        <f t="shared" si="8"/>
        <v>0</v>
      </c>
    </row>
    <row r="60" spans="1:34" ht="27.6">
      <c r="A60" s="415" t="s">
        <v>114</v>
      </c>
      <c r="B60" s="411" t="s">
        <v>115</v>
      </c>
      <c r="C60" s="412" t="s">
        <v>116</v>
      </c>
      <c r="D60" s="413">
        <v>8</v>
      </c>
      <c r="E60" s="425">
        <f t="shared" si="9"/>
        <v>0</v>
      </c>
      <c r="F60" s="425">
        <f t="shared" si="9"/>
        <v>0</v>
      </c>
      <c r="G60" s="425"/>
      <c r="H60" s="425">
        <f t="shared" si="9"/>
        <v>0</v>
      </c>
      <c r="I60" s="425">
        <f t="shared" si="9"/>
        <v>0</v>
      </c>
      <c r="J60" s="425">
        <f t="shared" si="9"/>
        <v>0</v>
      </c>
      <c r="K60" s="425">
        <f t="shared" si="9"/>
        <v>0</v>
      </c>
      <c r="L60" s="425">
        <f t="shared" si="9"/>
        <v>0</v>
      </c>
      <c r="M60" s="425">
        <f t="shared" si="9"/>
        <v>0</v>
      </c>
      <c r="N60" s="425">
        <f t="shared" si="9"/>
        <v>0</v>
      </c>
      <c r="O60" s="425">
        <f t="shared" si="9"/>
        <v>0</v>
      </c>
      <c r="P60" s="425">
        <f t="shared" si="9"/>
        <v>0</v>
      </c>
      <c r="Q60" s="425">
        <f t="shared" si="9"/>
        <v>0</v>
      </c>
      <c r="R60" s="425">
        <f t="shared" si="9"/>
        <v>0</v>
      </c>
      <c r="S60" s="425">
        <f t="shared" si="9"/>
        <v>0</v>
      </c>
      <c r="T60" s="425">
        <f t="shared" si="9"/>
        <v>0</v>
      </c>
      <c r="U60" s="425">
        <f t="shared" si="9"/>
        <v>0</v>
      </c>
      <c r="V60" s="425">
        <f t="shared" si="9"/>
        <v>0</v>
      </c>
      <c r="W60" s="425">
        <f t="shared" si="9"/>
        <v>0</v>
      </c>
      <c r="X60" s="425">
        <f t="shared" si="9"/>
        <v>0</v>
      </c>
      <c r="Y60" s="425">
        <f t="shared" si="9"/>
        <v>0</v>
      </c>
      <c r="Z60" s="425">
        <f t="shared" si="9"/>
        <v>0</v>
      </c>
      <c r="AA60" s="425">
        <f t="shared" si="9"/>
        <v>0</v>
      </c>
      <c r="AB60" s="425">
        <f t="shared" si="9"/>
        <v>0</v>
      </c>
      <c r="AC60" s="425">
        <f t="shared" si="9"/>
        <v>0</v>
      </c>
      <c r="AD60" s="425">
        <f t="shared" si="9"/>
        <v>0</v>
      </c>
      <c r="AE60" s="425">
        <f t="shared" si="9"/>
        <v>0</v>
      </c>
      <c r="AF60" s="425">
        <f t="shared" si="9"/>
        <v>0</v>
      </c>
      <c r="AG60" s="425">
        <f t="shared" si="8"/>
        <v>0</v>
      </c>
      <c r="AH60" s="425">
        <f t="shared" si="8"/>
        <v>0</v>
      </c>
    </row>
    <row r="61" spans="1:34" ht="27.6">
      <c r="A61" s="406"/>
      <c r="B61" s="411" t="s">
        <v>118</v>
      </c>
      <c r="C61" s="412" t="s">
        <v>119</v>
      </c>
      <c r="D61" s="413">
        <v>40</v>
      </c>
      <c r="E61" s="425">
        <f t="shared" si="9"/>
        <v>0</v>
      </c>
      <c r="F61" s="425">
        <f t="shared" si="9"/>
        <v>0</v>
      </c>
      <c r="G61" s="425"/>
      <c r="H61" s="425">
        <f t="shared" si="9"/>
        <v>0</v>
      </c>
      <c r="I61" s="425">
        <f t="shared" si="9"/>
        <v>0</v>
      </c>
      <c r="J61" s="425">
        <f t="shared" si="9"/>
        <v>0</v>
      </c>
      <c r="K61" s="425">
        <f t="shared" si="9"/>
        <v>0</v>
      </c>
      <c r="L61" s="425">
        <f t="shared" si="9"/>
        <v>0</v>
      </c>
      <c r="M61" s="425">
        <f t="shared" si="9"/>
        <v>0</v>
      </c>
      <c r="N61" s="425">
        <f t="shared" si="9"/>
        <v>0</v>
      </c>
      <c r="O61" s="425">
        <f t="shared" si="9"/>
        <v>0</v>
      </c>
      <c r="P61" s="425">
        <f t="shared" si="9"/>
        <v>0</v>
      </c>
      <c r="Q61" s="425">
        <f t="shared" si="9"/>
        <v>0</v>
      </c>
      <c r="R61" s="425">
        <f t="shared" si="9"/>
        <v>0</v>
      </c>
      <c r="S61" s="425">
        <f t="shared" si="9"/>
        <v>0</v>
      </c>
      <c r="T61" s="425">
        <f t="shared" si="9"/>
        <v>0</v>
      </c>
      <c r="U61" s="425">
        <f t="shared" si="9"/>
        <v>0</v>
      </c>
      <c r="V61" s="425">
        <f t="shared" si="9"/>
        <v>0</v>
      </c>
      <c r="W61" s="425">
        <f t="shared" si="9"/>
        <v>0</v>
      </c>
      <c r="X61" s="425">
        <f t="shared" si="9"/>
        <v>0</v>
      </c>
      <c r="Y61" s="425">
        <f t="shared" si="9"/>
        <v>0</v>
      </c>
      <c r="Z61" s="425">
        <f t="shared" si="9"/>
        <v>0</v>
      </c>
      <c r="AA61" s="425">
        <f t="shared" si="9"/>
        <v>0</v>
      </c>
      <c r="AB61" s="425">
        <f t="shared" si="9"/>
        <v>0</v>
      </c>
      <c r="AC61" s="425">
        <f t="shared" si="9"/>
        <v>0</v>
      </c>
      <c r="AD61" s="425">
        <f t="shared" si="9"/>
        <v>0</v>
      </c>
      <c r="AE61" s="425">
        <f t="shared" si="9"/>
        <v>0</v>
      </c>
      <c r="AF61" s="425">
        <f t="shared" si="9"/>
        <v>0</v>
      </c>
      <c r="AG61" s="425">
        <f t="shared" si="8"/>
        <v>0</v>
      </c>
      <c r="AH61" s="425">
        <f t="shared" si="8"/>
        <v>0</v>
      </c>
    </row>
    <row r="62" spans="1:34" ht="41.45">
      <c r="A62" s="406"/>
      <c r="B62" s="411" t="s">
        <v>118</v>
      </c>
      <c r="C62" s="416" t="s">
        <v>178</v>
      </c>
      <c r="D62" s="413">
        <v>20</v>
      </c>
      <c r="E62" s="425">
        <f t="shared" si="9"/>
        <v>0</v>
      </c>
      <c r="F62" s="425">
        <f t="shared" si="9"/>
        <v>0</v>
      </c>
      <c r="G62" s="425"/>
      <c r="H62" s="425">
        <f t="shared" si="9"/>
        <v>0</v>
      </c>
      <c r="I62" s="425">
        <f t="shared" si="9"/>
        <v>0</v>
      </c>
      <c r="J62" s="425">
        <f t="shared" si="9"/>
        <v>0</v>
      </c>
      <c r="K62" s="425">
        <f t="shared" si="9"/>
        <v>0</v>
      </c>
      <c r="L62" s="425">
        <f t="shared" si="9"/>
        <v>0</v>
      </c>
      <c r="M62" s="425">
        <f t="shared" si="9"/>
        <v>0</v>
      </c>
      <c r="N62" s="425">
        <f t="shared" si="9"/>
        <v>0</v>
      </c>
      <c r="O62" s="425">
        <f t="shared" si="9"/>
        <v>0</v>
      </c>
      <c r="P62" s="425">
        <f t="shared" si="9"/>
        <v>0</v>
      </c>
      <c r="Q62" s="425">
        <f t="shared" si="9"/>
        <v>0</v>
      </c>
      <c r="R62" s="425">
        <f t="shared" si="9"/>
        <v>0</v>
      </c>
      <c r="S62" s="425">
        <f t="shared" si="9"/>
        <v>0</v>
      </c>
      <c r="T62" s="425">
        <f t="shared" si="9"/>
        <v>0</v>
      </c>
      <c r="U62" s="425">
        <f t="shared" si="9"/>
        <v>0</v>
      </c>
      <c r="V62" s="425">
        <f t="shared" si="9"/>
        <v>0</v>
      </c>
      <c r="W62" s="425">
        <f t="shared" si="9"/>
        <v>0</v>
      </c>
      <c r="X62" s="425">
        <f t="shared" si="9"/>
        <v>0</v>
      </c>
      <c r="Y62" s="425">
        <f t="shared" si="9"/>
        <v>0</v>
      </c>
      <c r="Z62" s="425">
        <f t="shared" si="9"/>
        <v>0</v>
      </c>
      <c r="AA62" s="425">
        <f t="shared" si="9"/>
        <v>0</v>
      </c>
      <c r="AB62" s="425">
        <f t="shared" si="9"/>
        <v>0</v>
      </c>
      <c r="AC62" s="425">
        <f t="shared" si="9"/>
        <v>0</v>
      </c>
      <c r="AD62" s="425">
        <f t="shared" si="9"/>
        <v>0</v>
      </c>
      <c r="AE62" s="425">
        <f t="shared" si="9"/>
        <v>0</v>
      </c>
      <c r="AF62" s="425">
        <f t="shared" si="9"/>
        <v>0</v>
      </c>
      <c r="AG62" s="425">
        <f t="shared" si="8"/>
        <v>0</v>
      </c>
      <c r="AH62" s="425">
        <f t="shared" si="8"/>
        <v>0</v>
      </c>
    </row>
    <row r="63" spans="1:34" ht="27.6">
      <c r="A63" s="406"/>
      <c r="B63" s="411" t="s">
        <v>115</v>
      </c>
      <c r="C63" s="416" t="s">
        <v>179</v>
      </c>
      <c r="D63" s="413">
        <v>20</v>
      </c>
      <c r="E63" s="425">
        <f t="shared" si="9"/>
        <v>0</v>
      </c>
      <c r="F63" s="425">
        <f t="shared" si="9"/>
        <v>0</v>
      </c>
      <c r="G63" s="425"/>
      <c r="H63" s="425">
        <f t="shared" si="9"/>
        <v>0</v>
      </c>
      <c r="I63" s="425">
        <f t="shared" si="9"/>
        <v>0</v>
      </c>
      <c r="J63" s="425">
        <f t="shared" si="9"/>
        <v>0</v>
      </c>
      <c r="K63" s="425">
        <f t="shared" si="9"/>
        <v>0</v>
      </c>
      <c r="L63" s="425">
        <f t="shared" si="9"/>
        <v>0</v>
      </c>
      <c r="M63" s="425">
        <f t="shared" si="9"/>
        <v>0</v>
      </c>
      <c r="N63" s="425">
        <f t="shared" si="9"/>
        <v>0</v>
      </c>
      <c r="O63" s="425">
        <f t="shared" si="9"/>
        <v>0</v>
      </c>
      <c r="P63" s="425">
        <f t="shared" si="9"/>
        <v>0</v>
      </c>
      <c r="Q63" s="425">
        <f t="shared" si="9"/>
        <v>0</v>
      </c>
      <c r="R63" s="425">
        <f t="shared" si="9"/>
        <v>0</v>
      </c>
      <c r="S63" s="425">
        <f t="shared" si="9"/>
        <v>0</v>
      </c>
      <c r="T63" s="425">
        <f t="shared" si="9"/>
        <v>0</v>
      </c>
      <c r="U63" s="425">
        <f t="shared" si="9"/>
        <v>0</v>
      </c>
      <c r="V63" s="425">
        <f t="shared" si="9"/>
        <v>0</v>
      </c>
      <c r="W63" s="425">
        <f t="shared" si="9"/>
        <v>0</v>
      </c>
      <c r="X63" s="425">
        <f t="shared" si="9"/>
        <v>0</v>
      </c>
      <c r="Y63" s="425">
        <f t="shared" si="9"/>
        <v>0</v>
      </c>
      <c r="Z63" s="425">
        <f t="shared" si="9"/>
        <v>0</v>
      </c>
      <c r="AA63" s="425">
        <f t="shared" si="9"/>
        <v>0</v>
      </c>
      <c r="AB63" s="425">
        <f t="shared" si="9"/>
        <v>0</v>
      </c>
      <c r="AC63" s="425">
        <f t="shared" si="9"/>
        <v>0</v>
      </c>
      <c r="AD63" s="425">
        <f t="shared" si="9"/>
        <v>0</v>
      </c>
      <c r="AE63" s="425">
        <f t="shared" si="9"/>
        <v>0</v>
      </c>
      <c r="AF63" s="425">
        <f t="shared" si="9"/>
        <v>0</v>
      </c>
      <c r="AG63" s="425">
        <f t="shared" si="8"/>
        <v>0</v>
      </c>
      <c r="AH63" s="425">
        <f t="shared" si="8"/>
        <v>0</v>
      </c>
    </row>
    <row r="64" spans="1:34" ht="27.6">
      <c r="A64" s="406"/>
      <c r="B64" s="411" t="s">
        <v>115</v>
      </c>
      <c r="C64" s="416" t="s">
        <v>180</v>
      </c>
      <c r="D64" s="413">
        <v>20</v>
      </c>
      <c r="E64" s="425">
        <f t="shared" si="9"/>
        <v>0</v>
      </c>
      <c r="F64" s="425">
        <f t="shared" si="9"/>
        <v>0</v>
      </c>
      <c r="G64" s="425"/>
      <c r="H64" s="425">
        <f t="shared" si="9"/>
        <v>0</v>
      </c>
      <c r="I64" s="425">
        <f t="shared" si="9"/>
        <v>0</v>
      </c>
      <c r="J64" s="425">
        <f t="shared" si="9"/>
        <v>0</v>
      </c>
      <c r="K64" s="425">
        <f t="shared" si="9"/>
        <v>0</v>
      </c>
      <c r="L64" s="425">
        <f t="shared" si="9"/>
        <v>0</v>
      </c>
      <c r="M64" s="425">
        <f t="shared" si="9"/>
        <v>0</v>
      </c>
      <c r="N64" s="425">
        <f t="shared" si="9"/>
        <v>0</v>
      </c>
      <c r="O64" s="425">
        <f t="shared" si="9"/>
        <v>0</v>
      </c>
      <c r="P64" s="425">
        <f t="shared" si="9"/>
        <v>0</v>
      </c>
      <c r="Q64" s="425">
        <f t="shared" si="9"/>
        <v>0</v>
      </c>
      <c r="R64" s="425">
        <f t="shared" si="9"/>
        <v>0</v>
      </c>
      <c r="S64" s="425">
        <f t="shared" si="9"/>
        <v>0</v>
      </c>
      <c r="T64" s="425">
        <f t="shared" si="9"/>
        <v>0</v>
      </c>
      <c r="U64" s="425">
        <f t="shared" si="9"/>
        <v>0</v>
      </c>
      <c r="V64" s="425">
        <f t="shared" si="9"/>
        <v>0</v>
      </c>
      <c r="W64" s="425">
        <f t="shared" si="9"/>
        <v>0</v>
      </c>
      <c r="X64" s="425">
        <f t="shared" si="9"/>
        <v>0</v>
      </c>
      <c r="Y64" s="425">
        <f t="shared" si="9"/>
        <v>0</v>
      </c>
      <c r="Z64" s="425">
        <f t="shared" si="9"/>
        <v>0</v>
      </c>
      <c r="AA64" s="425">
        <f t="shared" si="9"/>
        <v>0</v>
      </c>
      <c r="AB64" s="425">
        <f t="shared" si="9"/>
        <v>0</v>
      </c>
      <c r="AC64" s="425">
        <f t="shared" si="9"/>
        <v>0</v>
      </c>
      <c r="AD64" s="425">
        <f t="shared" si="9"/>
        <v>0</v>
      </c>
      <c r="AE64" s="425">
        <f t="shared" si="9"/>
        <v>0</v>
      </c>
      <c r="AF64" s="425">
        <f t="shared" si="9"/>
        <v>0</v>
      </c>
      <c r="AG64" s="425">
        <f t="shared" si="8"/>
        <v>0</v>
      </c>
      <c r="AH64" s="425">
        <f t="shared" si="8"/>
        <v>0</v>
      </c>
    </row>
    <row r="65" spans="1:34" ht="41.45">
      <c r="A65" s="406"/>
      <c r="B65" s="411" t="s">
        <v>127</v>
      </c>
      <c r="C65" s="412" t="s">
        <v>128</v>
      </c>
      <c r="D65" s="413">
        <v>20</v>
      </c>
      <c r="E65" s="425">
        <f t="shared" si="9"/>
        <v>0</v>
      </c>
      <c r="F65" s="425">
        <f t="shared" si="9"/>
        <v>0</v>
      </c>
      <c r="G65" s="425"/>
      <c r="H65" s="425">
        <f t="shared" si="9"/>
        <v>0</v>
      </c>
      <c r="I65" s="425">
        <f t="shared" si="9"/>
        <v>0</v>
      </c>
      <c r="J65" s="425">
        <f t="shared" si="9"/>
        <v>0</v>
      </c>
      <c r="K65" s="425">
        <f t="shared" si="9"/>
        <v>0</v>
      </c>
      <c r="L65" s="425">
        <f t="shared" si="9"/>
        <v>0</v>
      </c>
      <c r="M65" s="425">
        <f t="shared" si="9"/>
        <v>0</v>
      </c>
      <c r="N65" s="425">
        <f t="shared" si="9"/>
        <v>0</v>
      </c>
      <c r="O65" s="425">
        <f t="shared" si="9"/>
        <v>0</v>
      </c>
      <c r="P65" s="425">
        <f t="shared" si="9"/>
        <v>0</v>
      </c>
      <c r="Q65" s="425">
        <f t="shared" si="9"/>
        <v>0</v>
      </c>
      <c r="R65" s="425">
        <f t="shared" si="9"/>
        <v>0</v>
      </c>
      <c r="S65" s="425">
        <f t="shared" si="9"/>
        <v>0</v>
      </c>
      <c r="T65" s="425">
        <f t="shared" si="9"/>
        <v>0</v>
      </c>
      <c r="U65" s="425">
        <f t="shared" si="9"/>
        <v>0</v>
      </c>
      <c r="V65" s="425">
        <f t="shared" si="9"/>
        <v>0</v>
      </c>
      <c r="W65" s="425">
        <f t="shared" si="9"/>
        <v>0</v>
      </c>
      <c r="X65" s="425">
        <f t="shared" si="9"/>
        <v>0</v>
      </c>
      <c r="Y65" s="425">
        <f t="shared" si="9"/>
        <v>0</v>
      </c>
      <c r="Z65" s="425">
        <f t="shared" si="9"/>
        <v>0</v>
      </c>
      <c r="AA65" s="425">
        <f t="shared" si="9"/>
        <v>0</v>
      </c>
      <c r="AB65" s="425">
        <f t="shared" si="9"/>
        <v>0</v>
      </c>
      <c r="AC65" s="425">
        <f t="shared" si="9"/>
        <v>0</v>
      </c>
      <c r="AD65" s="425">
        <f t="shared" si="9"/>
        <v>0</v>
      </c>
      <c r="AE65" s="425">
        <f t="shared" si="9"/>
        <v>0</v>
      </c>
      <c r="AF65" s="425">
        <f t="shared" si="9"/>
        <v>0</v>
      </c>
      <c r="AG65" s="425">
        <f t="shared" si="8"/>
        <v>0</v>
      </c>
      <c r="AH65" s="425">
        <f t="shared" si="8"/>
        <v>0</v>
      </c>
    </row>
    <row r="66" spans="1:34" ht="27.6">
      <c r="A66" s="406"/>
      <c r="B66" s="411" t="s">
        <v>181</v>
      </c>
      <c r="C66" s="412" t="s">
        <v>130</v>
      </c>
      <c r="D66" s="413">
        <v>10</v>
      </c>
      <c r="E66" s="425">
        <f t="shared" si="9"/>
        <v>0</v>
      </c>
      <c r="F66" s="425">
        <f t="shared" si="9"/>
        <v>0</v>
      </c>
      <c r="G66" s="425"/>
      <c r="H66" s="425">
        <f t="shared" ref="H66:AF73" si="10">+H27/$D66</f>
        <v>0</v>
      </c>
      <c r="I66" s="425">
        <f t="shared" si="10"/>
        <v>0</v>
      </c>
      <c r="J66" s="425">
        <f t="shared" si="10"/>
        <v>0</v>
      </c>
      <c r="K66" s="425">
        <f t="shared" si="10"/>
        <v>0</v>
      </c>
      <c r="L66" s="425">
        <f t="shared" si="10"/>
        <v>0</v>
      </c>
      <c r="M66" s="425">
        <f t="shared" si="10"/>
        <v>0</v>
      </c>
      <c r="N66" s="425">
        <f t="shared" si="10"/>
        <v>0</v>
      </c>
      <c r="O66" s="425">
        <f t="shared" si="10"/>
        <v>0</v>
      </c>
      <c r="P66" s="425">
        <f t="shared" si="10"/>
        <v>0</v>
      </c>
      <c r="Q66" s="425">
        <f t="shared" si="10"/>
        <v>0</v>
      </c>
      <c r="R66" s="425">
        <f t="shared" si="10"/>
        <v>0</v>
      </c>
      <c r="S66" s="425">
        <f t="shared" si="10"/>
        <v>0</v>
      </c>
      <c r="T66" s="425">
        <f t="shared" si="10"/>
        <v>0</v>
      </c>
      <c r="U66" s="425">
        <f t="shared" si="10"/>
        <v>0</v>
      </c>
      <c r="V66" s="425">
        <f t="shared" si="10"/>
        <v>0</v>
      </c>
      <c r="W66" s="425">
        <f t="shared" si="10"/>
        <v>0</v>
      </c>
      <c r="X66" s="425">
        <f t="shared" si="10"/>
        <v>0</v>
      </c>
      <c r="Y66" s="425">
        <f t="shared" si="10"/>
        <v>0</v>
      </c>
      <c r="Z66" s="425">
        <f t="shared" si="10"/>
        <v>0</v>
      </c>
      <c r="AA66" s="425">
        <f t="shared" si="10"/>
        <v>0</v>
      </c>
      <c r="AB66" s="425">
        <f t="shared" si="10"/>
        <v>0</v>
      </c>
      <c r="AC66" s="425">
        <f t="shared" si="10"/>
        <v>0</v>
      </c>
      <c r="AD66" s="425">
        <f t="shared" si="10"/>
        <v>0</v>
      </c>
      <c r="AE66" s="425">
        <f t="shared" si="10"/>
        <v>0</v>
      </c>
      <c r="AF66" s="425">
        <f t="shared" si="10"/>
        <v>0</v>
      </c>
      <c r="AG66" s="425">
        <f t="shared" si="8"/>
        <v>0</v>
      </c>
      <c r="AH66" s="425">
        <f t="shared" si="8"/>
        <v>0</v>
      </c>
    </row>
    <row r="67" spans="1:34">
      <c r="A67" s="406"/>
      <c r="B67" s="411" t="s">
        <v>181</v>
      </c>
      <c r="C67" s="412" t="s">
        <v>131</v>
      </c>
      <c r="D67" s="413">
        <v>5</v>
      </c>
      <c r="E67" s="425">
        <f t="shared" ref="E67:Q73" si="11">+E28/$D67</f>
        <v>0</v>
      </c>
      <c r="F67" s="425">
        <f t="shared" si="11"/>
        <v>0</v>
      </c>
      <c r="G67" s="425"/>
      <c r="H67" s="425">
        <f t="shared" si="11"/>
        <v>0</v>
      </c>
      <c r="I67" s="425">
        <f t="shared" si="11"/>
        <v>0</v>
      </c>
      <c r="J67" s="425">
        <f t="shared" si="11"/>
        <v>0</v>
      </c>
      <c r="K67" s="425">
        <f t="shared" si="11"/>
        <v>0</v>
      </c>
      <c r="L67" s="425">
        <f t="shared" si="11"/>
        <v>0</v>
      </c>
      <c r="M67" s="425">
        <f t="shared" si="11"/>
        <v>0</v>
      </c>
      <c r="N67" s="425">
        <f t="shared" si="11"/>
        <v>0</v>
      </c>
      <c r="O67" s="425">
        <f t="shared" si="11"/>
        <v>0</v>
      </c>
      <c r="P67" s="425">
        <f t="shared" si="11"/>
        <v>0</v>
      </c>
      <c r="Q67" s="425">
        <f t="shared" si="11"/>
        <v>0</v>
      </c>
      <c r="R67" s="425">
        <f t="shared" si="10"/>
        <v>0</v>
      </c>
      <c r="S67" s="425">
        <f t="shared" si="10"/>
        <v>0</v>
      </c>
      <c r="T67" s="425">
        <f t="shared" si="10"/>
        <v>0</v>
      </c>
      <c r="U67" s="425">
        <f t="shared" si="10"/>
        <v>0</v>
      </c>
      <c r="V67" s="425">
        <f t="shared" si="10"/>
        <v>0</v>
      </c>
      <c r="W67" s="425">
        <f t="shared" si="10"/>
        <v>0</v>
      </c>
      <c r="X67" s="425">
        <f t="shared" si="10"/>
        <v>0</v>
      </c>
      <c r="Y67" s="425">
        <f t="shared" si="10"/>
        <v>0</v>
      </c>
      <c r="Z67" s="425">
        <f t="shared" si="10"/>
        <v>0</v>
      </c>
      <c r="AA67" s="425">
        <f t="shared" si="10"/>
        <v>0</v>
      </c>
      <c r="AB67" s="425">
        <f t="shared" si="10"/>
        <v>0</v>
      </c>
      <c r="AC67" s="425">
        <f t="shared" si="10"/>
        <v>0</v>
      </c>
      <c r="AD67" s="425">
        <f t="shared" si="10"/>
        <v>0</v>
      </c>
      <c r="AE67" s="425">
        <f t="shared" si="10"/>
        <v>0</v>
      </c>
      <c r="AF67" s="425">
        <f t="shared" si="10"/>
        <v>0</v>
      </c>
      <c r="AG67" s="425">
        <f t="shared" si="8"/>
        <v>0</v>
      </c>
      <c r="AH67" s="425">
        <f t="shared" si="8"/>
        <v>0</v>
      </c>
    </row>
    <row r="68" spans="1:34" ht="27.6">
      <c r="A68" s="417"/>
      <c r="B68" s="411" t="s">
        <v>182</v>
      </c>
      <c r="C68" s="412" t="s">
        <v>133</v>
      </c>
      <c r="D68" s="413">
        <v>8</v>
      </c>
      <c r="E68" s="425">
        <f t="shared" si="11"/>
        <v>0</v>
      </c>
      <c r="F68" s="425">
        <f t="shared" si="11"/>
        <v>0</v>
      </c>
      <c r="G68" s="425"/>
      <c r="H68" s="425">
        <f t="shared" si="11"/>
        <v>0</v>
      </c>
      <c r="I68" s="425">
        <f t="shared" si="11"/>
        <v>0</v>
      </c>
      <c r="J68" s="425">
        <f t="shared" si="11"/>
        <v>0</v>
      </c>
      <c r="K68" s="425">
        <f t="shared" si="11"/>
        <v>0</v>
      </c>
      <c r="L68" s="425">
        <f t="shared" si="11"/>
        <v>0</v>
      </c>
      <c r="M68" s="425">
        <f t="shared" si="11"/>
        <v>0</v>
      </c>
      <c r="N68" s="425">
        <f t="shared" si="11"/>
        <v>0</v>
      </c>
      <c r="O68" s="425">
        <f t="shared" si="11"/>
        <v>0</v>
      </c>
      <c r="P68" s="425">
        <f t="shared" si="11"/>
        <v>0</v>
      </c>
      <c r="Q68" s="425">
        <f t="shared" si="11"/>
        <v>0</v>
      </c>
      <c r="R68" s="425">
        <f t="shared" si="10"/>
        <v>0</v>
      </c>
      <c r="S68" s="425">
        <f t="shared" si="10"/>
        <v>0</v>
      </c>
      <c r="T68" s="425">
        <f t="shared" si="10"/>
        <v>0</v>
      </c>
      <c r="U68" s="425">
        <f t="shared" si="10"/>
        <v>0</v>
      </c>
      <c r="V68" s="425">
        <f t="shared" si="10"/>
        <v>0</v>
      </c>
      <c r="W68" s="425">
        <f t="shared" si="10"/>
        <v>0</v>
      </c>
      <c r="X68" s="425">
        <f t="shared" si="10"/>
        <v>0</v>
      </c>
      <c r="Y68" s="425">
        <f t="shared" si="10"/>
        <v>0</v>
      </c>
      <c r="Z68" s="425">
        <f t="shared" si="10"/>
        <v>0</v>
      </c>
      <c r="AA68" s="425">
        <f t="shared" si="10"/>
        <v>0</v>
      </c>
      <c r="AB68" s="425">
        <f t="shared" si="10"/>
        <v>0</v>
      </c>
      <c r="AC68" s="425">
        <f t="shared" si="10"/>
        <v>0</v>
      </c>
      <c r="AD68" s="425">
        <f t="shared" si="10"/>
        <v>0</v>
      </c>
      <c r="AE68" s="425">
        <f t="shared" si="10"/>
        <v>0</v>
      </c>
      <c r="AF68" s="425">
        <f t="shared" si="10"/>
        <v>0</v>
      </c>
      <c r="AG68" s="425">
        <f t="shared" si="8"/>
        <v>0</v>
      </c>
      <c r="AH68" s="425">
        <f t="shared" si="8"/>
        <v>0</v>
      </c>
    </row>
    <row r="69" spans="1:34" ht="15.6">
      <c r="A69" s="415" t="s">
        <v>141</v>
      </c>
      <c r="B69" s="411" t="s">
        <v>138</v>
      </c>
      <c r="C69" s="412" t="s">
        <v>139</v>
      </c>
      <c r="D69" s="413">
        <v>20</v>
      </c>
      <c r="E69" s="425">
        <f t="shared" si="11"/>
        <v>0</v>
      </c>
      <c r="F69" s="425">
        <f t="shared" si="11"/>
        <v>0</v>
      </c>
      <c r="G69" s="425"/>
      <c r="H69" s="425">
        <f t="shared" si="11"/>
        <v>0</v>
      </c>
      <c r="I69" s="425">
        <f t="shared" si="11"/>
        <v>0</v>
      </c>
      <c r="J69" s="425">
        <f t="shared" si="11"/>
        <v>0</v>
      </c>
      <c r="K69" s="425">
        <f t="shared" si="11"/>
        <v>0</v>
      </c>
      <c r="L69" s="425">
        <f t="shared" si="11"/>
        <v>0</v>
      </c>
      <c r="M69" s="425">
        <f t="shared" si="11"/>
        <v>0</v>
      </c>
      <c r="N69" s="425">
        <f t="shared" si="11"/>
        <v>0</v>
      </c>
      <c r="O69" s="425">
        <f t="shared" si="11"/>
        <v>0</v>
      </c>
      <c r="P69" s="425">
        <f t="shared" si="11"/>
        <v>0</v>
      </c>
      <c r="Q69" s="425">
        <f t="shared" si="11"/>
        <v>0</v>
      </c>
      <c r="R69" s="425">
        <f t="shared" si="10"/>
        <v>0</v>
      </c>
      <c r="S69" s="425">
        <f t="shared" si="10"/>
        <v>0</v>
      </c>
      <c r="T69" s="425">
        <f t="shared" si="10"/>
        <v>0</v>
      </c>
      <c r="U69" s="425">
        <f t="shared" si="10"/>
        <v>0</v>
      </c>
      <c r="V69" s="425">
        <f t="shared" si="10"/>
        <v>0</v>
      </c>
      <c r="W69" s="425">
        <f t="shared" si="10"/>
        <v>0</v>
      </c>
      <c r="X69" s="425">
        <f t="shared" si="10"/>
        <v>0</v>
      </c>
      <c r="Y69" s="425">
        <f t="shared" si="10"/>
        <v>0</v>
      </c>
      <c r="Z69" s="425">
        <f t="shared" si="10"/>
        <v>0</v>
      </c>
      <c r="AA69" s="425">
        <f t="shared" si="10"/>
        <v>0</v>
      </c>
      <c r="AB69" s="425">
        <f t="shared" si="10"/>
        <v>0</v>
      </c>
      <c r="AC69" s="425">
        <f t="shared" si="10"/>
        <v>0</v>
      </c>
      <c r="AD69" s="425">
        <f t="shared" si="10"/>
        <v>0</v>
      </c>
      <c r="AE69" s="425">
        <f t="shared" si="10"/>
        <v>0</v>
      </c>
      <c r="AF69" s="425">
        <f t="shared" si="10"/>
        <v>0</v>
      </c>
      <c r="AG69" s="425">
        <f t="shared" si="8"/>
        <v>0</v>
      </c>
      <c r="AH69" s="425">
        <f t="shared" si="8"/>
        <v>0</v>
      </c>
    </row>
    <row r="70" spans="1:34">
      <c r="A70" s="406"/>
      <c r="B70" s="411" t="s">
        <v>142</v>
      </c>
      <c r="C70" s="412" t="s">
        <v>143</v>
      </c>
      <c r="D70" s="413">
        <v>10</v>
      </c>
      <c r="E70" s="425">
        <f t="shared" si="11"/>
        <v>0</v>
      </c>
      <c r="F70" s="425">
        <f t="shared" si="11"/>
        <v>0</v>
      </c>
      <c r="G70" s="425"/>
      <c r="H70" s="425">
        <f t="shared" si="11"/>
        <v>0</v>
      </c>
      <c r="I70" s="425">
        <f t="shared" si="11"/>
        <v>0</v>
      </c>
      <c r="J70" s="425">
        <f t="shared" si="11"/>
        <v>0</v>
      </c>
      <c r="K70" s="425">
        <f t="shared" si="11"/>
        <v>0</v>
      </c>
      <c r="L70" s="425">
        <f t="shared" si="11"/>
        <v>0</v>
      </c>
      <c r="M70" s="425">
        <f t="shared" si="11"/>
        <v>0</v>
      </c>
      <c r="N70" s="425">
        <f t="shared" si="11"/>
        <v>0</v>
      </c>
      <c r="O70" s="425">
        <f t="shared" si="11"/>
        <v>0</v>
      </c>
      <c r="P70" s="425">
        <f t="shared" si="11"/>
        <v>0</v>
      </c>
      <c r="Q70" s="425">
        <f t="shared" si="11"/>
        <v>0</v>
      </c>
      <c r="R70" s="425">
        <f t="shared" si="10"/>
        <v>0</v>
      </c>
      <c r="S70" s="425">
        <f t="shared" si="10"/>
        <v>0</v>
      </c>
      <c r="T70" s="425">
        <f t="shared" si="10"/>
        <v>0</v>
      </c>
      <c r="U70" s="425">
        <f t="shared" si="10"/>
        <v>0</v>
      </c>
      <c r="V70" s="425">
        <f t="shared" si="10"/>
        <v>0</v>
      </c>
      <c r="W70" s="425">
        <f t="shared" si="10"/>
        <v>0</v>
      </c>
      <c r="X70" s="425">
        <f t="shared" si="10"/>
        <v>0</v>
      </c>
      <c r="Y70" s="425">
        <f t="shared" si="10"/>
        <v>0</v>
      </c>
      <c r="Z70" s="425">
        <f t="shared" si="10"/>
        <v>0</v>
      </c>
      <c r="AA70" s="425">
        <f t="shared" si="10"/>
        <v>0</v>
      </c>
      <c r="AB70" s="425">
        <f t="shared" si="10"/>
        <v>0</v>
      </c>
      <c r="AC70" s="425">
        <f t="shared" si="10"/>
        <v>0</v>
      </c>
      <c r="AD70" s="425">
        <f t="shared" si="10"/>
        <v>0</v>
      </c>
      <c r="AE70" s="425">
        <f t="shared" si="10"/>
        <v>0</v>
      </c>
      <c r="AF70" s="425">
        <f t="shared" si="10"/>
        <v>0</v>
      </c>
      <c r="AG70" s="425">
        <f t="shared" si="8"/>
        <v>0</v>
      </c>
      <c r="AH70" s="425">
        <f t="shared" si="8"/>
        <v>0</v>
      </c>
    </row>
    <row r="71" spans="1:34" ht="23.45">
      <c r="A71" s="406"/>
      <c r="B71" s="411" t="s">
        <v>135</v>
      </c>
      <c r="C71" s="412" t="s">
        <v>183</v>
      </c>
      <c r="D71" s="413">
        <v>5</v>
      </c>
      <c r="E71" s="425">
        <f t="shared" si="11"/>
        <v>0</v>
      </c>
      <c r="F71" s="425">
        <f t="shared" si="11"/>
        <v>0</v>
      </c>
      <c r="G71" s="425"/>
      <c r="H71" s="425">
        <f t="shared" si="11"/>
        <v>0</v>
      </c>
      <c r="I71" s="425">
        <f t="shared" si="11"/>
        <v>0</v>
      </c>
      <c r="J71" s="425">
        <f t="shared" si="11"/>
        <v>0</v>
      </c>
      <c r="K71" s="425">
        <f t="shared" si="11"/>
        <v>0</v>
      </c>
      <c r="L71" s="425">
        <f t="shared" si="11"/>
        <v>0</v>
      </c>
      <c r="M71" s="425">
        <f t="shared" si="11"/>
        <v>0</v>
      </c>
      <c r="N71" s="425">
        <f t="shared" si="11"/>
        <v>0</v>
      </c>
      <c r="O71" s="425">
        <f t="shared" si="11"/>
        <v>0</v>
      </c>
      <c r="P71" s="425">
        <f t="shared" si="11"/>
        <v>0</v>
      </c>
      <c r="Q71" s="425">
        <f t="shared" si="11"/>
        <v>0</v>
      </c>
      <c r="R71" s="425">
        <f t="shared" si="10"/>
        <v>0</v>
      </c>
      <c r="S71" s="425">
        <f t="shared" si="10"/>
        <v>0</v>
      </c>
      <c r="T71" s="425">
        <f t="shared" si="10"/>
        <v>0</v>
      </c>
      <c r="U71" s="425">
        <f t="shared" si="10"/>
        <v>0</v>
      </c>
      <c r="V71" s="425">
        <f t="shared" si="10"/>
        <v>0</v>
      </c>
      <c r="W71" s="425">
        <f t="shared" si="10"/>
        <v>0</v>
      </c>
      <c r="X71" s="425">
        <f t="shared" si="10"/>
        <v>0</v>
      </c>
      <c r="Y71" s="425">
        <f t="shared" si="10"/>
        <v>0</v>
      </c>
      <c r="Z71" s="425">
        <f t="shared" si="10"/>
        <v>0</v>
      </c>
      <c r="AA71" s="425">
        <f t="shared" si="10"/>
        <v>0</v>
      </c>
      <c r="AB71" s="425">
        <f t="shared" si="10"/>
        <v>0</v>
      </c>
      <c r="AC71" s="425">
        <f t="shared" si="10"/>
        <v>0</v>
      </c>
      <c r="AD71" s="425">
        <f t="shared" si="10"/>
        <v>0</v>
      </c>
      <c r="AE71" s="425">
        <f t="shared" si="10"/>
        <v>0</v>
      </c>
      <c r="AF71" s="425">
        <f t="shared" si="10"/>
        <v>0</v>
      </c>
      <c r="AG71" s="425">
        <f t="shared" si="8"/>
        <v>0</v>
      </c>
      <c r="AH71" s="425">
        <f t="shared" si="8"/>
        <v>0</v>
      </c>
    </row>
    <row r="72" spans="1:34" ht="15.6">
      <c r="A72" s="406"/>
      <c r="B72" s="411" t="s">
        <v>138</v>
      </c>
      <c r="C72" s="412" t="s">
        <v>148</v>
      </c>
      <c r="D72" s="413">
        <v>8</v>
      </c>
      <c r="E72" s="425">
        <f t="shared" si="11"/>
        <v>0</v>
      </c>
      <c r="F72" s="425">
        <f t="shared" si="11"/>
        <v>0</v>
      </c>
      <c r="G72" s="425"/>
      <c r="H72" s="425">
        <f t="shared" si="11"/>
        <v>0</v>
      </c>
      <c r="I72" s="425">
        <f t="shared" si="11"/>
        <v>0</v>
      </c>
      <c r="J72" s="425">
        <f t="shared" si="11"/>
        <v>0</v>
      </c>
      <c r="K72" s="425">
        <f t="shared" si="11"/>
        <v>0</v>
      </c>
      <c r="L72" s="425">
        <f t="shared" si="11"/>
        <v>0</v>
      </c>
      <c r="M72" s="425">
        <f t="shared" si="11"/>
        <v>0</v>
      </c>
      <c r="N72" s="425">
        <f t="shared" si="11"/>
        <v>0</v>
      </c>
      <c r="O72" s="425">
        <f t="shared" si="11"/>
        <v>0</v>
      </c>
      <c r="P72" s="425">
        <f t="shared" si="11"/>
        <v>0</v>
      </c>
      <c r="Q72" s="425">
        <f t="shared" si="11"/>
        <v>0</v>
      </c>
      <c r="R72" s="425">
        <f t="shared" si="10"/>
        <v>0</v>
      </c>
      <c r="S72" s="425">
        <f t="shared" si="10"/>
        <v>0</v>
      </c>
      <c r="T72" s="425">
        <f t="shared" si="10"/>
        <v>0</v>
      </c>
      <c r="U72" s="425">
        <f t="shared" si="10"/>
        <v>0</v>
      </c>
      <c r="V72" s="425">
        <f t="shared" si="10"/>
        <v>0</v>
      </c>
      <c r="W72" s="425">
        <f t="shared" si="10"/>
        <v>0</v>
      </c>
      <c r="X72" s="425">
        <f t="shared" si="10"/>
        <v>0</v>
      </c>
      <c r="Y72" s="425">
        <f t="shared" si="10"/>
        <v>0</v>
      </c>
      <c r="Z72" s="425">
        <f t="shared" si="10"/>
        <v>0</v>
      </c>
      <c r="AA72" s="425">
        <f t="shared" si="10"/>
        <v>0</v>
      </c>
      <c r="AB72" s="425">
        <f t="shared" si="10"/>
        <v>0</v>
      </c>
      <c r="AC72" s="425">
        <f t="shared" si="10"/>
        <v>0</v>
      </c>
      <c r="AD72" s="425">
        <f t="shared" si="10"/>
        <v>0</v>
      </c>
      <c r="AE72" s="425">
        <f t="shared" si="10"/>
        <v>0</v>
      </c>
      <c r="AF72" s="425">
        <f t="shared" si="10"/>
        <v>0</v>
      </c>
      <c r="AG72" s="425">
        <f t="shared" ref="AG72:AH73" si="12">+AG33/$D72</f>
        <v>0</v>
      </c>
      <c r="AH72" s="425">
        <f t="shared" si="12"/>
        <v>0</v>
      </c>
    </row>
    <row r="73" spans="1:34" ht="23.45">
      <c r="A73" s="406"/>
      <c r="B73" s="411" t="s">
        <v>150</v>
      </c>
      <c r="C73" s="412" t="s">
        <v>151</v>
      </c>
      <c r="D73" s="413">
        <v>5</v>
      </c>
      <c r="E73" s="425">
        <f t="shared" si="11"/>
        <v>0</v>
      </c>
      <c r="F73" s="425">
        <f t="shared" si="11"/>
        <v>0</v>
      </c>
      <c r="G73" s="425"/>
      <c r="H73" s="425">
        <f t="shared" si="11"/>
        <v>0</v>
      </c>
      <c r="I73" s="425">
        <f t="shared" si="11"/>
        <v>0</v>
      </c>
      <c r="J73" s="425">
        <f t="shared" si="11"/>
        <v>0</v>
      </c>
      <c r="K73" s="425">
        <f t="shared" si="11"/>
        <v>0</v>
      </c>
      <c r="L73" s="425">
        <f t="shared" si="11"/>
        <v>0</v>
      </c>
      <c r="M73" s="425">
        <f t="shared" si="11"/>
        <v>0</v>
      </c>
      <c r="N73" s="425">
        <f t="shared" si="11"/>
        <v>0</v>
      </c>
      <c r="O73" s="425">
        <f t="shared" si="11"/>
        <v>0</v>
      </c>
      <c r="P73" s="425">
        <f t="shared" si="11"/>
        <v>0</v>
      </c>
      <c r="Q73" s="425">
        <f t="shared" si="11"/>
        <v>0</v>
      </c>
      <c r="R73" s="425">
        <f t="shared" si="10"/>
        <v>0</v>
      </c>
      <c r="S73" s="425">
        <f t="shared" si="10"/>
        <v>0</v>
      </c>
      <c r="T73" s="425">
        <f t="shared" si="10"/>
        <v>0</v>
      </c>
      <c r="U73" s="425">
        <f t="shared" si="10"/>
        <v>0</v>
      </c>
      <c r="V73" s="425">
        <f t="shared" si="10"/>
        <v>0</v>
      </c>
      <c r="W73" s="425">
        <f t="shared" si="10"/>
        <v>0</v>
      </c>
      <c r="X73" s="425">
        <f t="shared" si="10"/>
        <v>0</v>
      </c>
      <c r="Y73" s="425">
        <f t="shared" si="10"/>
        <v>0</v>
      </c>
      <c r="Z73" s="425">
        <f t="shared" si="10"/>
        <v>0</v>
      </c>
      <c r="AA73" s="425">
        <f t="shared" si="10"/>
        <v>0</v>
      </c>
      <c r="AB73" s="425">
        <f t="shared" si="10"/>
        <v>0</v>
      </c>
      <c r="AC73" s="425">
        <f t="shared" si="10"/>
        <v>0</v>
      </c>
      <c r="AD73" s="425">
        <f t="shared" si="10"/>
        <v>0</v>
      </c>
      <c r="AE73" s="425">
        <f t="shared" si="10"/>
        <v>0</v>
      </c>
      <c r="AF73" s="425">
        <f t="shared" si="10"/>
        <v>0</v>
      </c>
      <c r="AG73" s="425">
        <f t="shared" si="12"/>
        <v>0</v>
      </c>
      <c r="AH73" s="425">
        <f t="shared" si="12"/>
        <v>0</v>
      </c>
    </row>
    <row r="74" spans="1:34">
      <c r="A74" s="406"/>
      <c r="B74" s="411" t="s">
        <v>152</v>
      </c>
      <c r="C74" s="412" t="s">
        <v>153</v>
      </c>
      <c r="D74" s="418" t="s">
        <v>154</v>
      </c>
      <c r="E74" s="425"/>
      <c r="F74" s="425"/>
      <c r="G74" s="425"/>
      <c r="H74" s="425"/>
      <c r="I74" s="425"/>
      <c r="J74" s="425"/>
      <c r="K74" s="425"/>
      <c r="L74" s="425"/>
      <c r="M74" s="425"/>
      <c r="N74" s="425"/>
      <c r="O74" s="425"/>
      <c r="P74" s="425"/>
      <c r="Q74" s="425"/>
      <c r="R74" s="425"/>
      <c r="S74" s="425"/>
      <c r="T74" s="425"/>
      <c r="U74" s="425"/>
      <c r="V74" s="425"/>
      <c r="W74" s="425"/>
      <c r="X74" s="425"/>
      <c r="Y74" s="425"/>
      <c r="Z74" s="425"/>
      <c r="AA74" s="425"/>
      <c r="AB74" s="425"/>
      <c r="AC74" s="425"/>
      <c r="AD74" s="425"/>
      <c r="AE74" s="425"/>
      <c r="AF74" s="425"/>
      <c r="AG74" s="425"/>
      <c r="AH74" s="425"/>
    </row>
    <row r="75" spans="1:34">
      <c r="A75" s="406"/>
      <c r="B75" s="411" t="s">
        <v>156</v>
      </c>
      <c r="C75" s="412" t="s">
        <v>157</v>
      </c>
      <c r="D75" s="413">
        <v>40</v>
      </c>
      <c r="E75" s="425">
        <f t="shared" ref="E75:AH79" si="13">+E36/$D75</f>
        <v>0</v>
      </c>
      <c r="F75" s="425">
        <f t="shared" si="13"/>
        <v>0</v>
      </c>
      <c r="G75" s="425"/>
      <c r="H75" s="425">
        <f t="shared" si="13"/>
        <v>0</v>
      </c>
      <c r="I75" s="425">
        <f t="shared" si="13"/>
        <v>0</v>
      </c>
      <c r="J75" s="425">
        <f t="shared" si="13"/>
        <v>0</v>
      </c>
      <c r="K75" s="425">
        <f t="shared" si="13"/>
        <v>0</v>
      </c>
      <c r="L75" s="425">
        <f t="shared" si="13"/>
        <v>0</v>
      </c>
      <c r="M75" s="425">
        <f t="shared" si="13"/>
        <v>0</v>
      </c>
      <c r="N75" s="425">
        <f t="shared" si="13"/>
        <v>0</v>
      </c>
      <c r="O75" s="425">
        <f t="shared" si="13"/>
        <v>0</v>
      </c>
      <c r="P75" s="425">
        <f t="shared" si="13"/>
        <v>0</v>
      </c>
      <c r="Q75" s="425">
        <f t="shared" si="13"/>
        <v>0</v>
      </c>
      <c r="R75" s="425">
        <f t="shared" si="13"/>
        <v>0</v>
      </c>
      <c r="S75" s="425">
        <f t="shared" si="13"/>
        <v>0</v>
      </c>
      <c r="T75" s="425">
        <f t="shared" si="13"/>
        <v>0</v>
      </c>
      <c r="U75" s="425">
        <f t="shared" si="13"/>
        <v>0</v>
      </c>
      <c r="V75" s="425">
        <f t="shared" si="13"/>
        <v>0</v>
      </c>
      <c r="W75" s="425">
        <f t="shared" si="13"/>
        <v>0</v>
      </c>
      <c r="X75" s="425">
        <f t="shared" si="13"/>
        <v>0</v>
      </c>
      <c r="Y75" s="425">
        <f t="shared" si="13"/>
        <v>0</v>
      </c>
      <c r="Z75" s="425">
        <f t="shared" si="13"/>
        <v>0</v>
      </c>
      <c r="AA75" s="425">
        <f t="shared" si="13"/>
        <v>0</v>
      </c>
      <c r="AB75" s="425">
        <f t="shared" si="13"/>
        <v>0</v>
      </c>
      <c r="AC75" s="425">
        <f t="shared" si="13"/>
        <v>0</v>
      </c>
      <c r="AD75" s="425">
        <f t="shared" si="13"/>
        <v>0</v>
      </c>
      <c r="AE75" s="425">
        <f t="shared" si="13"/>
        <v>0</v>
      </c>
      <c r="AF75" s="425">
        <f t="shared" si="13"/>
        <v>0</v>
      </c>
      <c r="AG75" s="425">
        <f t="shared" si="13"/>
        <v>0</v>
      </c>
      <c r="AH75" s="425">
        <f t="shared" si="13"/>
        <v>0</v>
      </c>
    </row>
    <row r="76" spans="1:34" ht="15.6">
      <c r="A76" s="406"/>
      <c r="B76" s="411" t="s">
        <v>138</v>
      </c>
      <c r="C76" s="412" t="s">
        <v>160</v>
      </c>
      <c r="D76" s="413">
        <v>40</v>
      </c>
      <c r="E76" s="425">
        <f t="shared" si="13"/>
        <v>0</v>
      </c>
      <c r="F76" s="425">
        <f t="shared" si="13"/>
        <v>0</v>
      </c>
      <c r="G76" s="425"/>
      <c r="H76" s="425">
        <f t="shared" si="13"/>
        <v>0</v>
      </c>
      <c r="I76" s="425">
        <f t="shared" si="13"/>
        <v>0</v>
      </c>
      <c r="J76" s="425">
        <f t="shared" si="13"/>
        <v>0</v>
      </c>
      <c r="K76" s="425">
        <f t="shared" si="13"/>
        <v>0</v>
      </c>
      <c r="L76" s="425">
        <f t="shared" si="13"/>
        <v>0</v>
      </c>
      <c r="M76" s="425">
        <f t="shared" si="13"/>
        <v>0</v>
      </c>
      <c r="N76" s="425">
        <f t="shared" si="13"/>
        <v>0</v>
      </c>
      <c r="O76" s="425">
        <f t="shared" si="13"/>
        <v>0</v>
      </c>
      <c r="P76" s="425">
        <f t="shared" si="13"/>
        <v>0</v>
      </c>
      <c r="Q76" s="425">
        <f t="shared" si="13"/>
        <v>0</v>
      </c>
      <c r="R76" s="425">
        <f t="shared" si="13"/>
        <v>0</v>
      </c>
      <c r="S76" s="425">
        <f t="shared" si="13"/>
        <v>0</v>
      </c>
      <c r="T76" s="425">
        <f t="shared" si="13"/>
        <v>0</v>
      </c>
      <c r="U76" s="425">
        <f t="shared" si="13"/>
        <v>0</v>
      </c>
      <c r="V76" s="425">
        <f t="shared" si="13"/>
        <v>0</v>
      </c>
      <c r="W76" s="425">
        <f t="shared" si="13"/>
        <v>0</v>
      </c>
      <c r="X76" s="425">
        <f t="shared" si="13"/>
        <v>0</v>
      </c>
      <c r="Y76" s="425">
        <f t="shared" si="13"/>
        <v>0</v>
      </c>
      <c r="Z76" s="425">
        <f t="shared" si="13"/>
        <v>0</v>
      </c>
      <c r="AA76" s="425">
        <f t="shared" si="13"/>
        <v>0</v>
      </c>
      <c r="AB76" s="425">
        <f t="shared" si="13"/>
        <v>0</v>
      </c>
      <c r="AC76" s="425">
        <f t="shared" si="13"/>
        <v>0</v>
      </c>
      <c r="AD76" s="425">
        <f t="shared" si="13"/>
        <v>0</v>
      </c>
      <c r="AE76" s="425">
        <f t="shared" si="13"/>
        <v>0</v>
      </c>
      <c r="AF76" s="425">
        <f t="shared" si="13"/>
        <v>0</v>
      </c>
      <c r="AG76" s="425">
        <f t="shared" si="13"/>
        <v>0</v>
      </c>
      <c r="AH76" s="425">
        <f t="shared" si="13"/>
        <v>0</v>
      </c>
    </row>
    <row r="77" spans="1:34">
      <c r="A77" s="406"/>
      <c r="B77" s="411" t="s">
        <v>152</v>
      </c>
      <c r="C77" s="412" t="s">
        <v>162</v>
      </c>
      <c r="D77" s="413">
        <v>20</v>
      </c>
      <c r="E77" s="425">
        <f t="shared" si="13"/>
        <v>0</v>
      </c>
      <c r="F77" s="425">
        <f t="shared" si="13"/>
        <v>0</v>
      </c>
      <c r="G77" s="425"/>
      <c r="H77" s="425">
        <f t="shared" si="13"/>
        <v>0</v>
      </c>
      <c r="I77" s="425">
        <f t="shared" si="13"/>
        <v>0</v>
      </c>
      <c r="J77" s="425">
        <f t="shared" si="13"/>
        <v>0</v>
      </c>
      <c r="K77" s="425">
        <f t="shared" si="13"/>
        <v>0</v>
      </c>
      <c r="L77" s="425">
        <f t="shared" si="13"/>
        <v>0</v>
      </c>
      <c r="M77" s="425">
        <f t="shared" si="13"/>
        <v>0</v>
      </c>
      <c r="N77" s="425">
        <f t="shared" si="13"/>
        <v>0</v>
      </c>
      <c r="O77" s="425">
        <f t="shared" si="13"/>
        <v>0</v>
      </c>
      <c r="P77" s="425">
        <f t="shared" si="13"/>
        <v>0</v>
      </c>
      <c r="Q77" s="425">
        <f t="shared" si="13"/>
        <v>0</v>
      </c>
      <c r="R77" s="425">
        <f t="shared" si="13"/>
        <v>0</v>
      </c>
      <c r="S77" s="425">
        <f t="shared" si="13"/>
        <v>0</v>
      </c>
      <c r="T77" s="425">
        <f t="shared" si="13"/>
        <v>0</v>
      </c>
      <c r="U77" s="425">
        <f t="shared" si="13"/>
        <v>0</v>
      </c>
      <c r="V77" s="425">
        <f t="shared" si="13"/>
        <v>0</v>
      </c>
      <c r="W77" s="425">
        <f t="shared" si="13"/>
        <v>0</v>
      </c>
      <c r="X77" s="425">
        <f t="shared" si="13"/>
        <v>0</v>
      </c>
      <c r="Y77" s="425">
        <f t="shared" si="13"/>
        <v>0</v>
      </c>
      <c r="Z77" s="425">
        <f t="shared" si="13"/>
        <v>0</v>
      </c>
      <c r="AA77" s="425">
        <f t="shared" si="13"/>
        <v>0</v>
      </c>
      <c r="AB77" s="425">
        <f t="shared" si="13"/>
        <v>0</v>
      </c>
      <c r="AC77" s="425">
        <f t="shared" si="13"/>
        <v>0</v>
      </c>
      <c r="AD77" s="425">
        <f t="shared" si="13"/>
        <v>0</v>
      </c>
      <c r="AE77" s="425">
        <f t="shared" si="13"/>
        <v>0</v>
      </c>
      <c r="AF77" s="425">
        <f t="shared" si="13"/>
        <v>0</v>
      </c>
      <c r="AG77" s="425">
        <f t="shared" si="13"/>
        <v>0</v>
      </c>
      <c r="AH77" s="425">
        <f t="shared" si="13"/>
        <v>0</v>
      </c>
    </row>
    <row r="78" spans="1:34" ht="15.6">
      <c r="A78" s="406"/>
      <c r="B78" s="411" t="s">
        <v>138</v>
      </c>
      <c r="C78" s="412" t="s">
        <v>164</v>
      </c>
      <c r="D78" s="413">
        <v>5</v>
      </c>
      <c r="E78" s="425">
        <f t="shared" si="13"/>
        <v>0</v>
      </c>
      <c r="F78" s="425">
        <f t="shared" si="13"/>
        <v>0</v>
      </c>
      <c r="G78" s="425"/>
      <c r="H78" s="425">
        <f t="shared" si="13"/>
        <v>0</v>
      </c>
      <c r="I78" s="425">
        <f t="shared" si="13"/>
        <v>0</v>
      </c>
      <c r="J78" s="425">
        <f t="shared" si="13"/>
        <v>0</v>
      </c>
      <c r="K78" s="425">
        <f t="shared" si="13"/>
        <v>0</v>
      </c>
      <c r="L78" s="425">
        <f t="shared" si="13"/>
        <v>0</v>
      </c>
      <c r="M78" s="425">
        <f t="shared" si="13"/>
        <v>0</v>
      </c>
      <c r="N78" s="425">
        <f t="shared" si="13"/>
        <v>0</v>
      </c>
      <c r="O78" s="425">
        <f t="shared" si="13"/>
        <v>0</v>
      </c>
      <c r="P78" s="425">
        <f t="shared" si="13"/>
        <v>0</v>
      </c>
      <c r="Q78" s="425">
        <f t="shared" si="13"/>
        <v>0</v>
      </c>
      <c r="R78" s="425">
        <f t="shared" si="13"/>
        <v>0</v>
      </c>
      <c r="S78" s="425">
        <f t="shared" si="13"/>
        <v>0</v>
      </c>
      <c r="T78" s="425">
        <f t="shared" si="13"/>
        <v>0</v>
      </c>
      <c r="U78" s="425">
        <f t="shared" si="13"/>
        <v>0</v>
      </c>
      <c r="V78" s="425">
        <f t="shared" si="13"/>
        <v>0</v>
      </c>
      <c r="W78" s="425">
        <f t="shared" si="13"/>
        <v>0</v>
      </c>
      <c r="X78" s="425">
        <f t="shared" si="13"/>
        <v>0</v>
      </c>
      <c r="Y78" s="425">
        <f t="shared" si="13"/>
        <v>0</v>
      </c>
      <c r="Z78" s="425">
        <f t="shared" si="13"/>
        <v>0</v>
      </c>
      <c r="AA78" s="425">
        <f t="shared" si="13"/>
        <v>0</v>
      </c>
      <c r="AB78" s="425">
        <f t="shared" si="13"/>
        <v>0</v>
      </c>
      <c r="AC78" s="425">
        <f t="shared" si="13"/>
        <v>0</v>
      </c>
      <c r="AD78" s="425">
        <f t="shared" si="13"/>
        <v>0</v>
      </c>
      <c r="AE78" s="425">
        <f t="shared" si="13"/>
        <v>0</v>
      </c>
      <c r="AF78" s="425">
        <f t="shared" si="13"/>
        <v>0</v>
      </c>
      <c r="AG78" s="425">
        <f t="shared" si="13"/>
        <v>0</v>
      </c>
      <c r="AH78" s="425">
        <f t="shared" si="13"/>
        <v>0</v>
      </c>
    </row>
    <row r="79" spans="1:34" ht="15.6">
      <c r="A79" s="406"/>
      <c r="B79" s="419" t="s">
        <v>184</v>
      </c>
      <c r="C79" s="412" t="s">
        <v>167</v>
      </c>
      <c r="D79" s="413">
        <v>7</v>
      </c>
      <c r="E79" s="425">
        <f t="shared" si="13"/>
        <v>0</v>
      </c>
      <c r="F79" s="425">
        <f t="shared" si="13"/>
        <v>0</v>
      </c>
      <c r="G79" s="425"/>
      <c r="H79" s="425">
        <f t="shared" si="13"/>
        <v>0</v>
      </c>
      <c r="I79" s="425">
        <f t="shared" si="13"/>
        <v>0</v>
      </c>
      <c r="J79" s="425">
        <f t="shared" si="13"/>
        <v>0</v>
      </c>
      <c r="K79" s="425">
        <f t="shared" si="13"/>
        <v>0</v>
      </c>
      <c r="L79" s="425">
        <f t="shared" si="13"/>
        <v>0</v>
      </c>
      <c r="M79" s="425">
        <f t="shared" si="13"/>
        <v>0</v>
      </c>
      <c r="N79" s="425">
        <f t="shared" si="13"/>
        <v>0</v>
      </c>
      <c r="O79" s="425">
        <f t="shared" si="13"/>
        <v>0</v>
      </c>
      <c r="P79" s="425">
        <f t="shared" si="13"/>
        <v>0</v>
      </c>
      <c r="Q79" s="425">
        <f t="shared" si="13"/>
        <v>0</v>
      </c>
      <c r="R79" s="425">
        <f t="shared" si="13"/>
        <v>0</v>
      </c>
      <c r="S79" s="425">
        <f t="shared" si="13"/>
        <v>0</v>
      </c>
      <c r="T79" s="425">
        <f t="shared" si="13"/>
        <v>0</v>
      </c>
      <c r="U79" s="425">
        <f t="shared" si="13"/>
        <v>0</v>
      </c>
      <c r="V79" s="425">
        <f t="shared" si="13"/>
        <v>0</v>
      </c>
      <c r="W79" s="425">
        <f t="shared" si="13"/>
        <v>0</v>
      </c>
      <c r="X79" s="425">
        <f t="shared" si="13"/>
        <v>0</v>
      </c>
      <c r="Y79" s="425">
        <f t="shared" si="13"/>
        <v>0</v>
      </c>
      <c r="Z79" s="425">
        <f t="shared" si="13"/>
        <v>0</v>
      </c>
      <c r="AA79" s="425">
        <f t="shared" si="13"/>
        <v>0</v>
      </c>
      <c r="AB79" s="425">
        <f t="shared" si="13"/>
        <v>0</v>
      </c>
      <c r="AC79" s="425">
        <f t="shared" si="13"/>
        <v>0</v>
      </c>
      <c r="AD79" s="425">
        <f t="shared" si="13"/>
        <v>0</v>
      </c>
      <c r="AE79" s="425">
        <f t="shared" si="13"/>
        <v>0</v>
      </c>
      <c r="AF79" s="425">
        <f t="shared" si="13"/>
        <v>0</v>
      </c>
      <c r="AG79" s="425">
        <f t="shared" si="13"/>
        <v>0</v>
      </c>
      <c r="AH79" s="425">
        <f t="shared" si="13"/>
        <v>0</v>
      </c>
    </row>
    <row r="80" spans="1:34">
      <c r="A80" s="399"/>
      <c r="B80" s="420"/>
      <c r="C80" s="421"/>
      <c r="D80" s="413"/>
      <c r="E80" s="422"/>
      <c r="F80" s="422"/>
      <c r="G80" s="422"/>
      <c r="H80" s="422"/>
      <c r="I80" s="422"/>
      <c r="J80" s="422"/>
      <c r="K80" s="422"/>
      <c r="L80" s="422"/>
      <c r="M80" s="422"/>
      <c r="N80" s="422"/>
      <c r="O80" s="422"/>
      <c r="P80" s="422"/>
      <c r="Q80" s="422"/>
      <c r="R80" s="422"/>
      <c r="S80" s="422"/>
      <c r="T80" s="422"/>
      <c r="U80" s="422"/>
      <c r="V80" s="422"/>
      <c r="W80" s="422"/>
      <c r="X80" s="422"/>
      <c r="Y80" s="422"/>
      <c r="Z80" s="422"/>
      <c r="AA80" s="422"/>
      <c r="AB80" s="422"/>
      <c r="AC80" s="422"/>
      <c r="AD80" s="422"/>
      <c r="AE80" s="422"/>
      <c r="AF80" s="422"/>
      <c r="AG80" s="422"/>
      <c r="AH80" s="422"/>
    </row>
    <row r="81" spans="1:34" s="394" customFormat="1">
      <c r="A81" s="392"/>
      <c r="B81" s="393"/>
      <c r="D81" s="395"/>
      <c r="F81" s="397"/>
      <c r="H81" s="397"/>
      <c r="J81" s="397"/>
      <c r="L81" s="397"/>
      <c r="N81" s="397"/>
      <c r="P81" s="397"/>
      <c r="R81" s="397"/>
      <c r="T81" s="397"/>
      <c r="V81" s="397"/>
      <c r="X81" s="397"/>
      <c r="Z81" s="397"/>
      <c r="AB81" s="397"/>
      <c r="AD81" s="397"/>
      <c r="AF81" s="397"/>
      <c r="AG81" s="397"/>
    </row>
    <row r="82" spans="1:34">
      <c r="A82" s="399"/>
      <c r="B82" s="400">
        <v>3</v>
      </c>
      <c r="C82" s="401" t="s">
        <v>189</v>
      </c>
      <c r="D82" s="402"/>
      <c r="E82" s="403"/>
      <c r="F82" s="403"/>
      <c r="G82" s="403"/>
      <c r="H82" s="403"/>
      <c r="I82" s="403"/>
      <c r="J82" s="403"/>
      <c r="K82" s="403"/>
      <c r="L82" s="403"/>
      <c r="M82" s="403"/>
      <c r="N82" s="403"/>
      <c r="O82" s="403"/>
      <c r="P82" s="403"/>
      <c r="Q82" s="403"/>
      <c r="R82" s="403"/>
      <c r="S82" s="403"/>
      <c r="T82" s="403"/>
      <c r="U82" s="403"/>
      <c r="V82" s="403"/>
      <c r="W82" s="403"/>
      <c r="X82" s="403"/>
      <c r="Y82" s="403"/>
      <c r="Z82" s="403"/>
      <c r="AA82" s="403"/>
      <c r="AB82" s="403"/>
      <c r="AC82" s="403"/>
      <c r="AD82" s="403"/>
      <c r="AE82" s="403"/>
      <c r="AF82" s="403"/>
      <c r="AG82" s="403"/>
      <c r="AH82" s="404"/>
    </row>
    <row r="83" spans="1:34">
      <c r="A83" s="406" t="s">
        <v>58</v>
      </c>
      <c r="B83" s="407" t="s">
        <v>59</v>
      </c>
      <c r="C83" s="408" t="s">
        <v>172</v>
      </c>
      <c r="D83" s="409">
        <v>40</v>
      </c>
      <c r="E83" s="424">
        <f>+SUM($E44:E44)</f>
        <v>0</v>
      </c>
      <c r="F83" s="424">
        <f>+SUM($E44:F44)</f>
        <v>0</v>
      </c>
      <c r="G83" s="424">
        <f>+SUM($E44:G44)</f>
        <v>0</v>
      </c>
      <c r="H83" s="424">
        <f>+SUM($E44:H44)</f>
        <v>0</v>
      </c>
      <c r="I83" s="424">
        <f>+SUM($E44:I44)</f>
        <v>0</v>
      </c>
      <c r="J83" s="424">
        <f>+SUM($E44:J44)</f>
        <v>0</v>
      </c>
      <c r="K83" s="424">
        <f>+SUM($E44:K44)</f>
        <v>0</v>
      </c>
      <c r="L83" s="424">
        <f>+SUM($E44:L44)</f>
        <v>0</v>
      </c>
      <c r="M83" s="424">
        <f>+SUM($E44:M44)</f>
        <v>0</v>
      </c>
      <c r="N83" s="424">
        <f>+SUM($E44:N44)</f>
        <v>0</v>
      </c>
      <c r="O83" s="424">
        <f>+SUM($E44:O44)</f>
        <v>0</v>
      </c>
      <c r="P83" s="424">
        <f>+SUM($E44:P44)</f>
        <v>0</v>
      </c>
      <c r="Q83" s="424">
        <f>+SUM($E44:Q44)</f>
        <v>0</v>
      </c>
      <c r="R83" s="424">
        <f>+SUM($E44:R44)</f>
        <v>0</v>
      </c>
      <c r="S83" s="424">
        <f>+SUM($E44:S44)</f>
        <v>0</v>
      </c>
      <c r="T83" s="424">
        <f>+SUM($E44:T44)</f>
        <v>0</v>
      </c>
      <c r="U83" s="424">
        <f>+SUM($E44:U44)</f>
        <v>0</v>
      </c>
      <c r="V83" s="424">
        <f>+SUM($E44:V44)</f>
        <v>0</v>
      </c>
      <c r="W83" s="424">
        <f>+SUM($E44:W44)</f>
        <v>0</v>
      </c>
      <c r="X83" s="424">
        <f>+SUM($E44:X44)</f>
        <v>0</v>
      </c>
      <c r="Y83" s="424">
        <f>+SUM($E44:Y44)</f>
        <v>0</v>
      </c>
      <c r="Z83" s="424">
        <f>+SUM($E44:Z44)</f>
        <v>0</v>
      </c>
      <c r="AA83" s="424">
        <f>+SUM($E44:AA44)</f>
        <v>0</v>
      </c>
      <c r="AB83" s="424">
        <f>+SUM($E44:AB44)</f>
        <v>0</v>
      </c>
      <c r="AC83" s="424">
        <f>+SUM($E44:AC44)</f>
        <v>0</v>
      </c>
      <c r="AD83" s="424">
        <f>+SUM($E44:AD44)</f>
        <v>0</v>
      </c>
      <c r="AE83" s="424">
        <f>+SUM($E44:AE44)</f>
        <v>0</v>
      </c>
      <c r="AF83" s="424">
        <f>+SUM($E44:AF44)</f>
        <v>0</v>
      </c>
      <c r="AG83" s="424">
        <f>+SUM($E44:AG44)</f>
        <v>0</v>
      </c>
      <c r="AH83" s="424">
        <f>+SUM($E44:AH44)</f>
        <v>0</v>
      </c>
    </row>
    <row r="84" spans="1:34">
      <c r="A84" s="406"/>
      <c r="B84" s="411" t="s">
        <v>74</v>
      </c>
      <c r="C84" s="412" t="s">
        <v>173</v>
      </c>
      <c r="D84" s="413">
        <v>40</v>
      </c>
      <c r="E84" s="425">
        <f>+SUM($E45:E45)</f>
        <v>0</v>
      </c>
      <c r="F84" s="425">
        <f>+SUM($E45:F45)</f>
        <v>0</v>
      </c>
      <c r="G84" s="425">
        <f>+SUM($E45:G45)</f>
        <v>0</v>
      </c>
      <c r="H84" s="425">
        <f>+SUM($E45:H45)</f>
        <v>0</v>
      </c>
      <c r="I84" s="425">
        <f>+SUM($E45:I45)</f>
        <v>0</v>
      </c>
      <c r="J84" s="425">
        <f>+SUM($E45:J45)</f>
        <v>0</v>
      </c>
      <c r="K84" s="425">
        <f>+SUM($E45:K45)</f>
        <v>0</v>
      </c>
      <c r="L84" s="425">
        <f>+SUM($E45:L45)</f>
        <v>0</v>
      </c>
      <c r="M84" s="425">
        <f>+SUM($E45:M45)</f>
        <v>0</v>
      </c>
      <c r="N84" s="425">
        <f>+SUM($E45:N45)</f>
        <v>0</v>
      </c>
      <c r="O84" s="425">
        <f>+SUM($E45:O45)</f>
        <v>0</v>
      </c>
      <c r="P84" s="425">
        <f>+SUM($E45:P45)</f>
        <v>0</v>
      </c>
      <c r="Q84" s="425">
        <f>+SUM($E45:Q45)</f>
        <v>0</v>
      </c>
      <c r="R84" s="425">
        <f>+SUM($E45:R45)</f>
        <v>0</v>
      </c>
      <c r="S84" s="425">
        <f>+SUM($E45:S45)</f>
        <v>0</v>
      </c>
      <c r="T84" s="425">
        <f>+SUM($E45:T45)</f>
        <v>0</v>
      </c>
      <c r="U84" s="425">
        <f>+SUM($E45:U45)</f>
        <v>0</v>
      </c>
      <c r="V84" s="425">
        <f>+SUM($E45:V45)</f>
        <v>0</v>
      </c>
      <c r="W84" s="425">
        <f>+SUM($E45:W45)</f>
        <v>0</v>
      </c>
      <c r="X84" s="425">
        <f>+SUM($E45:X45)</f>
        <v>0</v>
      </c>
      <c r="Y84" s="425">
        <f>+SUM($E45:Y45)</f>
        <v>0</v>
      </c>
      <c r="Z84" s="425">
        <f>+SUM($E45:Z45)</f>
        <v>0</v>
      </c>
      <c r="AA84" s="425">
        <f>+SUM($E45:AA45)</f>
        <v>0</v>
      </c>
      <c r="AB84" s="425">
        <f>+SUM($E45:AB45)</f>
        <v>0</v>
      </c>
      <c r="AC84" s="425">
        <f>+SUM($E45:AC45)</f>
        <v>0</v>
      </c>
      <c r="AD84" s="425">
        <f>+SUM($E45:AD45)</f>
        <v>0</v>
      </c>
      <c r="AE84" s="425">
        <f>+SUM($E45:AE45)</f>
        <v>0</v>
      </c>
      <c r="AF84" s="425">
        <f>+SUM($E45:AF45)</f>
        <v>0</v>
      </c>
      <c r="AG84" s="425">
        <f>+SUM($E45:AG45)</f>
        <v>0</v>
      </c>
      <c r="AH84" s="425">
        <f>+SUM($E45:AH45)</f>
        <v>0</v>
      </c>
    </row>
    <row r="85" spans="1:34">
      <c r="A85" s="406"/>
      <c r="B85" s="411" t="s">
        <v>71</v>
      </c>
      <c r="C85" s="412" t="s">
        <v>72</v>
      </c>
      <c r="D85" s="413">
        <v>40</v>
      </c>
      <c r="E85" s="425">
        <f>+SUM($E46:E46)</f>
        <v>0</v>
      </c>
      <c r="F85" s="425">
        <f>+SUM($E46:F46)</f>
        <v>0</v>
      </c>
      <c r="G85" s="425">
        <f>+SUM($E46:G46)</f>
        <v>0</v>
      </c>
      <c r="H85" s="425">
        <f>+SUM($E46:H46)</f>
        <v>0</v>
      </c>
      <c r="I85" s="425">
        <f>+SUM($E46:I46)</f>
        <v>0</v>
      </c>
      <c r="J85" s="425">
        <f>+SUM($E46:J46)</f>
        <v>0</v>
      </c>
      <c r="K85" s="425">
        <f>+SUM($E46:K46)</f>
        <v>0</v>
      </c>
      <c r="L85" s="425">
        <f>+SUM($E46:L46)</f>
        <v>0</v>
      </c>
      <c r="M85" s="425">
        <f>+SUM($E46:M46)</f>
        <v>0</v>
      </c>
      <c r="N85" s="425">
        <f>+SUM($E46:N46)</f>
        <v>0</v>
      </c>
      <c r="O85" s="425">
        <f>+SUM($E46:O46)</f>
        <v>0</v>
      </c>
      <c r="P85" s="425">
        <f>+SUM($E46:P46)</f>
        <v>0</v>
      </c>
      <c r="Q85" s="425">
        <f>+SUM($E46:Q46)</f>
        <v>0</v>
      </c>
      <c r="R85" s="425">
        <f>+SUM($E46:R46)</f>
        <v>0</v>
      </c>
      <c r="S85" s="425">
        <f>+SUM($E46:S46)</f>
        <v>0</v>
      </c>
      <c r="T85" s="425">
        <f>+SUM($E46:T46)</f>
        <v>0</v>
      </c>
      <c r="U85" s="425">
        <f>+SUM($E46:U46)</f>
        <v>0</v>
      </c>
      <c r="V85" s="425">
        <f>+SUM($E46:V46)</f>
        <v>0</v>
      </c>
      <c r="W85" s="425">
        <f>+SUM($E46:W46)</f>
        <v>0</v>
      </c>
      <c r="X85" s="425">
        <f>+SUM($E46:X46)</f>
        <v>0</v>
      </c>
      <c r="Y85" s="425">
        <f>+SUM($E46:Y46)</f>
        <v>0</v>
      </c>
      <c r="Z85" s="425">
        <f>+SUM($E46:Z46)</f>
        <v>0</v>
      </c>
      <c r="AA85" s="425">
        <f>+SUM($E46:AA46)</f>
        <v>0</v>
      </c>
      <c r="AB85" s="425">
        <f>+SUM($E46:AB46)</f>
        <v>0</v>
      </c>
      <c r="AC85" s="425">
        <f>+SUM($E46:AC46)</f>
        <v>0</v>
      </c>
      <c r="AD85" s="425">
        <f>+SUM($E46:AD46)</f>
        <v>0</v>
      </c>
      <c r="AE85" s="425">
        <f>+SUM($E46:AE46)</f>
        <v>0</v>
      </c>
      <c r="AF85" s="425">
        <f>+SUM($E46:AF46)</f>
        <v>0</v>
      </c>
      <c r="AG85" s="425">
        <f>+SUM($E46:AG46)</f>
        <v>0</v>
      </c>
      <c r="AH85" s="425">
        <f>+SUM($E46:AH46)</f>
        <v>0</v>
      </c>
    </row>
    <row r="86" spans="1:34" ht="27.6">
      <c r="A86" s="406"/>
      <c r="B86" s="411" t="s">
        <v>74</v>
      </c>
      <c r="C86" s="412" t="s">
        <v>77</v>
      </c>
      <c r="D86" s="413">
        <v>8</v>
      </c>
      <c r="E86" s="425">
        <f>+SUM($E47:E47)</f>
        <v>0</v>
      </c>
      <c r="F86" s="425">
        <f>+SUM($E47:F47)</f>
        <v>0</v>
      </c>
      <c r="G86" s="425">
        <f>+SUM($E47:G47)</f>
        <v>0</v>
      </c>
      <c r="H86" s="425">
        <f>+SUM($E47:H47)</f>
        <v>0</v>
      </c>
      <c r="I86" s="425">
        <f>+SUM($E47:I47)</f>
        <v>0</v>
      </c>
      <c r="J86" s="425">
        <f>+SUM($E47:J47)</f>
        <v>0</v>
      </c>
      <c r="K86" s="425">
        <f>+SUM(E47:K47)</f>
        <v>0</v>
      </c>
      <c r="L86" s="425">
        <f>+SUM(E47:L47)</f>
        <v>0</v>
      </c>
      <c r="M86" s="425">
        <f t="shared" ref="M86:AH86" si="14">+SUM(F47:M47)</f>
        <v>0</v>
      </c>
      <c r="N86" s="425">
        <f t="shared" si="14"/>
        <v>0</v>
      </c>
      <c r="O86" s="425">
        <f t="shared" si="14"/>
        <v>0</v>
      </c>
      <c r="P86" s="425">
        <f t="shared" si="14"/>
        <v>0</v>
      </c>
      <c r="Q86" s="425">
        <f t="shared" si="14"/>
        <v>0</v>
      </c>
      <c r="R86" s="425">
        <f t="shared" si="14"/>
        <v>0</v>
      </c>
      <c r="S86" s="425">
        <f t="shared" si="14"/>
        <v>0</v>
      </c>
      <c r="T86" s="425">
        <f t="shared" si="14"/>
        <v>0</v>
      </c>
      <c r="U86" s="425">
        <f t="shared" si="14"/>
        <v>0</v>
      </c>
      <c r="V86" s="425">
        <f t="shared" si="14"/>
        <v>0</v>
      </c>
      <c r="W86" s="425">
        <f t="shared" si="14"/>
        <v>0</v>
      </c>
      <c r="X86" s="425">
        <f t="shared" si="14"/>
        <v>0</v>
      </c>
      <c r="Y86" s="425">
        <f t="shared" si="14"/>
        <v>0</v>
      </c>
      <c r="Z86" s="425">
        <f t="shared" si="14"/>
        <v>0</v>
      </c>
      <c r="AA86" s="425">
        <f t="shared" si="14"/>
        <v>0</v>
      </c>
      <c r="AB86" s="425">
        <f t="shared" si="14"/>
        <v>0</v>
      </c>
      <c r="AC86" s="425">
        <f t="shared" si="14"/>
        <v>0</v>
      </c>
      <c r="AD86" s="425">
        <f t="shared" si="14"/>
        <v>0</v>
      </c>
      <c r="AE86" s="425">
        <f t="shared" si="14"/>
        <v>0</v>
      </c>
      <c r="AF86" s="425">
        <f t="shared" si="14"/>
        <v>0</v>
      </c>
      <c r="AG86" s="425">
        <f t="shared" si="14"/>
        <v>0</v>
      </c>
      <c r="AH86" s="425">
        <f t="shared" si="14"/>
        <v>0</v>
      </c>
    </row>
    <row r="87" spans="1:34">
      <c r="A87" s="406"/>
      <c r="B87" s="411" t="s">
        <v>69</v>
      </c>
      <c r="C87" s="412" t="s">
        <v>174</v>
      </c>
      <c r="D87" s="413">
        <v>20</v>
      </c>
      <c r="E87" s="425">
        <f>+SUM($E48:E48)</f>
        <v>0</v>
      </c>
      <c r="F87" s="425">
        <f>+SUM($E48:F48)</f>
        <v>0</v>
      </c>
      <c r="G87" s="425">
        <f>+SUM($E48:G48)</f>
        <v>0</v>
      </c>
      <c r="H87" s="425">
        <f>+SUM($E48:H48)</f>
        <v>0</v>
      </c>
      <c r="I87" s="425">
        <f>+SUM($E48:I48)</f>
        <v>0</v>
      </c>
      <c r="J87" s="425">
        <f>+SUM($E48:J48)</f>
        <v>0</v>
      </c>
      <c r="K87" s="425">
        <f>+SUM($E48:K48)</f>
        <v>0</v>
      </c>
      <c r="L87" s="425">
        <f>+SUM($E48:L48)</f>
        <v>0</v>
      </c>
      <c r="M87" s="425">
        <f>+SUM($E48:M48)</f>
        <v>0</v>
      </c>
      <c r="N87" s="425">
        <f>+SUM($E48:N48)</f>
        <v>0</v>
      </c>
      <c r="O87" s="425">
        <f>+SUM($E48:O48)</f>
        <v>0</v>
      </c>
      <c r="P87" s="425">
        <f>+SUM($E48:P48)</f>
        <v>0</v>
      </c>
      <c r="Q87" s="425">
        <f>+SUM($E48:Q48)</f>
        <v>0</v>
      </c>
      <c r="R87" s="425">
        <f>+SUM($E48:R48)</f>
        <v>0</v>
      </c>
      <c r="S87" s="425">
        <f>+SUM($E48:S48)</f>
        <v>0</v>
      </c>
      <c r="T87" s="425">
        <f>+SUM($E48:T48)</f>
        <v>0</v>
      </c>
      <c r="U87" s="425">
        <f>+SUM($E48:U48)</f>
        <v>0</v>
      </c>
      <c r="V87" s="425">
        <f>+SUM(E48:V48)</f>
        <v>0</v>
      </c>
      <c r="W87" s="425">
        <f>+SUM(E48:W48)</f>
        <v>0</v>
      </c>
      <c r="X87" s="425">
        <f t="shared" ref="X87:AH87" si="15">+SUM(E48:X48)</f>
        <v>0</v>
      </c>
      <c r="Y87" s="425">
        <f t="shared" si="15"/>
        <v>0</v>
      </c>
      <c r="Z87" s="425">
        <f t="shared" si="15"/>
        <v>0</v>
      </c>
      <c r="AA87" s="425">
        <f t="shared" si="15"/>
        <v>0</v>
      </c>
      <c r="AB87" s="425">
        <f t="shared" si="15"/>
        <v>0</v>
      </c>
      <c r="AC87" s="425">
        <f t="shared" si="15"/>
        <v>0</v>
      </c>
      <c r="AD87" s="425">
        <f t="shared" si="15"/>
        <v>0</v>
      </c>
      <c r="AE87" s="425">
        <f t="shared" si="15"/>
        <v>0</v>
      </c>
      <c r="AF87" s="425">
        <f t="shared" si="15"/>
        <v>0</v>
      </c>
      <c r="AG87" s="425">
        <f t="shared" si="15"/>
        <v>0</v>
      </c>
      <c r="AH87" s="425">
        <f t="shared" si="15"/>
        <v>0</v>
      </c>
    </row>
    <row r="88" spans="1:34" ht="41.45">
      <c r="A88" s="406"/>
      <c r="B88" s="411" t="s">
        <v>69</v>
      </c>
      <c r="C88" s="412" t="s">
        <v>80</v>
      </c>
      <c r="D88" s="413">
        <v>12</v>
      </c>
      <c r="E88" s="425">
        <f>+SUM($E49:E49)</f>
        <v>0</v>
      </c>
      <c r="F88" s="425">
        <f>+SUM($E49:F49)</f>
        <v>0</v>
      </c>
      <c r="G88" s="425">
        <f>+SUM($E49:G49)</f>
        <v>0</v>
      </c>
      <c r="H88" s="425">
        <f>+SUM($E49:H49)</f>
        <v>0</v>
      </c>
      <c r="I88" s="425">
        <f>+SUM($E49:I49)</f>
        <v>0</v>
      </c>
      <c r="J88" s="425">
        <f>+SUM($E49:J49)</f>
        <v>0</v>
      </c>
      <c r="K88" s="425">
        <f>+SUM($E49:K49)</f>
        <v>0</v>
      </c>
      <c r="L88" s="425">
        <f>+SUM($E49:L49)</f>
        <v>0</v>
      </c>
      <c r="M88" s="425">
        <f>+SUM($E49:M49)</f>
        <v>0</v>
      </c>
      <c r="N88" s="425">
        <f>+SUM(E49:N49)</f>
        <v>0</v>
      </c>
      <c r="O88" s="425">
        <f>+SUM(E49:O49)</f>
        <v>0</v>
      </c>
      <c r="P88" s="425">
        <f t="shared" ref="P88:AH88" si="16">+SUM(E49:P49)</f>
        <v>0</v>
      </c>
      <c r="Q88" s="425">
        <f t="shared" si="16"/>
        <v>0</v>
      </c>
      <c r="R88" s="425">
        <f t="shared" si="16"/>
        <v>0</v>
      </c>
      <c r="S88" s="425">
        <f t="shared" si="16"/>
        <v>0</v>
      </c>
      <c r="T88" s="425">
        <f t="shared" si="16"/>
        <v>0</v>
      </c>
      <c r="U88" s="425">
        <f t="shared" si="16"/>
        <v>0</v>
      </c>
      <c r="V88" s="425">
        <f t="shared" si="16"/>
        <v>0</v>
      </c>
      <c r="W88" s="425">
        <f t="shared" si="16"/>
        <v>0</v>
      </c>
      <c r="X88" s="425">
        <f t="shared" si="16"/>
        <v>0</v>
      </c>
      <c r="Y88" s="425">
        <f t="shared" si="16"/>
        <v>0</v>
      </c>
      <c r="Z88" s="425">
        <f t="shared" si="16"/>
        <v>0</v>
      </c>
      <c r="AA88" s="425">
        <f t="shared" si="16"/>
        <v>0</v>
      </c>
      <c r="AB88" s="425">
        <f t="shared" si="16"/>
        <v>0</v>
      </c>
      <c r="AC88" s="425">
        <f t="shared" si="16"/>
        <v>0</v>
      </c>
      <c r="AD88" s="425">
        <f t="shared" si="16"/>
        <v>0</v>
      </c>
      <c r="AE88" s="425">
        <f t="shared" si="16"/>
        <v>0</v>
      </c>
      <c r="AF88" s="425">
        <f t="shared" si="16"/>
        <v>0</v>
      </c>
      <c r="AG88" s="425">
        <f t="shared" si="16"/>
        <v>0</v>
      </c>
      <c r="AH88" s="425">
        <f t="shared" si="16"/>
        <v>0</v>
      </c>
    </row>
    <row r="89" spans="1:34" ht="27.6">
      <c r="A89" s="406"/>
      <c r="B89" s="411" t="s">
        <v>82</v>
      </c>
      <c r="C89" s="412" t="s">
        <v>83</v>
      </c>
      <c r="D89" s="413">
        <v>10</v>
      </c>
      <c r="E89" s="425">
        <f>+SUM($E50:E50)</f>
        <v>0</v>
      </c>
      <c r="F89" s="425">
        <f>+SUM($E50:F50)</f>
        <v>0</v>
      </c>
      <c r="G89" s="425">
        <f>+SUM($E50:G50)</f>
        <v>0</v>
      </c>
      <c r="H89" s="425">
        <f>+SUM($E50:H50)</f>
        <v>0</v>
      </c>
      <c r="I89" s="425">
        <f>+SUM($E50:I50)</f>
        <v>0</v>
      </c>
      <c r="J89" s="425">
        <f>+SUM($E50:J50)</f>
        <v>0</v>
      </c>
      <c r="K89" s="425">
        <f>+SUM($E50:K50)</f>
        <v>0</v>
      </c>
      <c r="L89" s="425">
        <f>+SUM(E50:L50)</f>
        <v>0</v>
      </c>
      <c r="M89" s="425">
        <f>+SUM(E50:M50)</f>
        <v>0</v>
      </c>
      <c r="N89" s="425">
        <f t="shared" ref="N89:AH89" si="17">+SUM(E50:N50)</f>
        <v>0</v>
      </c>
      <c r="O89" s="425">
        <f t="shared" si="17"/>
        <v>0</v>
      </c>
      <c r="P89" s="425">
        <f t="shared" si="17"/>
        <v>0</v>
      </c>
      <c r="Q89" s="425">
        <f t="shared" si="17"/>
        <v>0</v>
      </c>
      <c r="R89" s="425">
        <f t="shared" si="17"/>
        <v>0</v>
      </c>
      <c r="S89" s="425">
        <f t="shared" si="17"/>
        <v>0</v>
      </c>
      <c r="T89" s="425">
        <f t="shared" si="17"/>
        <v>0</v>
      </c>
      <c r="U89" s="425">
        <f t="shared" si="17"/>
        <v>0</v>
      </c>
      <c r="V89" s="425">
        <f t="shared" si="17"/>
        <v>0</v>
      </c>
      <c r="W89" s="425">
        <f t="shared" si="17"/>
        <v>0</v>
      </c>
      <c r="X89" s="425">
        <f t="shared" si="17"/>
        <v>0</v>
      </c>
      <c r="Y89" s="425">
        <f t="shared" si="17"/>
        <v>0</v>
      </c>
      <c r="Z89" s="425">
        <f t="shared" si="17"/>
        <v>0</v>
      </c>
      <c r="AA89" s="425">
        <f t="shared" si="17"/>
        <v>0</v>
      </c>
      <c r="AB89" s="425">
        <f t="shared" si="17"/>
        <v>0</v>
      </c>
      <c r="AC89" s="425">
        <f t="shared" si="17"/>
        <v>0</v>
      </c>
      <c r="AD89" s="425">
        <f t="shared" si="17"/>
        <v>0</v>
      </c>
      <c r="AE89" s="425">
        <f t="shared" si="17"/>
        <v>0</v>
      </c>
      <c r="AF89" s="425">
        <f t="shared" si="17"/>
        <v>0</v>
      </c>
      <c r="AG89" s="425">
        <f t="shared" si="17"/>
        <v>0</v>
      </c>
      <c r="AH89" s="425">
        <f t="shared" si="17"/>
        <v>0</v>
      </c>
    </row>
    <row r="90" spans="1:34">
      <c r="A90" s="406"/>
      <c r="B90" s="411" t="s">
        <v>74</v>
      </c>
      <c r="C90" s="412" t="s">
        <v>85</v>
      </c>
      <c r="D90" s="413">
        <v>5</v>
      </c>
      <c r="E90" s="425">
        <f>+SUM($E51:E51)</f>
        <v>0</v>
      </c>
      <c r="F90" s="425">
        <f>+SUM($E51:F51)</f>
        <v>0</v>
      </c>
      <c r="G90" s="425">
        <f>+SUM(E51:G51)</f>
        <v>0</v>
      </c>
      <c r="H90" s="425">
        <f>+SUM(E51:H51)</f>
        <v>0</v>
      </c>
      <c r="I90" s="425">
        <f t="shared" ref="I90:AH90" si="18">+SUM(E51:I51)</f>
        <v>0</v>
      </c>
      <c r="J90" s="425">
        <f t="shared" si="18"/>
        <v>0</v>
      </c>
      <c r="K90" s="425">
        <f t="shared" si="18"/>
        <v>0</v>
      </c>
      <c r="L90" s="425">
        <f t="shared" si="18"/>
        <v>0</v>
      </c>
      <c r="M90" s="425">
        <f t="shared" si="18"/>
        <v>0</v>
      </c>
      <c r="N90" s="425">
        <f t="shared" si="18"/>
        <v>0</v>
      </c>
      <c r="O90" s="425">
        <f t="shared" si="18"/>
        <v>0</v>
      </c>
      <c r="P90" s="425">
        <f t="shared" si="18"/>
        <v>0</v>
      </c>
      <c r="Q90" s="425">
        <f t="shared" si="18"/>
        <v>0</v>
      </c>
      <c r="R90" s="425">
        <f t="shared" si="18"/>
        <v>0</v>
      </c>
      <c r="S90" s="425">
        <f t="shared" si="18"/>
        <v>0</v>
      </c>
      <c r="T90" s="425">
        <f t="shared" si="18"/>
        <v>0</v>
      </c>
      <c r="U90" s="425">
        <f t="shared" si="18"/>
        <v>0</v>
      </c>
      <c r="V90" s="425">
        <f t="shared" si="18"/>
        <v>0</v>
      </c>
      <c r="W90" s="425">
        <f t="shared" si="18"/>
        <v>0</v>
      </c>
      <c r="X90" s="425">
        <f t="shared" si="18"/>
        <v>0</v>
      </c>
      <c r="Y90" s="425">
        <f t="shared" si="18"/>
        <v>0</v>
      </c>
      <c r="Z90" s="425">
        <f t="shared" si="18"/>
        <v>0</v>
      </c>
      <c r="AA90" s="425">
        <f t="shared" si="18"/>
        <v>0</v>
      </c>
      <c r="AB90" s="425">
        <f t="shared" si="18"/>
        <v>0</v>
      </c>
      <c r="AC90" s="425">
        <f t="shared" si="18"/>
        <v>0</v>
      </c>
      <c r="AD90" s="425">
        <f t="shared" si="18"/>
        <v>0</v>
      </c>
      <c r="AE90" s="425">
        <f t="shared" si="18"/>
        <v>0</v>
      </c>
      <c r="AF90" s="425">
        <f t="shared" si="18"/>
        <v>0</v>
      </c>
      <c r="AG90" s="425">
        <f t="shared" si="18"/>
        <v>0</v>
      </c>
      <c r="AH90" s="425">
        <f t="shared" si="18"/>
        <v>0</v>
      </c>
    </row>
    <row r="91" spans="1:34" ht="27.6">
      <c r="A91" s="414"/>
      <c r="B91" s="411" t="s">
        <v>74</v>
      </c>
      <c r="C91" s="412" t="s">
        <v>89</v>
      </c>
      <c r="D91" s="413">
        <v>8</v>
      </c>
      <c r="E91" s="425">
        <f>+SUM($E52:E52)</f>
        <v>0</v>
      </c>
      <c r="F91" s="425">
        <f>+SUM($E52:F52)</f>
        <v>0</v>
      </c>
      <c r="G91" s="425">
        <f>+SUM($E52:G52)</f>
        <v>0</v>
      </c>
      <c r="H91" s="425">
        <f>+SUM($E52:H52)</f>
        <v>0</v>
      </c>
      <c r="I91" s="425">
        <f>+SUM($E52:I52)</f>
        <v>0</v>
      </c>
      <c r="J91" s="425">
        <f>+SUM($E52:J52)</f>
        <v>0</v>
      </c>
      <c r="K91" s="425">
        <f>+SUM(E52:K52)</f>
        <v>0</v>
      </c>
      <c r="L91" s="425">
        <f>+SUM(E52:L52)</f>
        <v>0</v>
      </c>
      <c r="M91" s="425">
        <f t="shared" ref="M91:AH91" si="19">+SUM(F52:M52)</f>
        <v>0</v>
      </c>
      <c r="N91" s="425">
        <f t="shared" si="19"/>
        <v>0</v>
      </c>
      <c r="O91" s="425">
        <f t="shared" si="19"/>
        <v>0</v>
      </c>
      <c r="P91" s="425">
        <f t="shared" si="19"/>
        <v>0</v>
      </c>
      <c r="Q91" s="425">
        <f t="shared" si="19"/>
        <v>0</v>
      </c>
      <c r="R91" s="425">
        <f t="shared" si="19"/>
        <v>0</v>
      </c>
      <c r="S91" s="425">
        <f t="shared" si="19"/>
        <v>0</v>
      </c>
      <c r="T91" s="425">
        <f t="shared" si="19"/>
        <v>0</v>
      </c>
      <c r="U91" s="425">
        <f t="shared" si="19"/>
        <v>0</v>
      </c>
      <c r="V91" s="425">
        <f t="shared" si="19"/>
        <v>0</v>
      </c>
      <c r="W91" s="425">
        <f t="shared" si="19"/>
        <v>0</v>
      </c>
      <c r="X91" s="425">
        <f t="shared" si="19"/>
        <v>0</v>
      </c>
      <c r="Y91" s="425">
        <f t="shared" si="19"/>
        <v>0</v>
      </c>
      <c r="Z91" s="425">
        <f t="shared" si="19"/>
        <v>0</v>
      </c>
      <c r="AA91" s="425">
        <f t="shared" si="19"/>
        <v>0</v>
      </c>
      <c r="AB91" s="425">
        <f t="shared" si="19"/>
        <v>0</v>
      </c>
      <c r="AC91" s="425">
        <f t="shared" si="19"/>
        <v>0</v>
      </c>
      <c r="AD91" s="425">
        <f t="shared" si="19"/>
        <v>0</v>
      </c>
      <c r="AE91" s="425">
        <f t="shared" si="19"/>
        <v>0</v>
      </c>
      <c r="AF91" s="425">
        <f t="shared" si="19"/>
        <v>0</v>
      </c>
      <c r="AG91" s="425">
        <f t="shared" si="19"/>
        <v>0</v>
      </c>
      <c r="AH91" s="425">
        <f t="shared" si="19"/>
        <v>0</v>
      </c>
    </row>
    <row r="92" spans="1:34">
      <c r="A92" s="415" t="s">
        <v>90</v>
      </c>
      <c r="B92" s="411" t="s">
        <v>91</v>
      </c>
      <c r="C92" s="412" t="s">
        <v>175</v>
      </c>
      <c r="D92" s="413">
        <v>50</v>
      </c>
      <c r="E92" s="425">
        <f>+SUM($E53:E53)</f>
        <v>0</v>
      </c>
      <c r="F92" s="425">
        <f>+SUM($E53:F53)</f>
        <v>0</v>
      </c>
      <c r="G92" s="425">
        <f>+SUM($E53:G53)</f>
        <v>0</v>
      </c>
      <c r="H92" s="425">
        <f>+SUM($E53:H53)</f>
        <v>0</v>
      </c>
      <c r="I92" s="425">
        <f>+SUM($E53:I53)</f>
        <v>0</v>
      </c>
      <c r="J92" s="425">
        <f>+SUM($E53:J53)</f>
        <v>0</v>
      </c>
      <c r="K92" s="425">
        <f>+SUM($E53:K53)</f>
        <v>0</v>
      </c>
      <c r="L92" s="425">
        <f>+SUM($E53:L53)</f>
        <v>0</v>
      </c>
      <c r="M92" s="425">
        <f>+SUM($E53:M53)</f>
        <v>0</v>
      </c>
      <c r="N92" s="425">
        <f>+SUM($E53:N53)</f>
        <v>0</v>
      </c>
      <c r="O92" s="425">
        <f>+SUM($E53:O53)</f>
        <v>0</v>
      </c>
      <c r="P92" s="425">
        <f>+SUM($E53:P53)</f>
        <v>0</v>
      </c>
      <c r="Q92" s="425">
        <f>+SUM($E53:Q53)</f>
        <v>0</v>
      </c>
      <c r="R92" s="425">
        <f>+SUM($E53:R53)</f>
        <v>0</v>
      </c>
      <c r="S92" s="425">
        <f>+SUM($E53:S53)</f>
        <v>0</v>
      </c>
      <c r="T92" s="425">
        <f>+SUM($E53:T53)</f>
        <v>0</v>
      </c>
      <c r="U92" s="425">
        <f>+SUM($E53:U53)</f>
        <v>0</v>
      </c>
      <c r="V92" s="425">
        <f>+SUM($E53:V53)</f>
        <v>0</v>
      </c>
      <c r="W92" s="425">
        <f>+SUM($E53:W53)</f>
        <v>0</v>
      </c>
      <c r="X92" s="425">
        <f>+SUM($E53:X53)</f>
        <v>0</v>
      </c>
      <c r="Y92" s="425">
        <f>+SUM($E53:Y53)</f>
        <v>0</v>
      </c>
      <c r="Z92" s="425">
        <f>+SUM($E53:Z53)</f>
        <v>0</v>
      </c>
      <c r="AA92" s="425">
        <f>+SUM($E53:AA53)</f>
        <v>0</v>
      </c>
      <c r="AB92" s="425">
        <f>+SUM($E53:AB53)</f>
        <v>0</v>
      </c>
      <c r="AC92" s="425">
        <f>+SUM($E53:AC53)</f>
        <v>0</v>
      </c>
      <c r="AD92" s="425">
        <f>+SUM($E53:AD53)</f>
        <v>0</v>
      </c>
      <c r="AE92" s="425">
        <f>+SUM($E53:AE53)</f>
        <v>0</v>
      </c>
      <c r="AF92" s="425">
        <f>+SUM($E53:AF53)</f>
        <v>0</v>
      </c>
      <c r="AG92" s="425">
        <f>+SUM($E53:AG53)</f>
        <v>0</v>
      </c>
      <c r="AH92" s="425">
        <f>+SUM($E53:AH53)</f>
        <v>0</v>
      </c>
    </row>
    <row r="93" spans="1:34" ht="27.6">
      <c r="A93" s="406"/>
      <c r="B93" s="411" t="s">
        <v>91</v>
      </c>
      <c r="C93" s="412" t="s">
        <v>96</v>
      </c>
      <c r="D93" s="413">
        <v>40</v>
      </c>
      <c r="E93" s="425">
        <f>+SUM($E54:E54)</f>
        <v>0</v>
      </c>
      <c r="F93" s="425">
        <f>+SUM($E54:F54)</f>
        <v>0</v>
      </c>
      <c r="G93" s="425">
        <f>+SUM($E54:G54)</f>
        <v>0</v>
      </c>
      <c r="H93" s="425">
        <f>+SUM($E54:H54)</f>
        <v>0</v>
      </c>
      <c r="I93" s="425">
        <f>+SUM($E54:I54)</f>
        <v>0</v>
      </c>
      <c r="J93" s="425">
        <f>+SUM($E54:J54)</f>
        <v>0</v>
      </c>
      <c r="K93" s="425">
        <f>+SUM($E54:K54)</f>
        <v>0</v>
      </c>
      <c r="L93" s="425">
        <f>+SUM($E54:L54)</f>
        <v>0</v>
      </c>
      <c r="M93" s="425">
        <f>+SUM($E54:M54)</f>
        <v>0</v>
      </c>
      <c r="N93" s="425">
        <f>+SUM($E54:N54)</f>
        <v>0</v>
      </c>
      <c r="O93" s="425">
        <f>+SUM($E54:O54)</f>
        <v>0</v>
      </c>
      <c r="P93" s="425">
        <f>+SUM($E54:P54)</f>
        <v>0</v>
      </c>
      <c r="Q93" s="425">
        <f>+SUM($E54:Q54)</f>
        <v>0</v>
      </c>
      <c r="R93" s="425">
        <f>+SUM($E54:R54)</f>
        <v>0</v>
      </c>
      <c r="S93" s="425">
        <f>+SUM($E54:S54)</f>
        <v>0</v>
      </c>
      <c r="T93" s="425">
        <f>+SUM($E54:T54)</f>
        <v>0</v>
      </c>
      <c r="U93" s="425">
        <f>+SUM($E54:U54)</f>
        <v>0</v>
      </c>
      <c r="V93" s="425">
        <f>+SUM($E54:V54)</f>
        <v>0</v>
      </c>
      <c r="W93" s="425">
        <f>+SUM($E54:W54)</f>
        <v>0</v>
      </c>
      <c r="X93" s="425">
        <f>+SUM($E54:X54)</f>
        <v>0</v>
      </c>
      <c r="Y93" s="425">
        <f>+SUM($E54:Y54)</f>
        <v>0</v>
      </c>
      <c r="Z93" s="425">
        <f>+SUM($E54:Z54)</f>
        <v>0</v>
      </c>
      <c r="AA93" s="425">
        <f>+SUM($E54:AA54)</f>
        <v>0</v>
      </c>
      <c r="AB93" s="425">
        <f>+SUM($E54:AB54)</f>
        <v>0</v>
      </c>
      <c r="AC93" s="425">
        <f>+SUM($E54:AC54)</f>
        <v>0</v>
      </c>
      <c r="AD93" s="425">
        <f>+SUM($E54:AD54)</f>
        <v>0</v>
      </c>
      <c r="AE93" s="425">
        <f>+SUM($E54:AE54)</f>
        <v>0</v>
      </c>
      <c r="AF93" s="425">
        <f>+SUM($E54:AF54)</f>
        <v>0</v>
      </c>
      <c r="AG93" s="425">
        <f>+SUM($E54:AG54)</f>
        <v>0</v>
      </c>
      <c r="AH93" s="425">
        <f>+SUM($E54:AH54)</f>
        <v>0</v>
      </c>
    </row>
    <row r="94" spans="1:34" ht="27.6">
      <c r="A94" s="406"/>
      <c r="B94" s="411" t="s">
        <v>91</v>
      </c>
      <c r="C94" s="412" t="s">
        <v>98</v>
      </c>
      <c r="D94" s="413">
        <v>40</v>
      </c>
      <c r="E94" s="425">
        <f>+SUM($E55:E55)</f>
        <v>0</v>
      </c>
      <c r="F94" s="425">
        <f>+SUM($E55:F55)</f>
        <v>0</v>
      </c>
      <c r="G94" s="425">
        <f>+SUM($E55:G55)</f>
        <v>0</v>
      </c>
      <c r="H94" s="425">
        <f>+SUM($E55:H55)</f>
        <v>0</v>
      </c>
      <c r="I94" s="425">
        <f>+SUM($E55:I55)</f>
        <v>0</v>
      </c>
      <c r="J94" s="425">
        <f>+SUM($E55:J55)</f>
        <v>0</v>
      </c>
      <c r="K94" s="425">
        <f>+SUM($E55:K55)</f>
        <v>0</v>
      </c>
      <c r="L94" s="425">
        <f>+SUM($E55:L55)</f>
        <v>0</v>
      </c>
      <c r="M94" s="425">
        <f>+SUM($E55:M55)</f>
        <v>0</v>
      </c>
      <c r="N94" s="425">
        <f>+SUM($E55:N55)</f>
        <v>0</v>
      </c>
      <c r="O94" s="425">
        <f>+SUM($E55:O55)</f>
        <v>0</v>
      </c>
      <c r="P94" s="425">
        <f>+SUM($E55:P55)</f>
        <v>0</v>
      </c>
      <c r="Q94" s="425">
        <f>+SUM($E55:Q55)</f>
        <v>0</v>
      </c>
      <c r="R94" s="425">
        <f>+SUM($E55:R55)</f>
        <v>0</v>
      </c>
      <c r="S94" s="425">
        <f>+SUM($E55:S55)</f>
        <v>0</v>
      </c>
      <c r="T94" s="425">
        <f>+SUM($E55:T55)</f>
        <v>0</v>
      </c>
      <c r="U94" s="425">
        <f>+SUM($E55:U55)</f>
        <v>0</v>
      </c>
      <c r="V94" s="425">
        <f>+SUM($E55:V55)</f>
        <v>0</v>
      </c>
      <c r="W94" s="425">
        <f>+SUM($E55:W55)</f>
        <v>0</v>
      </c>
      <c r="X94" s="425">
        <f>+SUM($E55:X55)</f>
        <v>0</v>
      </c>
      <c r="Y94" s="425">
        <f>+SUM($E55:Y55)</f>
        <v>0</v>
      </c>
      <c r="Z94" s="425">
        <f>+SUM($E55:Z55)</f>
        <v>0</v>
      </c>
      <c r="AA94" s="425">
        <f>+SUM($E55:AA55)</f>
        <v>0</v>
      </c>
      <c r="AB94" s="425">
        <f>+SUM($E55:AB55)</f>
        <v>0</v>
      </c>
      <c r="AC94" s="425">
        <f>+SUM($E55:AC55)</f>
        <v>0</v>
      </c>
      <c r="AD94" s="425">
        <f>+SUM($E55:AD55)</f>
        <v>0</v>
      </c>
      <c r="AE94" s="425">
        <f>+SUM($E55:AE55)</f>
        <v>0</v>
      </c>
      <c r="AF94" s="425">
        <f>+SUM($E55:AF55)</f>
        <v>0</v>
      </c>
      <c r="AG94" s="425">
        <f>+SUM($E55:AG55)</f>
        <v>0</v>
      </c>
      <c r="AH94" s="425">
        <f>+SUM($E55:AH55)</f>
        <v>0</v>
      </c>
    </row>
    <row r="95" spans="1:34" ht="27.6">
      <c r="A95" s="406"/>
      <c r="B95" s="411" t="s">
        <v>91</v>
      </c>
      <c r="C95" s="412" t="s">
        <v>101</v>
      </c>
      <c r="D95" s="413">
        <v>8</v>
      </c>
      <c r="E95" s="425">
        <f>+SUM($E56:E56)</f>
        <v>0</v>
      </c>
      <c r="F95" s="425">
        <f>+SUM($E56:F56)</f>
        <v>0</v>
      </c>
      <c r="G95" s="425">
        <f>+SUM($E56:G56)</f>
        <v>0</v>
      </c>
      <c r="H95" s="425">
        <f>+SUM($E56:H56)</f>
        <v>0</v>
      </c>
      <c r="I95" s="425">
        <f>+SUM($E56:I56)</f>
        <v>0</v>
      </c>
      <c r="J95" s="425">
        <f>+SUM($E56:J56)</f>
        <v>0</v>
      </c>
      <c r="K95" s="425">
        <f>+SUM(E56:K56)</f>
        <v>0</v>
      </c>
      <c r="L95" s="425">
        <f>+SUM(E56:L56)</f>
        <v>0</v>
      </c>
      <c r="M95" s="425">
        <f t="shared" ref="M95:AH95" si="20">+SUM(F56:M56)</f>
        <v>0</v>
      </c>
      <c r="N95" s="425">
        <f t="shared" si="20"/>
        <v>0</v>
      </c>
      <c r="O95" s="425">
        <f t="shared" si="20"/>
        <v>0</v>
      </c>
      <c r="P95" s="425">
        <f t="shared" si="20"/>
        <v>0</v>
      </c>
      <c r="Q95" s="425">
        <f t="shared" si="20"/>
        <v>0</v>
      </c>
      <c r="R95" s="425">
        <f t="shared" si="20"/>
        <v>0</v>
      </c>
      <c r="S95" s="425">
        <f t="shared" si="20"/>
        <v>0</v>
      </c>
      <c r="T95" s="425">
        <f t="shared" si="20"/>
        <v>0</v>
      </c>
      <c r="U95" s="425">
        <f t="shared" si="20"/>
        <v>0</v>
      </c>
      <c r="V95" s="425">
        <f t="shared" si="20"/>
        <v>0</v>
      </c>
      <c r="W95" s="425">
        <f t="shared" si="20"/>
        <v>0</v>
      </c>
      <c r="X95" s="425">
        <f t="shared" si="20"/>
        <v>0</v>
      </c>
      <c r="Y95" s="425">
        <f t="shared" si="20"/>
        <v>0</v>
      </c>
      <c r="Z95" s="425">
        <f t="shared" si="20"/>
        <v>0</v>
      </c>
      <c r="AA95" s="425">
        <f t="shared" si="20"/>
        <v>0</v>
      </c>
      <c r="AB95" s="425">
        <f t="shared" si="20"/>
        <v>0</v>
      </c>
      <c r="AC95" s="425">
        <f t="shared" si="20"/>
        <v>0</v>
      </c>
      <c r="AD95" s="425">
        <f t="shared" si="20"/>
        <v>0</v>
      </c>
      <c r="AE95" s="425">
        <f t="shared" si="20"/>
        <v>0</v>
      </c>
      <c r="AF95" s="425">
        <f t="shared" si="20"/>
        <v>0</v>
      </c>
      <c r="AG95" s="425">
        <f t="shared" si="20"/>
        <v>0</v>
      </c>
      <c r="AH95" s="425">
        <f t="shared" si="20"/>
        <v>0</v>
      </c>
    </row>
    <row r="96" spans="1:34" ht="27.6">
      <c r="A96" s="406"/>
      <c r="B96" s="411" t="s">
        <v>91</v>
      </c>
      <c r="C96" s="412" t="s">
        <v>176</v>
      </c>
      <c r="D96" s="413">
        <v>10</v>
      </c>
      <c r="E96" s="425"/>
      <c r="F96" s="425"/>
      <c r="G96" s="425"/>
      <c r="H96" s="425"/>
      <c r="I96" s="425"/>
      <c r="J96" s="425"/>
      <c r="K96" s="425"/>
      <c r="L96" s="425"/>
      <c r="M96" s="425"/>
      <c r="N96" s="425"/>
      <c r="O96" s="425"/>
      <c r="P96" s="425"/>
      <c r="Q96" s="425"/>
      <c r="R96" s="425"/>
      <c r="S96" s="425"/>
      <c r="T96" s="425"/>
      <c r="U96" s="425"/>
      <c r="V96" s="425"/>
      <c r="W96" s="425"/>
      <c r="X96" s="425"/>
      <c r="Y96" s="425"/>
      <c r="Z96" s="425"/>
      <c r="AA96" s="425"/>
      <c r="AB96" s="425"/>
      <c r="AC96" s="425"/>
      <c r="AD96" s="425"/>
      <c r="AE96" s="425"/>
      <c r="AF96" s="425"/>
      <c r="AG96" s="425"/>
      <c r="AH96" s="425"/>
    </row>
    <row r="97" spans="1:34">
      <c r="A97" s="406"/>
      <c r="B97" s="411" t="s">
        <v>91</v>
      </c>
      <c r="C97" s="412" t="s">
        <v>104</v>
      </c>
      <c r="D97" s="413">
        <v>5</v>
      </c>
      <c r="E97" s="425">
        <f>+SUM($E58:E58)</f>
        <v>0</v>
      </c>
      <c r="F97" s="425">
        <f>+SUM($E58:F58)</f>
        <v>0</v>
      </c>
      <c r="G97" s="425">
        <f>+SUM(E58:G58)</f>
        <v>0</v>
      </c>
      <c r="H97" s="425">
        <f>+SUM(E58:H58)</f>
        <v>0</v>
      </c>
      <c r="I97" s="425">
        <f t="shared" ref="I97:AH97" si="21">+SUM(E58:I58)</f>
        <v>0</v>
      </c>
      <c r="J97" s="425">
        <f t="shared" si="21"/>
        <v>0</v>
      </c>
      <c r="K97" s="425">
        <f t="shared" si="21"/>
        <v>0</v>
      </c>
      <c r="L97" s="425">
        <f t="shared" si="21"/>
        <v>0</v>
      </c>
      <c r="M97" s="425">
        <f t="shared" si="21"/>
        <v>0</v>
      </c>
      <c r="N97" s="425">
        <f t="shared" si="21"/>
        <v>0</v>
      </c>
      <c r="O97" s="425">
        <f t="shared" si="21"/>
        <v>0</v>
      </c>
      <c r="P97" s="425">
        <f t="shared" si="21"/>
        <v>0</v>
      </c>
      <c r="Q97" s="425">
        <f t="shared" si="21"/>
        <v>0</v>
      </c>
      <c r="R97" s="425">
        <f t="shared" si="21"/>
        <v>0</v>
      </c>
      <c r="S97" s="425">
        <f t="shared" si="21"/>
        <v>0</v>
      </c>
      <c r="T97" s="425">
        <f t="shared" si="21"/>
        <v>0</v>
      </c>
      <c r="U97" s="425">
        <f t="shared" si="21"/>
        <v>0</v>
      </c>
      <c r="V97" s="425">
        <f t="shared" si="21"/>
        <v>0</v>
      </c>
      <c r="W97" s="425">
        <f t="shared" si="21"/>
        <v>0</v>
      </c>
      <c r="X97" s="425">
        <f t="shared" si="21"/>
        <v>0</v>
      </c>
      <c r="Y97" s="425">
        <f t="shared" si="21"/>
        <v>0</v>
      </c>
      <c r="Z97" s="425">
        <f t="shared" si="21"/>
        <v>0</v>
      </c>
      <c r="AA97" s="425">
        <f t="shared" si="21"/>
        <v>0</v>
      </c>
      <c r="AB97" s="425">
        <f t="shared" si="21"/>
        <v>0</v>
      </c>
      <c r="AC97" s="425">
        <f t="shared" si="21"/>
        <v>0</v>
      </c>
      <c r="AD97" s="425">
        <f t="shared" si="21"/>
        <v>0</v>
      </c>
      <c r="AE97" s="425">
        <f t="shared" si="21"/>
        <v>0</v>
      </c>
      <c r="AF97" s="425">
        <f t="shared" si="21"/>
        <v>0</v>
      </c>
      <c r="AG97" s="425">
        <f t="shared" si="21"/>
        <v>0</v>
      </c>
      <c r="AH97" s="425">
        <f t="shared" si="21"/>
        <v>0</v>
      </c>
    </row>
    <row r="98" spans="1:34">
      <c r="A98" s="414"/>
      <c r="B98" s="411" t="s">
        <v>91</v>
      </c>
      <c r="C98" s="412" t="s">
        <v>177</v>
      </c>
      <c r="D98" s="413">
        <v>8</v>
      </c>
      <c r="E98" s="425">
        <f>+SUM($E59:E59)</f>
        <v>0</v>
      </c>
      <c r="F98" s="425">
        <f>+SUM($E59:F59)</f>
        <v>0</v>
      </c>
      <c r="G98" s="425">
        <f>+SUM($E59:G59)</f>
        <v>0</v>
      </c>
      <c r="H98" s="425">
        <f>+SUM($E59:H59)</f>
        <v>0</v>
      </c>
      <c r="I98" s="425">
        <f>+SUM($E59:I59)</f>
        <v>0</v>
      </c>
      <c r="J98" s="425">
        <f>+SUM($E59:J59)</f>
        <v>0</v>
      </c>
      <c r="K98" s="425">
        <f>+SUM(E59:K59)</f>
        <v>0</v>
      </c>
      <c r="L98" s="425">
        <f>+SUM(E59:L59)</f>
        <v>0</v>
      </c>
      <c r="M98" s="425">
        <f t="shared" ref="M98:AH99" si="22">+SUM(F59:M59)</f>
        <v>0</v>
      </c>
      <c r="N98" s="425">
        <f t="shared" si="22"/>
        <v>0</v>
      </c>
      <c r="O98" s="425">
        <f t="shared" si="22"/>
        <v>0</v>
      </c>
      <c r="P98" s="425">
        <f t="shared" si="22"/>
        <v>0</v>
      </c>
      <c r="Q98" s="425">
        <f t="shared" si="22"/>
        <v>0</v>
      </c>
      <c r="R98" s="425">
        <f t="shared" si="22"/>
        <v>0</v>
      </c>
      <c r="S98" s="425">
        <f t="shared" si="22"/>
        <v>0</v>
      </c>
      <c r="T98" s="425">
        <f t="shared" si="22"/>
        <v>0</v>
      </c>
      <c r="U98" s="425">
        <f t="shared" si="22"/>
        <v>0</v>
      </c>
      <c r="V98" s="425">
        <f t="shared" si="22"/>
        <v>0</v>
      </c>
      <c r="W98" s="425">
        <f t="shared" si="22"/>
        <v>0</v>
      </c>
      <c r="X98" s="425">
        <f t="shared" si="22"/>
        <v>0</v>
      </c>
      <c r="Y98" s="425">
        <f t="shared" si="22"/>
        <v>0</v>
      </c>
      <c r="Z98" s="425">
        <f t="shared" si="22"/>
        <v>0</v>
      </c>
      <c r="AA98" s="425">
        <f t="shared" si="22"/>
        <v>0</v>
      </c>
      <c r="AB98" s="425">
        <f t="shared" si="22"/>
        <v>0</v>
      </c>
      <c r="AC98" s="425">
        <f t="shared" si="22"/>
        <v>0</v>
      </c>
      <c r="AD98" s="425">
        <f t="shared" si="22"/>
        <v>0</v>
      </c>
      <c r="AE98" s="425">
        <f t="shared" si="22"/>
        <v>0</v>
      </c>
      <c r="AF98" s="425">
        <f t="shared" si="22"/>
        <v>0</v>
      </c>
      <c r="AG98" s="425">
        <f t="shared" si="22"/>
        <v>0</v>
      </c>
      <c r="AH98" s="425">
        <f t="shared" si="22"/>
        <v>0</v>
      </c>
    </row>
    <row r="99" spans="1:34" ht="27.6">
      <c r="A99" s="415" t="s">
        <v>114</v>
      </c>
      <c r="B99" s="411" t="s">
        <v>115</v>
      </c>
      <c r="C99" s="412" t="s">
        <v>116</v>
      </c>
      <c r="D99" s="413">
        <v>8</v>
      </c>
      <c r="E99" s="425">
        <f>+SUM($E60:E60)</f>
        <v>0</v>
      </c>
      <c r="F99" s="425">
        <f>+SUM($E60:F60)</f>
        <v>0</v>
      </c>
      <c r="G99" s="425">
        <f>+SUM($E60:G60)</f>
        <v>0</v>
      </c>
      <c r="H99" s="425">
        <f>+SUM($E60:H60)</f>
        <v>0</v>
      </c>
      <c r="I99" s="425">
        <f>+SUM($E60:I60)</f>
        <v>0</v>
      </c>
      <c r="J99" s="425">
        <f>+SUM($E60:J60)</f>
        <v>0</v>
      </c>
      <c r="K99" s="425">
        <f>+SUM(E60:K60)</f>
        <v>0</v>
      </c>
      <c r="L99" s="425">
        <f>+SUM(E60:L60)</f>
        <v>0</v>
      </c>
      <c r="M99" s="425">
        <f t="shared" si="22"/>
        <v>0</v>
      </c>
      <c r="N99" s="425">
        <f t="shared" si="22"/>
        <v>0</v>
      </c>
      <c r="O99" s="425">
        <f t="shared" si="22"/>
        <v>0</v>
      </c>
      <c r="P99" s="425">
        <f t="shared" si="22"/>
        <v>0</v>
      </c>
      <c r="Q99" s="425">
        <f t="shared" si="22"/>
        <v>0</v>
      </c>
      <c r="R99" s="425">
        <f t="shared" si="22"/>
        <v>0</v>
      </c>
      <c r="S99" s="425">
        <f t="shared" si="22"/>
        <v>0</v>
      </c>
      <c r="T99" s="425">
        <f t="shared" si="22"/>
        <v>0</v>
      </c>
      <c r="U99" s="425">
        <f t="shared" si="22"/>
        <v>0</v>
      </c>
      <c r="V99" s="425">
        <f t="shared" si="22"/>
        <v>0</v>
      </c>
      <c r="W99" s="425">
        <f t="shared" si="22"/>
        <v>0</v>
      </c>
      <c r="X99" s="425">
        <f t="shared" si="22"/>
        <v>0</v>
      </c>
      <c r="Y99" s="425">
        <f t="shared" si="22"/>
        <v>0</v>
      </c>
      <c r="Z99" s="425">
        <f t="shared" si="22"/>
        <v>0</v>
      </c>
      <c r="AA99" s="425">
        <f t="shared" si="22"/>
        <v>0</v>
      </c>
      <c r="AB99" s="425">
        <f t="shared" si="22"/>
        <v>0</v>
      </c>
      <c r="AC99" s="425">
        <f t="shared" si="22"/>
        <v>0</v>
      </c>
      <c r="AD99" s="425">
        <f t="shared" si="22"/>
        <v>0</v>
      </c>
      <c r="AE99" s="425">
        <f t="shared" si="22"/>
        <v>0</v>
      </c>
      <c r="AF99" s="425">
        <f t="shared" si="22"/>
        <v>0</v>
      </c>
      <c r="AG99" s="425">
        <f t="shared" si="22"/>
        <v>0</v>
      </c>
      <c r="AH99" s="425">
        <f t="shared" si="22"/>
        <v>0</v>
      </c>
    </row>
    <row r="100" spans="1:34" ht="27.6">
      <c r="A100" s="406"/>
      <c r="B100" s="411" t="s">
        <v>118</v>
      </c>
      <c r="C100" s="412" t="s">
        <v>119</v>
      </c>
      <c r="D100" s="413">
        <v>40</v>
      </c>
      <c r="E100" s="425">
        <f>+SUM($E61:E61)</f>
        <v>0</v>
      </c>
      <c r="F100" s="425">
        <f>+SUM($E61:F61)</f>
        <v>0</v>
      </c>
      <c r="G100" s="425">
        <f>+SUM($E61:G61)</f>
        <v>0</v>
      </c>
      <c r="H100" s="425">
        <f>+SUM($E61:H61)</f>
        <v>0</v>
      </c>
      <c r="I100" s="425">
        <f>+SUM($E61:I61)</f>
        <v>0</v>
      </c>
      <c r="J100" s="425">
        <f>+SUM($E61:J61)</f>
        <v>0</v>
      </c>
      <c r="K100" s="425">
        <f>+SUM($E61:K61)</f>
        <v>0</v>
      </c>
      <c r="L100" s="425">
        <f>+SUM($E61:L61)</f>
        <v>0</v>
      </c>
      <c r="M100" s="425">
        <f>+SUM($E61:M61)</f>
        <v>0</v>
      </c>
      <c r="N100" s="425">
        <f>+SUM($E61:N61)</f>
        <v>0</v>
      </c>
      <c r="O100" s="425">
        <f>+SUM($E61:O61)</f>
        <v>0</v>
      </c>
      <c r="P100" s="425">
        <f>+SUM($E61:P61)</f>
        <v>0</v>
      </c>
      <c r="Q100" s="425">
        <f>+SUM($E61:Q61)</f>
        <v>0</v>
      </c>
      <c r="R100" s="425">
        <f>+SUM($E61:R61)</f>
        <v>0</v>
      </c>
      <c r="S100" s="425">
        <f>+SUM($E61:S61)</f>
        <v>0</v>
      </c>
      <c r="T100" s="425">
        <f>+SUM($E61:T61)</f>
        <v>0</v>
      </c>
      <c r="U100" s="425">
        <f>+SUM($E61:U61)</f>
        <v>0</v>
      </c>
      <c r="V100" s="425">
        <f>+SUM($E61:V61)</f>
        <v>0</v>
      </c>
      <c r="W100" s="425">
        <f>+SUM($E61:W61)</f>
        <v>0</v>
      </c>
      <c r="X100" s="425">
        <f>+SUM($E61:X61)</f>
        <v>0</v>
      </c>
      <c r="Y100" s="425">
        <f>+SUM($E61:Y61)</f>
        <v>0</v>
      </c>
      <c r="Z100" s="425">
        <f>+SUM($E61:Z61)</f>
        <v>0</v>
      </c>
      <c r="AA100" s="425">
        <f>+SUM($E61:AA61)</f>
        <v>0</v>
      </c>
      <c r="AB100" s="425">
        <f>+SUM($E61:AB61)</f>
        <v>0</v>
      </c>
      <c r="AC100" s="425">
        <f>+SUM($E61:AC61)</f>
        <v>0</v>
      </c>
      <c r="AD100" s="425">
        <f>+SUM($E61:AD61)</f>
        <v>0</v>
      </c>
      <c r="AE100" s="425">
        <f>+SUM($E61:AE61)</f>
        <v>0</v>
      </c>
      <c r="AF100" s="425">
        <f>+SUM($E61:AF61)</f>
        <v>0</v>
      </c>
      <c r="AG100" s="425">
        <f>+SUM($E61:AG61)</f>
        <v>0</v>
      </c>
      <c r="AH100" s="425">
        <f>+SUM($E61:AH61)</f>
        <v>0</v>
      </c>
    </row>
    <row r="101" spans="1:34" ht="41.45">
      <c r="A101" s="406"/>
      <c r="B101" s="411" t="s">
        <v>118</v>
      </c>
      <c r="C101" s="416" t="s">
        <v>178</v>
      </c>
      <c r="D101" s="413">
        <v>20</v>
      </c>
      <c r="E101" s="425">
        <f>+SUM($E62:E62)</f>
        <v>0</v>
      </c>
      <c r="F101" s="425">
        <f>+SUM($E62:F62)</f>
        <v>0</v>
      </c>
      <c r="G101" s="425">
        <f>+SUM($E62:G62)</f>
        <v>0</v>
      </c>
      <c r="H101" s="425">
        <f>+SUM($E62:H62)</f>
        <v>0</v>
      </c>
      <c r="I101" s="425">
        <f>+SUM($E62:I62)</f>
        <v>0</v>
      </c>
      <c r="J101" s="425">
        <f>+SUM($E62:J62)</f>
        <v>0</v>
      </c>
      <c r="K101" s="425">
        <f>+SUM($E62:K62)</f>
        <v>0</v>
      </c>
      <c r="L101" s="425">
        <f>+SUM($E62:L62)</f>
        <v>0</v>
      </c>
      <c r="M101" s="425">
        <f>+SUM($E62:M62)</f>
        <v>0</v>
      </c>
      <c r="N101" s="425">
        <f>+SUM($E62:N62)</f>
        <v>0</v>
      </c>
      <c r="O101" s="425">
        <f>+SUM($E62:O62)</f>
        <v>0</v>
      </c>
      <c r="P101" s="425">
        <f>+SUM($E62:P62)</f>
        <v>0</v>
      </c>
      <c r="Q101" s="425">
        <f>+SUM($E62:Q62)</f>
        <v>0</v>
      </c>
      <c r="R101" s="425">
        <f>+SUM($E62:R62)</f>
        <v>0</v>
      </c>
      <c r="S101" s="425">
        <f>+SUM($E62:S62)</f>
        <v>0</v>
      </c>
      <c r="T101" s="425">
        <f>+SUM($E62:T62)</f>
        <v>0</v>
      </c>
      <c r="U101" s="425">
        <f>+SUM($E62:U62)</f>
        <v>0</v>
      </c>
      <c r="V101" s="425">
        <f>+SUM(E62:V62)</f>
        <v>0</v>
      </c>
      <c r="W101" s="425">
        <f>+SUM(E62:W62)</f>
        <v>0</v>
      </c>
      <c r="X101" s="425">
        <f t="shared" ref="X101:AH104" si="23">+SUM(E62:X62)</f>
        <v>0</v>
      </c>
      <c r="Y101" s="425">
        <f t="shared" si="23"/>
        <v>0</v>
      </c>
      <c r="Z101" s="425">
        <f t="shared" si="23"/>
        <v>0</v>
      </c>
      <c r="AA101" s="425">
        <f t="shared" si="23"/>
        <v>0</v>
      </c>
      <c r="AB101" s="425">
        <f t="shared" si="23"/>
        <v>0</v>
      </c>
      <c r="AC101" s="425">
        <f t="shared" si="23"/>
        <v>0</v>
      </c>
      <c r="AD101" s="425">
        <f t="shared" si="23"/>
        <v>0</v>
      </c>
      <c r="AE101" s="425">
        <f t="shared" si="23"/>
        <v>0</v>
      </c>
      <c r="AF101" s="425">
        <f t="shared" si="23"/>
        <v>0</v>
      </c>
      <c r="AG101" s="425">
        <f t="shared" si="23"/>
        <v>0</v>
      </c>
      <c r="AH101" s="425">
        <f t="shared" si="23"/>
        <v>0</v>
      </c>
    </row>
    <row r="102" spans="1:34" ht="27.6">
      <c r="A102" s="406"/>
      <c r="B102" s="411" t="s">
        <v>115</v>
      </c>
      <c r="C102" s="416" t="s">
        <v>179</v>
      </c>
      <c r="D102" s="413">
        <v>20</v>
      </c>
      <c r="E102" s="425">
        <f>+SUM($E63:E63)</f>
        <v>0</v>
      </c>
      <c r="F102" s="425">
        <f>+SUM($E63:F63)</f>
        <v>0</v>
      </c>
      <c r="G102" s="425">
        <f>+SUM($E63:G63)</f>
        <v>0</v>
      </c>
      <c r="H102" s="425">
        <f>+SUM($E63:H63)</f>
        <v>0</v>
      </c>
      <c r="I102" s="425">
        <f>+SUM($E63:I63)</f>
        <v>0</v>
      </c>
      <c r="J102" s="425">
        <f>+SUM($E63:J63)</f>
        <v>0</v>
      </c>
      <c r="K102" s="425">
        <f>+SUM($E63:K63)</f>
        <v>0</v>
      </c>
      <c r="L102" s="425">
        <f>+SUM($E63:L63)</f>
        <v>0</v>
      </c>
      <c r="M102" s="425">
        <f>+SUM($E63:M63)</f>
        <v>0</v>
      </c>
      <c r="N102" s="425">
        <f>+SUM($E63:N63)</f>
        <v>0</v>
      </c>
      <c r="O102" s="425">
        <f>+SUM($E63:O63)</f>
        <v>0</v>
      </c>
      <c r="P102" s="425">
        <f>+SUM($E63:P63)</f>
        <v>0</v>
      </c>
      <c r="Q102" s="425">
        <f>+SUM($E63:Q63)</f>
        <v>0</v>
      </c>
      <c r="R102" s="425">
        <f>+SUM($E63:R63)</f>
        <v>0</v>
      </c>
      <c r="S102" s="425">
        <f>+SUM($E63:S63)</f>
        <v>0</v>
      </c>
      <c r="T102" s="425">
        <f>+SUM($E63:T63)</f>
        <v>0</v>
      </c>
      <c r="U102" s="425">
        <f>+SUM($E63:U63)</f>
        <v>0</v>
      </c>
      <c r="V102" s="425">
        <f>+SUM(E63:V63)</f>
        <v>0</v>
      </c>
      <c r="W102" s="425">
        <f>+SUM(E63:W63)</f>
        <v>0</v>
      </c>
      <c r="X102" s="425">
        <f t="shared" si="23"/>
        <v>0</v>
      </c>
      <c r="Y102" s="425">
        <f t="shared" si="23"/>
        <v>0</v>
      </c>
      <c r="Z102" s="425">
        <f t="shared" si="23"/>
        <v>0</v>
      </c>
      <c r="AA102" s="425">
        <f t="shared" si="23"/>
        <v>0</v>
      </c>
      <c r="AB102" s="425">
        <f t="shared" si="23"/>
        <v>0</v>
      </c>
      <c r="AC102" s="425">
        <f t="shared" si="23"/>
        <v>0</v>
      </c>
      <c r="AD102" s="425">
        <f t="shared" si="23"/>
        <v>0</v>
      </c>
      <c r="AE102" s="425">
        <f t="shared" si="23"/>
        <v>0</v>
      </c>
      <c r="AF102" s="425">
        <f t="shared" si="23"/>
        <v>0</v>
      </c>
      <c r="AG102" s="425">
        <f t="shared" si="23"/>
        <v>0</v>
      </c>
      <c r="AH102" s="425">
        <f t="shared" si="23"/>
        <v>0</v>
      </c>
    </row>
    <row r="103" spans="1:34" ht="27.6">
      <c r="A103" s="406"/>
      <c r="B103" s="411" t="s">
        <v>115</v>
      </c>
      <c r="C103" s="416" t="s">
        <v>180</v>
      </c>
      <c r="D103" s="413">
        <v>20</v>
      </c>
      <c r="E103" s="425">
        <f>+SUM($E64:E64)</f>
        <v>0</v>
      </c>
      <c r="F103" s="425">
        <f>+SUM($E64:F64)</f>
        <v>0</v>
      </c>
      <c r="G103" s="425">
        <f>+SUM($E64:G64)</f>
        <v>0</v>
      </c>
      <c r="H103" s="425">
        <f>+SUM($E64:H64)</f>
        <v>0</v>
      </c>
      <c r="I103" s="425">
        <f>+SUM($E64:I64)</f>
        <v>0</v>
      </c>
      <c r="J103" s="425">
        <f>+SUM($E64:J64)</f>
        <v>0</v>
      </c>
      <c r="K103" s="425">
        <f>+SUM($E64:K64)</f>
        <v>0</v>
      </c>
      <c r="L103" s="425">
        <f>+SUM($E64:L64)</f>
        <v>0</v>
      </c>
      <c r="M103" s="425">
        <f>+SUM($E64:M64)</f>
        <v>0</v>
      </c>
      <c r="N103" s="425">
        <f>+SUM($E64:N64)</f>
        <v>0</v>
      </c>
      <c r="O103" s="425">
        <f>+SUM($E64:O64)</f>
        <v>0</v>
      </c>
      <c r="P103" s="425">
        <f>+SUM($E64:P64)</f>
        <v>0</v>
      </c>
      <c r="Q103" s="425">
        <f>+SUM($E64:Q64)</f>
        <v>0</v>
      </c>
      <c r="R103" s="425">
        <f>+SUM($E64:R64)</f>
        <v>0</v>
      </c>
      <c r="S103" s="425">
        <f>+SUM($E64:S64)</f>
        <v>0</v>
      </c>
      <c r="T103" s="425">
        <f>+SUM($E64:T64)</f>
        <v>0</v>
      </c>
      <c r="U103" s="425">
        <f>+SUM($E64:U64)</f>
        <v>0</v>
      </c>
      <c r="V103" s="425">
        <f>+SUM(E64:V64)</f>
        <v>0</v>
      </c>
      <c r="W103" s="425">
        <f>+SUM(E64:W64)</f>
        <v>0</v>
      </c>
      <c r="X103" s="425">
        <f t="shared" si="23"/>
        <v>0</v>
      </c>
      <c r="Y103" s="425">
        <f t="shared" si="23"/>
        <v>0</v>
      </c>
      <c r="Z103" s="425">
        <f t="shared" si="23"/>
        <v>0</v>
      </c>
      <c r="AA103" s="425">
        <f t="shared" si="23"/>
        <v>0</v>
      </c>
      <c r="AB103" s="425">
        <f t="shared" si="23"/>
        <v>0</v>
      </c>
      <c r="AC103" s="425">
        <f t="shared" si="23"/>
        <v>0</v>
      </c>
      <c r="AD103" s="425">
        <f t="shared" si="23"/>
        <v>0</v>
      </c>
      <c r="AE103" s="425">
        <f t="shared" si="23"/>
        <v>0</v>
      </c>
      <c r="AF103" s="425">
        <f t="shared" si="23"/>
        <v>0</v>
      </c>
      <c r="AG103" s="425">
        <f t="shared" si="23"/>
        <v>0</v>
      </c>
      <c r="AH103" s="425">
        <f t="shared" si="23"/>
        <v>0</v>
      </c>
    </row>
    <row r="104" spans="1:34" ht="41.45">
      <c r="A104" s="406"/>
      <c r="B104" s="411" t="s">
        <v>127</v>
      </c>
      <c r="C104" s="412" t="s">
        <v>128</v>
      </c>
      <c r="D104" s="413">
        <v>20</v>
      </c>
      <c r="E104" s="425">
        <f>+SUM($E65:E65)</f>
        <v>0</v>
      </c>
      <c r="F104" s="425">
        <f>+SUM($E65:F65)</f>
        <v>0</v>
      </c>
      <c r="G104" s="425">
        <f>+SUM($E65:G65)</f>
        <v>0</v>
      </c>
      <c r="H104" s="425">
        <f>+SUM($E65:H65)</f>
        <v>0</v>
      </c>
      <c r="I104" s="425">
        <f>+SUM($E65:I65)</f>
        <v>0</v>
      </c>
      <c r="J104" s="425">
        <f>+SUM($E65:J65)</f>
        <v>0</v>
      </c>
      <c r="K104" s="425">
        <f>+SUM($E65:K65)</f>
        <v>0</v>
      </c>
      <c r="L104" s="425">
        <f>+SUM($E65:L65)</f>
        <v>0</v>
      </c>
      <c r="M104" s="425">
        <f>+SUM($E65:M65)</f>
        <v>0</v>
      </c>
      <c r="N104" s="425">
        <f>+SUM($E65:N65)</f>
        <v>0</v>
      </c>
      <c r="O104" s="425">
        <f>+SUM($E65:O65)</f>
        <v>0</v>
      </c>
      <c r="P104" s="425">
        <f>+SUM($E65:P65)</f>
        <v>0</v>
      </c>
      <c r="Q104" s="425">
        <f>+SUM($E65:Q65)</f>
        <v>0</v>
      </c>
      <c r="R104" s="425">
        <f>+SUM($E65:R65)</f>
        <v>0</v>
      </c>
      <c r="S104" s="425">
        <f>+SUM($E65:S65)</f>
        <v>0</v>
      </c>
      <c r="T104" s="425">
        <f>+SUM($E65:T65)</f>
        <v>0</v>
      </c>
      <c r="U104" s="425">
        <f>+SUM($E65:U65)</f>
        <v>0</v>
      </c>
      <c r="V104" s="425">
        <f>+SUM(E65:V65)</f>
        <v>0</v>
      </c>
      <c r="W104" s="425">
        <f>+SUM(E65:W65)</f>
        <v>0</v>
      </c>
      <c r="X104" s="425">
        <f t="shared" si="23"/>
        <v>0</v>
      </c>
      <c r="Y104" s="425">
        <f t="shared" si="23"/>
        <v>0</v>
      </c>
      <c r="Z104" s="425">
        <f t="shared" si="23"/>
        <v>0</v>
      </c>
      <c r="AA104" s="425">
        <f t="shared" si="23"/>
        <v>0</v>
      </c>
      <c r="AB104" s="425">
        <f t="shared" si="23"/>
        <v>0</v>
      </c>
      <c r="AC104" s="425">
        <f t="shared" si="23"/>
        <v>0</v>
      </c>
      <c r="AD104" s="425">
        <f t="shared" si="23"/>
        <v>0</v>
      </c>
      <c r="AE104" s="425">
        <f t="shared" si="23"/>
        <v>0</v>
      </c>
      <c r="AF104" s="425">
        <f t="shared" si="23"/>
        <v>0</v>
      </c>
      <c r="AG104" s="425">
        <f t="shared" si="23"/>
        <v>0</v>
      </c>
      <c r="AH104" s="425">
        <f t="shared" si="23"/>
        <v>0</v>
      </c>
    </row>
    <row r="105" spans="1:34" ht="27.6">
      <c r="A105" s="406"/>
      <c r="B105" s="411" t="s">
        <v>181</v>
      </c>
      <c r="C105" s="412" t="s">
        <v>130</v>
      </c>
      <c r="D105" s="413">
        <v>10</v>
      </c>
      <c r="E105" s="425">
        <f>+SUM($E66:E66)</f>
        <v>0</v>
      </c>
      <c r="F105" s="425">
        <f>+SUM($E66:F66)</f>
        <v>0</v>
      </c>
      <c r="G105" s="425">
        <f>+SUM($E66:G66)</f>
        <v>0</v>
      </c>
      <c r="H105" s="425">
        <f>+SUM($E66:H66)</f>
        <v>0</v>
      </c>
      <c r="I105" s="425">
        <f>+SUM($E66:I66)</f>
        <v>0</v>
      </c>
      <c r="J105" s="425">
        <f>+SUM($E66:J66)</f>
        <v>0</v>
      </c>
      <c r="K105" s="425">
        <f>+SUM($E66:K66)</f>
        <v>0</v>
      </c>
      <c r="L105" s="425">
        <f>+SUM(E66:L66)</f>
        <v>0</v>
      </c>
      <c r="M105" s="425">
        <f>+SUM(E66:M66)</f>
        <v>0</v>
      </c>
      <c r="N105" s="425">
        <f t="shared" ref="N105:AH105" si="24">+SUM(E66:N66)</f>
        <v>0</v>
      </c>
      <c r="O105" s="425">
        <f t="shared" si="24"/>
        <v>0</v>
      </c>
      <c r="P105" s="425">
        <f t="shared" si="24"/>
        <v>0</v>
      </c>
      <c r="Q105" s="425">
        <f t="shared" si="24"/>
        <v>0</v>
      </c>
      <c r="R105" s="425">
        <f t="shared" si="24"/>
        <v>0</v>
      </c>
      <c r="S105" s="425">
        <f t="shared" si="24"/>
        <v>0</v>
      </c>
      <c r="T105" s="425">
        <f t="shared" si="24"/>
        <v>0</v>
      </c>
      <c r="U105" s="425">
        <f t="shared" si="24"/>
        <v>0</v>
      </c>
      <c r="V105" s="425">
        <f t="shared" si="24"/>
        <v>0</v>
      </c>
      <c r="W105" s="425">
        <f t="shared" si="24"/>
        <v>0</v>
      </c>
      <c r="X105" s="425">
        <f t="shared" si="24"/>
        <v>0</v>
      </c>
      <c r="Y105" s="425">
        <f t="shared" si="24"/>
        <v>0</v>
      </c>
      <c r="Z105" s="425">
        <f t="shared" si="24"/>
        <v>0</v>
      </c>
      <c r="AA105" s="425">
        <f t="shared" si="24"/>
        <v>0</v>
      </c>
      <c r="AB105" s="425">
        <f t="shared" si="24"/>
        <v>0</v>
      </c>
      <c r="AC105" s="425">
        <f t="shared" si="24"/>
        <v>0</v>
      </c>
      <c r="AD105" s="425">
        <f t="shared" si="24"/>
        <v>0</v>
      </c>
      <c r="AE105" s="425">
        <f t="shared" si="24"/>
        <v>0</v>
      </c>
      <c r="AF105" s="425">
        <f t="shared" si="24"/>
        <v>0</v>
      </c>
      <c r="AG105" s="425">
        <f t="shared" si="24"/>
        <v>0</v>
      </c>
      <c r="AH105" s="425">
        <f t="shared" si="24"/>
        <v>0</v>
      </c>
    </row>
    <row r="106" spans="1:34">
      <c r="A106" s="406"/>
      <c r="B106" s="411" t="s">
        <v>181</v>
      </c>
      <c r="C106" s="412" t="s">
        <v>131</v>
      </c>
      <c r="D106" s="413">
        <v>5</v>
      </c>
      <c r="E106" s="425">
        <f>+SUM($E67:E67)</f>
        <v>0</v>
      </c>
      <c r="F106" s="425">
        <f>+SUM($E67:F67)</f>
        <v>0</v>
      </c>
      <c r="G106" s="425">
        <f>+SUM(E67:G67)</f>
        <v>0</v>
      </c>
      <c r="H106" s="425">
        <f>+SUM(E67:H67)</f>
        <v>0</v>
      </c>
      <c r="I106" s="425">
        <f t="shared" ref="I106:AH106" si="25">+SUM(E67:I67)</f>
        <v>0</v>
      </c>
      <c r="J106" s="425">
        <f t="shared" si="25"/>
        <v>0</v>
      </c>
      <c r="K106" s="425">
        <f t="shared" si="25"/>
        <v>0</v>
      </c>
      <c r="L106" s="425">
        <f t="shared" si="25"/>
        <v>0</v>
      </c>
      <c r="M106" s="425">
        <f t="shared" si="25"/>
        <v>0</v>
      </c>
      <c r="N106" s="425">
        <f t="shared" si="25"/>
        <v>0</v>
      </c>
      <c r="O106" s="425">
        <f t="shared" si="25"/>
        <v>0</v>
      </c>
      <c r="P106" s="425">
        <f t="shared" si="25"/>
        <v>0</v>
      </c>
      <c r="Q106" s="425">
        <f t="shared" si="25"/>
        <v>0</v>
      </c>
      <c r="R106" s="425">
        <f t="shared" si="25"/>
        <v>0</v>
      </c>
      <c r="S106" s="425">
        <f t="shared" si="25"/>
        <v>0</v>
      </c>
      <c r="T106" s="425">
        <f t="shared" si="25"/>
        <v>0</v>
      </c>
      <c r="U106" s="425">
        <f t="shared" si="25"/>
        <v>0</v>
      </c>
      <c r="V106" s="425">
        <f t="shared" si="25"/>
        <v>0</v>
      </c>
      <c r="W106" s="425">
        <f t="shared" si="25"/>
        <v>0</v>
      </c>
      <c r="X106" s="425">
        <f t="shared" si="25"/>
        <v>0</v>
      </c>
      <c r="Y106" s="425">
        <f t="shared" si="25"/>
        <v>0</v>
      </c>
      <c r="Z106" s="425">
        <f t="shared" si="25"/>
        <v>0</v>
      </c>
      <c r="AA106" s="425">
        <f t="shared" si="25"/>
        <v>0</v>
      </c>
      <c r="AB106" s="425">
        <f t="shared" si="25"/>
        <v>0</v>
      </c>
      <c r="AC106" s="425">
        <f t="shared" si="25"/>
        <v>0</v>
      </c>
      <c r="AD106" s="425">
        <f t="shared" si="25"/>
        <v>0</v>
      </c>
      <c r="AE106" s="425">
        <f t="shared" si="25"/>
        <v>0</v>
      </c>
      <c r="AF106" s="425">
        <f t="shared" si="25"/>
        <v>0</v>
      </c>
      <c r="AG106" s="425">
        <f t="shared" si="25"/>
        <v>0</v>
      </c>
      <c r="AH106" s="425">
        <f t="shared" si="25"/>
        <v>0</v>
      </c>
    </row>
    <row r="107" spans="1:34" ht="27.6">
      <c r="A107" s="417"/>
      <c r="B107" s="411" t="s">
        <v>182</v>
      </c>
      <c r="C107" s="412" t="s">
        <v>133</v>
      </c>
      <c r="D107" s="413">
        <v>8</v>
      </c>
      <c r="E107" s="425">
        <f>+SUM($E68:E68)</f>
        <v>0</v>
      </c>
      <c r="F107" s="425">
        <f>+SUM($E68:F68)</f>
        <v>0</v>
      </c>
      <c r="G107" s="425">
        <f>+SUM($E68:G68)</f>
        <v>0</v>
      </c>
      <c r="H107" s="425">
        <f>+SUM($E68:H68)</f>
        <v>0</v>
      </c>
      <c r="I107" s="425">
        <f>+SUM($E68:I68)</f>
        <v>0</v>
      </c>
      <c r="J107" s="425">
        <f>+SUM($E68:J68)</f>
        <v>0</v>
      </c>
      <c r="K107" s="425">
        <f>+SUM(E68:K68)</f>
        <v>0</v>
      </c>
      <c r="L107" s="425">
        <f>+SUM(E68:L68)</f>
        <v>0</v>
      </c>
      <c r="M107" s="425">
        <f t="shared" ref="M107:AH107" si="26">+SUM(F68:M68)</f>
        <v>0</v>
      </c>
      <c r="N107" s="425">
        <f t="shared" si="26"/>
        <v>0</v>
      </c>
      <c r="O107" s="425">
        <f t="shared" si="26"/>
        <v>0</v>
      </c>
      <c r="P107" s="425">
        <f t="shared" si="26"/>
        <v>0</v>
      </c>
      <c r="Q107" s="425">
        <f t="shared" si="26"/>
        <v>0</v>
      </c>
      <c r="R107" s="425">
        <f t="shared" si="26"/>
        <v>0</v>
      </c>
      <c r="S107" s="425">
        <f t="shared" si="26"/>
        <v>0</v>
      </c>
      <c r="T107" s="425">
        <f t="shared" si="26"/>
        <v>0</v>
      </c>
      <c r="U107" s="425">
        <f t="shared" si="26"/>
        <v>0</v>
      </c>
      <c r="V107" s="425">
        <f t="shared" si="26"/>
        <v>0</v>
      </c>
      <c r="W107" s="425">
        <f t="shared" si="26"/>
        <v>0</v>
      </c>
      <c r="X107" s="425">
        <f t="shared" si="26"/>
        <v>0</v>
      </c>
      <c r="Y107" s="425">
        <f t="shared" si="26"/>
        <v>0</v>
      </c>
      <c r="Z107" s="425">
        <f t="shared" si="26"/>
        <v>0</v>
      </c>
      <c r="AA107" s="425">
        <f t="shared" si="26"/>
        <v>0</v>
      </c>
      <c r="AB107" s="425">
        <f t="shared" si="26"/>
        <v>0</v>
      </c>
      <c r="AC107" s="425">
        <f t="shared" si="26"/>
        <v>0</v>
      </c>
      <c r="AD107" s="425">
        <f t="shared" si="26"/>
        <v>0</v>
      </c>
      <c r="AE107" s="425">
        <f t="shared" si="26"/>
        <v>0</v>
      </c>
      <c r="AF107" s="425">
        <f t="shared" si="26"/>
        <v>0</v>
      </c>
      <c r="AG107" s="425">
        <f t="shared" si="26"/>
        <v>0</v>
      </c>
      <c r="AH107" s="425">
        <f t="shared" si="26"/>
        <v>0</v>
      </c>
    </row>
    <row r="108" spans="1:34" ht="15.6">
      <c r="A108" s="415" t="s">
        <v>141</v>
      </c>
      <c r="B108" s="411" t="s">
        <v>138</v>
      </c>
      <c r="C108" s="412" t="s">
        <v>139</v>
      </c>
      <c r="D108" s="413">
        <v>20</v>
      </c>
      <c r="E108" s="425">
        <f>+SUM($E69:E69)</f>
        <v>0</v>
      </c>
      <c r="F108" s="425">
        <f>+SUM($E69:F69)</f>
        <v>0</v>
      </c>
      <c r="G108" s="425">
        <f>+SUM($E69:G69)</f>
        <v>0</v>
      </c>
      <c r="H108" s="425">
        <f>+SUM($E69:H69)</f>
        <v>0</v>
      </c>
      <c r="I108" s="425">
        <f>+SUM($E69:I69)</f>
        <v>0</v>
      </c>
      <c r="J108" s="425">
        <f>+SUM($E69:J69)</f>
        <v>0</v>
      </c>
      <c r="K108" s="425">
        <f>+SUM($E69:K69)</f>
        <v>0</v>
      </c>
      <c r="L108" s="425">
        <f>+SUM($E69:L69)</f>
        <v>0</v>
      </c>
      <c r="M108" s="425">
        <f>+SUM($E69:M69)</f>
        <v>0</v>
      </c>
      <c r="N108" s="425">
        <f>+SUM($E69:N69)</f>
        <v>0</v>
      </c>
      <c r="O108" s="425">
        <f>+SUM($E69:O69)</f>
        <v>0</v>
      </c>
      <c r="P108" s="425">
        <f>+SUM($E69:P69)</f>
        <v>0</v>
      </c>
      <c r="Q108" s="425">
        <f>+SUM($E69:Q69)</f>
        <v>0</v>
      </c>
      <c r="R108" s="425">
        <f>+SUM($E69:R69)</f>
        <v>0</v>
      </c>
      <c r="S108" s="425">
        <f>+SUM($E69:S69)</f>
        <v>0</v>
      </c>
      <c r="T108" s="425">
        <f>+SUM($E69:T69)</f>
        <v>0</v>
      </c>
      <c r="U108" s="425">
        <f>+SUM($E69:U69)</f>
        <v>0</v>
      </c>
      <c r="V108" s="425">
        <f>+SUM(E69:V69)</f>
        <v>0</v>
      </c>
      <c r="W108" s="425">
        <f>+SUM(E69:W69)</f>
        <v>0</v>
      </c>
      <c r="X108" s="425">
        <f t="shared" ref="X108:AH108" si="27">+SUM(E69:X69)</f>
        <v>0</v>
      </c>
      <c r="Y108" s="425">
        <f t="shared" si="27"/>
        <v>0</v>
      </c>
      <c r="Z108" s="425">
        <f t="shared" si="27"/>
        <v>0</v>
      </c>
      <c r="AA108" s="425">
        <f t="shared" si="27"/>
        <v>0</v>
      </c>
      <c r="AB108" s="425">
        <f t="shared" si="27"/>
        <v>0</v>
      </c>
      <c r="AC108" s="425">
        <f t="shared" si="27"/>
        <v>0</v>
      </c>
      <c r="AD108" s="425">
        <f t="shared" si="27"/>
        <v>0</v>
      </c>
      <c r="AE108" s="425">
        <f t="shared" si="27"/>
        <v>0</v>
      </c>
      <c r="AF108" s="425">
        <f t="shared" si="27"/>
        <v>0</v>
      </c>
      <c r="AG108" s="425">
        <f t="shared" si="27"/>
        <v>0</v>
      </c>
      <c r="AH108" s="425">
        <f t="shared" si="27"/>
        <v>0</v>
      </c>
    </row>
    <row r="109" spans="1:34">
      <c r="A109" s="406"/>
      <c r="B109" s="411" t="s">
        <v>142</v>
      </c>
      <c r="C109" s="412" t="s">
        <v>143</v>
      </c>
      <c r="D109" s="413">
        <v>10</v>
      </c>
      <c r="E109" s="425">
        <f>+SUM($E70:E70)</f>
        <v>0</v>
      </c>
      <c r="F109" s="425">
        <f>+SUM($E70:F70)</f>
        <v>0</v>
      </c>
      <c r="G109" s="425">
        <f>+SUM($E70:G70)</f>
        <v>0</v>
      </c>
      <c r="H109" s="425">
        <f>+SUM($E70:H70)</f>
        <v>0</v>
      </c>
      <c r="I109" s="425">
        <f>+SUM($E70:I70)</f>
        <v>0</v>
      </c>
      <c r="J109" s="425">
        <f>+SUM($E70:J70)</f>
        <v>0</v>
      </c>
      <c r="K109" s="425">
        <f>+SUM($E70:K70)</f>
        <v>0</v>
      </c>
      <c r="L109" s="425">
        <f>+SUM(E70:L70)</f>
        <v>0</v>
      </c>
      <c r="M109" s="425">
        <f>+SUM(E70:M70)</f>
        <v>0</v>
      </c>
      <c r="N109" s="425">
        <f t="shared" ref="N109:AH109" si="28">+SUM(E70:N70)</f>
        <v>0</v>
      </c>
      <c r="O109" s="425">
        <f t="shared" si="28"/>
        <v>0</v>
      </c>
      <c r="P109" s="425">
        <f t="shared" si="28"/>
        <v>0</v>
      </c>
      <c r="Q109" s="425">
        <f t="shared" si="28"/>
        <v>0</v>
      </c>
      <c r="R109" s="425">
        <f t="shared" si="28"/>
        <v>0</v>
      </c>
      <c r="S109" s="425">
        <f t="shared" si="28"/>
        <v>0</v>
      </c>
      <c r="T109" s="425">
        <f t="shared" si="28"/>
        <v>0</v>
      </c>
      <c r="U109" s="425">
        <f t="shared" si="28"/>
        <v>0</v>
      </c>
      <c r="V109" s="425">
        <f t="shared" si="28"/>
        <v>0</v>
      </c>
      <c r="W109" s="425">
        <f t="shared" si="28"/>
        <v>0</v>
      </c>
      <c r="X109" s="425">
        <f t="shared" si="28"/>
        <v>0</v>
      </c>
      <c r="Y109" s="425">
        <f t="shared" si="28"/>
        <v>0</v>
      </c>
      <c r="Z109" s="425">
        <f t="shared" si="28"/>
        <v>0</v>
      </c>
      <c r="AA109" s="425">
        <f t="shared" si="28"/>
        <v>0</v>
      </c>
      <c r="AB109" s="425">
        <f t="shared" si="28"/>
        <v>0</v>
      </c>
      <c r="AC109" s="425">
        <f t="shared" si="28"/>
        <v>0</v>
      </c>
      <c r="AD109" s="425">
        <f t="shared" si="28"/>
        <v>0</v>
      </c>
      <c r="AE109" s="425">
        <f t="shared" si="28"/>
        <v>0</v>
      </c>
      <c r="AF109" s="425">
        <f t="shared" si="28"/>
        <v>0</v>
      </c>
      <c r="AG109" s="425">
        <f t="shared" si="28"/>
        <v>0</v>
      </c>
      <c r="AH109" s="425">
        <f t="shared" si="28"/>
        <v>0</v>
      </c>
    </row>
    <row r="110" spans="1:34" ht="23.45">
      <c r="A110" s="406"/>
      <c r="B110" s="411" t="s">
        <v>135</v>
      </c>
      <c r="C110" s="412" t="s">
        <v>183</v>
      </c>
      <c r="D110" s="413">
        <v>5</v>
      </c>
      <c r="E110" s="425">
        <f>+SUM($E71:E71)</f>
        <v>0</v>
      </c>
      <c r="F110" s="425">
        <f>+SUM($E71:F71)</f>
        <v>0</v>
      </c>
      <c r="G110" s="425">
        <f>+SUM(E71:G71)</f>
        <v>0</v>
      </c>
      <c r="H110" s="425">
        <f>+SUM(E71:H71)</f>
        <v>0</v>
      </c>
      <c r="I110" s="425">
        <f t="shared" ref="I110:AH110" si="29">+SUM(E71:I71)</f>
        <v>0</v>
      </c>
      <c r="J110" s="425">
        <f t="shared" si="29"/>
        <v>0</v>
      </c>
      <c r="K110" s="425">
        <f t="shared" si="29"/>
        <v>0</v>
      </c>
      <c r="L110" s="425">
        <f t="shared" si="29"/>
        <v>0</v>
      </c>
      <c r="M110" s="425">
        <f t="shared" si="29"/>
        <v>0</v>
      </c>
      <c r="N110" s="425">
        <f t="shared" si="29"/>
        <v>0</v>
      </c>
      <c r="O110" s="425">
        <f t="shared" si="29"/>
        <v>0</v>
      </c>
      <c r="P110" s="425">
        <f t="shared" si="29"/>
        <v>0</v>
      </c>
      <c r="Q110" s="425">
        <f t="shared" si="29"/>
        <v>0</v>
      </c>
      <c r="R110" s="425">
        <f t="shared" si="29"/>
        <v>0</v>
      </c>
      <c r="S110" s="425">
        <f t="shared" si="29"/>
        <v>0</v>
      </c>
      <c r="T110" s="425">
        <f t="shared" si="29"/>
        <v>0</v>
      </c>
      <c r="U110" s="425">
        <f t="shared" si="29"/>
        <v>0</v>
      </c>
      <c r="V110" s="425">
        <f t="shared" si="29"/>
        <v>0</v>
      </c>
      <c r="W110" s="425">
        <f t="shared" si="29"/>
        <v>0</v>
      </c>
      <c r="X110" s="425">
        <f t="shared" si="29"/>
        <v>0</v>
      </c>
      <c r="Y110" s="425">
        <f t="shared" si="29"/>
        <v>0</v>
      </c>
      <c r="Z110" s="425">
        <f t="shared" si="29"/>
        <v>0</v>
      </c>
      <c r="AA110" s="425">
        <f t="shared" si="29"/>
        <v>0</v>
      </c>
      <c r="AB110" s="425">
        <f t="shared" si="29"/>
        <v>0</v>
      </c>
      <c r="AC110" s="425">
        <f t="shared" si="29"/>
        <v>0</v>
      </c>
      <c r="AD110" s="425">
        <f t="shared" si="29"/>
        <v>0</v>
      </c>
      <c r="AE110" s="425">
        <f t="shared" si="29"/>
        <v>0</v>
      </c>
      <c r="AF110" s="425">
        <f t="shared" si="29"/>
        <v>0</v>
      </c>
      <c r="AG110" s="425">
        <f t="shared" si="29"/>
        <v>0</v>
      </c>
      <c r="AH110" s="425">
        <f t="shared" si="29"/>
        <v>0</v>
      </c>
    </row>
    <row r="111" spans="1:34" ht="15.6">
      <c r="A111" s="406"/>
      <c r="B111" s="411" t="s">
        <v>138</v>
      </c>
      <c r="C111" s="412" t="s">
        <v>148</v>
      </c>
      <c r="D111" s="413">
        <v>8</v>
      </c>
      <c r="E111" s="425">
        <f>+SUM($E72:E72)</f>
        <v>0</v>
      </c>
      <c r="F111" s="425">
        <f>+SUM($E72:F72)</f>
        <v>0</v>
      </c>
      <c r="G111" s="425">
        <f>+SUM($E72:G72)</f>
        <v>0</v>
      </c>
      <c r="H111" s="425">
        <f>+SUM($E72:H72)</f>
        <v>0</v>
      </c>
      <c r="I111" s="425">
        <f>+SUM($E72:I72)</f>
        <v>0</v>
      </c>
      <c r="J111" s="425">
        <f>+SUM($E72:J72)</f>
        <v>0</v>
      </c>
      <c r="K111" s="425">
        <f>+SUM(E72:K72)</f>
        <v>0</v>
      </c>
      <c r="L111" s="425">
        <f>+SUM(E72:L72)</f>
        <v>0</v>
      </c>
      <c r="M111" s="425">
        <f t="shared" ref="M111:AH111" si="30">+SUM(F72:M72)</f>
        <v>0</v>
      </c>
      <c r="N111" s="425">
        <f t="shared" si="30"/>
        <v>0</v>
      </c>
      <c r="O111" s="425">
        <f t="shared" si="30"/>
        <v>0</v>
      </c>
      <c r="P111" s="425">
        <f t="shared" si="30"/>
        <v>0</v>
      </c>
      <c r="Q111" s="425">
        <f t="shared" si="30"/>
        <v>0</v>
      </c>
      <c r="R111" s="425">
        <f t="shared" si="30"/>
        <v>0</v>
      </c>
      <c r="S111" s="425">
        <f t="shared" si="30"/>
        <v>0</v>
      </c>
      <c r="T111" s="425">
        <f t="shared" si="30"/>
        <v>0</v>
      </c>
      <c r="U111" s="425">
        <f t="shared" si="30"/>
        <v>0</v>
      </c>
      <c r="V111" s="425">
        <f t="shared" si="30"/>
        <v>0</v>
      </c>
      <c r="W111" s="425">
        <f t="shared" si="30"/>
        <v>0</v>
      </c>
      <c r="X111" s="425">
        <f t="shared" si="30"/>
        <v>0</v>
      </c>
      <c r="Y111" s="425">
        <f t="shared" si="30"/>
        <v>0</v>
      </c>
      <c r="Z111" s="425">
        <f t="shared" si="30"/>
        <v>0</v>
      </c>
      <c r="AA111" s="425">
        <f t="shared" si="30"/>
        <v>0</v>
      </c>
      <c r="AB111" s="425">
        <f t="shared" si="30"/>
        <v>0</v>
      </c>
      <c r="AC111" s="425">
        <f t="shared" si="30"/>
        <v>0</v>
      </c>
      <c r="AD111" s="425">
        <f t="shared" si="30"/>
        <v>0</v>
      </c>
      <c r="AE111" s="425">
        <f t="shared" si="30"/>
        <v>0</v>
      </c>
      <c r="AF111" s="425">
        <f t="shared" si="30"/>
        <v>0</v>
      </c>
      <c r="AG111" s="425">
        <f t="shared" si="30"/>
        <v>0</v>
      </c>
      <c r="AH111" s="425">
        <f t="shared" si="30"/>
        <v>0</v>
      </c>
    </row>
    <row r="112" spans="1:34" ht="23.45">
      <c r="A112" s="406"/>
      <c r="B112" s="411" t="s">
        <v>150</v>
      </c>
      <c r="C112" s="412" t="s">
        <v>151</v>
      </c>
      <c r="D112" s="413">
        <v>5</v>
      </c>
      <c r="E112" s="425">
        <f>+SUM($E73:E73)</f>
        <v>0</v>
      </c>
      <c r="F112" s="425">
        <f>+SUM($E73:F73)</f>
        <v>0</v>
      </c>
      <c r="G112" s="425">
        <f>+SUM(E73:G73)</f>
        <v>0</v>
      </c>
      <c r="H112" s="425">
        <f>+SUM(E73:H73)</f>
        <v>0</v>
      </c>
      <c r="I112" s="425">
        <f t="shared" ref="I112:AH112" si="31">+SUM(E73:I73)</f>
        <v>0</v>
      </c>
      <c r="J112" s="425">
        <f t="shared" si="31"/>
        <v>0</v>
      </c>
      <c r="K112" s="425">
        <f t="shared" si="31"/>
        <v>0</v>
      </c>
      <c r="L112" s="425">
        <f t="shared" si="31"/>
        <v>0</v>
      </c>
      <c r="M112" s="425">
        <f t="shared" si="31"/>
        <v>0</v>
      </c>
      <c r="N112" s="425">
        <f t="shared" si="31"/>
        <v>0</v>
      </c>
      <c r="O112" s="425">
        <f t="shared" si="31"/>
        <v>0</v>
      </c>
      <c r="P112" s="425">
        <f t="shared" si="31"/>
        <v>0</v>
      </c>
      <c r="Q112" s="425">
        <f t="shared" si="31"/>
        <v>0</v>
      </c>
      <c r="R112" s="425">
        <f t="shared" si="31"/>
        <v>0</v>
      </c>
      <c r="S112" s="425">
        <f t="shared" si="31"/>
        <v>0</v>
      </c>
      <c r="T112" s="425">
        <f t="shared" si="31"/>
        <v>0</v>
      </c>
      <c r="U112" s="425">
        <f t="shared" si="31"/>
        <v>0</v>
      </c>
      <c r="V112" s="425">
        <f t="shared" si="31"/>
        <v>0</v>
      </c>
      <c r="W112" s="425">
        <f t="shared" si="31"/>
        <v>0</v>
      </c>
      <c r="X112" s="425">
        <f t="shared" si="31"/>
        <v>0</v>
      </c>
      <c r="Y112" s="425">
        <f t="shared" si="31"/>
        <v>0</v>
      </c>
      <c r="Z112" s="425">
        <f t="shared" si="31"/>
        <v>0</v>
      </c>
      <c r="AA112" s="425">
        <f t="shared" si="31"/>
        <v>0</v>
      </c>
      <c r="AB112" s="425">
        <f t="shared" si="31"/>
        <v>0</v>
      </c>
      <c r="AC112" s="425">
        <f t="shared" si="31"/>
        <v>0</v>
      </c>
      <c r="AD112" s="425">
        <f t="shared" si="31"/>
        <v>0</v>
      </c>
      <c r="AE112" s="425">
        <f t="shared" si="31"/>
        <v>0</v>
      </c>
      <c r="AF112" s="425">
        <f t="shared" si="31"/>
        <v>0</v>
      </c>
      <c r="AG112" s="425">
        <f t="shared" si="31"/>
        <v>0</v>
      </c>
      <c r="AH112" s="425">
        <f t="shared" si="31"/>
        <v>0</v>
      </c>
    </row>
    <row r="113" spans="1:34">
      <c r="A113" s="406"/>
      <c r="B113" s="411" t="s">
        <v>152</v>
      </c>
      <c r="C113" s="412" t="s">
        <v>153</v>
      </c>
      <c r="D113" s="418" t="s">
        <v>154</v>
      </c>
      <c r="E113" s="425"/>
      <c r="F113" s="425"/>
      <c r="G113" s="425"/>
      <c r="H113" s="425"/>
      <c r="I113" s="425"/>
      <c r="J113" s="425"/>
      <c r="K113" s="425"/>
      <c r="L113" s="425"/>
      <c r="M113" s="425"/>
      <c r="N113" s="425"/>
      <c r="O113" s="425"/>
      <c r="P113" s="425"/>
      <c r="Q113" s="425"/>
      <c r="R113" s="425"/>
      <c r="S113" s="425"/>
      <c r="T113" s="425"/>
      <c r="U113" s="425"/>
      <c r="V113" s="425"/>
      <c r="W113" s="425"/>
      <c r="X113" s="425"/>
      <c r="Y113" s="425"/>
      <c r="Z113" s="425"/>
      <c r="AA113" s="425"/>
      <c r="AB113" s="425"/>
      <c r="AC113" s="425"/>
      <c r="AD113" s="425"/>
      <c r="AE113" s="425"/>
      <c r="AF113" s="425"/>
      <c r="AG113" s="425"/>
      <c r="AH113" s="425"/>
    </row>
    <row r="114" spans="1:34">
      <c r="A114" s="406"/>
      <c r="B114" s="411" t="s">
        <v>156</v>
      </c>
      <c r="C114" s="412" t="s">
        <v>157</v>
      </c>
      <c r="D114" s="413">
        <v>40</v>
      </c>
      <c r="E114" s="425">
        <f>+SUM($E75:E75)</f>
        <v>0</v>
      </c>
      <c r="F114" s="425">
        <f>+SUM($E75:F75)</f>
        <v>0</v>
      </c>
      <c r="G114" s="425">
        <f>+SUM($E75:G75)</f>
        <v>0</v>
      </c>
      <c r="H114" s="425">
        <f>+SUM($E75:H75)</f>
        <v>0</v>
      </c>
      <c r="I114" s="425">
        <f>+SUM($E75:I75)</f>
        <v>0</v>
      </c>
      <c r="J114" s="425">
        <f>+SUM($E75:J75)</f>
        <v>0</v>
      </c>
      <c r="K114" s="425">
        <f>+SUM($E75:K75)</f>
        <v>0</v>
      </c>
      <c r="L114" s="425">
        <f>+SUM($E75:L75)</f>
        <v>0</v>
      </c>
      <c r="M114" s="425">
        <f>+SUM($E75:M75)</f>
        <v>0</v>
      </c>
      <c r="N114" s="425">
        <f>+SUM($E75:N75)</f>
        <v>0</v>
      </c>
      <c r="O114" s="425">
        <f>+SUM($E75:O75)</f>
        <v>0</v>
      </c>
      <c r="P114" s="425">
        <f>+SUM($E75:P75)</f>
        <v>0</v>
      </c>
      <c r="Q114" s="425">
        <f>+SUM($E75:Q75)</f>
        <v>0</v>
      </c>
      <c r="R114" s="425">
        <f>+SUM($E75:R75)</f>
        <v>0</v>
      </c>
      <c r="S114" s="425">
        <f>+SUM($E75:S75)</f>
        <v>0</v>
      </c>
      <c r="T114" s="425">
        <f>+SUM($E75:T75)</f>
        <v>0</v>
      </c>
      <c r="U114" s="425">
        <f>+SUM($E75:U75)</f>
        <v>0</v>
      </c>
      <c r="V114" s="425">
        <f>+SUM($E75:V75)</f>
        <v>0</v>
      </c>
      <c r="W114" s="425">
        <f>+SUM($E75:W75)</f>
        <v>0</v>
      </c>
      <c r="X114" s="425">
        <f>+SUM($E75:X75)</f>
        <v>0</v>
      </c>
      <c r="Y114" s="425">
        <f>+SUM($E75:Y75)</f>
        <v>0</v>
      </c>
      <c r="Z114" s="425">
        <f>+SUM($E75:Z75)</f>
        <v>0</v>
      </c>
      <c r="AA114" s="425">
        <f>+SUM($E75:AA75)</f>
        <v>0</v>
      </c>
      <c r="AB114" s="425">
        <f>+SUM($E75:AB75)</f>
        <v>0</v>
      </c>
      <c r="AC114" s="425">
        <f>+SUM($E75:AC75)</f>
        <v>0</v>
      </c>
      <c r="AD114" s="425">
        <f>+SUM($E75:AD75)</f>
        <v>0</v>
      </c>
      <c r="AE114" s="425">
        <f>+SUM($E75:AE75)</f>
        <v>0</v>
      </c>
      <c r="AF114" s="425">
        <f>+SUM($E75:AF75)</f>
        <v>0</v>
      </c>
      <c r="AG114" s="425">
        <f>+SUM($E75:AG75)</f>
        <v>0</v>
      </c>
      <c r="AH114" s="425">
        <f>+SUM($E75:AH75)</f>
        <v>0</v>
      </c>
    </row>
    <row r="115" spans="1:34" ht="15.6">
      <c r="A115" s="406"/>
      <c r="B115" s="411" t="s">
        <v>138</v>
      </c>
      <c r="C115" s="412" t="s">
        <v>160</v>
      </c>
      <c r="D115" s="413">
        <v>40</v>
      </c>
      <c r="E115" s="425">
        <f>+SUM($E76:E76)</f>
        <v>0</v>
      </c>
      <c r="F115" s="425">
        <f>+SUM($E76:F76)</f>
        <v>0</v>
      </c>
      <c r="G115" s="425">
        <f>+SUM($E76:G76)</f>
        <v>0</v>
      </c>
      <c r="H115" s="425">
        <f>+SUM($E76:H76)</f>
        <v>0</v>
      </c>
      <c r="I115" s="425">
        <f>+SUM($E76:I76)</f>
        <v>0</v>
      </c>
      <c r="J115" s="425">
        <f>+SUM($E76:J76)</f>
        <v>0</v>
      </c>
      <c r="K115" s="425">
        <f>+SUM($E76:K76)</f>
        <v>0</v>
      </c>
      <c r="L115" s="425">
        <f>+SUM($E76:L76)</f>
        <v>0</v>
      </c>
      <c r="M115" s="425">
        <f>+SUM($E76:M76)</f>
        <v>0</v>
      </c>
      <c r="N115" s="425">
        <f>+SUM($E76:N76)</f>
        <v>0</v>
      </c>
      <c r="O115" s="425">
        <f>+SUM($E76:O76)</f>
        <v>0</v>
      </c>
      <c r="P115" s="425">
        <f>+SUM($E76:P76)</f>
        <v>0</v>
      </c>
      <c r="Q115" s="425">
        <f>+SUM($E76:Q76)</f>
        <v>0</v>
      </c>
      <c r="R115" s="425">
        <f>+SUM($E76:R76)</f>
        <v>0</v>
      </c>
      <c r="S115" s="425">
        <f>+SUM($E76:S76)</f>
        <v>0</v>
      </c>
      <c r="T115" s="425">
        <f>+SUM($E76:T76)</f>
        <v>0</v>
      </c>
      <c r="U115" s="425">
        <f>+SUM($E76:U76)</f>
        <v>0</v>
      </c>
      <c r="V115" s="425">
        <f>+SUM($E76:V76)</f>
        <v>0</v>
      </c>
      <c r="W115" s="425">
        <f>+SUM($E76:W76)</f>
        <v>0</v>
      </c>
      <c r="X115" s="425">
        <f>+SUM($E76:X76)</f>
        <v>0</v>
      </c>
      <c r="Y115" s="425">
        <f>+SUM($E76:Y76)</f>
        <v>0</v>
      </c>
      <c r="Z115" s="425">
        <f>+SUM($E76:Z76)</f>
        <v>0</v>
      </c>
      <c r="AA115" s="425">
        <f>+SUM($E76:AA76)</f>
        <v>0</v>
      </c>
      <c r="AB115" s="425">
        <f>+SUM($E76:AB76)</f>
        <v>0</v>
      </c>
      <c r="AC115" s="425">
        <f>+SUM($E76:AC76)</f>
        <v>0</v>
      </c>
      <c r="AD115" s="425">
        <f>+SUM($E76:AD76)</f>
        <v>0</v>
      </c>
      <c r="AE115" s="425">
        <f>+SUM($E76:AE76)</f>
        <v>0</v>
      </c>
      <c r="AF115" s="425">
        <f>+SUM($E76:AF76)</f>
        <v>0</v>
      </c>
      <c r="AG115" s="425">
        <f>+SUM($E76:AG76)</f>
        <v>0</v>
      </c>
      <c r="AH115" s="425">
        <f>+SUM($E76:AH76)</f>
        <v>0</v>
      </c>
    </row>
    <row r="116" spans="1:34">
      <c r="A116" s="406"/>
      <c r="B116" s="411" t="s">
        <v>152</v>
      </c>
      <c r="C116" s="412" t="s">
        <v>162</v>
      </c>
      <c r="D116" s="413">
        <v>20</v>
      </c>
      <c r="E116" s="425">
        <f>+SUM($E77:E77)</f>
        <v>0</v>
      </c>
      <c r="F116" s="425">
        <f>+SUM($E77:F77)</f>
        <v>0</v>
      </c>
      <c r="G116" s="425">
        <f>+SUM($E77:G77)</f>
        <v>0</v>
      </c>
      <c r="H116" s="425">
        <f>+SUM($E77:H77)</f>
        <v>0</v>
      </c>
      <c r="I116" s="425">
        <f>+SUM($E77:I77)</f>
        <v>0</v>
      </c>
      <c r="J116" s="425">
        <f>+SUM($E77:J77)</f>
        <v>0</v>
      </c>
      <c r="K116" s="425">
        <f>+SUM($E77:K77)</f>
        <v>0</v>
      </c>
      <c r="L116" s="425">
        <f>+SUM($E77:L77)</f>
        <v>0</v>
      </c>
      <c r="M116" s="425">
        <f>+SUM($E77:M77)</f>
        <v>0</v>
      </c>
      <c r="N116" s="425">
        <f>+SUM($E77:N77)</f>
        <v>0</v>
      </c>
      <c r="O116" s="425">
        <f>+SUM($E77:O77)</f>
        <v>0</v>
      </c>
      <c r="P116" s="425">
        <f>+SUM($E77:P77)</f>
        <v>0</v>
      </c>
      <c r="Q116" s="425">
        <f>+SUM($E77:Q77)</f>
        <v>0</v>
      </c>
      <c r="R116" s="425">
        <f>+SUM($E77:R77)</f>
        <v>0</v>
      </c>
      <c r="S116" s="425">
        <f>+SUM($E77:S77)</f>
        <v>0</v>
      </c>
      <c r="T116" s="425">
        <f>+SUM($E77:T77)</f>
        <v>0</v>
      </c>
      <c r="U116" s="425">
        <f>+SUM($E77:U77)</f>
        <v>0</v>
      </c>
      <c r="V116" s="425">
        <f>+SUM(E77:V77)</f>
        <v>0</v>
      </c>
      <c r="W116" s="425">
        <f>+SUM(E77:W77)</f>
        <v>0</v>
      </c>
      <c r="X116" s="425">
        <f t="shared" ref="X116:AH116" si="32">+SUM(E77:X77)</f>
        <v>0</v>
      </c>
      <c r="Y116" s="425">
        <f t="shared" si="32"/>
        <v>0</v>
      </c>
      <c r="Z116" s="425">
        <f t="shared" si="32"/>
        <v>0</v>
      </c>
      <c r="AA116" s="425">
        <f t="shared" si="32"/>
        <v>0</v>
      </c>
      <c r="AB116" s="425">
        <f t="shared" si="32"/>
        <v>0</v>
      </c>
      <c r="AC116" s="425">
        <f t="shared" si="32"/>
        <v>0</v>
      </c>
      <c r="AD116" s="425">
        <f t="shared" si="32"/>
        <v>0</v>
      </c>
      <c r="AE116" s="425">
        <f t="shared" si="32"/>
        <v>0</v>
      </c>
      <c r="AF116" s="425">
        <f t="shared" si="32"/>
        <v>0</v>
      </c>
      <c r="AG116" s="425">
        <f t="shared" si="32"/>
        <v>0</v>
      </c>
      <c r="AH116" s="425">
        <f t="shared" si="32"/>
        <v>0</v>
      </c>
    </row>
    <row r="117" spans="1:34" ht="15.6">
      <c r="A117" s="406"/>
      <c r="B117" s="411" t="s">
        <v>138</v>
      </c>
      <c r="C117" s="412" t="s">
        <v>164</v>
      </c>
      <c r="D117" s="413">
        <v>5</v>
      </c>
      <c r="E117" s="425">
        <f>+SUM($E78:E78)</f>
        <v>0</v>
      </c>
      <c r="F117" s="425">
        <f>+SUM($E78:F78)</f>
        <v>0</v>
      </c>
      <c r="G117" s="425">
        <f>+SUM(E78:G78)</f>
        <v>0</v>
      </c>
      <c r="H117" s="425">
        <f>+SUM(E78:H78)</f>
        <v>0</v>
      </c>
      <c r="I117" s="425">
        <f t="shared" ref="I117:AH117" si="33">+SUM(E78:I78)</f>
        <v>0</v>
      </c>
      <c r="J117" s="425">
        <f t="shared" si="33"/>
        <v>0</v>
      </c>
      <c r="K117" s="425">
        <f t="shared" si="33"/>
        <v>0</v>
      </c>
      <c r="L117" s="425">
        <f t="shared" si="33"/>
        <v>0</v>
      </c>
      <c r="M117" s="425">
        <f t="shared" si="33"/>
        <v>0</v>
      </c>
      <c r="N117" s="425">
        <f t="shared" si="33"/>
        <v>0</v>
      </c>
      <c r="O117" s="425">
        <f t="shared" si="33"/>
        <v>0</v>
      </c>
      <c r="P117" s="425">
        <f t="shared" si="33"/>
        <v>0</v>
      </c>
      <c r="Q117" s="425">
        <f t="shared" si="33"/>
        <v>0</v>
      </c>
      <c r="R117" s="425">
        <f t="shared" si="33"/>
        <v>0</v>
      </c>
      <c r="S117" s="425">
        <f t="shared" si="33"/>
        <v>0</v>
      </c>
      <c r="T117" s="425">
        <f t="shared" si="33"/>
        <v>0</v>
      </c>
      <c r="U117" s="425">
        <f t="shared" si="33"/>
        <v>0</v>
      </c>
      <c r="V117" s="425">
        <f t="shared" si="33"/>
        <v>0</v>
      </c>
      <c r="W117" s="425">
        <f t="shared" si="33"/>
        <v>0</v>
      </c>
      <c r="X117" s="425">
        <f t="shared" si="33"/>
        <v>0</v>
      </c>
      <c r="Y117" s="425">
        <f t="shared" si="33"/>
        <v>0</v>
      </c>
      <c r="Z117" s="425">
        <f t="shared" si="33"/>
        <v>0</v>
      </c>
      <c r="AA117" s="425">
        <f t="shared" si="33"/>
        <v>0</v>
      </c>
      <c r="AB117" s="425">
        <f t="shared" si="33"/>
        <v>0</v>
      </c>
      <c r="AC117" s="425">
        <f t="shared" si="33"/>
        <v>0</v>
      </c>
      <c r="AD117" s="425">
        <f t="shared" si="33"/>
        <v>0</v>
      </c>
      <c r="AE117" s="425">
        <f t="shared" si="33"/>
        <v>0</v>
      </c>
      <c r="AF117" s="425">
        <f t="shared" si="33"/>
        <v>0</v>
      </c>
      <c r="AG117" s="425">
        <f t="shared" si="33"/>
        <v>0</v>
      </c>
      <c r="AH117" s="425">
        <f t="shared" si="33"/>
        <v>0</v>
      </c>
    </row>
    <row r="118" spans="1:34" ht="15.6">
      <c r="A118" s="406"/>
      <c r="B118" s="419" t="s">
        <v>184</v>
      </c>
      <c r="C118" s="412" t="s">
        <v>167</v>
      </c>
      <c r="D118" s="413">
        <v>7</v>
      </c>
      <c r="E118" s="425">
        <f>+SUM($E79:E79)</f>
        <v>0</v>
      </c>
      <c r="F118" s="425">
        <f>+SUM($E79:F79)</f>
        <v>0</v>
      </c>
      <c r="G118" s="425">
        <f>+SUM($E79:G79)</f>
        <v>0</v>
      </c>
      <c r="H118" s="425">
        <f>+SUM($E79:H79)</f>
        <v>0</v>
      </c>
      <c r="I118" s="425">
        <f>+SUM(E79:I79)</f>
        <v>0</v>
      </c>
      <c r="J118" s="425">
        <f>+SUM(E79:J79)</f>
        <v>0</v>
      </c>
      <c r="K118" s="425">
        <f t="shared" ref="K118:AH118" si="34">+SUM(E79:K79)</f>
        <v>0</v>
      </c>
      <c r="L118" s="425">
        <f t="shared" si="34"/>
        <v>0</v>
      </c>
      <c r="M118" s="425">
        <f t="shared" si="34"/>
        <v>0</v>
      </c>
      <c r="N118" s="425">
        <f t="shared" si="34"/>
        <v>0</v>
      </c>
      <c r="O118" s="425">
        <f t="shared" si="34"/>
        <v>0</v>
      </c>
      <c r="P118" s="425">
        <f t="shared" si="34"/>
        <v>0</v>
      </c>
      <c r="Q118" s="425">
        <f t="shared" si="34"/>
        <v>0</v>
      </c>
      <c r="R118" s="425">
        <f t="shared" si="34"/>
        <v>0</v>
      </c>
      <c r="S118" s="425">
        <f t="shared" si="34"/>
        <v>0</v>
      </c>
      <c r="T118" s="425">
        <f t="shared" si="34"/>
        <v>0</v>
      </c>
      <c r="U118" s="425">
        <f t="shared" si="34"/>
        <v>0</v>
      </c>
      <c r="V118" s="425">
        <f t="shared" si="34"/>
        <v>0</v>
      </c>
      <c r="W118" s="425">
        <f t="shared" si="34"/>
        <v>0</v>
      </c>
      <c r="X118" s="425">
        <f t="shared" si="34"/>
        <v>0</v>
      </c>
      <c r="Y118" s="425">
        <f t="shared" si="34"/>
        <v>0</v>
      </c>
      <c r="Z118" s="425">
        <f t="shared" si="34"/>
        <v>0</v>
      </c>
      <c r="AA118" s="425">
        <f t="shared" si="34"/>
        <v>0</v>
      </c>
      <c r="AB118" s="425">
        <f t="shared" si="34"/>
        <v>0</v>
      </c>
      <c r="AC118" s="425">
        <f t="shared" si="34"/>
        <v>0</v>
      </c>
      <c r="AD118" s="425">
        <f t="shared" si="34"/>
        <v>0</v>
      </c>
      <c r="AE118" s="425">
        <f>+SUM(Y79:AE79)</f>
        <v>0</v>
      </c>
      <c r="AF118" s="425">
        <f t="shared" si="34"/>
        <v>0</v>
      </c>
      <c r="AG118" s="425">
        <f t="shared" si="34"/>
        <v>0</v>
      </c>
      <c r="AH118" s="425">
        <f t="shared" si="34"/>
        <v>0</v>
      </c>
    </row>
    <row r="119" spans="1:34">
      <c r="A119" s="399"/>
      <c r="B119" s="420"/>
      <c r="C119" s="421" t="s">
        <v>190</v>
      </c>
      <c r="D119" s="413" t="s">
        <v>154</v>
      </c>
      <c r="E119" s="422">
        <f t="shared" ref="E119:AH119" si="35">SUM(E83:E118)</f>
        <v>0</v>
      </c>
      <c r="F119" s="422">
        <f t="shared" si="35"/>
        <v>0</v>
      </c>
      <c r="G119" s="422">
        <f t="shared" si="35"/>
        <v>0</v>
      </c>
      <c r="H119" s="422">
        <f t="shared" si="35"/>
        <v>0</v>
      </c>
      <c r="I119" s="422">
        <f t="shared" si="35"/>
        <v>0</v>
      </c>
      <c r="J119" s="422">
        <f t="shared" si="35"/>
        <v>0</v>
      </c>
      <c r="K119" s="422">
        <f t="shared" si="35"/>
        <v>0</v>
      </c>
      <c r="L119" s="422">
        <f t="shared" si="35"/>
        <v>0</v>
      </c>
      <c r="M119" s="422">
        <f t="shared" si="35"/>
        <v>0</v>
      </c>
      <c r="N119" s="422">
        <f t="shared" si="35"/>
        <v>0</v>
      </c>
      <c r="O119" s="422">
        <f t="shared" si="35"/>
        <v>0</v>
      </c>
      <c r="P119" s="422">
        <f t="shared" si="35"/>
        <v>0</v>
      </c>
      <c r="Q119" s="422">
        <f t="shared" si="35"/>
        <v>0</v>
      </c>
      <c r="R119" s="422">
        <f t="shared" si="35"/>
        <v>0</v>
      </c>
      <c r="S119" s="422">
        <f t="shared" si="35"/>
        <v>0</v>
      </c>
      <c r="T119" s="422">
        <f t="shared" si="35"/>
        <v>0</v>
      </c>
      <c r="U119" s="422">
        <f t="shared" si="35"/>
        <v>0</v>
      </c>
      <c r="V119" s="422">
        <f t="shared" si="35"/>
        <v>0</v>
      </c>
      <c r="W119" s="422">
        <f t="shared" si="35"/>
        <v>0</v>
      </c>
      <c r="X119" s="422">
        <f t="shared" si="35"/>
        <v>0</v>
      </c>
      <c r="Y119" s="422">
        <f t="shared" si="35"/>
        <v>0</v>
      </c>
      <c r="Z119" s="422">
        <f t="shared" si="35"/>
        <v>0</v>
      </c>
      <c r="AA119" s="422">
        <f t="shared" si="35"/>
        <v>0</v>
      </c>
      <c r="AB119" s="422">
        <f t="shared" si="35"/>
        <v>0</v>
      </c>
      <c r="AC119" s="422">
        <f t="shared" si="35"/>
        <v>0</v>
      </c>
      <c r="AD119" s="422">
        <f t="shared" si="35"/>
        <v>0</v>
      </c>
      <c r="AE119" s="422">
        <f t="shared" si="35"/>
        <v>0</v>
      </c>
      <c r="AF119" s="422">
        <f t="shared" si="35"/>
        <v>0</v>
      </c>
      <c r="AG119" s="422">
        <f t="shared" si="35"/>
        <v>0</v>
      </c>
      <c r="AH119" s="422">
        <f t="shared" si="35"/>
        <v>0</v>
      </c>
    </row>
    <row r="120" spans="1:34" s="394" customFormat="1">
      <c r="A120" s="392"/>
      <c r="B120" s="393"/>
      <c r="D120" s="395"/>
      <c r="F120" s="397"/>
      <c r="H120" s="397"/>
      <c r="J120" s="397"/>
      <c r="L120" s="397"/>
      <c r="N120" s="397"/>
      <c r="P120" s="397"/>
      <c r="R120" s="397"/>
      <c r="T120" s="397"/>
      <c r="V120" s="397"/>
      <c r="X120" s="397"/>
      <c r="Z120" s="397"/>
      <c r="AB120" s="397"/>
      <c r="AD120" s="397"/>
      <c r="AF120" s="397"/>
      <c r="AG120" s="397"/>
    </row>
    <row r="121" spans="1:34">
      <c r="A121" s="399"/>
      <c r="B121" s="400">
        <v>4</v>
      </c>
      <c r="C121" s="401" t="s">
        <v>191</v>
      </c>
      <c r="D121" s="402"/>
      <c r="E121" s="403"/>
      <c r="F121" s="403"/>
      <c r="G121" s="403"/>
      <c r="H121" s="403"/>
      <c r="I121" s="403"/>
      <c r="J121" s="403"/>
      <c r="K121" s="403"/>
      <c r="L121" s="403"/>
      <c r="M121" s="403"/>
      <c r="N121" s="403"/>
      <c r="O121" s="403"/>
      <c r="P121" s="403"/>
      <c r="Q121" s="403"/>
      <c r="R121" s="403"/>
      <c r="S121" s="403"/>
      <c r="T121" s="403"/>
      <c r="U121" s="403"/>
      <c r="V121" s="403"/>
      <c r="W121" s="403"/>
      <c r="X121" s="403"/>
      <c r="Y121" s="403"/>
      <c r="Z121" s="403"/>
      <c r="AA121" s="403"/>
      <c r="AB121" s="403"/>
      <c r="AC121" s="403"/>
      <c r="AD121" s="403"/>
      <c r="AE121" s="403"/>
      <c r="AF121" s="403"/>
      <c r="AG121" s="403"/>
      <c r="AH121" s="404"/>
    </row>
    <row r="122" spans="1:34">
      <c r="A122" s="406" t="s">
        <v>58</v>
      </c>
      <c r="B122" s="407" t="s">
        <v>59</v>
      </c>
      <c r="C122" s="408" t="s">
        <v>172</v>
      </c>
      <c r="D122" s="409">
        <v>40</v>
      </c>
      <c r="E122" s="424">
        <f>+SUM($E83:E83)</f>
        <v>0</v>
      </c>
      <c r="F122" s="424">
        <f>+SUM($E83:F83)</f>
        <v>0</v>
      </c>
      <c r="G122" s="424">
        <f>+SUM($E83:G83)</f>
        <v>0</v>
      </c>
      <c r="H122" s="424">
        <f>+SUM($E83:H83)</f>
        <v>0</v>
      </c>
      <c r="I122" s="424">
        <f>+SUM($E83:I83)</f>
        <v>0</v>
      </c>
      <c r="J122" s="424">
        <f>+SUM($E83:J83)</f>
        <v>0</v>
      </c>
      <c r="K122" s="424">
        <f>+SUM($E83:K83)</f>
        <v>0</v>
      </c>
      <c r="L122" s="424">
        <f>+SUM($E83:L83)</f>
        <v>0</v>
      </c>
      <c r="M122" s="424">
        <f>+SUM($E83:M83)</f>
        <v>0</v>
      </c>
      <c r="N122" s="424">
        <f>+SUM($E83:N83)</f>
        <v>0</v>
      </c>
      <c r="O122" s="424">
        <f>+SUM($E83:O83)</f>
        <v>0</v>
      </c>
      <c r="P122" s="424">
        <f>+SUM($E83:P83)</f>
        <v>0</v>
      </c>
      <c r="Q122" s="424">
        <f>+SUM($E83:Q83)</f>
        <v>0</v>
      </c>
      <c r="R122" s="424">
        <f>+SUM($E83:R83)</f>
        <v>0</v>
      </c>
      <c r="S122" s="424">
        <f>+SUM($E83:S83)</f>
        <v>0</v>
      </c>
      <c r="T122" s="424">
        <f>+SUM($E83:T83)</f>
        <v>0</v>
      </c>
      <c r="U122" s="424">
        <f>+SUM($E83:U83)</f>
        <v>0</v>
      </c>
      <c r="V122" s="424">
        <f>+SUM($E83:V83)</f>
        <v>0</v>
      </c>
      <c r="W122" s="424">
        <f>+SUM($E83:W83)</f>
        <v>0</v>
      </c>
      <c r="X122" s="424">
        <f>+SUM($E83:X83)</f>
        <v>0</v>
      </c>
      <c r="Y122" s="424">
        <f>+SUM($E83:Y83)</f>
        <v>0</v>
      </c>
      <c r="Z122" s="424">
        <f>+SUM($E83:Z83)</f>
        <v>0</v>
      </c>
      <c r="AA122" s="424">
        <f>+SUM($E83:AA83)</f>
        <v>0</v>
      </c>
      <c r="AB122" s="424">
        <f>+SUM($E83:AB83)</f>
        <v>0</v>
      </c>
      <c r="AC122" s="424">
        <f>+SUM($E83:AC83)</f>
        <v>0</v>
      </c>
      <c r="AD122" s="424">
        <f>+SUM($E83:AD83)</f>
        <v>0</v>
      </c>
      <c r="AE122" s="424">
        <f>+SUM($E83:AE83)</f>
        <v>0</v>
      </c>
      <c r="AF122" s="424">
        <f>+SUM($E83:AF83)</f>
        <v>0</v>
      </c>
      <c r="AG122" s="424">
        <f>+SUM($E83:AG83)</f>
        <v>0</v>
      </c>
      <c r="AH122" s="424">
        <f>+SUM($E83:AH83)</f>
        <v>0</v>
      </c>
    </row>
    <row r="123" spans="1:34">
      <c r="A123" s="406"/>
      <c r="B123" s="411" t="s">
        <v>74</v>
      </c>
      <c r="C123" s="412" t="s">
        <v>173</v>
      </c>
      <c r="D123" s="413">
        <v>40</v>
      </c>
      <c r="E123" s="425">
        <f>+SUM($E84:E84)</f>
        <v>0</v>
      </c>
      <c r="F123" s="425">
        <f>+SUM($E84:F84)</f>
        <v>0</v>
      </c>
      <c r="G123" s="425">
        <f>+SUM($E84:G84)</f>
        <v>0</v>
      </c>
      <c r="H123" s="425">
        <f>+SUM($E84:H84)</f>
        <v>0</v>
      </c>
      <c r="I123" s="425">
        <f>+SUM($E84:I84)</f>
        <v>0</v>
      </c>
      <c r="J123" s="425">
        <f>+SUM($E84:J84)</f>
        <v>0</v>
      </c>
      <c r="K123" s="425">
        <f>+SUM($E84:K84)</f>
        <v>0</v>
      </c>
      <c r="L123" s="425">
        <f>+SUM($E84:L84)</f>
        <v>0</v>
      </c>
      <c r="M123" s="425">
        <f>+SUM($E84:M84)</f>
        <v>0</v>
      </c>
      <c r="N123" s="425">
        <f>+SUM($E84:N84)</f>
        <v>0</v>
      </c>
      <c r="O123" s="425">
        <f>+SUM($E84:O84)</f>
        <v>0</v>
      </c>
      <c r="P123" s="425">
        <f>+SUM($E84:P84)</f>
        <v>0</v>
      </c>
      <c r="Q123" s="425">
        <f>+SUM($E84:Q84)</f>
        <v>0</v>
      </c>
      <c r="R123" s="425">
        <f>+SUM($E84:R84)</f>
        <v>0</v>
      </c>
      <c r="S123" s="425">
        <f>+SUM($E84:S84)</f>
        <v>0</v>
      </c>
      <c r="T123" s="425">
        <f>+SUM($E84:T84)</f>
        <v>0</v>
      </c>
      <c r="U123" s="425">
        <f>+SUM($E84:U84)</f>
        <v>0</v>
      </c>
      <c r="V123" s="425">
        <f>+SUM($E84:V84)</f>
        <v>0</v>
      </c>
      <c r="W123" s="425">
        <f>+SUM($E84:W84)</f>
        <v>0</v>
      </c>
      <c r="X123" s="425">
        <f>+SUM($E84:X84)</f>
        <v>0</v>
      </c>
      <c r="Y123" s="425">
        <f>+SUM($E84:Y84)</f>
        <v>0</v>
      </c>
      <c r="Z123" s="425">
        <f>+SUM($E84:Z84)</f>
        <v>0</v>
      </c>
      <c r="AA123" s="425">
        <f>+SUM($E84:AA84)</f>
        <v>0</v>
      </c>
      <c r="AB123" s="425">
        <f>+SUM($E84:AB84)</f>
        <v>0</v>
      </c>
      <c r="AC123" s="425">
        <f>+SUM($E84:AC84)</f>
        <v>0</v>
      </c>
      <c r="AD123" s="425">
        <f>+SUM($E84:AD84)</f>
        <v>0</v>
      </c>
      <c r="AE123" s="425">
        <f>+SUM($E84:AE84)</f>
        <v>0</v>
      </c>
      <c r="AF123" s="425">
        <f>+SUM($E84:AF84)</f>
        <v>0</v>
      </c>
      <c r="AG123" s="425">
        <f>+SUM($E84:AG84)</f>
        <v>0</v>
      </c>
      <c r="AH123" s="425">
        <f>+SUM($E84:AH84)</f>
        <v>0</v>
      </c>
    </row>
    <row r="124" spans="1:34">
      <c r="A124" s="406"/>
      <c r="B124" s="411" t="s">
        <v>71</v>
      </c>
      <c r="C124" s="412" t="s">
        <v>72</v>
      </c>
      <c r="D124" s="413">
        <v>40</v>
      </c>
      <c r="E124" s="425">
        <f>+SUM($E85:E85)</f>
        <v>0</v>
      </c>
      <c r="F124" s="425">
        <f>+SUM($E85:F85)</f>
        <v>0</v>
      </c>
      <c r="G124" s="425">
        <f>+SUM($E85:G85)</f>
        <v>0</v>
      </c>
      <c r="H124" s="425">
        <f>+SUM($E85:H85)</f>
        <v>0</v>
      </c>
      <c r="I124" s="425">
        <f>+SUM($E85:I85)</f>
        <v>0</v>
      </c>
      <c r="J124" s="425">
        <f>+SUM($E85:J85)</f>
        <v>0</v>
      </c>
      <c r="K124" s="425">
        <f>+SUM($E85:K85)</f>
        <v>0</v>
      </c>
      <c r="L124" s="425">
        <f>+SUM($E85:L85)</f>
        <v>0</v>
      </c>
      <c r="M124" s="425">
        <f>+SUM($E85:M85)</f>
        <v>0</v>
      </c>
      <c r="N124" s="425">
        <f>+SUM($E85:N85)</f>
        <v>0</v>
      </c>
      <c r="O124" s="425">
        <f>+SUM($E85:O85)</f>
        <v>0</v>
      </c>
      <c r="P124" s="425">
        <f>+SUM($E85:P85)</f>
        <v>0</v>
      </c>
      <c r="Q124" s="425">
        <f>+SUM($E85:Q85)</f>
        <v>0</v>
      </c>
      <c r="R124" s="425">
        <f>+SUM($E85:R85)</f>
        <v>0</v>
      </c>
      <c r="S124" s="425">
        <f>+SUM($E85:S85)</f>
        <v>0</v>
      </c>
      <c r="T124" s="425">
        <f>+SUM($E85:T85)</f>
        <v>0</v>
      </c>
      <c r="U124" s="425">
        <f>+SUM($E85:U85)</f>
        <v>0</v>
      </c>
      <c r="V124" s="425">
        <f>+SUM($E85:V85)</f>
        <v>0</v>
      </c>
      <c r="W124" s="425">
        <f>+SUM($E85:W85)</f>
        <v>0</v>
      </c>
      <c r="X124" s="425">
        <f>+SUM($E85:X85)</f>
        <v>0</v>
      </c>
      <c r="Y124" s="425">
        <f>+SUM($E85:Y85)</f>
        <v>0</v>
      </c>
      <c r="Z124" s="425">
        <f>+SUM($E85:Z85)</f>
        <v>0</v>
      </c>
      <c r="AA124" s="425">
        <f>+SUM($E85:AA85)</f>
        <v>0</v>
      </c>
      <c r="AB124" s="425">
        <f>+SUM($E85:AB85)</f>
        <v>0</v>
      </c>
      <c r="AC124" s="425">
        <f>+SUM($E85:AC85)</f>
        <v>0</v>
      </c>
      <c r="AD124" s="425">
        <f>+SUM($E85:AD85)</f>
        <v>0</v>
      </c>
      <c r="AE124" s="425">
        <f>+SUM($E85:AE85)</f>
        <v>0</v>
      </c>
      <c r="AF124" s="425">
        <f>+SUM($E85:AF85)</f>
        <v>0</v>
      </c>
      <c r="AG124" s="425">
        <f>+SUM($E85:AG85)</f>
        <v>0</v>
      </c>
      <c r="AH124" s="425">
        <f>+SUM($E85:AH85)</f>
        <v>0</v>
      </c>
    </row>
    <row r="125" spans="1:34" ht="27.6">
      <c r="A125" s="406"/>
      <c r="B125" s="411" t="s">
        <v>74</v>
      </c>
      <c r="C125" s="412" t="s">
        <v>77</v>
      </c>
      <c r="D125" s="413">
        <v>8</v>
      </c>
      <c r="E125" s="425">
        <f>+SUM($E86:E86)</f>
        <v>0</v>
      </c>
      <c r="F125" s="425">
        <f>+SUM($E86:F86)</f>
        <v>0</v>
      </c>
      <c r="G125" s="425">
        <f>+SUM($E86:G86)</f>
        <v>0</v>
      </c>
      <c r="H125" s="425">
        <f>+SUM($E86:H86)</f>
        <v>0</v>
      </c>
      <c r="I125" s="425">
        <f>+SUM($E86:I86)</f>
        <v>0</v>
      </c>
      <c r="J125" s="425">
        <f>+SUM($E86:J86)</f>
        <v>0</v>
      </c>
      <c r="K125" s="425">
        <f>+SUM($E86:K86)</f>
        <v>0</v>
      </c>
      <c r="L125" s="425">
        <f>+SUM($E86:L86)</f>
        <v>0</v>
      </c>
      <c r="M125" s="425">
        <f>+SUM($E86:M86)</f>
        <v>0</v>
      </c>
      <c r="N125" s="425">
        <f>+SUM($E86:N86)</f>
        <v>0</v>
      </c>
      <c r="O125" s="425">
        <f>+SUM($E86:O86)</f>
        <v>0</v>
      </c>
      <c r="P125" s="425">
        <f>+SUM($E86:P86)</f>
        <v>0</v>
      </c>
      <c r="Q125" s="425">
        <f>+SUM($E86:Q86)</f>
        <v>0</v>
      </c>
      <c r="R125" s="425">
        <f>+SUM($E86:R86)</f>
        <v>0</v>
      </c>
      <c r="S125" s="425">
        <f>+SUM($E86:S86)</f>
        <v>0</v>
      </c>
      <c r="T125" s="425">
        <f>+SUM($E86:T86)</f>
        <v>0</v>
      </c>
      <c r="U125" s="425">
        <f>+SUM($E86:U86)</f>
        <v>0</v>
      </c>
      <c r="V125" s="425">
        <f>+SUM($E86:V86)</f>
        <v>0</v>
      </c>
      <c r="W125" s="425">
        <f>+SUM($E86:W86)</f>
        <v>0</v>
      </c>
      <c r="X125" s="425">
        <f>+SUM($E86:X86)</f>
        <v>0</v>
      </c>
      <c r="Y125" s="425">
        <f>+SUM($E86:Y86)</f>
        <v>0</v>
      </c>
      <c r="Z125" s="425">
        <f>+SUM($E86:Z86)</f>
        <v>0</v>
      </c>
      <c r="AA125" s="425">
        <f>+SUM($E86:AA86)</f>
        <v>0</v>
      </c>
      <c r="AB125" s="425">
        <f>+SUM($E86:AB86)</f>
        <v>0</v>
      </c>
      <c r="AC125" s="425">
        <f>+SUM($E86:AC86)</f>
        <v>0</v>
      </c>
      <c r="AD125" s="425">
        <f>+SUM($E86:AD86)</f>
        <v>0</v>
      </c>
      <c r="AE125" s="425">
        <f>+SUM($E86:AE86)</f>
        <v>0</v>
      </c>
      <c r="AF125" s="425">
        <f>+SUM($E86:AF86)</f>
        <v>0</v>
      </c>
      <c r="AG125" s="425">
        <f>+SUM($E86:AG86)</f>
        <v>0</v>
      </c>
      <c r="AH125" s="425">
        <f>+SUM($E86:AH86)</f>
        <v>0</v>
      </c>
    </row>
    <row r="126" spans="1:34">
      <c r="A126" s="406"/>
      <c r="B126" s="411" t="s">
        <v>69</v>
      </c>
      <c r="C126" s="412" t="s">
        <v>174</v>
      </c>
      <c r="D126" s="413">
        <v>20</v>
      </c>
      <c r="E126" s="425">
        <f>+SUM($E87:E87)</f>
        <v>0</v>
      </c>
      <c r="F126" s="425">
        <f>+SUM($E87:F87)</f>
        <v>0</v>
      </c>
      <c r="G126" s="425">
        <f>+SUM($E87:G87)</f>
        <v>0</v>
      </c>
      <c r="H126" s="425">
        <f>+SUM($E87:H87)</f>
        <v>0</v>
      </c>
      <c r="I126" s="425">
        <f>+SUM($E87:I87)</f>
        <v>0</v>
      </c>
      <c r="J126" s="425">
        <f>+SUM($E87:J87)</f>
        <v>0</v>
      </c>
      <c r="K126" s="425">
        <f>+SUM($E87:K87)</f>
        <v>0</v>
      </c>
      <c r="L126" s="425">
        <f>+SUM($E87:L87)</f>
        <v>0</v>
      </c>
      <c r="M126" s="425">
        <f>+SUM($E87:M87)</f>
        <v>0</v>
      </c>
      <c r="N126" s="425">
        <f>+SUM($E87:N87)</f>
        <v>0</v>
      </c>
      <c r="O126" s="425">
        <f>+SUM($E87:O87)</f>
        <v>0</v>
      </c>
      <c r="P126" s="425">
        <f>+SUM($E87:P87)</f>
        <v>0</v>
      </c>
      <c r="Q126" s="425">
        <f>+SUM($E87:Q87)</f>
        <v>0</v>
      </c>
      <c r="R126" s="425">
        <f>+SUM($E87:R87)</f>
        <v>0</v>
      </c>
      <c r="S126" s="425">
        <f>+SUM($E87:S87)</f>
        <v>0</v>
      </c>
      <c r="T126" s="425">
        <f>+SUM($E87:T87)</f>
        <v>0</v>
      </c>
      <c r="U126" s="425">
        <f>+SUM($E87:U87)</f>
        <v>0</v>
      </c>
      <c r="V126" s="425">
        <f>+SUM($E87:V87)</f>
        <v>0</v>
      </c>
      <c r="W126" s="425">
        <f>+SUM($E87:W87)</f>
        <v>0</v>
      </c>
      <c r="X126" s="425">
        <f>+SUM($E87:X87)</f>
        <v>0</v>
      </c>
      <c r="Y126" s="425">
        <f>+SUM($E87:Y87)</f>
        <v>0</v>
      </c>
      <c r="Z126" s="425">
        <f>+SUM($E87:Z87)</f>
        <v>0</v>
      </c>
      <c r="AA126" s="425">
        <f>+SUM($E87:AA87)</f>
        <v>0</v>
      </c>
      <c r="AB126" s="425">
        <f>+SUM($E87:AB87)</f>
        <v>0</v>
      </c>
      <c r="AC126" s="425">
        <f>+SUM($E87:AC87)</f>
        <v>0</v>
      </c>
      <c r="AD126" s="425">
        <f>+SUM($E87:AD87)</f>
        <v>0</v>
      </c>
      <c r="AE126" s="425">
        <f>+SUM($E87:AE87)</f>
        <v>0</v>
      </c>
      <c r="AF126" s="425">
        <f>+SUM($E87:AF87)</f>
        <v>0</v>
      </c>
      <c r="AG126" s="425">
        <f>+SUM($E87:AG87)</f>
        <v>0</v>
      </c>
      <c r="AH126" s="425">
        <f>+SUM($E87:AH87)</f>
        <v>0</v>
      </c>
    </row>
    <row r="127" spans="1:34" ht="41.45">
      <c r="A127" s="406"/>
      <c r="B127" s="411" t="s">
        <v>69</v>
      </c>
      <c r="C127" s="412" t="s">
        <v>80</v>
      </c>
      <c r="D127" s="413">
        <v>12</v>
      </c>
      <c r="E127" s="425">
        <f>+SUM($E88:E88)</f>
        <v>0</v>
      </c>
      <c r="F127" s="425">
        <f>+SUM($E88:F88)</f>
        <v>0</v>
      </c>
      <c r="G127" s="425">
        <f>+SUM($E88:G88)</f>
        <v>0</v>
      </c>
      <c r="H127" s="425">
        <f>+SUM($E88:H88)</f>
        <v>0</v>
      </c>
      <c r="I127" s="425">
        <f>+SUM($E88:I88)</f>
        <v>0</v>
      </c>
      <c r="J127" s="425">
        <f>+SUM($E88:J88)</f>
        <v>0</v>
      </c>
      <c r="K127" s="425">
        <f>+SUM($E88:K88)</f>
        <v>0</v>
      </c>
      <c r="L127" s="425">
        <f>+SUM($E88:L88)</f>
        <v>0</v>
      </c>
      <c r="M127" s="425">
        <f>+SUM($E88:M88)</f>
        <v>0</v>
      </c>
      <c r="N127" s="425">
        <f>+SUM($E88:N88)</f>
        <v>0</v>
      </c>
      <c r="O127" s="425">
        <f>+SUM($E88:O88)</f>
        <v>0</v>
      </c>
      <c r="P127" s="425">
        <f>+SUM($E88:P88)</f>
        <v>0</v>
      </c>
      <c r="Q127" s="425">
        <f>+SUM($E88:Q88)</f>
        <v>0</v>
      </c>
      <c r="R127" s="425">
        <f>+SUM($E88:R88)</f>
        <v>0</v>
      </c>
      <c r="S127" s="425">
        <f>+SUM($E88:S88)</f>
        <v>0</v>
      </c>
      <c r="T127" s="425">
        <f>+SUM($E88:T88)</f>
        <v>0</v>
      </c>
      <c r="U127" s="425">
        <f>+SUM($E88:U88)</f>
        <v>0</v>
      </c>
      <c r="V127" s="425">
        <f>+SUM($E88:V88)</f>
        <v>0</v>
      </c>
      <c r="W127" s="425">
        <f>+SUM($E88:W88)</f>
        <v>0</v>
      </c>
      <c r="X127" s="425">
        <f>+SUM($E88:X88)</f>
        <v>0</v>
      </c>
      <c r="Y127" s="425">
        <f>+SUM($E88:Y88)</f>
        <v>0</v>
      </c>
      <c r="Z127" s="425">
        <f>+SUM($E88:Z88)</f>
        <v>0</v>
      </c>
      <c r="AA127" s="425">
        <f>+SUM($E88:AA88)</f>
        <v>0</v>
      </c>
      <c r="AB127" s="425">
        <f>+SUM($E88:AB88)</f>
        <v>0</v>
      </c>
      <c r="AC127" s="425">
        <f>+SUM($E88:AC88)</f>
        <v>0</v>
      </c>
      <c r="AD127" s="425">
        <f>+SUM($E88:AD88)</f>
        <v>0</v>
      </c>
      <c r="AE127" s="425">
        <f>+SUM($E88:AE88)</f>
        <v>0</v>
      </c>
      <c r="AF127" s="425">
        <f>+SUM($E88:AF88)</f>
        <v>0</v>
      </c>
      <c r="AG127" s="425">
        <f>+SUM($E88:AG88)</f>
        <v>0</v>
      </c>
      <c r="AH127" s="425">
        <f>+SUM($E88:AH88)</f>
        <v>0</v>
      </c>
    </row>
    <row r="128" spans="1:34" ht="27.6">
      <c r="A128" s="406"/>
      <c r="B128" s="411" t="s">
        <v>82</v>
      </c>
      <c r="C128" s="412" t="s">
        <v>83</v>
      </c>
      <c r="D128" s="413">
        <v>10</v>
      </c>
      <c r="E128" s="425">
        <f>+SUM($E89:E89)</f>
        <v>0</v>
      </c>
      <c r="F128" s="425">
        <f>+SUM($E89:F89)</f>
        <v>0</v>
      </c>
      <c r="G128" s="425">
        <f>+SUM($E89:G89)</f>
        <v>0</v>
      </c>
      <c r="H128" s="425">
        <f>+SUM($E89:H89)</f>
        <v>0</v>
      </c>
      <c r="I128" s="425">
        <f>+SUM($E89:I89)</f>
        <v>0</v>
      </c>
      <c r="J128" s="425">
        <f>+SUM($E89:J89)</f>
        <v>0</v>
      </c>
      <c r="K128" s="425">
        <f>+SUM($E89:K89)</f>
        <v>0</v>
      </c>
      <c r="L128" s="425">
        <f>+SUM($E89:L89)</f>
        <v>0</v>
      </c>
      <c r="M128" s="425">
        <f>+SUM($E89:M89)</f>
        <v>0</v>
      </c>
      <c r="N128" s="425">
        <f>+SUM($E89:N89)</f>
        <v>0</v>
      </c>
      <c r="O128" s="425">
        <f>+SUM($E89:O89)</f>
        <v>0</v>
      </c>
      <c r="P128" s="425">
        <f>+SUM($E89:P89)</f>
        <v>0</v>
      </c>
      <c r="Q128" s="425">
        <f>+SUM($E89:Q89)</f>
        <v>0</v>
      </c>
      <c r="R128" s="425">
        <f>+SUM($E89:R89)</f>
        <v>0</v>
      </c>
      <c r="S128" s="425">
        <f>+SUM($E89:S89)</f>
        <v>0</v>
      </c>
      <c r="T128" s="425">
        <f>+SUM($E89:T89)</f>
        <v>0</v>
      </c>
      <c r="U128" s="425">
        <f>+SUM($E89:U89)</f>
        <v>0</v>
      </c>
      <c r="V128" s="425">
        <f>+SUM($E89:V89)</f>
        <v>0</v>
      </c>
      <c r="W128" s="425">
        <f>+SUM($E89:W89)</f>
        <v>0</v>
      </c>
      <c r="X128" s="425">
        <f>+SUM($E89:X89)</f>
        <v>0</v>
      </c>
      <c r="Y128" s="425">
        <f>+SUM($E89:Y89)</f>
        <v>0</v>
      </c>
      <c r="Z128" s="425">
        <f>+SUM($E89:Z89)</f>
        <v>0</v>
      </c>
      <c r="AA128" s="425">
        <f>+SUM($E89:AA89)</f>
        <v>0</v>
      </c>
      <c r="AB128" s="425">
        <f>+SUM($E89:AB89)</f>
        <v>0</v>
      </c>
      <c r="AC128" s="425">
        <f>+SUM($E89:AC89)</f>
        <v>0</v>
      </c>
      <c r="AD128" s="425">
        <f>+SUM($E89:AD89)</f>
        <v>0</v>
      </c>
      <c r="AE128" s="425">
        <f>+SUM($E89:AE89)</f>
        <v>0</v>
      </c>
      <c r="AF128" s="425">
        <f>+SUM($E89:AF89)</f>
        <v>0</v>
      </c>
      <c r="AG128" s="425">
        <f>+SUM($E89:AG89)</f>
        <v>0</v>
      </c>
      <c r="AH128" s="425">
        <f>+SUM($E89:AH89)</f>
        <v>0</v>
      </c>
    </row>
    <row r="129" spans="1:34">
      <c r="A129" s="406"/>
      <c r="B129" s="411" t="s">
        <v>74</v>
      </c>
      <c r="C129" s="412" t="s">
        <v>85</v>
      </c>
      <c r="D129" s="413">
        <v>5</v>
      </c>
      <c r="E129" s="425">
        <f>+SUM($E90:E90)</f>
        <v>0</v>
      </c>
      <c r="F129" s="425">
        <f>+SUM($E90:F90)</f>
        <v>0</v>
      </c>
      <c r="G129" s="425">
        <f>+SUM($E90:G90)</f>
        <v>0</v>
      </c>
      <c r="H129" s="425">
        <f>+SUM($E90:H90)</f>
        <v>0</v>
      </c>
      <c r="I129" s="425">
        <f>+SUM($E90:I90)</f>
        <v>0</v>
      </c>
      <c r="J129" s="425">
        <f>+SUM($E90:J90)</f>
        <v>0</v>
      </c>
      <c r="K129" s="425">
        <f>+SUM($E90:K90)</f>
        <v>0</v>
      </c>
      <c r="L129" s="425">
        <f>+SUM($E90:L90)</f>
        <v>0</v>
      </c>
      <c r="M129" s="425">
        <f>+SUM($E90:M90)</f>
        <v>0</v>
      </c>
      <c r="N129" s="425">
        <f>+SUM($E90:N90)</f>
        <v>0</v>
      </c>
      <c r="O129" s="425">
        <f>+SUM($E90:O90)</f>
        <v>0</v>
      </c>
      <c r="P129" s="425">
        <f>+SUM($E90:P90)</f>
        <v>0</v>
      </c>
      <c r="Q129" s="425">
        <f>+SUM($E90:Q90)</f>
        <v>0</v>
      </c>
      <c r="R129" s="425">
        <f>+SUM($E90:R90)</f>
        <v>0</v>
      </c>
      <c r="S129" s="425">
        <f>+SUM($E90:S90)</f>
        <v>0</v>
      </c>
      <c r="T129" s="425">
        <f>+SUM($E90:T90)</f>
        <v>0</v>
      </c>
      <c r="U129" s="425">
        <f>+SUM($E90:U90)</f>
        <v>0</v>
      </c>
      <c r="V129" s="425">
        <f>+SUM($E90:V90)</f>
        <v>0</v>
      </c>
      <c r="W129" s="425">
        <f>+SUM($E90:W90)</f>
        <v>0</v>
      </c>
      <c r="X129" s="425">
        <f>+SUM($E90:X90)</f>
        <v>0</v>
      </c>
      <c r="Y129" s="425">
        <f>+SUM($E90:Y90)</f>
        <v>0</v>
      </c>
      <c r="Z129" s="425">
        <f>+SUM($E90:Z90)</f>
        <v>0</v>
      </c>
      <c r="AA129" s="425">
        <f>+SUM($E90:AA90)</f>
        <v>0</v>
      </c>
      <c r="AB129" s="425">
        <f>+SUM($E90:AB90)</f>
        <v>0</v>
      </c>
      <c r="AC129" s="425">
        <f>+SUM($E90:AC90)</f>
        <v>0</v>
      </c>
      <c r="AD129" s="425">
        <f>+SUM($E90:AD90)</f>
        <v>0</v>
      </c>
      <c r="AE129" s="425">
        <f>+SUM($E90:AE90)</f>
        <v>0</v>
      </c>
      <c r="AF129" s="425">
        <f>+SUM($E90:AF90)</f>
        <v>0</v>
      </c>
      <c r="AG129" s="425">
        <f>+SUM($E90:AG90)</f>
        <v>0</v>
      </c>
      <c r="AH129" s="425">
        <f>+SUM($E90:AH90)</f>
        <v>0</v>
      </c>
    </row>
    <row r="130" spans="1:34" ht="27.6">
      <c r="A130" s="414"/>
      <c r="B130" s="411" t="s">
        <v>74</v>
      </c>
      <c r="C130" s="412" t="s">
        <v>89</v>
      </c>
      <c r="D130" s="413">
        <v>8</v>
      </c>
      <c r="E130" s="425">
        <f>+SUM($E91:E91)</f>
        <v>0</v>
      </c>
      <c r="F130" s="425">
        <f>+SUM($E91:F91)</f>
        <v>0</v>
      </c>
      <c r="G130" s="425">
        <f>+SUM($E91:G91)</f>
        <v>0</v>
      </c>
      <c r="H130" s="425">
        <f>+SUM($E91:H91)</f>
        <v>0</v>
      </c>
      <c r="I130" s="425">
        <f>+SUM($E91:I91)</f>
        <v>0</v>
      </c>
      <c r="J130" s="425">
        <f>+SUM($E91:J91)</f>
        <v>0</v>
      </c>
      <c r="K130" s="425">
        <f>+SUM($E91:K91)</f>
        <v>0</v>
      </c>
      <c r="L130" s="425">
        <f>+SUM($E91:L91)</f>
        <v>0</v>
      </c>
      <c r="M130" s="425">
        <f>+SUM($E91:M91)</f>
        <v>0</v>
      </c>
      <c r="N130" s="425">
        <f>+SUM($E91:N91)</f>
        <v>0</v>
      </c>
      <c r="O130" s="425">
        <f>+SUM($E91:O91)</f>
        <v>0</v>
      </c>
      <c r="P130" s="425">
        <f>+SUM($E91:P91)</f>
        <v>0</v>
      </c>
      <c r="Q130" s="425">
        <f>+SUM($E91:Q91)</f>
        <v>0</v>
      </c>
      <c r="R130" s="425">
        <f>+SUM($E91:R91)</f>
        <v>0</v>
      </c>
      <c r="S130" s="425">
        <f>+SUM($E91:S91)</f>
        <v>0</v>
      </c>
      <c r="T130" s="425">
        <f>+SUM($E91:T91)</f>
        <v>0</v>
      </c>
      <c r="U130" s="425">
        <f>+SUM($E91:U91)</f>
        <v>0</v>
      </c>
      <c r="V130" s="425">
        <f>+SUM($E91:V91)</f>
        <v>0</v>
      </c>
      <c r="W130" s="425">
        <f>+SUM($E91:W91)</f>
        <v>0</v>
      </c>
      <c r="X130" s="425">
        <f>+SUM($E91:X91)</f>
        <v>0</v>
      </c>
      <c r="Y130" s="425">
        <f>+SUM($E91:Y91)</f>
        <v>0</v>
      </c>
      <c r="Z130" s="425">
        <f>+SUM($E91:Z91)</f>
        <v>0</v>
      </c>
      <c r="AA130" s="425">
        <f>+SUM($E91:AA91)</f>
        <v>0</v>
      </c>
      <c r="AB130" s="425">
        <f>+SUM($E91:AB91)</f>
        <v>0</v>
      </c>
      <c r="AC130" s="425">
        <f>+SUM($E91:AC91)</f>
        <v>0</v>
      </c>
      <c r="AD130" s="425">
        <f>+SUM($E91:AD91)</f>
        <v>0</v>
      </c>
      <c r="AE130" s="425">
        <f>+SUM($E91:AE91)</f>
        <v>0</v>
      </c>
      <c r="AF130" s="425">
        <f>+SUM($E91:AF91)</f>
        <v>0</v>
      </c>
      <c r="AG130" s="425">
        <f>+SUM($E91:AG91)</f>
        <v>0</v>
      </c>
      <c r="AH130" s="425">
        <f>+SUM($E91:AH91)</f>
        <v>0</v>
      </c>
    </row>
    <row r="131" spans="1:34">
      <c r="A131" s="415" t="s">
        <v>90</v>
      </c>
      <c r="B131" s="411" t="s">
        <v>91</v>
      </c>
      <c r="C131" s="412" t="s">
        <v>175</v>
      </c>
      <c r="D131" s="413">
        <v>50</v>
      </c>
      <c r="E131" s="425">
        <f>+SUM($E92:E92)</f>
        <v>0</v>
      </c>
      <c r="F131" s="425">
        <f>+SUM($E92:F92)</f>
        <v>0</v>
      </c>
      <c r="G131" s="425">
        <f>+SUM($E92:G92)</f>
        <v>0</v>
      </c>
      <c r="H131" s="425">
        <f>+SUM($E92:H92)</f>
        <v>0</v>
      </c>
      <c r="I131" s="425">
        <f>+SUM($E92:I92)</f>
        <v>0</v>
      </c>
      <c r="J131" s="425">
        <f>+SUM($E92:J92)</f>
        <v>0</v>
      </c>
      <c r="K131" s="425">
        <f>+SUM($E92:K92)</f>
        <v>0</v>
      </c>
      <c r="L131" s="425">
        <f>+SUM($E92:L92)</f>
        <v>0</v>
      </c>
      <c r="M131" s="425">
        <f>+SUM($E92:M92)</f>
        <v>0</v>
      </c>
      <c r="N131" s="425">
        <f>+SUM($E92:N92)</f>
        <v>0</v>
      </c>
      <c r="O131" s="425">
        <f>+SUM($E92:O92)</f>
        <v>0</v>
      </c>
      <c r="P131" s="425">
        <f>+SUM($E92:P92)</f>
        <v>0</v>
      </c>
      <c r="Q131" s="425">
        <f>+SUM($E92:Q92)</f>
        <v>0</v>
      </c>
      <c r="R131" s="425">
        <f>+SUM($E92:R92)</f>
        <v>0</v>
      </c>
      <c r="S131" s="425">
        <f>+SUM($E92:S92)</f>
        <v>0</v>
      </c>
      <c r="T131" s="425">
        <f>+SUM($E92:T92)</f>
        <v>0</v>
      </c>
      <c r="U131" s="425">
        <f>+SUM($E92:U92)</f>
        <v>0</v>
      </c>
      <c r="V131" s="425">
        <f>+SUM($E92:V92)</f>
        <v>0</v>
      </c>
      <c r="W131" s="425">
        <f>+SUM($E92:W92)</f>
        <v>0</v>
      </c>
      <c r="X131" s="425">
        <f>+SUM($E92:X92)</f>
        <v>0</v>
      </c>
      <c r="Y131" s="425">
        <f>+SUM($E92:Y92)</f>
        <v>0</v>
      </c>
      <c r="Z131" s="425">
        <f>+SUM($E92:Z92)</f>
        <v>0</v>
      </c>
      <c r="AA131" s="425">
        <f>+SUM($E92:AA92)</f>
        <v>0</v>
      </c>
      <c r="AB131" s="425">
        <f>+SUM($E92:AB92)</f>
        <v>0</v>
      </c>
      <c r="AC131" s="425">
        <f>+SUM($E92:AC92)</f>
        <v>0</v>
      </c>
      <c r="AD131" s="425">
        <f>+SUM($E92:AD92)</f>
        <v>0</v>
      </c>
      <c r="AE131" s="425">
        <f>+SUM($E92:AE92)</f>
        <v>0</v>
      </c>
      <c r="AF131" s="425">
        <f>+SUM($E92:AF92)</f>
        <v>0</v>
      </c>
      <c r="AG131" s="425">
        <f>+SUM($E92:AG92)</f>
        <v>0</v>
      </c>
      <c r="AH131" s="425">
        <f>+SUM($E92:AH92)</f>
        <v>0</v>
      </c>
    </row>
    <row r="132" spans="1:34" ht="27.6">
      <c r="A132" s="406"/>
      <c r="B132" s="411" t="s">
        <v>91</v>
      </c>
      <c r="C132" s="412" t="s">
        <v>96</v>
      </c>
      <c r="D132" s="413">
        <v>40</v>
      </c>
      <c r="E132" s="425">
        <f>+SUM($E93:E93)</f>
        <v>0</v>
      </c>
      <c r="F132" s="425">
        <f>+SUM($E93:F93)</f>
        <v>0</v>
      </c>
      <c r="G132" s="425">
        <f>+SUM($E93:G93)</f>
        <v>0</v>
      </c>
      <c r="H132" s="425">
        <f>+SUM($E93:H93)</f>
        <v>0</v>
      </c>
      <c r="I132" s="425">
        <f>+SUM($E93:I93)</f>
        <v>0</v>
      </c>
      <c r="J132" s="425">
        <f>+SUM($E93:J93)</f>
        <v>0</v>
      </c>
      <c r="K132" s="425">
        <f>+SUM($E93:K93)</f>
        <v>0</v>
      </c>
      <c r="L132" s="425">
        <f>+SUM($E93:L93)</f>
        <v>0</v>
      </c>
      <c r="M132" s="425">
        <f>+SUM($E93:M93)</f>
        <v>0</v>
      </c>
      <c r="N132" s="425">
        <f>+SUM($E93:N93)</f>
        <v>0</v>
      </c>
      <c r="O132" s="425">
        <f>+SUM($E93:O93)</f>
        <v>0</v>
      </c>
      <c r="P132" s="425">
        <f>+SUM($E93:P93)</f>
        <v>0</v>
      </c>
      <c r="Q132" s="425">
        <f>+SUM($E93:Q93)</f>
        <v>0</v>
      </c>
      <c r="R132" s="425">
        <f>+SUM($E93:R93)</f>
        <v>0</v>
      </c>
      <c r="S132" s="425">
        <f>+SUM($E93:S93)</f>
        <v>0</v>
      </c>
      <c r="T132" s="425">
        <f>+SUM($E93:T93)</f>
        <v>0</v>
      </c>
      <c r="U132" s="425">
        <f>+SUM($E93:U93)</f>
        <v>0</v>
      </c>
      <c r="V132" s="425">
        <f>+SUM($E93:V93)</f>
        <v>0</v>
      </c>
      <c r="W132" s="425">
        <f>+SUM($E93:W93)</f>
        <v>0</v>
      </c>
      <c r="X132" s="425">
        <f>+SUM($E93:X93)</f>
        <v>0</v>
      </c>
      <c r="Y132" s="425">
        <f>+SUM($E93:Y93)</f>
        <v>0</v>
      </c>
      <c r="Z132" s="425">
        <f>+SUM($E93:Z93)</f>
        <v>0</v>
      </c>
      <c r="AA132" s="425">
        <f>+SUM($E93:AA93)</f>
        <v>0</v>
      </c>
      <c r="AB132" s="425">
        <f>+SUM($E93:AB93)</f>
        <v>0</v>
      </c>
      <c r="AC132" s="425">
        <f>+SUM($E93:AC93)</f>
        <v>0</v>
      </c>
      <c r="AD132" s="425">
        <f>+SUM($E93:AD93)</f>
        <v>0</v>
      </c>
      <c r="AE132" s="425">
        <f>+SUM($E93:AE93)</f>
        <v>0</v>
      </c>
      <c r="AF132" s="425">
        <f>+SUM($E93:AF93)</f>
        <v>0</v>
      </c>
      <c r="AG132" s="425">
        <f>+SUM($E93:AG93)</f>
        <v>0</v>
      </c>
      <c r="AH132" s="425">
        <f>+SUM($E93:AH93)</f>
        <v>0</v>
      </c>
    </row>
    <row r="133" spans="1:34" ht="27.6">
      <c r="A133" s="406"/>
      <c r="B133" s="411" t="s">
        <v>91</v>
      </c>
      <c r="C133" s="412" t="s">
        <v>98</v>
      </c>
      <c r="D133" s="413">
        <v>40</v>
      </c>
      <c r="E133" s="425">
        <f>+SUM($E94:E94)</f>
        <v>0</v>
      </c>
      <c r="F133" s="425">
        <f>+SUM($E94:F94)</f>
        <v>0</v>
      </c>
      <c r="G133" s="425">
        <f>+SUM($E94:G94)</f>
        <v>0</v>
      </c>
      <c r="H133" s="425">
        <f>+SUM($E94:H94)</f>
        <v>0</v>
      </c>
      <c r="I133" s="425">
        <f>+SUM($E94:I94)</f>
        <v>0</v>
      </c>
      <c r="J133" s="425">
        <f>+SUM($E94:J94)</f>
        <v>0</v>
      </c>
      <c r="K133" s="425">
        <f>+SUM($E94:K94)</f>
        <v>0</v>
      </c>
      <c r="L133" s="425">
        <f>+SUM($E94:L94)</f>
        <v>0</v>
      </c>
      <c r="M133" s="425">
        <f>+SUM($E94:M94)</f>
        <v>0</v>
      </c>
      <c r="N133" s="425">
        <f>+SUM($E94:N94)</f>
        <v>0</v>
      </c>
      <c r="O133" s="425">
        <f>+SUM($E94:O94)</f>
        <v>0</v>
      </c>
      <c r="P133" s="425">
        <f>+SUM($E94:P94)</f>
        <v>0</v>
      </c>
      <c r="Q133" s="425">
        <f>+SUM($E94:Q94)</f>
        <v>0</v>
      </c>
      <c r="R133" s="425">
        <f>+SUM($E94:R94)</f>
        <v>0</v>
      </c>
      <c r="S133" s="425">
        <f>+SUM($E94:S94)</f>
        <v>0</v>
      </c>
      <c r="T133" s="425">
        <f>+SUM($E94:T94)</f>
        <v>0</v>
      </c>
      <c r="U133" s="425">
        <f>+SUM($E94:U94)</f>
        <v>0</v>
      </c>
      <c r="V133" s="425">
        <f>+SUM($E94:V94)</f>
        <v>0</v>
      </c>
      <c r="W133" s="425">
        <f>+SUM($E94:W94)</f>
        <v>0</v>
      </c>
      <c r="X133" s="425">
        <f>+SUM($E94:X94)</f>
        <v>0</v>
      </c>
      <c r="Y133" s="425">
        <f>+SUM($E94:Y94)</f>
        <v>0</v>
      </c>
      <c r="Z133" s="425">
        <f>+SUM($E94:Z94)</f>
        <v>0</v>
      </c>
      <c r="AA133" s="425">
        <f>+SUM($E94:AA94)</f>
        <v>0</v>
      </c>
      <c r="AB133" s="425">
        <f>+SUM($E94:AB94)</f>
        <v>0</v>
      </c>
      <c r="AC133" s="425">
        <f>+SUM($E94:AC94)</f>
        <v>0</v>
      </c>
      <c r="AD133" s="425">
        <f>+SUM($E94:AD94)</f>
        <v>0</v>
      </c>
      <c r="AE133" s="425">
        <f>+SUM($E94:AE94)</f>
        <v>0</v>
      </c>
      <c r="AF133" s="425">
        <f>+SUM($E94:AF94)</f>
        <v>0</v>
      </c>
      <c r="AG133" s="425">
        <f>+SUM($E94:AG94)</f>
        <v>0</v>
      </c>
      <c r="AH133" s="425">
        <f>+SUM($E94:AH94)</f>
        <v>0</v>
      </c>
    </row>
    <row r="134" spans="1:34" ht="27.6">
      <c r="A134" s="406"/>
      <c r="B134" s="411" t="s">
        <v>91</v>
      </c>
      <c r="C134" s="412" t="s">
        <v>101</v>
      </c>
      <c r="D134" s="413">
        <v>8</v>
      </c>
      <c r="E134" s="425">
        <f>+SUM($E95:E95)</f>
        <v>0</v>
      </c>
      <c r="F134" s="425">
        <f>+SUM($E95:F95)</f>
        <v>0</v>
      </c>
      <c r="G134" s="425">
        <f>+SUM($E95:G95)</f>
        <v>0</v>
      </c>
      <c r="H134" s="425">
        <f>+SUM($E95:H95)</f>
        <v>0</v>
      </c>
      <c r="I134" s="425">
        <f>+SUM($E95:I95)</f>
        <v>0</v>
      </c>
      <c r="J134" s="425">
        <f>+SUM($E95:J95)</f>
        <v>0</v>
      </c>
      <c r="K134" s="425">
        <f>+SUM($E95:K95)</f>
        <v>0</v>
      </c>
      <c r="L134" s="425">
        <f>+SUM($E95:L95)</f>
        <v>0</v>
      </c>
      <c r="M134" s="425">
        <f>+SUM($E95:M95)</f>
        <v>0</v>
      </c>
      <c r="N134" s="425">
        <f>+SUM($E95:N95)</f>
        <v>0</v>
      </c>
      <c r="O134" s="425">
        <f>+SUM($E95:O95)</f>
        <v>0</v>
      </c>
      <c r="P134" s="425">
        <f>+SUM($E95:P95)</f>
        <v>0</v>
      </c>
      <c r="Q134" s="425">
        <f>+SUM($E95:Q95)</f>
        <v>0</v>
      </c>
      <c r="R134" s="425">
        <f>+SUM($E95:R95)</f>
        <v>0</v>
      </c>
      <c r="S134" s="425">
        <f>+SUM($E95:S95)</f>
        <v>0</v>
      </c>
      <c r="T134" s="425">
        <f>+SUM($E95:T95)</f>
        <v>0</v>
      </c>
      <c r="U134" s="425">
        <f>+SUM($E95:U95)</f>
        <v>0</v>
      </c>
      <c r="V134" s="425">
        <f>+SUM($E95:V95)</f>
        <v>0</v>
      </c>
      <c r="W134" s="425">
        <f>+SUM($E95:W95)</f>
        <v>0</v>
      </c>
      <c r="X134" s="425">
        <f>+SUM($E95:X95)</f>
        <v>0</v>
      </c>
      <c r="Y134" s="425">
        <f>+SUM($E95:Y95)</f>
        <v>0</v>
      </c>
      <c r="Z134" s="425">
        <f>+SUM($E95:Z95)</f>
        <v>0</v>
      </c>
      <c r="AA134" s="425">
        <f>+SUM($E95:AA95)</f>
        <v>0</v>
      </c>
      <c r="AB134" s="425">
        <f>+SUM($E95:AB95)</f>
        <v>0</v>
      </c>
      <c r="AC134" s="425">
        <f>+SUM($E95:AC95)</f>
        <v>0</v>
      </c>
      <c r="AD134" s="425">
        <f>+SUM($E95:AD95)</f>
        <v>0</v>
      </c>
      <c r="AE134" s="425">
        <f>+SUM($E95:AE95)</f>
        <v>0</v>
      </c>
      <c r="AF134" s="425">
        <f>+SUM($E95:AF95)</f>
        <v>0</v>
      </c>
      <c r="AG134" s="425">
        <f>+SUM($E95:AG95)</f>
        <v>0</v>
      </c>
      <c r="AH134" s="425">
        <f>+SUM($E95:AH95)</f>
        <v>0</v>
      </c>
    </row>
    <row r="135" spans="1:34" ht="27.6">
      <c r="A135" s="406"/>
      <c r="B135" s="411" t="s">
        <v>91</v>
      </c>
      <c r="C135" s="412" t="s">
        <v>176</v>
      </c>
      <c r="D135" s="413">
        <v>10</v>
      </c>
      <c r="E135" s="425">
        <f>+SUM($E96:E96)</f>
        <v>0</v>
      </c>
      <c r="F135" s="425">
        <f>+SUM($E96:F96)</f>
        <v>0</v>
      </c>
      <c r="G135" s="425">
        <f>+SUM($E96:G96)</f>
        <v>0</v>
      </c>
      <c r="H135" s="425">
        <f>+SUM($E96:H96)</f>
        <v>0</v>
      </c>
      <c r="I135" s="425">
        <f>+SUM($E96:I96)</f>
        <v>0</v>
      </c>
      <c r="J135" s="425">
        <f>+SUM($E96:J96)</f>
        <v>0</v>
      </c>
      <c r="K135" s="425">
        <f>+SUM($E96:K96)</f>
        <v>0</v>
      </c>
      <c r="L135" s="425">
        <f>+SUM($E96:L96)</f>
        <v>0</v>
      </c>
      <c r="M135" s="425">
        <f>+SUM($E96:M96)</f>
        <v>0</v>
      </c>
      <c r="N135" s="425">
        <f>+SUM($E96:N96)</f>
        <v>0</v>
      </c>
      <c r="O135" s="425">
        <f>+SUM($E96:O96)</f>
        <v>0</v>
      </c>
      <c r="P135" s="425">
        <f>+SUM($E96:P96)</f>
        <v>0</v>
      </c>
      <c r="Q135" s="425">
        <f>+SUM($E96:Q96)</f>
        <v>0</v>
      </c>
      <c r="R135" s="425">
        <f>+SUM($E96:R96)</f>
        <v>0</v>
      </c>
      <c r="S135" s="425">
        <f>+SUM($E96:S96)</f>
        <v>0</v>
      </c>
      <c r="T135" s="425">
        <f>+SUM($E96:T96)</f>
        <v>0</v>
      </c>
      <c r="U135" s="425">
        <f>+SUM($E96:U96)</f>
        <v>0</v>
      </c>
      <c r="V135" s="425">
        <f>+SUM($E96:V96)</f>
        <v>0</v>
      </c>
      <c r="W135" s="425">
        <f>+SUM($E96:W96)</f>
        <v>0</v>
      </c>
      <c r="X135" s="425">
        <f>+SUM($E96:X96)</f>
        <v>0</v>
      </c>
      <c r="Y135" s="425">
        <f>+SUM($E96:Y96)</f>
        <v>0</v>
      </c>
      <c r="Z135" s="425">
        <f>+SUM($E96:Z96)</f>
        <v>0</v>
      </c>
      <c r="AA135" s="425">
        <f>+SUM($E96:AA96)</f>
        <v>0</v>
      </c>
      <c r="AB135" s="425">
        <f>+SUM($E96:AB96)</f>
        <v>0</v>
      </c>
      <c r="AC135" s="425">
        <f>+SUM($E96:AC96)</f>
        <v>0</v>
      </c>
      <c r="AD135" s="425">
        <f>+SUM($E96:AD96)</f>
        <v>0</v>
      </c>
      <c r="AE135" s="425">
        <f>+SUM($E96:AE96)</f>
        <v>0</v>
      </c>
      <c r="AF135" s="425">
        <f>+SUM($E96:AF96)</f>
        <v>0</v>
      </c>
      <c r="AG135" s="425">
        <f>+SUM($E96:AG96)</f>
        <v>0</v>
      </c>
      <c r="AH135" s="425">
        <f>+SUM($E96:AH96)</f>
        <v>0</v>
      </c>
    </row>
    <row r="136" spans="1:34">
      <c r="A136" s="406"/>
      <c r="B136" s="411" t="s">
        <v>91</v>
      </c>
      <c r="C136" s="412" t="s">
        <v>104</v>
      </c>
      <c r="D136" s="413">
        <v>5</v>
      </c>
      <c r="E136" s="425">
        <f>+SUM($E97:E97)</f>
        <v>0</v>
      </c>
      <c r="F136" s="425">
        <f>+SUM($E97:F97)</f>
        <v>0</v>
      </c>
      <c r="G136" s="425">
        <f>+SUM($E97:G97)</f>
        <v>0</v>
      </c>
      <c r="H136" s="425">
        <f>+SUM($E97:H97)</f>
        <v>0</v>
      </c>
      <c r="I136" s="425">
        <f>+SUM($E97:I97)</f>
        <v>0</v>
      </c>
      <c r="J136" s="425">
        <f>+SUM($E97:J97)</f>
        <v>0</v>
      </c>
      <c r="K136" s="425">
        <f>+SUM($E97:K97)</f>
        <v>0</v>
      </c>
      <c r="L136" s="425">
        <f>+SUM($E97:L97)</f>
        <v>0</v>
      </c>
      <c r="M136" s="425">
        <f>+SUM($E97:M97)</f>
        <v>0</v>
      </c>
      <c r="N136" s="425">
        <f>+SUM($E97:N97)</f>
        <v>0</v>
      </c>
      <c r="O136" s="425">
        <f>+SUM($E97:O97)</f>
        <v>0</v>
      </c>
      <c r="P136" s="425">
        <f>+SUM($E97:P97)</f>
        <v>0</v>
      </c>
      <c r="Q136" s="425">
        <f>+SUM($E97:Q97)</f>
        <v>0</v>
      </c>
      <c r="R136" s="425">
        <f>+SUM($E97:R97)</f>
        <v>0</v>
      </c>
      <c r="S136" s="425">
        <f>+SUM($E97:S97)</f>
        <v>0</v>
      </c>
      <c r="T136" s="425">
        <f>+SUM($E97:T97)</f>
        <v>0</v>
      </c>
      <c r="U136" s="425">
        <f>+SUM($E97:U97)</f>
        <v>0</v>
      </c>
      <c r="V136" s="425">
        <f>+SUM($E97:V97)</f>
        <v>0</v>
      </c>
      <c r="W136" s="425">
        <f>+SUM($E97:W97)</f>
        <v>0</v>
      </c>
      <c r="X136" s="425">
        <f>+SUM($E97:X97)</f>
        <v>0</v>
      </c>
      <c r="Y136" s="425">
        <f>+SUM($E97:Y97)</f>
        <v>0</v>
      </c>
      <c r="Z136" s="425">
        <f>+SUM($E97:Z97)</f>
        <v>0</v>
      </c>
      <c r="AA136" s="425">
        <f>+SUM($E97:AA97)</f>
        <v>0</v>
      </c>
      <c r="AB136" s="425">
        <f>+SUM($E97:AB97)</f>
        <v>0</v>
      </c>
      <c r="AC136" s="425">
        <f>+SUM($E97:AC97)</f>
        <v>0</v>
      </c>
      <c r="AD136" s="425">
        <f>+SUM($E97:AD97)</f>
        <v>0</v>
      </c>
      <c r="AE136" s="425">
        <f>+SUM($E97:AE97)</f>
        <v>0</v>
      </c>
      <c r="AF136" s="425">
        <f>+SUM($E97:AF97)</f>
        <v>0</v>
      </c>
      <c r="AG136" s="425">
        <f>+SUM($E97:AG97)</f>
        <v>0</v>
      </c>
      <c r="AH136" s="425">
        <f>+SUM($E97:AH97)</f>
        <v>0</v>
      </c>
    </row>
    <row r="137" spans="1:34">
      <c r="A137" s="414"/>
      <c r="B137" s="411" t="s">
        <v>91</v>
      </c>
      <c r="C137" s="412" t="s">
        <v>177</v>
      </c>
      <c r="D137" s="413">
        <v>8</v>
      </c>
      <c r="E137" s="425">
        <f>+SUM($E98:E98)</f>
        <v>0</v>
      </c>
      <c r="F137" s="425">
        <f>+SUM($E98:F98)</f>
        <v>0</v>
      </c>
      <c r="G137" s="425">
        <f>+SUM($E98:G98)</f>
        <v>0</v>
      </c>
      <c r="H137" s="425">
        <f>+SUM($E98:H98)</f>
        <v>0</v>
      </c>
      <c r="I137" s="425">
        <f>+SUM($E98:I98)</f>
        <v>0</v>
      </c>
      <c r="J137" s="425">
        <f>+SUM($E98:J98)</f>
        <v>0</v>
      </c>
      <c r="K137" s="425">
        <f>+SUM($E98:K98)</f>
        <v>0</v>
      </c>
      <c r="L137" s="425">
        <f>+SUM($E98:L98)</f>
        <v>0</v>
      </c>
      <c r="M137" s="425">
        <f>+SUM($E98:M98)</f>
        <v>0</v>
      </c>
      <c r="N137" s="425">
        <f>+SUM($E98:N98)</f>
        <v>0</v>
      </c>
      <c r="O137" s="425">
        <f>+SUM($E98:O98)</f>
        <v>0</v>
      </c>
      <c r="P137" s="425">
        <f>+SUM($E98:P98)</f>
        <v>0</v>
      </c>
      <c r="Q137" s="425">
        <f>+SUM($E98:Q98)</f>
        <v>0</v>
      </c>
      <c r="R137" s="425">
        <f>+SUM($E98:R98)</f>
        <v>0</v>
      </c>
      <c r="S137" s="425">
        <f>+SUM($E98:S98)</f>
        <v>0</v>
      </c>
      <c r="T137" s="425">
        <f>+SUM($E98:T98)</f>
        <v>0</v>
      </c>
      <c r="U137" s="425">
        <f>+SUM($E98:U98)</f>
        <v>0</v>
      </c>
      <c r="V137" s="425">
        <f>+SUM($E98:V98)</f>
        <v>0</v>
      </c>
      <c r="W137" s="425">
        <f>+SUM($E98:W98)</f>
        <v>0</v>
      </c>
      <c r="X137" s="425">
        <f>+SUM($E98:X98)</f>
        <v>0</v>
      </c>
      <c r="Y137" s="425">
        <f>+SUM($E98:Y98)</f>
        <v>0</v>
      </c>
      <c r="Z137" s="425">
        <f>+SUM($E98:Z98)</f>
        <v>0</v>
      </c>
      <c r="AA137" s="425">
        <f>+SUM($E98:AA98)</f>
        <v>0</v>
      </c>
      <c r="AB137" s="425">
        <f>+SUM($E98:AB98)</f>
        <v>0</v>
      </c>
      <c r="AC137" s="425">
        <f>+SUM($E98:AC98)</f>
        <v>0</v>
      </c>
      <c r="AD137" s="425">
        <f>+SUM($E98:AD98)</f>
        <v>0</v>
      </c>
      <c r="AE137" s="425">
        <f>+SUM($E98:AE98)</f>
        <v>0</v>
      </c>
      <c r="AF137" s="425">
        <f>+SUM($E98:AF98)</f>
        <v>0</v>
      </c>
      <c r="AG137" s="425">
        <f>+SUM($E98:AG98)</f>
        <v>0</v>
      </c>
      <c r="AH137" s="425">
        <f>+SUM($E98:AH98)</f>
        <v>0</v>
      </c>
    </row>
    <row r="138" spans="1:34" ht="27.6">
      <c r="A138" s="415" t="s">
        <v>114</v>
      </c>
      <c r="B138" s="411" t="s">
        <v>115</v>
      </c>
      <c r="C138" s="412" t="s">
        <v>116</v>
      </c>
      <c r="D138" s="413">
        <v>8</v>
      </c>
      <c r="E138" s="425">
        <f>+SUM($E99:E99)</f>
        <v>0</v>
      </c>
      <c r="F138" s="425">
        <f>+SUM($E99:F99)</f>
        <v>0</v>
      </c>
      <c r="G138" s="425">
        <f>+SUM($E99:G99)</f>
        <v>0</v>
      </c>
      <c r="H138" s="425">
        <f>+SUM($E99:H99)</f>
        <v>0</v>
      </c>
      <c r="I138" s="425">
        <f>+SUM($E99:I99)</f>
        <v>0</v>
      </c>
      <c r="J138" s="425">
        <f>+SUM($E99:J99)</f>
        <v>0</v>
      </c>
      <c r="K138" s="425">
        <f>+SUM($E99:K99)</f>
        <v>0</v>
      </c>
      <c r="L138" s="425">
        <f>+SUM($E99:L99)</f>
        <v>0</v>
      </c>
      <c r="M138" s="425">
        <f>+SUM($E99:M99)</f>
        <v>0</v>
      </c>
      <c r="N138" s="425">
        <f>+SUM($E99:N99)</f>
        <v>0</v>
      </c>
      <c r="O138" s="425">
        <f>+SUM($E99:O99)</f>
        <v>0</v>
      </c>
      <c r="P138" s="425">
        <f>+SUM($E99:P99)</f>
        <v>0</v>
      </c>
      <c r="Q138" s="425">
        <f>+SUM($E99:Q99)</f>
        <v>0</v>
      </c>
      <c r="R138" s="425">
        <f>+SUM($E99:R99)</f>
        <v>0</v>
      </c>
      <c r="S138" s="425">
        <f>+SUM($E99:S99)</f>
        <v>0</v>
      </c>
      <c r="T138" s="425">
        <f>+SUM($E99:T99)</f>
        <v>0</v>
      </c>
      <c r="U138" s="425">
        <f>+SUM($E99:U99)</f>
        <v>0</v>
      </c>
      <c r="V138" s="425">
        <f>+SUM($E99:V99)</f>
        <v>0</v>
      </c>
      <c r="W138" s="425">
        <f>+SUM($E99:W99)</f>
        <v>0</v>
      </c>
      <c r="X138" s="425">
        <f>+SUM($E99:X99)</f>
        <v>0</v>
      </c>
      <c r="Y138" s="425">
        <f>+SUM($E99:Y99)</f>
        <v>0</v>
      </c>
      <c r="Z138" s="425">
        <f>+SUM($E99:Z99)</f>
        <v>0</v>
      </c>
      <c r="AA138" s="425">
        <f>+SUM($E99:AA99)</f>
        <v>0</v>
      </c>
      <c r="AB138" s="425">
        <f>+SUM($E99:AB99)</f>
        <v>0</v>
      </c>
      <c r="AC138" s="425">
        <f>+SUM($E99:AC99)</f>
        <v>0</v>
      </c>
      <c r="AD138" s="425">
        <f>+SUM($E99:AD99)</f>
        <v>0</v>
      </c>
      <c r="AE138" s="425">
        <f>+SUM($E99:AE99)</f>
        <v>0</v>
      </c>
      <c r="AF138" s="425">
        <f>+SUM($E99:AF99)</f>
        <v>0</v>
      </c>
      <c r="AG138" s="425">
        <f>+SUM($E99:AG99)</f>
        <v>0</v>
      </c>
      <c r="AH138" s="425">
        <f>+SUM($E99:AH99)</f>
        <v>0</v>
      </c>
    </row>
    <row r="139" spans="1:34" ht="27.6">
      <c r="A139" s="406"/>
      <c r="B139" s="411" t="s">
        <v>118</v>
      </c>
      <c r="C139" s="412" t="s">
        <v>119</v>
      </c>
      <c r="D139" s="413">
        <v>40</v>
      </c>
      <c r="E139" s="425">
        <f>+SUM($E100:E100)</f>
        <v>0</v>
      </c>
      <c r="F139" s="425">
        <f>+SUM($E100:F100)</f>
        <v>0</v>
      </c>
      <c r="G139" s="425">
        <f>+SUM($E100:G100)</f>
        <v>0</v>
      </c>
      <c r="H139" s="425">
        <f>+SUM($E100:H100)</f>
        <v>0</v>
      </c>
      <c r="I139" s="425">
        <f>+SUM($E100:I100)</f>
        <v>0</v>
      </c>
      <c r="J139" s="425">
        <f>+SUM($E100:J100)</f>
        <v>0</v>
      </c>
      <c r="K139" s="425">
        <f>+SUM($E100:K100)</f>
        <v>0</v>
      </c>
      <c r="L139" s="425">
        <f>+SUM($E100:L100)</f>
        <v>0</v>
      </c>
      <c r="M139" s="425">
        <f>+SUM($E100:M100)</f>
        <v>0</v>
      </c>
      <c r="N139" s="425">
        <f>+SUM($E100:N100)</f>
        <v>0</v>
      </c>
      <c r="O139" s="425">
        <f>+SUM($E100:O100)</f>
        <v>0</v>
      </c>
      <c r="P139" s="425">
        <f>+SUM($E100:P100)</f>
        <v>0</v>
      </c>
      <c r="Q139" s="425">
        <f>+SUM($E100:Q100)</f>
        <v>0</v>
      </c>
      <c r="R139" s="425">
        <f>+SUM($E100:R100)</f>
        <v>0</v>
      </c>
      <c r="S139" s="425">
        <f>+SUM($E100:S100)</f>
        <v>0</v>
      </c>
      <c r="T139" s="425">
        <f>+SUM($E100:T100)</f>
        <v>0</v>
      </c>
      <c r="U139" s="425">
        <f>+SUM($E100:U100)</f>
        <v>0</v>
      </c>
      <c r="V139" s="425">
        <f>+SUM($E100:V100)</f>
        <v>0</v>
      </c>
      <c r="W139" s="425">
        <f>+SUM($E100:W100)</f>
        <v>0</v>
      </c>
      <c r="X139" s="425">
        <f>+SUM($E100:X100)</f>
        <v>0</v>
      </c>
      <c r="Y139" s="425">
        <f>+SUM($E100:Y100)</f>
        <v>0</v>
      </c>
      <c r="Z139" s="425">
        <f>+SUM($E100:Z100)</f>
        <v>0</v>
      </c>
      <c r="AA139" s="425">
        <f>+SUM($E100:AA100)</f>
        <v>0</v>
      </c>
      <c r="AB139" s="425">
        <f>+SUM($E100:AB100)</f>
        <v>0</v>
      </c>
      <c r="AC139" s="425">
        <f>+SUM($E100:AC100)</f>
        <v>0</v>
      </c>
      <c r="AD139" s="425">
        <f>+SUM($E100:AD100)</f>
        <v>0</v>
      </c>
      <c r="AE139" s="425">
        <f>+SUM($E100:AE100)</f>
        <v>0</v>
      </c>
      <c r="AF139" s="425">
        <f>+SUM($E100:AF100)</f>
        <v>0</v>
      </c>
      <c r="AG139" s="425">
        <f>+SUM($E100:AG100)</f>
        <v>0</v>
      </c>
      <c r="AH139" s="425">
        <f>+SUM($E100:AH100)</f>
        <v>0</v>
      </c>
    </row>
    <row r="140" spans="1:34" ht="41.45">
      <c r="A140" s="406"/>
      <c r="B140" s="411" t="s">
        <v>118</v>
      </c>
      <c r="C140" s="416" t="s">
        <v>178</v>
      </c>
      <c r="D140" s="413">
        <v>20</v>
      </c>
      <c r="E140" s="425">
        <f>+SUM($E101:E101)</f>
        <v>0</v>
      </c>
      <c r="F140" s="425">
        <f>+SUM($E101:F101)</f>
        <v>0</v>
      </c>
      <c r="G140" s="425">
        <f>+SUM($E101:G101)</f>
        <v>0</v>
      </c>
      <c r="H140" s="425">
        <f>+SUM($E101:H101)</f>
        <v>0</v>
      </c>
      <c r="I140" s="425">
        <f>+SUM($E101:I101)</f>
        <v>0</v>
      </c>
      <c r="J140" s="425">
        <f>+SUM($E101:J101)</f>
        <v>0</v>
      </c>
      <c r="K140" s="425">
        <f>+SUM($E101:K101)</f>
        <v>0</v>
      </c>
      <c r="L140" s="425">
        <f>+SUM($E101:L101)</f>
        <v>0</v>
      </c>
      <c r="M140" s="425">
        <f>+SUM($E101:M101)</f>
        <v>0</v>
      </c>
      <c r="N140" s="425">
        <f>+SUM($E101:N101)</f>
        <v>0</v>
      </c>
      <c r="O140" s="425">
        <f>+SUM($E101:O101)</f>
        <v>0</v>
      </c>
      <c r="P140" s="425">
        <f>+SUM($E101:P101)</f>
        <v>0</v>
      </c>
      <c r="Q140" s="425">
        <f>+SUM($E101:Q101)</f>
        <v>0</v>
      </c>
      <c r="R140" s="425">
        <f>+SUM($E101:R101)</f>
        <v>0</v>
      </c>
      <c r="S140" s="425">
        <f>+SUM($E101:S101)</f>
        <v>0</v>
      </c>
      <c r="T140" s="425">
        <f>+SUM($E101:T101)</f>
        <v>0</v>
      </c>
      <c r="U140" s="425">
        <f>+SUM($E101:U101)</f>
        <v>0</v>
      </c>
      <c r="V140" s="425">
        <f>+SUM($E101:V101)</f>
        <v>0</v>
      </c>
      <c r="W140" s="425">
        <f>+SUM($E101:W101)</f>
        <v>0</v>
      </c>
      <c r="X140" s="425">
        <f>+SUM($E101:X101)</f>
        <v>0</v>
      </c>
      <c r="Y140" s="425">
        <f>+SUM($E101:Y101)</f>
        <v>0</v>
      </c>
      <c r="Z140" s="425">
        <f>+SUM($E101:Z101)</f>
        <v>0</v>
      </c>
      <c r="AA140" s="425">
        <f>+SUM($E101:AA101)</f>
        <v>0</v>
      </c>
      <c r="AB140" s="425">
        <f>+SUM($E101:AB101)</f>
        <v>0</v>
      </c>
      <c r="AC140" s="425">
        <f>+SUM($E101:AC101)</f>
        <v>0</v>
      </c>
      <c r="AD140" s="425">
        <f>+SUM($E101:AD101)</f>
        <v>0</v>
      </c>
      <c r="AE140" s="425">
        <f>+SUM($E101:AE101)</f>
        <v>0</v>
      </c>
      <c r="AF140" s="425">
        <f>+SUM($E101:AF101)</f>
        <v>0</v>
      </c>
      <c r="AG140" s="425">
        <f>+SUM($E101:AG101)</f>
        <v>0</v>
      </c>
      <c r="AH140" s="425">
        <f>+SUM($E101:AH101)</f>
        <v>0</v>
      </c>
    </row>
    <row r="141" spans="1:34" ht="27.6">
      <c r="A141" s="406"/>
      <c r="B141" s="411" t="s">
        <v>115</v>
      </c>
      <c r="C141" s="416" t="s">
        <v>179</v>
      </c>
      <c r="D141" s="413">
        <v>20</v>
      </c>
      <c r="E141" s="425">
        <f>+SUM($E102:E102)</f>
        <v>0</v>
      </c>
      <c r="F141" s="425">
        <f>+SUM($E102:F102)</f>
        <v>0</v>
      </c>
      <c r="G141" s="425">
        <f>+SUM($E102:G102)</f>
        <v>0</v>
      </c>
      <c r="H141" s="425">
        <f>+SUM($E102:H102)</f>
        <v>0</v>
      </c>
      <c r="I141" s="425">
        <f>+SUM($E102:I102)</f>
        <v>0</v>
      </c>
      <c r="J141" s="425">
        <f>+SUM($E102:J102)</f>
        <v>0</v>
      </c>
      <c r="K141" s="425">
        <f>+SUM($E102:K102)</f>
        <v>0</v>
      </c>
      <c r="L141" s="425">
        <f>+SUM($E102:L102)</f>
        <v>0</v>
      </c>
      <c r="M141" s="425">
        <f>+SUM($E102:M102)</f>
        <v>0</v>
      </c>
      <c r="N141" s="425">
        <f>+SUM($E102:N102)</f>
        <v>0</v>
      </c>
      <c r="O141" s="425">
        <f>+SUM($E102:O102)</f>
        <v>0</v>
      </c>
      <c r="P141" s="425">
        <f>+SUM($E102:P102)</f>
        <v>0</v>
      </c>
      <c r="Q141" s="425">
        <f>+SUM($E102:Q102)</f>
        <v>0</v>
      </c>
      <c r="R141" s="425">
        <f>+SUM($E102:R102)</f>
        <v>0</v>
      </c>
      <c r="S141" s="425">
        <f>+SUM($E102:S102)</f>
        <v>0</v>
      </c>
      <c r="T141" s="425">
        <f>+SUM($E102:T102)</f>
        <v>0</v>
      </c>
      <c r="U141" s="425">
        <f>+SUM($E102:U102)</f>
        <v>0</v>
      </c>
      <c r="V141" s="425">
        <f>+SUM($E102:V102)</f>
        <v>0</v>
      </c>
      <c r="W141" s="425">
        <f>+SUM($E102:W102)</f>
        <v>0</v>
      </c>
      <c r="X141" s="425">
        <f>+SUM($E102:X102)</f>
        <v>0</v>
      </c>
      <c r="Y141" s="425">
        <f>+SUM($E102:Y102)</f>
        <v>0</v>
      </c>
      <c r="Z141" s="425">
        <f>+SUM($E102:Z102)</f>
        <v>0</v>
      </c>
      <c r="AA141" s="425">
        <f>+SUM($E102:AA102)</f>
        <v>0</v>
      </c>
      <c r="AB141" s="425">
        <f>+SUM($E102:AB102)</f>
        <v>0</v>
      </c>
      <c r="AC141" s="425">
        <f>+SUM($E102:AC102)</f>
        <v>0</v>
      </c>
      <c r="AD141" s="425">
        <f>+SUM($E102:AD102)</f>
        <v>0</v>
      </c>
      <c r="AE141" s="425">
        <f>+SUM($E102:AE102)</f>
        <v>0</v>
      </c>
      <c r="AF141" s="425">
        <f>+SUM($E102:AF102)</f>
        <v>0</v>
      </c>
      <c r="AG141" s="425">
        <f>+SUM($E102:AG102)</f>
        <v>0</v>
      </c>
      <c r="AH141" s="425">
        <f>+SUM($E102:AH102)</f>
        <v>0</v>
      </c>
    </row>
    <row r="142" spans="1:34" ht="27.6">
      <c r="A142" s="406"/>
      <c r="B142" s="411" t="s">
        <v>115</v>
      </c>
      <c r="C142" s="416" t="s">
        <v>180</v>
      </c>
      <c r="D142" s="413">
        <v>20</v>
      </c>
      <c r="E142" s="425">
        <f>+SUM($E103:E103)</f>
        <v>0</v>
      </c>
      <c r="F142" s="425">
        <f>+SUM($E103:F103)</f>
        <v>0</v>
      </c>
      <c r="G142" s="425">
        <f>+SUM($E103:G103)</f>
        <v>0</v>
      </c>
      <c r="H142" s="425">
        <f>+SUM($E103:H103)</f>
        <v>0</v>
      </c>
      <c r="I142" s="425">
        <f>+SUM($E103:I103)</f>
        <v>0</v>
      </c>
      <c r="J142" s="425">
        <f>+SUM($E103:J103)</f>
        <v>0</v>
      </c>
      <c r="K142" s="425">
        <f>+SUM($E103:K103)</f>
        <v>0</v>
      </c>
      <c r="L142" s="425">
        <f>+SUM($E103:L103)</f>
        <v>0</v>
      </c>
      <c r="M142" s="425">
        <f>+SUM($E103:M103)</f>
        <v>0</v>
      </c>
      <c r="N142" s="425">
        <f>+SUM($E103:N103)</f>
        <v>0</v>
      </c>
      <c r="O142" s="425">
        <f>+SUM($E103:O103)</f>
        <v>0</v>
      </c>
      <c r="P142" s="425">
        <f>+SUM($E103:P103)</f>
        <v>0</v>
      </c>
      <c r="Q142" s="425">
        <f>+SUM($E103:Q103)</f>
        <v>0</v>
      </c>
      <c r="R142" s="425">
        <f>+SUM($E103:R103)</f>
        <v>0</v>
      </c>
      <c r="S142" s="425">
        <f>+SUM($E103:S103)</f>
        <v>0</v>
      </c>
      <c r="T142" s="425">
        <f>+SUM($E103:T103)</f>
        <v>0</v>
      </c>
      <c r="U142" s="425">
        <f>+SUM($E103:U103)</f>
        <v>0</v>
      </c>
      <c r="V142" s="425">
        <f>+SUM($E103:V103)</f>
        <v>0</v>
      </c>
      <c r="W142" s="425">
        <f>+SUM($E103:W103)</f>
        <v>0</v>
      </c>
      <c r="X142" s="425">
        <f>+SUM($E103:X103)</f>
        <v>0</v>
      </c>
      <c r="Y142" s="425">
        <f>+SUM($E103:Y103)</f>
        <v>0</v>
      </c>
      <c r="Z142" s="425">
        <f>+SUM($E103:Z103)</f>
        <v>0</v>
      </c>
      <c r="AA142" s="425">
        <f>+SUM($E103:AA103)</f>
        <v>0</v>
      </c>
      <c r="AB142" s="425">
        <f>+SUM($E103:AB103)</f>
        <v>0</v>
      </c>
      <c r="AC142" s="425">
        <f>+SUM($E103:AC103)</f>
        <v>0</v>
      </c>
      <c r="AD142" s="425">
        <f>+SUM($E103:AD103)</f>
        <v>0</v>
      </c>
      <c r="AE142" s="425">
        <f>+SUM($E103:AE103)</f>
        <v>0</v>
      </c>
      <c r="AF142" s="425">
        <f>+SUM($E103:AF103)</f>
        <v>0</v>
      </c>
      <c r="AG142" s="425">
        <f>+SUM($E103:AG103)</f>
        <v>0</v>
      </c>
      <c r="AH142" s="425">
        <f>+SUM($E103:AH103)</f>
        <v>0</v>
      </c>
    </row>
    <row r="143" spans="1:34" ht="41.45">
      <c r="A143" s="406"/>
      <c r="B143" s="411" t="s">
        <v>127</v>
      </c>
      <c r="C143" s="412" t="s">
        <v>128</v>
      </c>
      <c r="D143" s="413">
        <v>20</v>
      </c>
      <c r="E143" s="425">
        <f>+SUM($E104:E104)</f>
        <v>0</v>
      </c>
      <c r="F143" s="425">
        <f>+SUM($E104:F104)</f>
        <v>0</v>
      </c>
      <c r="G143" s="425">
        <f>+SUM($E104:G104)</f>
        <v>0</v>
      </c>
      <c r="H143" s="425">
        <f>+SUM($E104:H104)</f>
        <v>0</v>
      </c>
      <c r="I143" s="425">
        <f>+SUM($E104:I104)</f>
        <v>0</v>
      </c>
      <c r="J143" s="425">
        <f>+SUM($E104:J104)</f>
        <v>0</v>
      </c>
      <c r="K143" s="425">
        <f>+SUM($E104:K104)</f>
        <v>0</v>
      </c>
      <c r="L143" s="425">
        <f>+SUM($E104:L104)</f>
        <v>0</v>
      </c>
      <c r="M143" s="425">
        <f>+SUM($E104:M104)</f>
        <v>0</v>
      </c>
      <c r="N143" s="425">
        <f>+SUM($E104:N104)</f>
        <v>0</v>
      </c>
      <c r="O143" s="425">
        <f>+SUM($E104:O104)</f>
        <v>0</v>
      </c>
      <c r="P143" s="425">
        <f>+SUM($E104:P104)</f>
        <v>0</v>
      </c>
      <c r="Q143" s="425">
        <f>+SUM($E104:Q104)</f>
        <v>0</v>
      </c>
      <c r="R143" s="425">
        <f>+SUM($E104:R104)</f>
        <v>0</v>
      </c>
      <c r="S143" s="425">
        <f>+SUM($E104:S104)</f>
        <v>0</v>
      </c>
      <c r="T143" s="425">
        <f>+SUM($E104:T104)</f>
        <v>0</v>
      </c>
      <c r="U143" s="425">
        <f>+SUM($E104:U104)</f>
        <v>0</v>
      </c>
      <c r="V143" s="425">
        <f>+SUM($E104:V104)</f>
        <v>0</v>
      </c>
      <c r="W143" s="425">
        <f>+SUM($E104:W104)</f>
        <v>0</v>
      </c>
      <c r="X143" s="425">
        <f>+SUM($E104:X104)</f>
        <v>0</v>
      </c>
      <c r="Y143" s="425">
        <f>+SUM($E104:Y104)</f>
        <v>0</v>
      </c>
      <c r="Z143" s="425">
        <f>+SUM($E104:Z104)</f>
        <v>0</v>
      </c>
      <c r="AA143" s="425">
        <f>+SUM($E104:AA104)</f>
        <v>0</v>
      </c>
      <c r="AB143" s="425">
        <f>+SUM($E104:AB104)</f>
        <v>0</v>
      </c>
      <c r="AC143" s="425">
        <f>+SUM($E104:AC104)</f>
        <v>0</v>
      </c>
      <c r="AD143" s="425">
        <f>+SUM($E104:AD104)</f>
        <v>0</v>
      </c>
      <c r="AE143" s="425">
        <f>+SUM($E104:AE104)</f>
        <v>0</v>
      </c>
      <c r="AF143" s="425">
        <f>+SUM($E104:AF104)</f>
        <v>0</v>
      </c>
      <c r="AG143" s="425">
        <f>+SUM($E104:AG104)</f>
        <v>0</v>
      </c>
      <c r="AH143" s="425">
        <f>+SUM($E104:AH104)</f>
        <v>0</v>
      </c>
    </row>
    <row r="144" spans="1:34" ht="27.6">
      <c r="A144" s="406"/>
      <c r="B144" s="411" t="s">
        <v>181</v>
      </c>
      <c r="C144" s="412" t="s">
        <v>130</v>
      </c>
      <c r="D144" s="413">
        <v>10</v>
      </c>
      <c r="E144" s="425">
        <f>+SUM($E105:E105)</f>
        <v>0</v>
      </c>
      <c r="F144" s="425">
        <f>+SUM($E105:F105)</f>
        <v>0</v>
      </c>
      <c r="G144" s="425">
        <f>+SUM($E105:G105)</f>
        <v>0</v>
      </c>
      <c r="H144" s="425">
        <f>+SUM($E105:H105)</f>
        <v>0</v>
      </c>
      <c r="I144" s="425">
        <f>+SUM($E105:I105)</f>
        <v>0</v>
      </c>
      <c r="J144" s="425">
        <f>+SUM($E105:J105)</f>
        <v>0</v>
      </c>
      <c r="K144" s="425">
        <f>+SUM($E105:K105)</f>
        <v>0</v>
      </c>
      <c r="L144" s="425">
        <f>+SUM($E105:L105)</f>
        <v>0</v>
      </c>
      <c r="M144" s="425">
        <f>+SUM($E105:M105)</f>
        <v>0</v>
      </c>
      <c r="N144" s="425">
        <f>+SUM($E105:N105)</f>
        <v>0</v>
      </c>
      <c r="O144" s="425">
        <f>+SUM($E105:O105)</f>
        <v>0</v>
      </c>
      <c r="P144" s="425">
        <f>+SUM($E105:P105)</f>
        <v>0</v>
      </c>
      <c r="Q144" s="425">
        <f>+SUM($E105:Q105)</f>
        <v>0</v>
      </c>
      <c r="R144" s="425">
        <f>+SUM($E105:R105)</f>
        <v>0</v>
      </c>
      <c r="S144" s="425">
        <f>+SUM($E105:S105)</f>
        <v>0</v>
      </c>
      <c r="T144" s="425">
        <f>+SUM($E105:T105)</f>
        <v>0</v>
      </c>
      <c r="U144" s="425">
        <f>+SUM($E105:U105)</f>
        <v>0</v>
      </c>
      <c r="V144" s="425">
        <f>+SUM($E105:V105)</f>
        <v>0</v>
      </c>
      <c r="W144" s="425">
        <f>+SUM($E105:W105)</f>
        <v>0</v>
      </c>
      <c r="X144" s="425">
        <f>+SUM($E105:X105)</f>
        <v>0</v>
      </c>
      <c r="Y144" s="425">
        <f>+SUM($E105:Y105)</f>
        <v>0</v>
      </c>
      <c r="Z144" s="425">
        <f>+SUM($E105:Z105)</f>
        <v>0</v>
      </c>
      <c r="AA144" s="425">
        <f>+SUM($E105:AA105)</f>
        <v>0</v>
      </c>
      <c r="AB144" s="425">
        <f>+SUM($E105:AB105)</f>
        <v>0</v>
      </c>
      <c r="AC144" s="425">
        <f>+SUM($E105:AC105)</f>
        <v>0</v>
      </c>
      <c r="AD144" s="425">
        <f>+SUM($E105:AD105)</f>
        <v>0</v>
      </c>
      <c r="AE144" s="425">
        <f>+SUM($E105:AE105)</f>
        <v>0</v>
      </c>
      <c r="AF144" s="425">
        <f>+SUM($E105:AF105)</f>
        <v>0</v>
      </c>
      <c r="AG144" s="425">
        <f>+SUM($E105:AG105)</f>
        <v>0</v>
      </c>
      <c r="AH144" s="425">
        <f>+SUM($E105:AH105)</f>
        <v>0</v>
      </c>
    </row>
    <row r="145" spans="1:34">
      <c r="A145" s="406"/>
      <c r="B145" s="411" t="s">
        <v>181</v>
      </c>
      <c r="C145" s="412" t="s">
        <v>131</v>
      </c>
      <c r="D145" s="413">
        <v>5</v>
      </c>
      <c r="E145" s="425">
        <f>+SUM($E106:E106)</f>
        <v>0</v>
      </c>
      <c r="F145" s="425">
        <f>+SUM($E106:F106)</f>
        <v>0</v>
      </c>
      <c r="G145" s="425">
        <f>+SUM($E106:G106)</f>
        <v>0</v>
      </c>
      <c r="H145" s="425">
        <f>+SUM($E106:H106)</f>
        <v>0</v>
      </c>
      <c r="I145" s="425">
        <f>+SUM($E106:I106)</f>
        <v>0</v>
      </c>
      <c r="J145" s="425">
        <f>+SUM($E106:J106)</f>
        <v>0</v>
      </c>
      <c r="K145" s="425">
        <f>+SUM($E106:K106)</f>
        <v>0</v>
      </c>
      <c r="L145" s="425">
        <f>+SUM($E106:L106)</f>
        <v>0</v>
      </c>
      <c r="M145" s="425">
        <f>+SUM($E106:M106)</f>
        <v>0</v>
      </c>
      <c r="N145" s="425">
        <f>+SUM($E106:N106)</f>
        <v>0</v>
      </c>
      <c r="O145" s="425">
        <f>+SUM($E106:O106)</f>
        <v>0</v>
      </c>
      <c r="P145" s="425">
        <f>+SUM($E106:P106)</f>
        <v>0</v>
      </c>
      <c r="Q145" s="425">
        <f>+SUM($E106:Q106)</f>
        <v>0</v>
      </c>
      <c r="R145" s="425">
        <f>+SUM($E106:R106)</f>
        <v>0</v>
      </c>
      <c r="S145" s="425">
        <f>+SUM($E106:S106)</f>
        <v>0</v>
      </c>
      <c r="T145" s="425">
        <f>+SUM($E106:T106)</f>
        <v>0</v>
      </c>
      <c r="U145" s="425">
        <f>+SUM($E106:U106)</f>
        <v>0</v>
      </c>
      <c r="V145" s="425">
        <f>+SUM($E106:V106)</f>
        <v>0</v>
      </c>
      <c r="W145" s="425">
        <f>+SUM($E106:W106)</f>
        <v>0</v>
      </c>
      <c r="X145" s="425">
        <f>+SUM($E106:X106)</f>
        <v>0</v>
      </c>
      <c r="Y145" s="425">
        <f>+SUM($E106:Y106)</f>
        <v>0</v>
      </c>
      <c r="Z145" s="425">
        <f>+SUM($E106:Z106)</f>
        <v>0</v>
      </c>
      <c r="AA145" s="425">
        <f>+SUM($E106:AA106)</f>
        <v>0</v>
      </c>
      <c r="AB145" s="425">
        <f>+SUM($E106:AB106)</f>
        <v>0</v>
      </c>
      <c r="AC145" s="425">
        <f>+SUM($E106:AC106)</f>
        <v>0</v>
      </c>
      <c r="AD145" s="425">
        <f>+SUM($E106:AD106)</f>
        <v>0</v>
      </c>
      <c r="AE145" s="425">
        <f>+SUM($E106:AE106)</f>
        <v>0</v>
      </c>
      <c r="AF145" s="425">
        <f>+SUM($E106:AF106)</f>
        <v>0</v>
      </c>
      <c r="AG145" s="425">
        <f>+SUM($E106:AG106)</f>
        <v>0</v>
      </c>
      <c r="AH145" s="425">
        <f>+SUM($E106:AH106)</f>
        <v>0</v>
      </c>
    </row>
    <row r="146" spans="1:34" ht="27.6">
      <c r="A146" s="417"/>
      <c r="B146" s="411" t="s">
        <v>182</v>
      </c>
      <c r="C146" s="412" t="s">
        <v>133</v>
      </c>
      <c r="D146" s="413">
        <v>8</v>
      </c>
      <c r="E146" s="425">
        <f>+SUM($E107:E107)</f>
        <v>0</v>
      </c>
      <c r="F146" s="425">
        <f>+SUM($E107:F107)</f>
        <v>0</v>
      </c>
      <c r="G146" s="425">
        <f>+SUM($E107:G107)</f>
        <v>0</v>
      </c>
      <c r="H146" s="425">
        <f>+SUM($E107:H107)</f>
        <v>0</v>
      </c>
      <c r="I146" s="425">
        <f>+SUM($E107:I107)</f>
        <v>0</v>
      </c>
      <c r="J146" s="425">
        <f>+SUM($E107:J107)</f>
        <v>0</v>
      </c>
      <c r="K146" s="425">
        <f>+SUM($E107:K107)</f>
        <v>0</v>
      </c>
      <c r="L146" s="425">
        <f>+SUM($E107:L107)</f>
        <v>0</v>
      </c>
      <c r="M146" s="425">
        <f>+SUM($E107:M107)</f>
        <v>0</v>
      </c>
      <c r="N146" s="425">
        <f>+SUM($E107:N107)</f>
        <v>0</v>
      </c>
      <c r="O146" s="425">
        <f>+SUM($E107:O107)</f>
        <v>0</v>
      </c>
      <c r="P146" s="425">
        <f>+SUM($E107:P107)</f>
        <v>0</v>
      </c>
      <c r="Q146" s="425">
        <f>+SUM($E107:Q107)</f>
        <v>0</v>
      </c>
      <c r="R146" s="425">
        <f>+SUM($E107:R107)</f>
        <v>0</v>
      </c>
      <c r="S146" s="425">
        <f>+SUM($E107:S107)</f>
        <v>0</v>
      </c>
      <c r="T146" s="425">
        <f>+SUM($E107:T107)</f>
        <v>0</v>
      </c>
      <c r="U146" s="425">
        <f>+SUM($E107:U107)</f>
        <v>0</v>
      </c>
      <c r="V146" s="425">
        <f>+SUM($E107:V107)</f>
        <v>0</v>
      </c>
      <c r="W146" s="425">
        <f>+SUM($E107:W107)</f>
        <v>0</v>
      </c>
      <c r="X146" s="425">
        <f>+SUM($E107:X107)</f>
        <v>0</v>
      </c>
      <c r="Y146" s="425">
        <f>+SUM($E107:Y107)</f>
        <v>0</v>
      </c>
      <c r="Z146" s="425">
        <f>+SUM($E107:Z107)</f>
        <v>0</v>
      </c>
      <c r="AA146" s="425">
        <f>+SUM($E107:AA107)</f>
        <v>0</v>
      </c>
      <c r="AB146" s="425">
        <f>+SUM($E107:AB107)</f>
        <v>0</v>
      </c>
      <c r="AC146" s="425">
        <f>+SUM($E107:AC107)</f>
        <v>0</v>
      </c>
      <c r="AD146" s="425">
        <f>+SUM($E107:AD107)</f>
        <v>0</v>
      </c>
      <c r="AE146" s="425">
        <f>+SUM($E107:AE107)</f>
        <v>0</v>
      </c>
      <c r="AF146" s="425">
        <f>+SUM($E107:AF107)</f>
        <v>0</v>
      </c>
      <c r="AG146" s="425">
        <f>+SUM($E107:AG107)</f>
        <v>0</v>
      </c>
      <c r="AH146" s="425">
        <f>+SUM($E107:AH107)</f>
        <v>0</v>
      </c>
    </row>
    <row r="147" spans="1:34" ht="15.6">
      <c r="A147" s="415" t="s">
        <v>141</v>
      </c>
      <c r="B147" s="411" t="s">
        <v>138</v>
      </c>
      <c r="C147" s="412" t="s">
        <v>139</v>
      </c>
      <c r="D147" s="413">
        <v>20</v>
      </c>
      <c r="E147" s="425">
        <f>+SUM($E108:E108)</f>
        <v>0</v>
      </c>
      <c r="F147" s="425">
        <f>+SUM($E108:F108)</f>
        <v>0</v>
      </c>
      <c r="G147" s="425">
        <f>+SUM($E108:G108)</f>
        <v>0</v>
      </c>
      <c r="H147" s="425">
        <f>+SUM($E108:H108)</f>
        <v>0</v>
      </c>
      <c r="I147" s="425">
        <f>+SUM($E108:I108)</f>
        <v>0</v>
      </c>
      <c r="J147" s="425">
        <f>+SUM($E108:J108)</f>
        <v>0</v>
      </c>
      <c r="K147" s="425">
        <f>+SUM($E108:K108)</f>
        <v>0</v>
      </c>
      <c r="L147" s="425">
        <f>+SUM($E108:L108)</f>
        <v>0</v>
      </c>
      <c r="M147" s="425">
        <f>+SUM($E108:M108)</f>
        <v>0</v>
      </c>
      <c r="N147" s="425">
        <f>+SUM($E108:N108)</f>
        <v>0</v>
      </c>
      <c r="O147" s="425">
        <f>+SUM($E108:O108)</f>
        <v>0</v>
      </c>
      <c r="P147" s="425">
        <f>+SUM($E108:P108)</f>
        <v>0</v>
      </c>
      <c r="Q147" s="425">
        <f>+SUM($E108:Q108)</f>
        <v>0</v>
      </c>
      <c r="R147" s="425">
        <f>+SUM($E108:R108)</f>
        <v>0</v>
      </c>
      <c r="S147" s="425">
        <f>+SUM($E108:S108)</f>
        <v>0</v>
      </c>
      <c r="T147" s="425">
        <f>+SUM($E108:T108)</f>
        <v>0</v>
      </c>
      <c r="U147" s="425">
        <f>+SUM($E108:U108)</f>
        <v>0</v>
      </c>
      <c r="V147" s="425">
        <f>+SUM($E108:V108)</f>
        <v>0</v>
      </c>
      <c r="W147" s="425">
        <f>+SUM($E108:W108)</f>
        <v>0</v>
      </c>
      <c r="X147" s="425">
        <f>+SUM($E108:X108)</f>
        <v>0</v>
      </c>
      <c r="Y147" s="425">
        <f>+SUM($E108:Y108)</f>
        <v>0</v>
      </c>
      <c r="Z147" s="425">
        <f>+SUM($E108:Z108)</f>
        <v>0</v>
      </c>
      <c r="AA147" s="425">
        <f>+SUM($E108:AA108)</f>
        <v>0</v>
      </c>
      <c r="AB147" s="425">
        <f>+SUM($E108:AB108)</f>
        <v>0</v>
      </c>
      <c r="AC147" s="425">
        <f>+SUM($E108:AC108)</f>
        <v>0</v>
      </c>
      <c r="AD147" s="425">
        <f>+SUM($E108:AD108)</f>
        <v>0</v>
      </c>
      <c r="AE147" s="425">
        <f>+SUM($E108:AE108)</f>
        <v>0</v>
      </c>
      <c r="AF147" s="425">
        <f>+SUM($E108:AF108)</f>
        <v>0</v>
      </c>
      <c r="AG147" s="425">
        <f>+SUM($E108:AG108)</f>
        <v>0</v>
      </c>
      <c r="AH147" s="425">
        <f>+SUM($E108:AH108)</f>
        <v>0</v>
      </c>
    </row>
    <row r="148" spans="1:34">
      <c r="A148" s="406"/>
      <c r="B148" s="411" t="s">
        <v>142</v>
      </c>
      <c r="C148" s="412" t="s">
        <v>143</v>
      </c>
      <c r="D148" s="413">
        <v>10</v>
      </c>
      <c r="E148" s="425">
        <f>+SUM($E109:E109)</f>
        <v>0</v>
      </c>
      <c r="F148" s="425">
        <f>+SUM($E109:F109)</f>
        <v>0</v>
      </c>
      <c r="G148" s="425">
        <f>+SUM($E109:G109)</f>
        <v>0</v>
      </c>
      <c r="H148" s="425">
        <f>+SUM($E109:H109)</f>
        <v>0</v>
      </c>
      <c r="I148" s="425">
        <f>+SUM($E109:I109)</f>
        <v>0</v>
      </c>
      <c r="J148" s="425">
        <f>+SUM($E109:J109)</f>
        <v>0</v>
      </c>
      <c r="K148" s="425">
        <f>+SUM($E109:K109)</f>
        <v>0</v>
      </c>
      <c r="L148" s="425">
        <f>+SUM($E109:L109)</f>
        <v>0</v>
      </c>
      <c r="M148" s="425">
        <f>+SUM($E109:M109)</f>
        <v>0</v>
      </c>
      <c r="N148" s="425">
        <f>+SUM($E109:N109)</f>
        <v>0</v>
      </c>
      <c r="O148" s="425">
        <f>+SUM($E109:O109)</f>
        <v>0</v>
      </c>
      <c r="P148" s="425">
        <f>+SUM($E109:P109)</f>
        <v>0</v>
      </c>
      <c r="Q148" s="425">
        <f>+SUM($E109:Q109)</f>
        <v>0</v>
      </c>
      <c r="R148" s="425">
        <f>+SUM($E109:R109)</f>
        <v>0</v>
      </c>
      <c r="S148" s="425">
        <f>+SUM($E109:S109)</f>
        <v>0</v>
      </c>
      <c r="T148" s="425">
        <f>+SUM($E109:T109)</f>
        <v>0</v>
      </c>
      <c r="U148" s="425">
        <f>+SUM($E109:U109)</f>
        <v>0</v>
      </c>
      <c r="V148" s="425">
        <f>+SUM($E109:V109)</f>
        <v>0</v>
      </c>
      <c r="W148" s="425">
        <f>+SUM($E109:W109)</f>
        <v>0</v>
      </c>
      <c r="X148" s="425">
        <f>+SUM($E109:X109)</f>
        <v>0</v>
      </c>
      <c r="Y148" s="425">
        <f>+SUM($E109:Y109)</f>
        <v>0</v>
      </c>
      <c r="Z148" s="425">
        <f>+SUM($E109:Z109)</f>
        <v>0</v>
      </c>
      <c r="AA148" s="425">
        <f>+SUM($E109:AA109)</f>
        <v>0</v>
      </c>
      <c r="AB148" s="425">
        <f>+SUM($E109:AB109)</f>
        <v>0</v>
      </c>
      <c r="AC148" s="425">
        <f>+SUM($E109:AC109)</f>
        <v>0</v>
      </c>
      <c r="AD148" s="425">
        <f>+SUM($E109:AD109)</f>
        <v>0</v>
      </c>
      <c r="AE148" s="425">
        <f>+SUM($E109:AE109)</f>
        <v>0</v>
      </c>
      <c r="AF148" s="425">
        <f>+SUM($E109:AF109)</f>
        <v>0</v>
      </c>
      <c r="AG148" s="425">
        <f>+SUM($E109:AG109)</f>
        <v>0</v>
      </c>
      <c r="AH148" s="425">
        <f>+SUM($E109:AH109)</f>
        <v>0</v>
      </c>
    </row>
    <row r="149" spans="1:34" ht="23.45">
      <c r="A149" s="406"/>
      <c r="B149" s="411" t="s">
        <v>135</v>
      </c>
      <c r="C149" s="412" t="s">
        <v>183</v>
      </c>
      <c r="D149" s="413">
        <v>5</v>
      </c>
      <c r="E149" s="425">
        <f>+SUM($E110:E110)</f>
        <v>0</v>
      </c>
      <c r="F149" s="425">
        <f>+SUM($E110:F110)</f>
        <v>0</v>
      </c>
      <c r="G149" s="425">
        <f>+SUM($E110:G110)</f>
        <v>0</v>
      </c>
      <c r="H149" s="425">
        <f>+SUM($E110:H110)</f>
        <v>0</v>
      </c>
      <c r="I149" s="425">
        <f>+SUM($E110:I110)</f>
        <v>0</v>
      </c>
      <c r="J149" s="425">
        <f>+SUM($E110:J110)</f>
        <v>0</v>
      </c>
      <c r="K149" s="425">
        <f>+SUM($E110:K110)</f>
        <v>0</v>
      </c>
      <c r="L149" s="425">
        <f>+SUM($E110:L110)</f>
        <v>0</v>
      </c>
      <c r="M149" s="425">
        <f>+SUM($E110:M110)</f>
        <v>0</v>
      </c>
      <c r="N149" s="425">
        <f>+SUM($E110:N110)</f>
        <v>0</v>
      </c>
      <c r="O149" s="425">
        <f>+SUM($E110:O110)</f>
        <v>0</v>
      </c>
      <c r="P149" s="425">
        <f>+SUM($E110:P110)</f>
        <v>0</v>
      </c>
      <c r="Q149" s="425">
        <f>+SUM($E110:Q110)</f>
        <v>0</v>
      </c>
      <c r="R149" s="425">
        <f>+SUM($E110:R110)</f>
        <v>0</v>
      </c>
      <c r="S149" s="425">
        <f>+SUM($E110:S110)</f>
        <v>0</v>
      </c>
      <c r="T149" s="425">
        <f>+SUM($E110:T110)</f>
        <v>0</v>
      </c>
      <c r="U149" s="425">
        <f>+SUM($E110:U110)</f>
        <v>0</v>
      </c>
      <c r="V149" s="425">
        <f>+SUM($E110:V110)</f>
        <v>0</v>
      </c>
      <c r="W149" s="425">
        <f>+SUM($E110:W110)</f>
        <v>0</v>
      </c>
      <c r="X149" s="425">
        <f>+SUM($E110:X110)</f>
        <v>0</v>
      </c>
      <c r="Y149" s="425">
        <f>+SUM($E110:Y110)</f>
        <v>0</v>
      </c>
      <c r="Z149" s="425">
        <f>+SUM($E110:Z110)</f>
        <v>0</v>
      </c>
      <c r="AA149" s="425">
        <f>+SUM($E110:AA110)</f>
        <v>0</v>
      </c>
      <c r="AB149" s="425">
        <f>+SUM($E110:AB110)</f>
        <v>0</v>
      </c>
      <c r="AC149" s="425">
        <f>+SUM($E110:AC110)</f>
        <v>0</v>
      </c>
      <c r="AD149" s="425">
        <f>+SUM($E110:AD110)</f>
        <v>0</v>
      </c>
      <c r="AE149" s="425">
        <f>+SUM($E110:AE110)</f>
        <v>0</v>
      </c>
      <c r="AF149" s="425">
        <f>+SUM($E110:AF110)</f>
        <v>0</v>
      </c>
      <c r="AG149" s="425">
        <f>+SUM($E110:AG110)</f>
        <v>0</v>
      </c>
      <c r="AH149" s="425">
        <f>+SUM($E110:AH110)</f>
        <v>0</v>
      </c>
    </row>
    <row r="150" spans="1:34" ht="15.6">
      <c r="A150" s="406"/>
      <c r="B150" s="411" t="s">
        <v>138</v>
      </c>
      <c r="C150" s="412" t="s">
        <v>148</v>
      </c>
      <c r="D150" s="413">
        <v>8</v>
      </c>
      <c r="E150" s="425">
        <f>+SUM($E111:E111)</f>
        <v>0</v>
      </c>
      <c r="F150" s="425">
        <f>+SUM($E111:F111)</f>
        <v>0</v>
      </c>
      <c r="G150" s="425">
        <f>+SUM($E111:G111)</f>
        <v>0</v>
      </c>
      <c r="H150" s="425">
        <f>+SUM($E111:H111)</f>
        <v>0</v>
      </c>
      <c r="I150" s="425">
        <f>+SUM($E111:I111)</f>
        <v>0</v>
      </c>
      <c r="J150" s="425">
        <f>+SUM($E111:J111)</f>
        <v>0</v>
      </c>
      <c r="K150" s="425">
        <f>+SUM($E111:K111)</f>
        <v>0</v>
      </c>
      <c r="L150" s="425">
        <f>+SUM($E111:L111)</f>
        <v>0</v>
      </c>
      <c r="M150" s="425">
        <f>+SUM($E111:M111)</f>
        <v>0</v>
      </c>
      <c r="N150" s="425">
        <f>+SUM($E111:N111)</f>
        <v>0</v>
      </c>
      <c r="O150" s="425">
        <f>+SUM($E111:O111)</f>
        <v>0</v>
      </c>
      <c r="P150" s="425">
        <f>+SUM($E111:P111)</f>
        <v>0</v>
      </c>
      <c r="Q150" s="425">
        <f>+SUM($E111:Q111)</f>
        <v>0</v>
      </c>
      <c r="R150" s="425">
        <f>+SUM($E111:R111)</f>
        <v>0</v>
      </c>
      <c r="S150" s="425">
        <f>+SUM($E111:S111)</f>
        <v>0</v>
      </c>
      <c r="T150" s="425">
        <f>+SUM($E111:T111)</f>
        <v>0</v>
      </c>
      <c r="U150" s="425">
        <f>+SUM($E111:U111)</f>
        <v>0</v>
      </c>
      <c r="V150" s="425">
        <f>+SUM($E111:V111)</f>
        <v>0</v>
      </c>
      <c r="W150" s="425">
        <f>+SUM($E111:W111)</f>
        <v>0</v>
      </c>
      <c r="X150" s="425">
        <f>+SUM($E111:X111)</f>
        <v>0</v>
      </c>
      <c r="Y150" s="425">
        <f>+SUM($E111:Y111)</f>
        <v>0</v>
      </c>
      <c r="Z150" s="425">
        <f>+SUM($E111:Z111)</f>
        <v>0</v>
      </c>
      <c r="AA150" s="425">
        <f>+SUM($E111:AA111)</f>
        <v>0</v>
      </c>
      <c r="AB150" s="425">
        <f>+SUM($E111:AB111)</f>
        <v>0</v>
      </c>
      <c r="AC150" s="425">
        <f>+SUM($E111:AC111)</f>
        <v>0</v>
      </c>
      <c r="AD150" s="425">
        <f>+SUM($E111:AD111)</f>
        <v>0</v>
      </c>
      <c r="AE150" s="425">
        <f>+SUM($E111:AE111)</f>
        <v>0</v>
      </c>
      <c r="AF150" s="425">
        <f>+SUM($E111:AF111)</f>
        <v>0</v>
      </c>
      <c r="AG150" s="425">
        <f>+SUM($E111:AG111)</f>
        <v>0</v>
      </c>
      <c r="AH150" s="425">
        <f>+SUM($E111:AH111)</f>
        <v>0</v>
      </c>
    </row>
    <row r="151" spans="1:34" ht="23.45">
      <c r="A151" s="406"/>
      <c r="B151" s="411" t="s">
        <v>150</v>
      </c>
      <c r="C151" s="412" t="s">
        <v>151</v>
      </c>
      <c r="D151" s="413">
        <v>5</v>
      </c>
      <c r="E151" s="425">
        <f>+SUM($E112:E112)</f>
        <v>0</v>
      </c>
      <c r="F151" s="425">
        <f>+SUM($E112:F112)</f>
        <v>0</v>
      </c>
      <c r="G151" s="425">
        <f>+SUM($E112:G112)</f>
        <v>0</v>
      </c>
      <c r="H151" s="425">
        <f>+SUM($E112:H112)</f>
        <v>0</v>
      </c>
      <c r="I151" s="425">
        <f>+SUM($E112:I112)</f>
        <v>0</v>
      </c>
      <c r="J151" s="425">
        <f>+SUM($E112:J112)</f>
        <v>0</v>
      </c>
      <c r="K151" s="425">
        <f>+SUM($E112:K112)</f>
        <v>0</v>
      </c>
      <c r="L151" s="425">
        <f>+SUM($E112:L112)</f>
        <v>0</v>
      </c>
      <c r="M151" s="425">
        <f>+SUM($E112:M112)</f>
        <v>0</v>
      </c>
      <c r="N151" s="425">
        <f>+SUM($E112:N112)</f>
        <v>0</v>
      </c>
      <c r="O151" s="425">
        <f>+SUM($E112:O112)</f>
        <v>0</v>
      </c>
      <c r="P151" s="425">
        <f>+SUM($E112:P112)</f>
        <v>0</v>
      </c>
      <c r="Q151" s="425">
        <f>+SUM($E112:Q112)</f>
        <v>0</v>
      </c>
      <c r="R151" s="425">
        <f>+SUM($E112:R112)</f>
        <v>0</v>
      </c>
      <c r="S151" s="425">
        <f>+SUM($E112:S112)</f>
        <v>0</v>
      </c>
      <c r="T151" s="425">
        <f>+SUM($E112:T112)</f>
        <v>0</v>
      </c>
      <c r="U151" s="425">
        <f>+SUM($E112:U112)</f>
        <v>0</v>
      </c>
      <c r="V151" s="425">
        <f>+SUM($E112:V112)</f>
        <v>0</v>
      </c>
      <c r="W151" s="425">
        <f>+SUM($E112:W112)</f>
        <v>0</v>
      </c>
      <c r="X151" s="425">
        <f>+SUM($E112:X112)</f>
        <v>0</v>
      </c>
      <c r="Y151" s="425">
        <f>+SUM($E112:Y112)</f>
        <v>0</v>
      </c>
      <c r="Z151" s="425">
        <f>+SUM($E112:Z112)</f>
        <v>0</v>
      </c>
      <c r="AA151" s="425">
        <f>+SUM($E112:AA112)</f>
        <v>0</v>
      </c>
      <c r="AB151" s="425">
        <f>+SUM($E112:AB112)</f>
        <v>0</v>
      </c>
      <c r="AC151" s="425">
        <f>+SUM($E112:AC112)</f>
        <v>0</v>
      </c>
      <c r="AD151" s="425">
        <f>+SUM($E112:AD112)</f>
        <v>0</v>
      </c>
      <c r="AE151" s="425">
        <f>+SUM($E112:AE112)</f>
        <v>0</v>
      </c>
      <c r="AF151" s="425">
        <f>+SUM($E112:AF112)</f>
        <v>0</v>
      </c>
      <c r="AG151" s="425">
        <f>+SUM($E112:AG112)</f>
        <v>0</v>
      </c>
      <c r="AH151" s="425">
        <f>+SUM($E112:AH112)</f>
        <v>0</v>
      </c>
    </row>
    <row r="152" spans="1:34">
      <c r="A152" s="406"/>
      <c r="B152" s="411" t="s">
        <v>152</v>
      </c>
      <c r="C152" s="412" t="s">
        <v>153</v>
      </c>
      <c r="D152" s="418" t="s">
        <v>154</v>
      </c>
      <c r="E152" s="425">
        <f>+SUM($E113:E113)</f>
        <v>0</v>
      </c>
      <c r="F152" s="425">
        <f>+SUM($E113:F113)</f>
        <v>0</v>
      </c>
      <c r="G152" s="425">
        <f>+SUM($E113:G113)</f>
        <v>0</v>
      </c>
      <c r="H152" s="425">
        <f>+SUM($E113:H113)</f>
        <v>0</v>
      </c>
      <c r="I152" s="425">
        <f>+SUM($E113:I113)</f>
        <v>0</v>
      </c>
      <c r="J152" s="425">
        <f>+SUM($E113:J113)</f>
        <v>0</v>
      </c>
      <c r="K152" s="425">
        <f>+SUM($E113:K113)</f>
        <v>0</v>
      </c>
      <c r="L152" s="425">
        <f>+SUM($E113:L113)</f>
        <v>0</v>
      </c>
      <c r="M152" s="425">
        <f>+SUM($E113:M113)</f>
        <v>0</v>
      </c>
      <c r="N152" s="425">
        <f>+SUM($E113:N113)</f>
        <v>0</v>
      </c>
      <c r="O152" s="425">
        <f>+SUM($E113:O113)</f>
        <v>0</v>
      </c>
      <c r="P152" s="425">
        <f>+SUM($E113:P113)</f>
        <v>0</v>
      </c>
      <c r="Q152" s="425">
        <f>+SUM($E113:Q113)</f>
        <v>0</v>
      </c>
      <c r="R152" s="425">
        <f>+SUM($E113:R113)</f>
        <v>0</v>
      </c>
      <c r="S152" s="425">
        <f>+SUM($E113:S113)</f>
        <v>0</v>
      </c>
      <c r="T152" s="425">
        <f>+SUM($E113:T113)</f>
        <v>0</v>
      </c>
      <c r="U152" s="425">
        <f>+SUM($E113:U113)</f>
        <v>0</v>
      </c>
      <c r="V152" s="425">
        <f>+SUM($E113:V113)</f>
        <v>0</v>
      </c>
      <c r="W152" s="425">
        <f>+SUM($E113:W113)</f>
        <v>0</v>
      </c>
      <c r="X152" s="425">
        <f>+SUM($E113:X113)</f>
        <v>0</v>
      </c>
      <c r="Y152" s="425">
        <f>+SUM($E113:Y113)</f>
        <v>0</v>
      </c>
      <c r="Z152" s="425">
        <f>+SUM($E113:Z113)</f>
        <v>0</v>
      </c>
      <c r="AA152" s="425">
        <f>+SUM($E113:AA113)</f>
        <v>0</v>
      </c>
      <c r="AB152" s="425">
        <f>+SUM($E113:AB113)</f>
        <v>0</v>
      </c>
      <c r="AC152" s="425">
        <f>+SUM($E113:AC113)</f>
        <v>0</v>
      </c>
      <c r="AD152" s="425">
        <f>+SUM($E113:AD113)</f>
        <v>0</v>
      </c>
      <c r="AE152" s="425">
        <f>+SUM($E113:AE113)</f>
        <v>0</v>
      </c>
      <c r="AF152" s="425">
        <f>+SUM($E113:AF113)</f>
        <v>0</v>
      </c>
      <c r="AG152" s="425">
        <f>+SUM($E113:AG113)</f>
        <v>0</v>
      </c>
      <c r="AH152" s="425">
        <f>+SUM($E113:AH113)</f>
        <v>0</v>
      </c>
    </row>
    <row r="153" spans="1:34">
      <c r="A153" s="406"/>
      <c r="B153" s="411" t="s">
        <v>156</v>
      </c>
      <c r="C153" s="412" t="s">
        <v>157</v>
      </c>
      <c r="D153" s="413">
        <v>40</v>
      </c>
      <c r="E153" s="425">
        <f>+SUM($E114:E114)</f>
        <v>0</v>
      </c>
      <c r="F153" s="425">
        <f>+SUM($E114:F114)</f>
        <v>0</v>
      </c>
      <c r="G153" s="425">
        <f>+SUM($E114:G114)</f>
        <v>0</v>
      </c>
      <c r="H153" s="425">
        <f>+SUM($E114:H114)</f>
        <v>0</v>
      </c>
      <c r="I153" s="425">
        <f>+SUM($E114:I114)</f>
        <v>0</v>
      </c>
      <c r="J153" s="425">
        <f>+SUM($E114:J114)</f>
        <v>0</v>
      </c>
      <c r="K153" s="425">
        <f>+SUM($E114:K114)</f>
        <v>0</v>
      </c>
      <c r="L153" s="425">
        <f>+SUM($E114:L114)</f>
        <v>0</v>
      </c>
      <c r="M153" s="425">
        <f>+SUM($E114:M114)</f>
        <v>0</v>
      </c>
      <c r="N153" s="425">
        <f>+SUM($E114:N114)</f>
        <v>0</v>
      </c>
      <c r="O153" s="425">
        <f>+SUM($E114:O114)</f>
        <v>0</v>
      </c>
      <c r="P153" s="425">
        <f>+SUM($E114:P114)</f>
        <v>0</v>
      </c>
      <c r="Q153" s="425">
        <f>+SUM($E114:Q114)</f>
        <v>0</v>
      </c>
      <c r="R153" s="425">
        <f>+SUM($E114:R114)</f>
        <v>0</v>
      </c>
      <c r="S153" s="425">
        <f>+SUM($E114:S114)</f>
        <v>0</v>
      </c>
      <c r="T153" s="425">
        <f>+SUM($E114:T114)</f>
        <v>0</v>
      </c>
      <c r="U153" s="425">
        <f>+SUM($E114:U114)</f>
        <v>0</v>
      </c>
      <c r="V153" s="425">
        <f>+SUM($E114:V114)</f>
        <v>0</v>
      </c>
      <c r="W153" s="425">
        <f>+SUM($E114:W114)</f>
        <v>0</v>
      </c>
      <c r="X153" s="425">
        <f>+SUM($E114:X114)</f>
        <v>0</v>
      </c>
      <c r="Y153" s="425">
        <f>+SUM($E114:Y114)</f>
        <v>0</v>
      </c>
      <c r="Z153" s="425">
        <f>+SUM($E114:Z114)</f>
        <v>0</v>
      </c>
      <c r="AA153" s="425">
        <f>+SUM($E114:AA114)</f>
        <v>0</v>
      </c>
      <c r="AB153" s="425">
        <f>+SUM($E114:AB114)</f>
        <v>0</v>
      </c>
      <c r="AC153" s="425">
        <f>+SUM($E114:AC114)</f>
        <v>0</v>
      </c>
      <c r="AD153" s="425">
        <f>+SUM($E114:AD114)</f>
        <v>0</v>
      </c>
      <c r="AE153" s="425">
        <f>+SUM($E114:AE114)</f>
        <v>0</v>
      </c>
      <c r="AF153" s="425">
        <f>+SUM($E114:AF114)</f>
        <v>0</v>
      </c>
      <c r="AG153" s="425">
        <f>+SUM($E114:AG114)</f>
        <v>0</v>
      </c>
      <c r="AH153" s="425">
        <f>+SUM($E114:AH114)</f>
        <v>0</v>
      </c>
    </row>
    <row r="154" spans="1:34" ht="15.6">
      <c r="A154" s="406"/>
      <c r="B154" s="411" t="s">
        <v>138</v>
      </c>
      <c r="C154" s="412" t="s">
        <v>160</v>
      </c>
      <c r="D154" s="413">
        <v>40</v>
      </c>
      <c r="E154" s="425">
        <f>+SUM($E115:E115)</f>
        <v>0</v>
      </c>
      <c r="F154" s="425">
        <f>+SUM($E115:F115)</f>
        <v>0</v>
      </c>
      <c r="G154" s="425">
        <f>+SUM($E115:G115)</f>
        <v>0</v>
      </c>
      <c r="H154" s="425">
        <f>+SUM($E115:H115)</f>
        <v>0</v>
      </c>
      <c r="I154" s="425">
        <f>+SUM($E115:I115)</f>
        <v>0</v>
      </c>
      <c r="J154" s="425">
        <f>+SUM($E115:J115)</f>
        <v>0</v>
      </c>
      <c r="K154" s="425">
        <f>+SUM($E115:K115)</f>
        <v>0</v>
      </c>
      <c r="L154" s="425">
        <f>+SUM($E115:L115)</f>
        <v>0</v>
      </c>
      <c r="M154" s="425">
        <f>+SUM($E115:M115)</f>
        <v>0</v>
      </c>
      <c r="N154" s="425">
        <f>+SUM($E115:N115)</f>
        <v>0</v>
      </c>
      <c r="O154" s="425">
        <f>+SUM($E115:O115)</f>
        <v>0</v>
      </c>
      <c r="P154" s="425">
        <f>+SUM($E115:P115)</f>
        <v>0</v>
      </c>
      <c r="Q154" s="425">
        <f>+SUM($E115:Q115)</f>
        <v>0</v>
      </c>
      <c r="R154" s="425">
        <f>+SUM($E115:R115)</f>
        <v>0</v>
      </c>
      <c r="S154" s="425">
        <f>+SUM($E115:S115)</f>
        <v>0</v>
      </c>
      <c r="T154" s="425">
        <f>+SUM($E115:T115)</f>
        <v>0</v>
      </c>
      <c r="U154" s="425">
        <f>+SUM($E115:U115)</f>
        <v>0</v>
      </c>
      <c r="V154" s="425">
        <f>+SUM($E115:V115)</f>
        <v>0</v>
      </c>
      <c r="W154" s="425">
        <f>+SUM($E115:W115)</f>
        <v>0</v>
      </c>
      <c r="X154" s="425">
        <f>+SUM($E115:X115)</f>
        <v>0</v>
      </c>
      <c r="Y154" s="425">
        <f>+SUM($E115:Y115)</f>
        <v>0</v>
      </c>
      <c r="Z154" s="425">
        <f>+SUM($E115:Z115)</f>
        <v>0</v>
      </c>
      <c r="AA154" s="425">
        <f>+SUM($E115:AA115)</f>
        <v>0</v>
      </c>
      <c r="AB154" s="425">
        <f>+SUM($E115:AB115)</f>
        <v>0</v>
      </c>
      <c r="AC154" s="425">
        <f>+SUM($E115:AC115)</f>
        <v>0</v>
      </c>
      <c r="AD154" s="425">
        <f>+SUM($E115:AD115)</f>
        <v>0</v>
      </c>
      <c r="AE154" s="425">
        <f>+SUM($E115:AE115)</f>
        <v>0</v>
      </c>
      <c r="AF154" s="425">
        <f>+SUM($E115:AF115)</f>
        <v>0</v>
      </c>
      <c r="AG154" s="425">
        <f>+SUM($E115:AG115)</f>
        <v>0</v>
      </c>
      <c r="AH154" s="425">
        <f>+SUM($E115:AH115)</f>
        <v>0</v>
      </c>
    </row>
    <row r="155" spans="1:34">
      <c r="A155" s="406"/>
      <c r="B155" s="411" t="s">
        <v>152</v>
      </c>
      <c r="C155" s="412" t="s">
        <v>162</v>
      </c>
      <c r="D155" s="413">
        <v>20</v>
      </c>
      <c r="E155" s="425">
        <f>+SUM($E116:E116)</f>
        <v>0</v>
      </c>
      <c r="F155" s="425">
        <f>+SUM($E116:F116)</f>
        <v>0</v>
      </c>
      <c r="G155" s="425">
        <f>+SUM($E116:G116)</f>
        <v>0</v>
      </c>
      <c r="H155" s="425">
        <f>+SUM($E116:H116)</f>
        <v>0</v>
      </c>
      <c r="I155" s="425">
        <f>+SUM($E116:I116)</f>
        <v>0</v>
      </c>
      <c r="J155" s="425">
        <f>+SUM($E116:J116)</f>
        <v>0</v>
      </c>
      <c r="K155" s="425">
        <f>+SUM($E116:K116)</f>
        <v>0</v>
      </c>
      <c r="L155" s="425">
        <f>+SUM($E116:L116)</f>
        <v>0</v>
      </c>
      <c r="M155" s="425">
        <f>+SUM($E116:M116)</f>
        <v>0</v>
      </c>
      <c r="N155" s="425">
        <f>+SUM($E116:N116)</f>
        <v>0</v>
      </c>
      <c r="O155" s="425">
        <f>+SUM($E116:O116)</f>
        <v>0</v>
      </c>
      <c r="P155" s="425">
        <f>+SUM($E116:P116)</f>
        <v>0</v>
      </c>
      <c r="Q155" s="425">
        <f>+SUM($E116:Q116)</f>
        <v>0</v>
      </c>
      <c r="R155" s="425">
        <f>+SUM($E116:R116)</f>
        <v>0</v>
      </c>
      <c r="S155" s="425">
        <f>+SUM($E116:S116)</f>
        <v>0</v>
      </c>
      <c r="T155" s="425">
        <f>+SUM($E116:T116)</f>
        <v>0</v>
      </c>
      <c r="U155" s="425">
        <f>+SUM($E116:U116)</f>
        <v>0</v>
      </c>
      <c r="V155" s="425">
        <f>+SUM($E116:V116)</f>
        <v>0</v>
      </c>
      <c r="W155" s="425">
        <f>+SUM($E116:W116)</f>
        <v>0</v>
      </c>
      <c r="X155" s="425">
        <f>+SUM($E116:X116)</f>
        <v>0</v>
      </c>
      <c r="Y155" s="425">
        <f>+SUM($E116:Y116)</f>
        <v>0</v>
      </c>
      <c r="Z155" s="425">
        <f>+SUM($E116:Z116)</f>
        <v>0</v>
      </c>
      <c r="AA155" s="425">
        <f>+SUM($E116:AA116)</f>
        <v>0</v>
      </c>
      <c r="AB155" s="425">
        <f>+SUM($E116:AB116)</f>
        <v>0</v>
      </c>
      <c r="AC155" s="425">
        <f>+SUM($E116:AC116)</f>
        <v>0</v>
      </c>
      <c r="AD155" s="425">
        <f>+SUM($E116:AD116)</f>
        <v>0</v>
      </c>
      <c r="AE155" s="425">
        <f>+SUM($E116:AE116)</f>
        <v>0</v>
      </c>
      <c r="AF155" s="425">
        <f>+SUM($E116:AF116)</f>
        <v>0</v>
      </c>
      <c r="AG155" s="425">
        <f>+SUM($E116:AG116)</f>
        <v>0</v>
      </c>
      <c r="AH155" s="425">
        <f>+SUM($E116:AH116)</f>
        <v>0</v>
      </c>
    </row>
    <row r="156" spans="1:34" ht="15.6">
      <c r="A156" s="406"/>
      <c r="B156" s="411" t="s">
        <v>138</v>
      </c>
      <c r="C156" s="412" t="s">
        <v>164</v>
      </c>
      <c r="D156" s="413">
        <v>5</v>
      </c>
      <c r="E156" s="425">
        <f>+SUM($E117:E117)</f>
        <v>0</v>
      </c>
      <c r="F156" s="425">
        <f>+SUM($E117:F117)</f>
        <v>0</v>
      </c>
      <c r="G156" s="425">
        <f>+SUM($E117:G117)</f>
        <v>0</v>
      </c>
      <c r="H156" s="425">
        <f>+SUM($E117:H117)</f>
        <v>0</v>
      </c>
      <c r="I156" s="425">
        <f>+SUM($E117:I117)</f>
        <v>0</v>
      </c>
      <c r="J156" s="425">
        <f>+SUM($E117:J117)</f>
        <v>0</v>
      </c>
      <c r="K156" s="425">
        <f>+SUM($E117:K117)</f>
        <v>0</v>
      </c>
      <c r="L156" s="425">
        <f>+SUM($E117:L117)</f>
        <v>0</v>
      </c>
      <c r="M156" s="425">
        <f>+SUM($E117:M117)</f>
        <v>0</v>
      </c>
      <c r="N156" s="425">
        <f>+SUM($E117:N117)</f>
        <v>0</v>
      </c>
      <c r="O156" s="425">
        <f>+SUM($E117:O117)</f>
        <v>0</v>
      </c>
      <c r="P156" s="425">
        <f>+SUM($E117:P117)</f>
        <v>0</v>
      </c>
      <c r="Q156" s="425">
        <f>+SUM($E117:Q117)</f>
        <v>0</v>
      </c>
      <c r="R156" s="425">
        <f>+SUM($E117:R117)</f>
        <v>0</v>
      </c>
      <c r="S156" s="425">
        <f>+SUM($E117:S117)</f>
        <v>0</v>
      </c>
      <c r="T156" s="425">
        <f>+SUM($E117:T117)</f>
        <v>0</v>
      </c>
      <c r="U156" s="425">
        <f>+SUM($E117:U117)</f>
        <v>0</v>
      </c>
      <c r="V156" s="425">
        <f>+SUM($E117:V117)</f>
        <v>0</v>
      </c>
      <c r="W156" s="425">
        <f>+SUM($E117:W117)</f>
        <v>0</v>
      </c>
      <c r="X156" s="425">
        <f>+SUM($E117:X117)</f>
        <v>0</v>
      </c>
      <c r="Y156" s="425">
        <f>+SUM($E117:Y117)</f>
        <v>0</v>
      </c>
      <c r="Z156" s="425">
        <f>+SUM($E117:Z117)</f>
        <v>0</v>
      </c>
      <c r="AA156" s="425">
        <f>+SUM($E117:AA117)</f>
        <v>0</v>
      </c>
      <c r="AB156" s="425">
        <f>+SUM($E117:AB117)</f>
        <v>0</v>
      </c>
      <c r="AC156" s="425">
        <f>+SUM($E117:AC117)</f>
        <v>0</v>
      </c>
      <c r="AD156" s="425">
        <f>+SUM($E117:AD117)</f>
        <v>0</v>
      </c>
      <c r="AE156" s="425">
        <f>+SUM($E117:AE117)</f>
        <v>0</v>
      </c>
      <c r="AF156" s="425">
        <f>+SUM($E117:AF117)</f>
        <v>0</v>
      </c>
      <c r="AG156" s="425">
        <f>+SUM($E117:AG117)</f>
        <v>0</v>
      </c>
      <c r="AH156" s="425">
        <f>+SUM($E117:AH117)</f>
        <v>0</v>
      </c>
    </row>
    <row r="157" spans="1:34" ht="15.6">
      <c r="A157" s="406"/>
      <c r="B157" s="419" t="s">
        <v>184</v>
      </c>
      <c r="C157" s="412" t="s">
        <v>167</v>
      </c>
      <c r="D157" s="413">
        <v>7</v>
      </c>
      <c r="E157" s="425">
        <f>+SUM($E118:E118)</f>
        <v>0</v>
      </c>
      <c r="F157" s="425">
        <f>+SUM($E118:F118)</f>
        <v>0</v>
      </c>
      <c r="G157" s="425">
        <f>+SUM($E118:G118)</f>
        <v>0</v>
      </c>
      <c r="H157" s="425">
        <f>+SUM($E118:H118)</f>
        <v>0</v>
      </c>
      <c r="I157" s="425">
        <f>+SUM($E118:I118)</f>
        <v>0</v>
      </c>
      <c r="J157" s="425">
        <f>+SUM($E118:J118)</f>
        <v>0</v>
      </c>
      <c r="K157" s="425">
        <f>+SUM($E118:K118)</f>
        <v>0</v>
      </c>
      <c r="L157" s="425">
        <f>+SUM($E118:L118)</f>
        <v>0</v>
      </c>
      <c r="M157" s="425">
        <f>+SUM($E118:M118)</f>
        <v>0</v>
      </c>
      <c r="N157" s="425">
        <f>+SUM($E118:N118)</f>
        <v>0</v>
      </c>
      <c r="O157" s="425">
        <f>+SUM($E118:O118)</f>
        <v>0</v>
      </c>
      <c r="P157" s="425">
        <f>+SUM($E118:P118)</f>
        <v>0</v>
      </c>
      <c r="Q157" s="425">
        <f>+SUM($E118:Q118)</f>
        <v>0</v>
      </c>
      <c r="R157" s="425">
        <f>+SUM($E118:R118)</f>
        <v>0</v>
      </c>
      <c r="S157" s="425">
        <f>+SUM($E118:S118)</f>
        <v>0</v>
      </c>
      <c r="T157" s="425">
        <f>+SUM($E118:T118)</f>
        <v>0</v>
      </c>
      <c r="U157" s="425">
        <f>+SUM($E118:U118)</f>
        <v>0</v>
      </c>
      <c r="V157" s="425">
        <f>+SUM($E118:V118)</f>
        <v>0</v>
      </c>
      <c r="W157" s="425">
        <f>+SUM($E118:W118)</f>
        <v>0</v>
      </c>
      <c r="X157" s="425">
        <f>+SUM($E118:X118)</f>
        <v>0</v>
      </c>
      <c r="Y157" s="425">
        <f>+SUM($E118:Y118)</f>
        <v>0</v>
      </c>
      <c r="Z157" s="425">
        <f>+SUM($E118:Z118)</f>
        <v>0</v>
      </c>
      <c r="AA157" s="425">
        <f>+SUM($E118:AA118)</f>
        <v>0</v>
      </c>
      <c r="AB157" s="425">
        <f>+SUM($E118:AB118)</f>
        <v>0</v>
      </c>
      <c r="AC157" s="425">
        <f>+SUM($E118:AC118)</f>
        <v>0</v>
      </c>
      <c r="AD157" s="425">
        <f>+SUM($E118:AD118)</f>
        <v>0</v>
      </c>
      <c r="AE157" s="425">
        <f>+SUM($E118:AE118)</f>
        <v>0</v>
      </c>
      <c r="AF157" s="425">
        <f>+SUM($E118:AF118)</f>
        <v>0</v>
      </c>
      <c r="AG157" s="425">
        <f>+SUM($E118:AG118)</f>
        <v>0</v>
      </c>
      <c r="AH157" s="425">
        <f>+SUM($E118:AH118)</f>
        <v>0</v>
      </c>
    </row>
    <row r="158" spans="1:34" s="394" customFormat="1">
      <c r="A158" s="399"/>
      <c r="B158" s="420"/>
      <c r="C158" s="421"/>
      <c r="D158" s="413"/>
      <c r="E158" s="422">
        <f>SUM(E122:E157)</f>
        <v>0</v>
      </c>
      <c r="F158" s="422">
        <f>SUM(F122:F157)</f>
        <v>0</v>
      </c>
      <c r="G158" s="422">
        <f t="shared" ref="G158:AH158" si="36">SUM(G122:G157)</f>
        <v>0</v>
      </c>
      <c r="H158" s="422">
        <f t="shared" si="36"/>
        <v>0</v>
      </c>
      <c r="I158" s="422">
        <f t="shared" si="36"/>
        <v>0</v>
      </c>
      <c r="J158" s="422">
        <f t="shared" si="36"/>
        <v>0</v>
      </c>
      <c r="K158" s="422">
        <f t="shared" si="36"/>
        <v>0</v>
      </c>
      <c r="L158" s="422">
        <f t="shared" si="36"/>
        <v>0</v>
      </c>
      <c r="M158" s="422">
        <f t="shared" si="36"/>
        <v>0</v>
      </c>
      <c r="N158" s="422">
        <f t="shared" si="36"/>
        <v>0</v>
      </c>
      <c r="O158" s="422">
        <f t="shared" si="36"/>
        <v>0</v>
      </c>
      <c r="P158" s="422">
        <f t="shared" si="36"/>
        <v>0</v>
      </c>
      <c r="Q158" s="422">
        <f t="shared" si="36"/>
        <v>0</v>
      </c>
      <c r="R158" s="422">
        <f t="shared" si="36"/>
        <v>0</v>
      </c>
      <c r="S158" s="422">
        <f t="shared" si="36"/>
        <v>0</v>
      </c>
      <c r="T158" s="422">
        <f t="shared" si="36"/>
        <v>0</v>
      </c>
      <c r="U158" s="422">
        <f t="shared" si="36"/>
        <v>0</v>
      </c>
      <c r="V158" s="422">
        <f t="shared" si="36"/>
        <v>0</v>
      </c>
      <c r="W158" s="422">
        <f t="shared" si="36"/>
        <v>0</v>
      </c>
      <c r="X158" s="422">
        <f t="shared" si="36"/>
        <v>0</v>
      </c>
      <c r="Y158" s="422">
        <f t="shared" si="36"/>
        <v>0</v>
      </c>
      <c r="Z158" s="422">
        <f t="shared" si="36"/>
        <v>0</v>
      </c>
      <c r="AA158" s="422">
        <f t="shared" si="36"/>
        <v>0</v>
      </c>
      <c r="AB158" s="422">
        <f t="shared" si="36"/>
        <v>0</v>
      </c>
      <c r="AC158" s="422">
        <f t="shared" si="36"/>
        <v>0</v>
      </c>
      <c r="AD158" s="422">
        <f t="shared" si="36"/>
        <v>0</v>
      </c>
      <c r="AE158" s="422">
        <f t="shared" si="36"/>
        <v>0</v>
      </c>
      <c r="AF158" s="422">
        <f t="shared" si="36"/>
        <v>0</v>
      </c>
      <c r="AG158" s="422">
        <f t="shared" si="36"/>
        <v>0</v>
      </c>
      <c r="AH158" s="422">
        <f t="shared" si="36"/>
        <v>0</v>
      </c>
    </row>
    <row r="159" spans="1:34" s="394" customFormat="1">
      <c r="A159" s="392"/>
      <c r="B159" s="393"/>
      <c r="D159" s="395"/>
      <c r="F159" s="397"/>
      <c r="H159" s="397"/>
      <c r="J159" s="397"/>
      <c r="L159" s="397"/>
      <c r="N159" s="397"/>
      <c r="P159" s="397"/>
      <c r="R159" s="397"/>
      <c r="T159" s="397"/>
      <c r="V159" s="397"/>
      <c r="X159" s="397"/>
      <c r="Z159" s="397"/>
      <c r="AB159" s="397"/>
      <c r="AD159" s="397"/>
      <c r="AF159" s="397"/>
      <c r="AG159" s="397"/>
    </row>
    <row r="160" spans="1:34">
      <c r="A160" s="399"/>
      <c r="B160" s="400"/>
      <c r="C160" s="401" t="s">
        <v>192</v>
      </c>
      <c r="D160" s="402"/>
      <c r="E160" s="403"/>
      <c r="F160" s="403"/>
      <c r="G160" s="403"/>
      <c r="H160" s="403"/>
      <c r="I160" s="403"/>
      <c r="J160" s="403"/>
      <c r="K160" s="403"/>
      <c r="L160" s="403"/>
      <c r="M160" s="403"/>
      <c r="N160" s="403"/>
      <c r="O160" s="403"/>
      <c r="P160" s="403"/>
      <c r="Q160" s="403"/>
      <c r="R160" s="403"/>
      <c r="S160" s="403"/>
      <c r="T160" s="403"/>
      <c r="U160" s="403"/>
      <c r="V160" s="403"/>
      <c r="W160" s="403"/>
      <c r="X160" s="403"/>
      <c r="Y160" s="403"/>
      <c r="Z160" s="403"/>
      <c r="AA160" s="403"/>
      <c r="AB160" s="403"/>
      <c r="AC160" s="403"/>
      <c r="AD160" s="403"/>
      <c r="AE160" s="403"/>
      <c r="AF160" s="403"/>
      <c r="AG160" s="403"/>
      <c r="AH160" s="404"/>
    </row>
    <row r="161" spans="1:34">
      <c r="A161" s="406" t="s">
        <v>58</v>
      </c>
      <c r="B161" s="407" t="s">
        <v>59</v>
      </c>
      <c r="C161" s="408" t="s">
        <v>172</v>
      </c>
      <c r="D161" s="409">
        <v>40</v>
      </c>
      <c r="E161" s="424">
        <f>+SUM($E5:E5)</f>
        <v>0</v>
      </c>
      <c r="F161" s="424">
        <f>+SUM($E5:F5)</f>
        <v>0</v>
      </c>
      <c r="G161" s="424">
        <f>+SUM($E5:G5)</f>
        <v>0</v>
      </c>
      <c r="H161" s="424">
        <f>+SUM($E5:H5)</f>
        <v>0</v>
      </c>
      <c r="I161" s="424">
        <f>+SUM($E5:I5)</f>
        <v>0</v>
      </c>
      <c r="J161" s="424">
        <f>+SUM($E5:J5)</f>
        <v>0</v>
      </c>
      <c r="K161" s="424">
        <f>+SUM($E5:K5)</f>
        <v>0</v>
      </c>
      <c r="L161" s="424">
        <f>+SUM($E5:L5)</f>
        <v>0</v>
      </c>
      <c r="M161" s="424">
        <f>+SUM($E5:M5)</f>
        <v>0</v>
      </c>
      <c r="N161" s="424">
        <f>+SUM($E5:N5)</f>
        <v>0</v>
      </c>
      <c r="O161" s="424">
        <f>+SUM($E5:O5)</f>
        <v>0</v>
      </c>
      <c r="P161" s="424">
        <f>+SUM($E5:P5)</f>
        <v>0</v>
      </c>
      <c r="Q161" s="424">
        <f>+SUM($E5:Q5)</f>
        <v>0</v>
      </c>
      <c r="R161" s="424">
        <f>+SUM($E5:R5)</f>
        <v>0</v>
      </c>
      <c r="S161" s="424">
        <f>+SUM($E5:S5)</f>
        <v>0</v>
      </c>
      <c r="T161" s="424">
        <f>+SUM($E5:T5)</f>
        <v>0</v>
      </c>
      <c r="U161" s="424">
        <f>+SUM($E5:U5)</f>
        <v>0</v>
      </c>
      <c r="V161" s="424">
        <f>+SUM($E5:V5)</f>
        <v>0</v>
      </c>
      <c r="W161" s="424">
        <f>+SUM($E5:W5)</f>
        <v>0</v>
      </c>
      <c r="X161" s="424">
        <f>+SUM($E5:X5)</f>
        <v>0</v>
      </c>
      <c r="Y161" s="424">
        <f>+SUM($E5:Y5)</f>
        <v>0</v>
      </c>
      <c r="Z161" s="424">
        <f>+SUM($E5:Z5)</f>
        <v>0</v>
      </c>
      <c r="AA161" s="424">
        <f>+SUM($E5:AA5)</f>
        <v>0</v>
      </c>
      <c r="AB161" s="424">
        <f>+SUM($E5:AB5)</f>
        <v>0</v>
      </c>
      <c r="AC161" s="424">
        <f>+SUM($E5:AC5)</f>
        <v>0</v>
      </c>
      <c r="AD161" s="424">
        <f>+SUM($E5:AD5)</f>
        <v>0</v>
      </c>
      <c r="AE161" s="424">
        <f>+SUM($E5:AE5)</f>
        <v>0</v>
      </c>
      <c r="AF161" s="424">
        <f>+SUM($E5:AF5)</f>
        <v>0</v>
      </c>
      <c r="AG161" s="424">
        <f>+SUM($E5:AG5)</f>
        <v>0</v>
      </c>
      <c r="AH161" s="424">
        <f>+SUM($E5:AH5)</f>
        <v>0</v>
      </c>
    </row>
    <row r="162" spans="1:34">
      <c r="A162" s="406"/>
      <c r="B162" s="411" t="s">
        <v>74</v>
      </c>
      <c r="C162" s="412" t="s">
        <v>173</v>
      </c>
      <c r="D162" s="413">
        <v>40</v>
      </c>
      <c r="E162" s="425">
        <f>+SUM($E6:E6)</f>
        <v>0</v>
      </c>
      <c r="F162" s="425">
        <f>+SUM($E6:F6)</f>
        <v>0</v>
      </c>
      <c r="G162" s="425">
        <f>+SUM($E6:G6)</f>
        <v>0</v>
      </c>
      <c r="H162" s="425">
        <f>+SUM($E6:H6)</f>
        <v>0</v>
      </c>
      <c r="I162" s="425">
        <f>+SUM($E6:I6)</f>
        <v>0</v>
      </c>
      <c r="J162" s="425">
        <f>+SUM($E6:J6)</f>
        <v>0</v>
      </c>
      <c r="K162" s="425">
        <f>+SUM($E6:K6)</f>
        <v>0</v>
      </c>
      <c r="L162" s="425">
        <f>+SUM($E6:L6)</f>
        <v>0</v>
      </c>
      <c r="M162" s="425">
        <f>+SUM($E6:M6)</f>
        <v>0</v>
      </c>
      <c r="N162" s="425">
        <f>+SUM($E6:N6)</f>
        <v>0</v>
      </c>
      <c r="O162" s="425">
        <f>+SUM($E6:O6)</f>
        <v>0</v>
      </c>
      <c r="P162" s="425">
        <f>+SUM($E6:P6)</f>
        <v>0</v>
      </c>
      <c r="Q162" s="425">
        <f>+SUM($E6:Q6)</f>
        <v>0</v>
      </c>
      <c r="R162" s="425">
        <f>+SUM($E6:R6)</f>
        <v>0</v>
      </c>
      <c r="S162" s="425">
        <f>+SUM($E6:S6)</f>
        <v>0</v>
      </c>
      <c r="T162" s="425">
        <f>+SUM($E6:T6)</f>
        <v>0</v>
      </c>
      <c r="U162" s="425">
        <f>+SUM($E6:U6)</f>
        <v>0</v>
      </c>
      <c r="V162" s="425">
        <f>+SUM($E6:V6)</f>
        <v>0</v>
      </c>
      <c r="W162" s="425">
        <f>+SUM($E6:W6)</f>
        <v>0</v>
      </c>
      <c r="X162" s="425">
        <f>+SUM($E6:X6)</f>
        <v>0</v>
      </c>
      <c r="Y162" s="425">
        <f>+SUM($E6:Y6)</f>
        <v>0</v>
      </c>
      <c r="Z162" s="425">
        <f>+SUM($E6:Z6)</f>
        <v>0</v>
      </c>
      <c r="AA162" s="425">
        <f>+SUM($E6:AA6)</f>
        <v>0</v>
      </c>
      <c r="AB162" s="425">
        <f>+SUM($E6:AB6)</f>
        <v>0</v>
      </c>
      <c r="AC162" s="425">
        <f>+SUM($E6:AC6)</f>
        <v>0</v>
      </c>
      <c r="AD162" s="425">
        <f>+SUM($E6:AD6)</f>
        <v>0</v>
      </c>
      <c r="AE162" s="425">
        <f>+SUM($E6:AE6)</f>
        <v>0</v>
      </c>
      <c r="AF162" s="425">
        <f>+SUM($E6:AF6)</f>
        <v>0</v>
      </c>
      <c r="AG162" s="425">
        <f>+SUM($E6:AG6)</f>
        <v>0</v>
      </c>
      <c r="AH162" s="425">
        <f>+SUM($E6:AH6)</f>
        <v>0</v>
      </c>
    </row>
    <row r="163" spans="1:34">
      <c r="A163" s="406"/>
      <c r="B163" s="411" t="s">
        <v>71</v>
      </c>
      <c r="C163" s="412" t="s">
        <v>72</v>
      </c>
      <c r="D163" s="413">
        <v>40</v>
      </c>
      <c r="E163" s="425">
        <f>+SUM($E7:E7)</f>
        <v>0</v>
      </c>
      <c r="F163" s="425">
        <f>+SUM($E7:F7)</f>
        <v>0</v>
      </c>
      <c r="G163" s="425">
        <f>+SUM($E7:G7)</f>
        <v>0</v>
      </c>
      <c r="H163" s="425">
        <f>+SUM($E7:H7)</f>
        <v>0</v>
      </c>
      <c r="I163" s="425">
        <f>+SUM($E7:I7)</f>
        <v>0</v>
      </c>
      <c r="J163" s="425">
        <f>+SUM($E7:J7)</f>
        <v>0</v>
      </c>
      <c r="K163" s="425">
        <f>+SUM($E7:K7)</f>
        <v>0</v>
      </c>
      <c r="L163" s="425">
        <f>+SUM($E7:L7)</f>
        <v>0</v>
      </c>
      <c r="M163" s="425">
        <f>+SUM($E7:M7)</f>
        <v>0</v>
      </c>
      <c r="N163" s="425">
        <f>+SUM($E7:N7)</f>
        <v>0</v>
      </c>
      <c r="O163" s="425">
        <f>+SUM($E7:O7)</f>
        <v>0</v>
      </c>
      <c r="P163" s="425">
        <f>+SUM($E7:P7)</f>
        <v>0</v>
      </c>
      <c r="Q163" s="425">
        <f>+SUM($E7:Q7)</f>
        <v>0</v>
      </c>
      <c r="R163" s="425">
        <f>+SUM($E7:R7)</f>
        <v>0</v>
      </c>
      <c r="S163" s="425">
        <f>+SUM($E7:S7)</f>
        <v>0</v>
      </c>
      <c r="T163" s="425">
        <f>+SUM($E7:T7)</f>
        <v>0</v>
      </c>
      <c r="U163" s="425">
        <f>+SUM($E7:U7)</f>
        <v>0</v>
      </c>
      <c r="V163" s="425">
        <f>+SUM($E7:V7)</f>
        <v>0</v>
      </c>
      <c r="W163" s="425">
        <f>+SUM($E7:W7)</f>
        <v>0</v>
      </c>
      <c r="X163" s="425">
        <f>+SUM($E7:X7)</f>
        <v>0</v>
      </c>
      <c r="Y163" s="425">
        <f>+SUM($E7:Y7)</f>
        <v>0</v>
      </c>
      <c r="Z163" s="425">
        <f>+SUM($E7:Z7)</f>
        <v>0</v>
      </c>
      <c r="AA163" s="425">
        <f>+SUM($E7:AA7)</f>
        <v>0</v>
      </c>
      <c r="AB163" s="425">
        <f>+SUM($E7:AB7)</f>
        <v>0</v>
      </c>
      <c r="AC163" s="425">
        <f>+SUM($E7:AC7)</f>
        <v>0</v>
      </c>
      <c r="AD163" s="425">
        <f>+SUM($E7:AD7)</f>
        <v>0</v>
      </c>
      <c r="AE163" s="425">
        <f>+SUM($E7:AE7)</f>
        <v>0</v>
      </c>
      <c r="AF163" s="425">
        <f>+SUM($E7:AF7)</f>
        <v>0</v>
      </c>
      <c r="AG163" s="425">
        <f>+SUM($E7:AG7)</f>
        <v>0</v>
      </c>
      <c r="AH163" s="425">
        <f>+SUM($E7:AH7)</f>
        <v>0</v>
      </c>
    </row>
    <row r="164" spans="1:34" ht="27.6">
      <c r="A164" s="406"/>
      <c r="B164" s="411" t="s">
        <v>74</v>
      </c>
      <c r="C164" s="412" t="s">
        <v>77</v>
      </c>
      <c r="D164" s="413">
        <v>8</v>
      </c>
      <c r="E164" s="425">
        <f>+SUM($E8:E8)</f>
        <v>0</v>
      </c>
      <c r="F164" s="425">
        <f>+SUM($E8:F8)</f>
        <v>0</v>
      </c>
      <c r="G164" s="425">
        <f>+SUM($E8:G8)</f>
        <v>0</v>
      </c>
      <c r="H164" s="425">
        <f>+SUM($E8:H8)</f>
        <v>0</v>
      </c>
      <c r="I164" s="425">
        <f>+SUM($E8:I8)</f>
        <v>0</v>
      </c>
      <c r="J164" s="425">
        <f>+SUM($E8:J8)</f>
        <v>0</v>
      </c>
      <c r="K164" s="425">
        <f>+SUM($E8:K8)</f>
        <v>0</v>
      </c>
      <c r="L164" s="425">
        <f>+SUM($E8:L8)</f>
        <v>0</v>
      </c>
      <c r="M164" s="425">
        <f>+SUM($E8:M8)</f>
        <v>0</v>
      </c>
      <c r="N164" s="425">
        <f>+SUM($E8:N8)</f>
        <v>0</v>
      </c>
      <c r="O164" s="425">
        <f>+SUM($E8:O8)</f>
        <v>0</v>
      </c>
      <c r="P164" s="425">
        <f>+SUM($E8:P8)</f>
        <v>0</v>
      </c>
      <c r="Q164" s="425">
        <f>+SUM($E8:Q8)</f>
        <v>0</v>
      </c>
      <c r="R164" s="425">
        <f>+SUM($E8:R8)</f>
        <v>0</v>
      </c>
      <c r="S164" s="425">
        <f>+SUM($E8:S8)</f>
        <v>0</v>
      </c>
      <c r="T164" s="425">
        <f>+SUM($E8:T8)</f>
        <v>0</v>
      </c>
      <c r="U164" s="425">
        <f>+SUM($E8:U8)</f>
        <v>0</v>
      </c>
      <c r="V164" s="425">
        <f>+SUM($E8:V8)</f>
        <v>0</v>
      </c>
      <c r="W164" s="425">
        <f>+SUM($E8:W8)</f>
        <v>0</v>
      </c>
      <c r="X164" s="425">
        <f>+SUM($E8:X8)</f>
        <v>0</v>
      </c>
      <c r="Y164" s="425">
        <f>+SUM($E8:Y8)</f>
        <v>0</v>
      </c>
      <c r="Z164" s="425">
        <f>+SUM($E8:Z8)</f>
        <v>0</v>
      </c>
      <c r="AA164" s="425">
        <f>+SUM($E8:AA8)</f>
        <v>0</v>
      </c>
      <c r="AB164" s="425">
        <f>+SUM($E8:AB8)</f>
        <v>0</v>
      </c>
      <c r="AC164" s="425">
        <f>+SUM($E8:AC8)</f>
        <v>0</v>
      </c>
      <c r="AD164" s="425">
        <f>+SUM($E8:AD8)</f>
        <v>0</v>
      </c>
      <c r="AE164" s="425">
        <f>+SUM($E8:AE8)</f>
        <v>0</v>
      </c>
      <c r="AF164" s="425">
        <f>+SUM($E8:AF8)</f>
        <v>0</v>
      </c>
      <c r="AG164" s="425">
        <f>+SUM($E8:AG8)</f>
        <v>0</v>
      </c>
      <c r="AH164" s="425">
        <f>+SUM($E8:AH8)</f>
        <v>0</v>
      </c>
    </row>
    <row r="165" spans="1:34">
      <c r="A165" s="406"/>
      <c r="B165" s="411" t="s">
        <v>69</v>
      </c>
      <c r="C165" s="412" t="s">
        <v>174</v>
      </c>
      <c r="D165" s="413">
        <v>20</v>
      </c>
      <c r="E165" s="425">
        <f>+SUM($E9:E9)</f>
        <v>0</v>
      </c>
      <c r="F165" s="425">
        <f>+SUM($E9:F9)</f>
        <v>0</v>
      </c>
      <c r="G165" s="425">
        <f>+SUM($E9:G9)</f>
        <v>0</v>
      </c>
      <c r="H165" s="425">
        <f>+SUM($E9:H9)</f>
        <v>0</v>
      </c>
      <c r="I165" s="425">
        <f>+SUM($E9:I9)</f>
        <v>0</v>
      </c>
      <c r="J165" s="425">
        <f>+SUM($E9:J9)</f>
        <v>0</v>
      </c>
      <c r="K165" s="425">
        <f>+SUM($E9:K9)</f>
        <v>0</v>
      </c>
      <c r="L165" s="425">
        <f>+SUM($E9:L9)</f>
        <v>0</v>
      </c>
      <c r="M165" s="425">
        <f>+SUM($E9:M9)</f>
        <v>0</v>
      </c>
      <c r="N165" s="425">
        <f>+SUM($E9:N9)</f>
        <v>0</v>
      </c>
      <c r="O165" s="425">
        <f>+SUM($E9:O9)</f>
        <v>0</v>
      </c>
      <c r="P165" s="425">
        <f>+SUM($E9:P9)</f>
        <v>0</v>
      </c>
      <c r="Q165" s="425">
        <f>+SUM($E9:Q9)</f>
        <v>0</v>
      </c>
      <c r="R165" s="425">
        <f>+SUM($E9:R9)</f>
        <v>0</v>
      </c>
      <c r="S165" s="425">
        <f>+SUM($E9:S9)</f>
        <v>0</v>
      </c>
      <c r="T165" s="425">
        <f>+SUM($E9:T9)</f>
        <v>0</v>
      </c>
      <c r="U165" s="425">
        <f>+SUM($E9:U9)</f>
        <v>0</v>
      </c>
      <c r="V165" s="425">
        <f>+SUM($E9:V9)</f>
        <v>0</v>
      </c>
      <c r="W165" s="425">
        <f>+SUM($E9:W9)</f>
        <v>0</v>
      </c>
      <c r="X165" s="425">
        <f>+SUM($E9:X9)</f>
        <v>0</v>
      </c>
      <c r="Y165" s="425">
        <f>+SUM($E9:Y9)</f>
        <v>0</v>
      </c>
      <c r="Z165" s="425">
        <f>+SUM($E9:Z9)</f>
        <v>0</v>
      </c>
      <c r="AA165" s="425">
        <f>+SUM($E9:AA9)</f>
        <v>0</v>
      </c>
      <c r="AB165" s="425">
        <f>+SUM($E9:AB9)</f>
        <v>0</v>
      </c>
      <c r="AC165" s="425">
        <f>+SUM($E9:AC9)</f>
        <v>0</v>
      </c>
      <c r="AD165" s="425">
        <f>+SUM($E9:AD9)</f>
        <v>0</v>
      </c>
      <c r="AE165" s="425">
        <f>+SUM($E9:AE9)</f>
        <v>0</v>
      </c>
      <c r="AF165" s="425">
        <f>+SUM($E9:AF9)</f>
        <v>0</v>
      </c>
      <c r="AG165" s="425">
        <f>+SUM($E9:AG9)</f>
        <v>0</v>
      </c>
      <c r="AH165" s="425">
        <f>+SUM($E9:AH9)</f>
        <v>0</v>
      </c>
    </row>
    <row r="166" spans="1:34" ht="41.45">
      <c r="A166" s="406"/>
      <c r="B166" s="411" t="s">
        <v>69</v>
      </c>
      <c r="C166" s="412" t="s">
        <v>80</v>
      </c>
      <c r="D166" s="413">
        <v>12</v>
      </c>
      <c r="E166" s="425">
        <f>+SUM($E10:E10)</f>
        <v>0</v>
      </c>
      <c r="F166" s="425">
        <f>+SUM($E10:F10)</f>
        <v>0</v>
      </c>
      <c r="G166" s="425">
        <f>+SUM($E10:G10)</f>
        <v>0</v>
      </c>
      <c r="H166" s="425">
        <f>+SUM($E10:H10)</f>
        <v>0</v>
      </c>
      <c r="I166" s="425">
        <f>+SUM($E10:I10)</f>
        <v>0</v>
      </c>
      <c r="J166" s="425">
        <f>+SUM($E10:J10)</f>
        <v>0</v>
      </c>
      <c r="K166" s="425">
        <f>+SUM($E10:K10)</f>
        <v>0</v>
      </c>
      <c r="L166" s="425">
        <f>+SUM($E10:L10)</f>
        <v>0</v>
      </c>
      <c r="M166" s="425">
        <f>+SUM($E10:M10)</f>
        <v>0</v>
      </c>
      <c r="N166" s="425">
        <f>+SUM($E10:N10)</f>
        <v>0</v>
      </c>
      <c r="O166" s="425">
        <f>+SUM($E10:O10)</f>
        <v>0</v>
      </c>
      <c r="P166" s="425">
        <f>+SUM($E10:P10)</f>
        <v>0</v>
      </c>
      <c r="Q166" s="425">
        <f>+SUM($E10:Q10)</f>
        <v>0</v>
      </c>
      <c r="R166" s="425">
        <f>+SUM($E10:R10)</f>
        <v>0</v>
      </c>
      <c r="S166" s="425">
        <f>+SUM($E10:S10)</f>
        <v>0</v>
      </c>
      <c r="T166" s="425">
        <f>+SUM($E10:T10)</f>
        <v>0</v>
      </c>
      <c r="U166" s="425">
        <f>+SUM($E10:U10)</f>
        <v>0</v>
      </c>
      <c r="V166" s="425">
        <f>+SUM($E10:V10)</f>
        <v>0</v>
      </c>
      <c r="W166" s="425">
        <f>+SUM($E10:W10)</f>
        <v>0</v>
      </c>
      <c r="X166" s="425">
        <f>+SUM($E10:X10)</f>
        <v>0</v>
      </c>
      <c r="Y166" s="425">
        <f>+SUM($E10:Y10)</f>
        <v>0</v>
      </c>
      <c r="Z166" s="425">
        <f>+SUM($E10:Z10)</f>
        <v>0</v>
      </c>
      <c r="AA166" s="425">
        <f>+SUM($E10:AA10)</f>
        <v>0</v>
      </c>
      <c r="AB166" s="425">
        <f>+SUM($E10:AB10)</f>
        <v>0</v>
      </c>
      <c r="AC166" s="425">
        <f>+SUM($E10:AC10)</f>
        <v>0</v>
      </c>
      <c r="AD166" s="425">
        <f>+SUM($E10:AD10)</f>
        <v>0</v>
      </c>
      <c r="AE166" s="425">
        <f>+SUM($E10:AE10)</f>
        <v>0</v>
      </c>
      <c r="AF166" s="425">
        <f>+SUM($E10:AF10)</f>
        <v>0</v>
      </c>
      <c r="AG166" s="425">
        <f>+SUM($E10:AG10)</f>
        <v>0</v>
      </c>
      <c r="AH166" s="425">
        <f>+SUM($E10:AH10)</f>
        <v>0</v>
      </c>
    </row>
    <row r="167" spans="1:34" ht="27.6">
      <c r="A167" s="406"/>
      <c r="B167" s="411" t="s">
        <v>82</v>
      </c>
      <c r="C167" s="412" t="s">
        <v>83</v>
      </c>
      <c r="D167" s="413">
        <v>10</v>
      </c>
      <c r="E167" s="425">
        <f>+SUM($E11:E11)</f>
        <v>0</v>
      </c>
      <c r="F167" s="425">
        <f>+SUM($E11:F11)</f>
        <v>0</v>
      </c>
      <c r="G167" s="425">
        <f>+SUM($E11:G11)</f>
        <v>0</v>
      </c>
      <c r="H167" s="425">
        <f>+SUM($E11:H11)</f>
        <v>0</v>
      </c>
      <c r="I167" s="425">
        <f>+SUM($E11:I11)</f>
        <v>0</v>
      </c>
      <c r="J167" s="425">
        <f>+SUM($E11:J11)</f>
        <v>0</v>
      </c>
      <c r="K167" s="425">
        <f>+SUM($E11:K11)</f>
        <v>0</v>
      </c>
      <c r="L167" s="425">
        <f>+SUM($E11:L11)</f>
        <v>0</v>
      </c>
      <c r="M167" s="425">
        <f>+SUM($E11:M11)</f>
        <v>0</v>
      </c>
      <c r="N167" s="425">
        <f>+SUM($E11:N11)</f>
        <v>0</v>
      </c>
      <c r="O167" s="425">
        <f>+SUM($E11:O11)</f>
        <v>0</v>
      </c>
      <c r="P167" s="425">
        <f>+SUM($E11:P11)</f>
        <v>0</v>
      </c>
      <c r="Q167" s="425">
        <f>+SUM($E11:Q11)</f>
        <v>0</v>
      </c>
      <c r="R167" s="425">
        <f>+SUM($E11:R11)</f>
        <v>0</v>
      </c>
      <c r="S167" s="425">
        <f>+SUM($E11:S11)</f>
        <v>0</v>
      </c>
      <c r="T167" s="425">
        <f>+SUM($E11:T11)</f>
        <v>0</v>
      </c>
      <c r="U167" s="425">
        <f>+SUM($E11:U11)</f>
        <v>0</v>
      </c>
      <c r="V167" s="425">
        <f>+SUM($E11:V11)</f>
        <v>0</v>
      </c>
      <c r="W167" s="425">
        <f>+SUM($E11:W11)</f>
        <v>0</v>
      </c>
      <c r="X167" s="425">
        <f>+SUM($E11:X11)</f>
        <v>0</v>
      </c>
      <c r="Y167" s="425">
        <f>+SUM($E11:Y11)</f>
        <v>0</v>
      </c>
      <c r="Z167" s="425">
        <f>+SUM($E11:Z11)</f>
        <v>0</v>
      </c>
      <c r="AA167" s="425">
        <f>+SUM($E11:AA11)</f>
        <v>0</v>
      </c>
      <c r="AB167" s="425">
        <f>+SUM($E11:AB11)</f>
        <v>0</v>
      </c>
      <c r="AC167" s="425">
        <f>+SUM($E11:AC11)</f>
        <v>0</v>
      </c>
      <c r="AD167" s="425">
        <f>+SUM($E11:AD11)</f>
        <v>0</v>
      </c>
      <c r="AE167" s="425">
        <f>+SUM($E11:AE11)</f>
        <v>0</v>
      </c>
      <c r="AF167" s="425">
        <f>+SUM($E11:AF11)</f>
        <v>0</v>
      </c>
      <c r="AG167" s="425">
        <f>+SUM($E11:AG11)</f>
        <v>0</v>
      </c>
      <c r="AH167" s="425">
        <f>+SUM($E11:AH11)</f>
        <v>0</v>
      </c>
    </row>
    <row r="168" spans="1:34">
      <c r="A168" s="406"/>
      <c r="B168" s="411" t="s">
        <v>74</v>
      </c>
      <c r="C168" s="412" t="s">
        <v>85</v>
      </c>
      <c r="D168" s="413">
        <v>5</v>
      </c>
      <c r="E168" s="425">
        <f>+SUM($E12:E12)</f>
        <v>0</v>
      </c>
      <c r="F168" s="425">
        <f>+SUM($E12:F12)</f>
        <v>0</v>
      </c>
      <c r="G168" s="425">
        <f>+SUM($E12:G12)</f>
        <v>0</v>
      </c>
      <c r="H168" s="425">
        <f>+SUM($E12:H12)</f>
        <v>0</v>
      </c>
      <c r="I168" s="425">
        <f>+SUM($E12:I12)</f>
        <v>0</v>
      </c>
      <c r="J168" s="425">
        <f>+SUM($E12:J12)</f>
        <v>0</v>
      </c>
      <c r="K168" s="425">
        <f>+SUM($E12:K12)</f>
        <v>0</v>
      </c>
      <c r="L168" s="425">
        <f>+SUM($E12:L12)</f>
        <v>0</v>
      </c>
      <c r="M168" s="425">
        <f>+SUM($E12:M12)</f>
        <v>0</v>
      </c>
      <c r="N168" s="425">
        <f>+SUM($E12:N12)</f>
        <v>0</v>
      </c>
      <c r="O168" s="425">
        <f>+SUM($E12:O12)</f>
        <v>0</v>
      </c>
      <c r="P168" s="425">
        <f>+SUM($E12:P12)</f>
        <v>0</v>
      </c>
      <c r="Q168" s="425">
        <f>+SUM($E12:Q12)</f>
        <v>0</v>
      </c>
      <c r="R168" s="425">
        <f>+SUM($E12:R12)</f>
        <v>0</v>
      </c>
      <c r="S168" s="425">
        <f>+SUM($E12:S12)</f>
        <v>0</v>
      </c>
      <c r="T168" s="425">
        <f>+SUM($E12:T12)</f>
        <v>0</v>
      </c>
      <c r="U168" s="425">
        <f>+SUM($E12:U12)</f>
        <v>0</v>
      </c>
      <c r="V168" s="425">
        <f>+SUM($E12:V12)</f>
        <v>0</v>
      </c>
      <c r="W168" s="425">
        <f>+SUM($E12:W12)</f>
        <v>0</v>
      </c>
      <c r="X168" s="425">
        <f>+SUM($E12:X12)</f>
        <v>0</v>
      </c>
      <c r="Y168" s="425">
        <f>+SUM($E12:Y12)</f>
        <v>0</v>
      </c>
      <c r="Z168" s="425">
        <f>+SUM($E12:Z12)</f>
        <v>0</v>
      </c>
      <c r="AA168" s="425">
        <f>+SUM($E12:AA12)</f>
        <v>0</v>
      </c>
      <c r="AB168" s="425">
        <f>+SUM($E12:AB12)</f>
        <v>0</v>
      </c>
      <c r="AC168" s="425">
        <f>+SUM($E12:AC12)</f>
        <v>0</v>
      </c>
      <c r="AD168" s="425">
        <f>+SUM($E12:AD12)</f>
        <v>0</v>
      </c>
      <c r="AE168" s="425">
        <f>+SUM($E12:AE12)</f>
        <v>0</v>
      </c>
      <c r="AF168" s="425">
        <f>+SUM($E12:AF12)</f>
        <v>0</v>
      </c>
      <c r="AG168" s="425">
        <f>+SUM($E12:AG12)</f>
        <v>0</v>
      </c>
      <c r="AH168" s="425">
        <f>+SUM($E12:AH12)</f>
        <v>0</v>
      </c>
    </row>
    <row r="169" spans="1:34" ht="27.6">
      <c r="A169" s="414"/>
      <c r="B169" s="411" t="s">
        <v>74</v>
      </c>
      <c r="C169" s="412" t="s">
        <v>89</v>
      </c>
      <c r="D169" s="413">
        <v>8</v>
      </c>
      <c r="E169" s="425">
        <f>+SUM($E13:E13)</f>
        <v>0</v>
      </c>
      <c r="F169" s="425">
        <f>+SUM($E13:F13)</f>
        <v>0</v>
      </c>
      <c r="G169" s="425">
        <f>+SUM($E13:G13)</f>
        <v>0</v>
      </c>
      <c r="H169" s="425">
        <f>+SUM($E13:H13)</f>
        <v>0</v>
      </c>
      <c r="I169" s="425">
        <f>+SUM($E13:I13)</f>
        <v>0</v>
      </c>
      <c r="J169" s="425">
        <f>+SUM($E13:J13)</f>
        <v>0</v>
      </c>
      <c r="K169" s="425">
        <f>+SUM($E13:K13)</f>
        <v>0</v>
      </c>
      <c r="L169" s="425">
        <f>+SUM($E13:L13)</f>
        <v>0</v>
      </c>
      <c r="M169" s="425">
        <f>+SUM($E13:M13)</f>
        <v>0</v>
      </c>
      <c r="N169" s="425">
        <f>+SUM($E13:N13)</f>
        <v>0</v>
      </c>
      <c r="O169" s="425">
        <f>+SUM($E13:O13)</f>
        <v>0</v>
      </c>
      <c r="P169" s="425">
        <f>+SUM($E13:P13)</f>
        <v>0</v>
      </c>
      <c r="Q169" s="425">
        <f>+SUM($E13:Q13)</f>
        <v>0</v>
      </c>
      <c r="R169" s="425">
        <f>+SUM($E13:R13)</f>
        <v>0</v>
      </c>
      <c r="S169" s="425">
        <f>+SUM($E13:S13)</f>
        <v>0</v>
      </c>
      <c r="T169" s="425">
        <f>+SUM($E13:T13)</f>
        <v>0</v>
      </c>
      <c r="U169" s="425">
        <f>+SUM($E13:U13)</f>
        <v>0</v>
      </c>
      <c r="V169" s="425">
        <f>+SUM($E13:V13)</f>
        <v>0</v>
      </c>
      <c r="W169" s="425">
        <f>+SUM($E13:W13)</f>
        <v>0</v>
      </c>
      <c r="X169" s="425">
        <f>+SUM($E13:X13)</f>
        <v>0</v>
      </c>
      <c r="Y169" s="425">
        <f>+SUM($E13:Y13)</f>
        <v>0</v>
      </c>
      <c r="Z169" s="425">
        <f>+SUM($E13:Z13)</f>
        <v>0</v>
      </c>
      <c r="AA169" s="425">
        <f>+SUM($E13:AA13)</f>
        <v>0</v>
      </c>
      <c r="AB169" s="425">
        <f>+SUM($E13:AB13)</f>
        <v>0</v>
      </c>
      <c r="AC169" s="425">
        <f>+SUM($E13:AC13)</f>
        <v>0</v>
      </c>
      <c r="AD169" s="425">
        <f>+SUM($E13:AD13)</f>
        <v>0</v>
      </c>
      <c r="AE169" s="425">
        <f>+SUM($E13:AE13)</f>
        <v>0</v>
      </c>
      <c r="AF169" s="425">
        <f>+SUM($E13:AF13)</f>
        <v>0</v>
      </c>
      <c r="AG169" s="425">
        <f>+SUM($E13:AG13)</f>
        <v>0</v>
      </c>
      <c r="AH169" s="425">
        <f>+SUM($E13:AH13)</f>
        <v>0</v>
      </c>
    </row>
    <row r="170" spans="1:34">
      <c r="A170" s="415" t="s">
        <v>90</v>
      </c>
      <c r="B170" s="411" t="s">
        <v>91</v>
      </c>
      <c r="C170" s="412" t="s">
        <v>175</v>
      </c>
      <c r="D170" s="413">
        <v>50</v>
      </c>
      <c r="E170" s="425">
        <f>+SUM($E14:E14)</f>
        <v>0</v>
      </c>
      <c r="F170" s="425">
        <f>+SUM($E14:F14)</f>
        <v>0</v>
      </c>
      <c r="G170" s="425">
        <f>+SUM($E14:G14)</f>
        <v>0</v>
      </c>
      <c r="H170" s="425">
        <f>+SUM($E14:H14)</f>
        <v>0</v>
      </c>
      <c r="I170" s="425">
        <f>+SUM($E14:I14)</f>
        <v>0</v>
      </c>
      <c r="J170" s="425">
        <f>+SUM($E14:J14)</f>
        <v>0</v>
      </c>
      <c r="K170" s="425">
        <f>+SUM($E14:K14)</f>
        <v>0</v>
      </c>
      <c r="L170" s="425">
        <f>+SUM($E14:L14)</f>
        <v>0</v>
      </c>
      <c r="M170" s="425">
        <f>+SUM($E14:M14)</f>
        <v>0</v>
      </c>
      <c r="N170" s="425">
        <f>+SUM($E14:N14)</f>
        <v>0</v>
      </c>
      <c r="O170" s="425">
        <f>+SUM($E14:O14)</f>
        <v>0</v>
      </c>
      <c r="P170" s="425">
        <f>+SUM($E14:P14)</f>
        <v>0</v>
      </c>
      <c r="Q170" s="425">
        <f>+SUM($E14:Q14)</f>
        <v>0</v>
      </c>
      <c r="R170" s="425">
        <f>+SUM($E14:R14)</f>
        <v>0</v>
      </c>
      <c r="S170" s="425">
        <f>+SUM($E14:S14)</f>
        <v>0</v>
      </c>
      <c r="T170" s="425">
        <f>+SUM($E14:T14)</f>
        <v>0</v>
      </c>
      <c r="U170" s="425">
        <f>+SUM($E14:U14)</f>
        <v>0</v>
      </c>
      <c r="V170" s="425">
        <f>+SUM($E14:V14)</f>
        <v>0</v>
      </c>
      <c r="W170" s="425">
        <f>+SUM($E14:W14)</f>
        <v>0</v>
      </c>
      <c r="X170" s="425">
        <f>+SUM($E14:X14)</f>
        <v>0</v>
      </c>
      <c r="Y170" s="425">
        <f>+SUM($E14:Y14)</f>
        <v>0</v>
      </c>
      <c r="Z170" s="425">
        <f>+SUM($E14:Z14)</f>
        <v>0</v>
      </c>
      <c r="AA170" s="425">
        <f>+SUM($E14:AA14)</f>
        <v>0</v>
      </c>
      <c r="AB170" s="425">
        <f>+SUM($E14:AB14)</f>
        <v>0</v>
      </c>
      <c r="AC170" s="425">
        <f>+SUM($E14:AC14)</f>
        <v>0</v>
      </c>
      <c r="AD170" s="425">
        <f>+SUM($E14:AD14)</f>
        <v>0</v>
      </c>
      <c r="AE170" s="425">
        <f>+SUM($E14:AE14)</f>
        <v>0</v>
      </c>
      <c r="AF170" s="425">
        <f>+SUM($E14:AF14)</f>
        <v>0</v>
      </c>
      <c r="AG170" s="425">
        <f>+SUM($E14:AG14)</f>
        <v>0</v>
      </c>
      <c r="AH170" s="425">
        <f>+SUM($E14:AH14)</f>
        <v>0</v>
      </c>
    </row>
    <row r="171" spans="1:34" ht="27.6">
      <c r="A171" s="406"/>
      <c r="B171" s="411" t="s">
        <v>91</v>
      </c>
      <c r="C171" s="412" t="s">
        <v>96</v>
      </c>
      <c r="D171" s="413">
        <v>40</v>
      </c>
      <c r="E171" s="425">
        <f>+SUM($E15:E15)</f>
        <v>0</v>
      </c>
      <c r="F171" s="425">
        <f>+SUM($E15:F15)</f>
        <v>0</v>
      </c>
      <c r="G171" s="425">
        <f>+SUM($E15:G15)</f>
        <v>0</v>
      </c>
      <c r="H171" s="425">
        <f>+SUM($E15:H15)</f>
        <v>0</v>
      </c>
      <c r="I171" s="425">
        <f>+SUM($E15:I15)</f>
        <v>0</v>
      </c>
      <c r="J171" s="425">
        <f>+SUM($E15:J15)</f>
        <v>0</v>
      </c>
      <c r="K171" s="425">
        <f>+SUM($E15:K15)</f>
        <v>0</v>
      </c>
      <c r="L171" s="425">
        <f>+SUM($E15:L15)</f>
        <v>0</v>
      </c>
      <c r="M171" s="425">
        <f>+SUM($E15:M15)</f>
        <v>0</v>
      </c>
      <c r="N171" s="425">
        <f>+SUM($E15:N15)</f>
        <v>0</v>
      </c>
      <c r="O171" s="425">
        <f>+SUM($E15:O15)</f>
        <v>0</v>
      </c>
      <c r="P171" s="425">
        <f>+SUM($E15:P15)</f>
        <v>0</v>
      </c>
      <c r="Q171" s="425">
        <f>+SUM($E15:Q15)</f>
        <v>0</v>
      </c>
      <c r="R171" s="425">
        <f>+SUM($E15:R15)</f>
        <v>0</v>
      </c>
      <c r="S171" s="425">
        <f>+SUM($E15:S15)</f>
        <v>0</v>
      </c>
      <c r="T171" s="425">
        <f>+SUM($E15:T15)</f>
        <v>0</v>
      </c>
      <c r="U171" s="425">
        <f>+SUM($E15:U15)</f>
        <v>0</v>
      </c>
      <c r="V171" s="425">
        <f>+SUM($E15:V15)</f>
        <v>0</v>
      </c>
      <c r="W171" s="425">
        <f>+SUM($E15:W15)</f>
        <v>0</v>
      </c>
      <c r="X171" s="425">
        <f>+SUM($E15:X15)</f>
        <v>0</v>
      </c>
      <c r="Y171" s="425">
        <f>+SUM($E15:Y15)</f>
        <v>0</v>
      </c>
      <c r="Z171" s="425">
        <f>+SUM($E15:Z15)</f>
        <v>0</v>
      </c>
      <c r="AA171" s="425">
        <f>+SUM($E15:AA15)</f>
        <v>0</v>
      </c>
      <c r="AB171" s="425">
        <f>+SUM($E15:AB15)</f>
        <v>0</v>
      </c>
      <c r="AC171" s="425">
        <f>+SUM($E15:AC15)</f>
        <v>0</v>
      </c>
      <c r="AD171" s="425">
        <f>+SUM($E15:AD15)</f>
        <v>0</v>
      </c>
      <c r="AE171" s="425">
        <f>+SUM($E15:AE15)</f>
        <v>0</v>
      </c>
      <c r="AF171" s="425">
        <f>+SUM($E15:AF15)</f>
        <v>0</v>
      </c>
      <c r="AG171" s="425">
        <f>+SUM($E15:AG15)</f>
        <v>0</v>
      </c>
      <c r="AH171" s="425">
        <f>+SUM($E15:AH15)</f>
        <v>0</v>
      </c>
    </row>
    <row r="172" spans="1:34" ht="27.6">
      <c r="A172" s="406"/>
      <c r="B172" s="411" t="s">
        <v>91</v>
      </c>
      <c r="C172" s="412" t="s">
        <v>98</v>
      </c>
      <c r="D172" s="413">
        <v>40</v>
      </c>
      <c r="E172" s="425">
        <f>+SUM($E16:E16)</f>
        <v>0</v>
      </c>
      <c r="F172" s="425">
        <f>+SUM($E16:F16)</f>
        <v>0</v>
      </c>
      <c r="G172" s="425">
        <f>+SUM($E16:G16)</f>
        <v>0</v>
      </c>
      <c r="H172" s="425">
        <f>+SUM($E16:H16)</f>
        <v>0</v>
      </c>
      <c r="I172" s="425">
        <f>+SUM($E16:I16)</f>
        <v>0</v>
      </c>
      <c r="J172" s="425">
        <f>+SUM($E16:J16)</f>
        <v>0</v>
      </c>
      <c r="K172" s="425">
        <f>+SUM($E16:K16)</f>
        <v>0</v>
      </c>
      <c r="L172" s="425">
        <f>+SUM($E16:L16)</f>
        <v>0</v>
      </c>
      <c r="M172" s="425">
        <f>+SUM($E16:M16)</f>
        <v>0</v>
      </c>
      <c r="N172" s="425">
        <f>+SUM($E16:N16)</f>
        <v>0</v>
      </c>
      <c r="O172" s="425">
        <f>+SUM($E16:O16)</f>
        <v>0</v>
      </c>
      <c r="P172" s="425">
        <f>+SUM($E16:P16)</f>
        <v>0</v>
      </c>
      <c r="Q172" s="425">
        <f>+SUM($E16:Q16)</f>
        <v>0</v>
      </c>
      <c r="R172" s="425">
        <f>+SUM($E16:R16)</f>
        <v>0</v>
      </c>
      <c r="S172" s="425">
        <f>+SUM($E16:S16)</f>
        <v>0</v>
      </c>
      <c r="T172" s="425">
        <f>+SUM($E16:T16)</f>
        <v>0</v>
      </c>
      <c r="U172" s="425">
        <f>+SUM($E16:U16)</f>
        <v>0</v>
      </c>
      <c r="V172" s="425">
        <f>+SUM($E16:V16)</f>
        <v>0</v>
      </c>
      <c r="W172" s="425">
        <f>+SUM($E16:W16)</f>
        <v>0</v>
      </c>
      <c r="X172" s="425">
        <f>+SUM($E16:X16)</f>
        <v>0</v>
      </c>
      <c r="Y172" s="425">
        <f>+SUM($E16:Y16)</f>
        <v>0</v>
      </c>
      <c r="Z172" s="425">
        <f>+SUM($E16:Z16)</f>
        <v>0</v>
      </c>
      <c r="AA172" s="425">
        <f>+SUM($E16:AA16)</f>
        <v>0</v>
      </c>
      <c r="AB172" s="425">
        <f>+SUM($E16:AB16)</f>
        <v>0</v>
      </c>
      <c r="AC172" s="425">
        <f>+SUM($E16:AC16)</f>
        <v>0</v>
      </c>
      <c r="AD172" s="425">
        <f>+SUM($E16:AD16)</f>
        <v>0</v>
      </c>
      <c r="AE172" s="425">
        <f>+SUM($E16:AE16)</f>
        <v>0</v>
      </c>
      <c r="AF172" s="425">
        <f>+SUM($E16:AF16)</f>
        <v>0</v>
      </c>
      <c r="AG172" s="425">
        <f>+SUM($E16:AG16)</f>
        <v>0</v>
      </c>
      <c r="AH172" s="425">
        <f>+SUM($E16:AH16)</f>
        <v>0</v>
      </c>
    </row>
    <row r="173" spans="1:34" ht="27.6">
      <c r="A173" s="406"/>
      <c r="B173" s="411" t="s">
        <v>91</v>
      </c>
      <c r="C173" s="412" t="s">
        <v>101</v>
      </c>
      <c r="D173" s="413">
        <v>8</v>
      </c>
      <c r="E173" s="425">
        <f>+SUM($E17:E17)</f>
        <v>0</v>
      </c>
      <c r="F173" s="425">
        <f>+SUM($E17:F17)</f>
        <v>0</v>
      </c>
      <c r="G173" s="425">
        <f>+SUM($E17:G17)</f>
        <v>0</v>
      </c>
      <c r="H173" s="425">
        <f>+SUM($E17:H17)</f>
        <v>0</v>
      </c>
      <c r="I173" s="425">
        <f>+SUM($E17:I17)</f>
        <v>0</v>
      </c>
      <c r="J173" s="425">
        <f>+SUM($E17:J17)</f>
        <v>0</v>
      </c>
      <c r="K173" s="425">
        <f>+SUM($E17:K17)</f>
        <v>0</v>
      </c>
      <c r="L173" s="425">
        <f>+SUM($E17:L17)</f>
        <v>0</v>
      </c>
      <c r="M173" s="425">
        <f>+SUM($E17:M17)</f>
        <v>0</v>
      </c>
      <c r="N173" s="425">
        <f>+SUM($E17:N17)</f>
        <v>0</v>
      </c>
      <c r="O173" s="425">
        <f>+SUM($E17:O17)</f>
        <v>0</v>
      </c>
      <c r="P173" s="425">
        <f>+SUM($E17:P17)</f>
        <v>0</v>
      </c>
      <c r="Q173" s="425">
        <f>+SUM($E17:Q17)</f>
        <v>0</v>
      </c>
      <c r="R173" s="425">
        <f>+SUM($E17:R17)</f>
        <v>0</v>
      </c>
      <c r="S173" s="425">
        <f>+SUM($E17:S17)</f>
        <v>0</v>
      </c>
      <c r="T173" s="425">
        <f>+SUM($E17:T17)</f>
        <v>0</v>
      </c>
      <c r="U173" s="425">
        <f>+SUM($E17:U17)</f>
        <v>0</v>
      </c>
      <c r="V173" s="425">
        <f>+SUM($E17:V17)</f>
        <v>0</v>
      </c>
      <c r="W173" s="425">
        <f>+SUM($E17:W17)</f>
        <v>0</v>
      </c>
      <c r="X173" s="425">
        <f>+SUM($E17:X17)</f>
        <v>0</v>
      </c>
      <c r="Y173" s="425">
        <f>+SUM($E17:Y17)</f>
        <v>0</v>
      </c>
      <c r="Z173" s="425">
        <f>+SUM($E17:Z17)</f>
        <v>0</v>
      </c>
      <c r="AA173" s="425">
        <f>+SUM($E17:AA17)</f>
        <v>0</v>
      </c>
      <c r="AB173" s="425">
        <f>+SUM($E17:AB17)</f>
        <v>0</v>
      </c>
      <c r="AC173" s="425">
        <f>+SUM($E17:AC17)</f>
        <v>0</v>
      </c>
      <c r="AD173" s="425">
        <f>+SUM($E17:AD17)</f>
        <v>0</v>
      </c>
      <c r="AE173" s="425">
        <f>+SUM($E17:AE17)</f>
        <v>0</v>
      </c>
      <c r="AF173" s="425">
        <f>+SUM($E17:AF17)</f>
        <v>0</v>
      </c>
      <c r="AG173" s="425">
        <f>+SUM($E17:AG17)</f>
        <v>0</v>
      </c>
      <c r="AH173" s="425">
        <f>+SUM($E17:AH17)</f>
        <v>0</v>
      </c>
    </row>
    <row r="174" spans="1:34" ht="27.6">
      <c r="A174" s="406"/>
      <c r="B174" s="411" t="s">
        <v>91</v>
      </c>
      <c r="C174" s="412" t="s">
        <v>176</v>
      </c>
      <c r="D174" s="413">
        <v>10</v>
      </c>
      <c r="E174" s="425">
        <f>+SUM($E18:E18)</f>
        <v>0</v>
      </c>
      <c r="F174" s="425">
        <f>+SUM($E18:F18)</f>
        <v>0</v>
      </c>
      <c r="G174" s="425">
        <f>+SUM($E18:G18)</f>
        <v>0</v>
      </c>
      <c r="H174" s="425">
        <f>+SUM($E18:H18)</f>
        <v>0</v>
      </c>
      <c r="I174" s="425">
        <f>+SUM($E18:I18)</f>
        <v>0</v>
      </c>
      <c r="J174" s="425">
        <f>+SUM($E18:J18)</f>
        <v>0</v>
      </c>
      <c r="K174" s="425">
        <f>+SUM($E18:K18)</f>
        <v>0</v>
      </c>
      <c r="L174" s="425">
        <f>+SUM($E18:L18)</f>
        <v>0</v>
      </c>
      <c r="M174" s="425">
        <f>+SUM($E18:M18)</f>
        <v>0</v>
      </c>
      <c r="N174" s="425">
        <f>+SUM($E18:N18)</f>
        <v>0</v>
      </c>
      <c r="O174" s="425">
        <f>+SUM($E18:O18)</f>
        <v>0</v>
      </c>
      <c r="P174" s="425">
        <f>+SUM($E18:P18)</f>
        <v>0</v>
      </c>
      <c r="Q174" s="425">
        <f>+SUM($E18:Q18)</f>
        <v>0</v>
      </c>
      <c r="R174" s="425">
        <f>+SUM($E18:R18)</f>
        <v>0</v>
      </c>
      <c r="S174" s="425">
        <f>+SUM($E18:S18)</f>
        <v>0</v>
      </c>
      <c r="T174" s="425">
        <f>+SUM($E18:T18)</f>
        <v>0</v>
      </c>
      <c r="U174" s="425">
        <f>+SUM($E18:U18)</f>
        <v>0</v>
      </c>
      <c r="V174" s="425">
        <f>+SUM($E18:V18)</f>
        <v>0</v>
      </c>
      <c r="W174" s="425">
        <f>+SUM($E18:W18)</f>
        <v>0</v>
      </c>
      <c r="X174" s="425">
        <f>+SUM($E18:X18)</f>
        <v>0</v>
      </c>
      <c r="Y174" s="425">
        <f>+SUM($E18:Y18)</f>
        <v>0</v>
      </c>
      <c r="Z174" s="425">
        <f>+SUM($E18:Z18)</f>
        <v>0</v>
      </c>
      <c r="AA174" s="425">
        <f>+SUM($E18:AA18)</f>
        <v>0</v>
      </c>
      <c r="AB174" s="425">
        <f>+SUM($E18:AB18)</f>
        <v>0</v>
      </c>
      <c r="AC174" s="425">
        <f>+SUM($E18:AC18)</f>
        <v>0</v>
      </c>
      <c r="AD174" s="425">
        <f>+SUM($E18:AD18)</f>
        <v>0</v>
      </c>
      <c r="AE174" s="425">
        <f>+SUM($E18:AE18)</f>
        <v>0</v>
      </c>
      <c r="AF174" s="425">
        <f>+SUM($E18:AF18)</f>
        <v>0</v>
      </c>
      <c r="AG174" s="425">
        <f>+SUM($E18:AG18)</f>
        <v>0</v>
      </c>
      <c r="AH174" s="425">
        <f>+SUM($E18:AH18)</f>
        <v>0</v>
      </c>
    </row>
    <row r="175" spans="1:34">
      <c r="A175" s="406"/>
      <c r="B175" s="411" t="s">
        <v>91</v>
      </c>
      <c r="C175" s="412" t="s">
        <v>104</v>
      </c>
      <c r="D175" s="413">
        <v>5</v>
      </c>
      <c r="E175" s="425">
        <f>+SUM($E19:E19)</f>
        <v>0</v>
      </c>
      <c r="F175" s="425">
        <f>+SUM($E19:F19)</f>
        <v>0</v>
      </c>
      <c r="G175" s="425">
        <f>+SUM($E19:G19)</f>
        <v>0</v>
      </c>
      <c r="H175" s="425">
        <f>+SUM($E19:H19)</f>
        <v>0</v>
      </c>
      <c r="I175" s="425">
        <f>+SUM($E19:I19)</f>
        <v>0</v>
      </c>
      <c r="J175" s="425">
        <f>+SUM($E19:J19)</f>
        <v>0</v>
      </c>
      <c r="K175" s="425">
        <f>+SUM($E19:K19)</f>
        <v>0</v>
      </c>
      <c r="L175" s="425">
        <f>+SUM($E19:L19)</f>
        <v>0</v>
      </c>
      <c r="M175" s="425">
        <f>+SUM($E19:M19)</f>
        <v>0</v>
      </c>
      <c r="N175" s="425">
        <f>+SUM($E19:N19)</f>
        <v>0</v>
      </c>
      <c r="O175" s="425">
        <f>+SUM($E19:O19)</f>
        <v>0</v>
      </c>
      <c r="P175" s="425">
        <f>+SUM($E19:P19)</f>
        <v>0</v>
      </c>
      <c r="Q175" s="425">
        <f>+SUM($E19:Q19)</f>
        <v>0</v>
      </c>
      <c r="R175" s="425">
        <f>+SUM($E19:R19)</f>
        <v>0</v>
      </c>
      <c r="S175" s="425">
        <f>+SUM($E19:S19)</f>
        <v>0</v>
      </c>
      <c r="T175" s="425">
        <f>+SUM($E19:T19)</f>
        <v>0</v>
      </c>
      <c r="U175" s="425">
        <f>+SUM($E19:U19)</f>
        <v>0</v>
      </c>
      <c r="V175" s="425">
        <f>+SUM($E19:V19)</f>
        <v>0</v>
      </c>
      <c r="W175" s="425">
        <f>+SUM($E19:W19)</f>
        <v>0</v>
      </c>
      <c r="X175" s="425">
        <f>+SUM($E19:X19)</f>
        <v>0</v>
      </c>
      <c r="Y175" s="425">
        <f>+SUM($E19:Y19)</f>
        <v>0</v>
      </c>
      <c r="Z175" s="425">
        <f>+SUM($E19:Z19)</f>
        <v>0</v>
      </c>
      <c r="AA175" s="425">
        <f>+SUM($E19:AA19)</f>
        <v>0</v>
      </c>
      <c r="AB175" s="425">
        <f>+SUM($E19:AB19)</f>
        <v>0</v>
      </c>
      <c r="AC175" s="425">
        <f>+SUM($E19:AC19)</f>
        <v>0</v>
      </c>
      <c r="AD175" s="425">
        <f>+SUM($E19:AD19)</f>
        <v>0</v>
      </c>
      <c r="AE175" s="425">
        <f>+SUM($E19:AE19)</f>
        <v>0</v>
      </c>
      <c r="AF175" s="425">
        <f>+SUM($E19:AF19)</f>
        <v>0</v>
      </c>
      <c r="AG175" s="425">
        <f>+SUM($E19:AG19)</f>
        <v>0</v>
      </c>
      <c r="AH175" s="425">
        <f>+SUM($E19:AH19)</f>
        <v>0</v>
      </c>
    </row>
    <row r="176" spans="1:34">
      <c r="A176" s="414"/>
      <c r="B176" s="411" t="s">
        <v>91</v>
      </c>
      <c r="C176" s="412" t="s">
        <v>177</v>
      </c>
      <c r="D176" s="413">
        <v>8</v>
      </c>
      <c r="E176" s="425">
        <f>+SUM($E20:E20)</f>
        <v>0</v>
      </c>
      <c r="F176" s="425">
        <f>+SUM($E20:F20)</f>
        <v>0</v>
      </c>
      <c r="G176" s="425">
        <f>+SUM($E20:G20)</f>
        <v>0</v>
      </c>
      <c r="H176" s="425">
        <f>+SUM($E20:H20)</f>
        <v>0</v>
      </c>
      <c r="I176" s="425">
        <f>+SUM($E20:I20)</f>
        <v>0</v>
      </c>
      <c r="J176" s="425">
        <f>+SUM($E20:J20)</f>
        <v>0</v>
      </c>
      <c r="K176" s="425">
        <f>+SUM($E20:K20)</f>
        <v>0</v>
      </c>
      <c r="L176" s="425">
        <f>+SUM($E20:L20)</f>
        <v>0</v>
      </c>
      <c r="M176" s="425">
        <f>+SUM($E20:M20)</f>
        <v>0</v>
      </c>
      <c r="N176" s="425">
        <f>+SUM($E20:N20)</f>
        <v>0</v>
      </c>
      <c r="O176" s="425">
        <f>+SUM($E20:O20)</f>
        <v>0</v>
      </c>
      <c r="P176" s="425">
        <f>+SUM($E20:P20)</f>
        <v>0</v>
      </c>
      <c r="Q176" s="425">
        <f>+SUM($E20:Q20)</f>
        <v>0</v>
      </c>
      <c r="R176" s="425">
        <f>+SUM($E20:R20)</f>
        <v>0</v>
      </c>
      <c r="S176" s="425">
        <f>+SUM($E20:S20)</f>
        <v>0</v>
      </c>
      <c r="T176" s="425">
        <f>+SUM($E20:T20)</f>
        <v>0</v>
      </c>
      <c r="U176" s="425">
        <f>+SUM($E20:U20)</f>
        <v>0</v>
      </c>
      <c r="V176" s="425">
        <f>+SUM($E20:V20)</f>
        <v>0</v>
      </c>
      <c r="W176" s="425">
        <f>+SUM($E20:W20)</f>
        <v>0</v>
      </c>
      <c r="X176" s="425">
        <f>+SUM($E20:X20)</f>
        <v>0</v>
      </c>
      <c r="Y176" s="425">
        <f>+SUM($E20:Y20)</f>
        <v>0</v>
      </c>
      <c r="Z176" s="425">
        <f>+SUM($E20:Z20)</f>
        <v>0</v>
      </c>
      <c r="AA176" s="425">
        <f>+SUM($E20:AA20)</f>
        <v>0</v>
      </c>
      <c r="AB176" s="425">
        <f>+SUM($E20:AB20)</f>
        <v>0</v>
      </c>
      <c r="AC176" s="425">
        <f>+SUM($E20:AC20)</f>
        <v>0</v>
      </c>
      <c r="AD176" s="425">
        <f>+SUM($E20:AD20)</f>
        <v>0</v>
      </c>
      <c r="AE176" s="425">
        <f>+SUM($E20:AE20)</f>
        <v>0</v>
      </c>
      <c r="AF176" s="425">
        <f>+SUM($E20:AF20)</f>
        <v>0</v>
      </c>
      <c r="AG176" s="425">
        <f>+SUM($E20:AG20)</f>
        <v>0</v>
      </c>
      <c r="AH176" s="425">
        <f>+SUM($E20:AH20)</f>
        <v>0</v>
      </c>
    </row>
    <row r="177" spans="1:34" ht="27.6">
      <c r="A177" s="415" t="s">
        <v>114</v>
      </c>
      <c r="B177" s="411" t="s">
        <v>115</v>
      </c>
      <c r="C177" s="412" t="s">
        <v>116</v>
      </c>
      <c r="D177" s="413">
        <v>8</v>
      </c>
      <c r="E177" s="425">
        <f>+SUM($E21:E21)</f>
        <v>0</v>
      </c>
      <c r="F177" s="425">
        <f>+SUM($E21:F21)</f>
        <v>0</v>
      </c>
      <c r="G177" s="425">
        <f>+SUM($E21:G21)</f>
        <v>0</v>
      </c>
      <c r="H177" s="425">
        <f>+SUM($E21:H21)</f>
        <v>0</v>
      </c>
      <c r="I177" s="425">
        <f>+SUM($E21:I21)</f>
        <v>0</v>
      </c>
      <c r="J177" s="425">
        <f>+SUM($E21:J21)</f>
        <v>0</v>
      </c>
      <c r="K177" s="425">
        <f>+SUM($E21:K21)</f>
        <v>0</v>
      </c>
      <c r="L177" s="425">
        <f>+SUM($E21:L21)</f>
        <v>0</v>
      </c>
      <c r="M177" s="425">
        <f>+SUM($E21:M21)</f>
        <v>0</v>
      </c>
      <c r="N177" s="425">
        <f>+SUM($E21:N21)</f>
        <v>0</v>
      </c>
      <c r="O177" s="425">
        <f>+SUM($E21:O21)</f>
        <v>0</v>
      </c>
      <c r="P177" s="425">
        <f>+SUM($E21:P21)</f>
        <v>0</v>
      </c>
      <c r="Q177" s="425">
        <f>+SUM($E21:Q21)</f>
        <v>0</v>
      </c>
      <c r="R177" s="425">
        <f>+SUM($E21:R21)</f>
        <v>0</v>
      </c>
      <c r="S177" s="425">
        <f>+SUM($E21:S21)</f>
        <v>0</v>
      </c>
      <c r="T177" s="425">
        <f>+SUM($E21:T21)</f>
        <v>0</v>
      </c>
      <c r="U177" s="425">
        <f>+SUM($E21:U21)</f>
        <v>0</v>
      </c>
      <c r="V177" s="425">
        <f>+SUM($E21:V21)</f>
        <v>0</v>
      </c>
      <c r="W177" s="425">
        <f>+SUM($E21:W21)</f>
        <v>0</v>
      </c>
      <c r="X177" s="425">
        <f>+SUM($E21:X21)</f>
        <v>0</v>
      </c>
      <c r="Y177" s="425">
        <f>+SUM($E21:Y21)</f>
        <v>0</v>
      </c>
      <c r="Z177" s="425">
        <f>+SUM($E21:Z21)</f>
        <v>0</v>
      </c>
      <c r="AA177" s="425">
        <f>+SUM($E21:AA21)</f>
        <v>0</v>
      </c>
      <c r="AB177" s="425">
        <f>+SUM($E21:AB21)</f>
        <v>0</v>
      </c>
      <c r="AC177" s="425">
        <f>+SUM($E21:AC21)</f>
        <v>0</v>
      </c>
      <c r="AD177" s="425">
        <f>+SUM($E21:AD21)</f>
        <v>0</v>
      </c>
      <c r="AE177" s="425">
        <f>+SUM($E21:AE21)</f>
        <v>0</v>
      </c>
      <c r="AF177" s="425">
        <f>+SUM($E21:AF21)</f>
        <v>0</v>
      </c>
      <c r="AG177" s="425">
        <f>+SUM($E21:AG21)</f>
        <v>0</v>
      </c>
      <c r="AH177" s="425">
        <f>+SUM($E21:AH21)</f>
        <v>0</v>
      </c>
    </row>
    <row r="178" spans="1:34" ht="27.6">
      <c r="A178" s="406"/>
      <c r="B178" s="411" t="s">
        <v>118</v>
      </c>
      <c r="C178" s="412" t="s">
        <v>119</v>
      </c>
      <c r="D178" s="413">
        <v>40</v>
      </c>
      <c r="E178" s="425">
        <f>+SUM($E22:E22)</f>
        <v>0</v>
      </c>
      <c r="F178" s="425">
        <f>+SUM($E22:F22)</f>
        <v>0</v>
      </c>
      <c r="G178" s="425">
        <f>+SUM($E22:G22)</f>
        <v>0</v>
      </c>
      <c r="H178" s="425">
        <f>+SUM($E22:H22)</f>
        <v>0</v>
      </c>
      <c r="I178" s="425">
        <f>+SUM($E22:I22)</f>
        <v>0</v>
      </c>
      <c r="J178" s="425">
        <f>+SUM($E22:J22)</f>
        <v>0</v>
      </c>
      <c r="K178" s="425">
        <f>+SUM($E22:K22)</f>
        <v>0</v>
      </c>
      <c r="L178" s="425">
        <f>+SUM($E22:L22)</f>
        <v>0</v>
      </c>
      <c r="M178" s="425">
        <f>+SUM($E22:M22)</f>
        <v>0</v>
      </c>
      <c r="N178" s="425">
        <f>+SUM($E22:N22)</f>
        <v>0</v>
      </c>
      <c r="O178" s="425">
        <f>+SUM($E22:O22)</f>
        <v>0</v>
      </c>
      <c r="P178" s="425">
        <f>+SUM($E22:P22)</f>
        <v>0</v>
      </c>
      <c r="Q178" s="425">
        <f>+SUM($E22:Q22)</f>
        <v>0</v>
      </c>
      <c r="R178" s="425">
        <f>+SUM($E22:R22)</f>
        <v>0</v>
      </c>
      <c r="S178" s="425">
        <f>+SUM($E22:S22)</f>
        <v>0</v>
      </c>
      <c r="T178" s="425">
        <f>+SUM($E22:T22)</f>
        <v>0</v>
      </c>
      <c r="U178" s="425">
        <f>+SUM($E22:U22)</f>
        <v>0</v>
      </c>
      <c r="V178" s="425">
        <f>+SUM($E22:V22)</f>
        <v>0</v>
      </c>
      <c r="W178" s="425">
        <f>+SUM($E22:W22)</f>
        <v>0</v>
      </c>
      <c r="X178" s="425">
        <f>+SUM($E22:X22)</f>
        <v>0</v>
      </c>
      <c r="Y178" s="425">
        <f>+SUM($E22:Y22)</f>
        <v>0</v>
      </c>
      <c r="Z178" s="425">
        <f>+SUM($E22:Z22)</f>
        <v>0</v>
      </c>
      <c r="AA178" s="425">
        <f>+SUM($E22:AA22)</f>
        <v>0</v>
      </c>
      <c r="AB178" s="425">
        <f>+SUM($E22:AB22)</f>
        <v>0</v>
      </c>
      <c r="AC178" s="425">
        <f>+SUM($E22:AC22)</f>
        <v>0</v>
      </c>
      <c r="AD178" s="425">
        <f>+SUM($E22:AD22)</f>
        <v>0</v>
      </c>
      <c r="AE178" s="425">
        <f>+SUM($E22:AE22)</f>
        <v>0</v>
      </c>
      <c r="AF178" s="425">
        <f>+SUM($E22:AF22)</f>
        <v>0</v>
      </c>
      <c r="AG178" s="425">
        <f>+SUM($E22:AG22)</f>
        <v>0</v>
      </c>
      <c r="AH178" s="425">
        <f>+SUM($E22:AH22)</f>
        <v>0</v>
      </c>
    </row>
    <row r="179" spans="1:34" ht="41.45">
      <c r="A179" s="406"/>
      <c r="B179" s="411" t="s">
        <v>118</v>
      </c>
      <c r="C179" s="416" t="s">
        <v>178</v>
      </c>
      <c r="D179" s="413">
        <v>20</v>
      </c>
      <c r="E179" s="425">
        <f>+SUM($E23:E23)</f>
        <v>0</v>
      </c>
      <c r="F179" s="425">
        <f>+SUM($E23:F23)</f>
        <v>0</v>
      </c>
      <c r="G179" s="425">
        <f>+SUM($E23:G23)</f>
        <v>0</v>
      </c>
      <c r="H179" s="425">
        <f>+SUM($E23:H23)</f>
        <v>0</v>
      </c>
      <c r="I179" s="425">
        <f>+SUM($E23:I23)</f>
        <v>0</v>
      </c>
      <c r="J179" s="425">
        <f>+SUM($E23:J23)</f>
        <v>0</v>
      </c>
      <c r="K179" s="425">
        <f>+SUM($E23:K23)</f>
        <v>0</v>
      </c>
      <c r="L179" s="425">
        <f>+SUM($E23:L23)</f>
        <v>0</v>
      </c>
      <c r="M179" s="425">
        <f>+SUM($E23:M23)</f>
        <v>0</v>
      </c>
      <c r="N179" s="425">
        <f>+SUM($E23:N23)</f>
        <v>0</v>
      </c>
      <c r="O179" s="425">
        <f>+SUM($E23:O23)</f>
        <v>0</v>
      </c>
      <c r="P179" s="425">
        <f>+SUM($E23:P23)</f>
        <v>0</v>
      </c>
      <c r="Q179" s="425">
        <f>+SUM($E23:Q23)</f>
        <v>0</v>
      </c>
      <c r="R179" s="425">
        <f>+SUM($E23:R23)</f>
        <v>0</v>
      </c>
      <c r="S179" s="425">
        <f>+SUM($E23:S23)</f>
        <v>0</v>
      </c>
      <c r="T179" s="425">
        <f>+SUM($E23:T23)</f>
        <v>0</v>
      </c>
      <c r="U179" s="425">
        <f>+SUM($E23:U23)</f>
        <v>0</v>
      </c>
      <c r="V179" s="425">
        <f>+SUM($E23:V23)</f>
        <v>0</v>
      </c>
      <c r="W179" s="425">
        <f>+SUM($E23:W23)</f>
        <v>0</v>
      </c>
      <c r="X179" s="425">
        <f>+SUM($E23:X23)</f>
        <v>0</v>
      </c>
      <c r="Y179" s="425">
        <f>+SUM($E23:Y23)</f>
        <v>0</v>
      </c>
      <c r="Z179" s="425">
        <f>+SUM($E23:Z23)</f>
        <v>0</v>
      </c>
      <c r="AA179" s="425">
        <f>+SUM($E23:AA23)</f>
        <v>0</v>
      </c>
      <c r="AB179" s="425">
        <f>+SUM($E23:AB23)</f>
        <v>0</v>
      </c>
      <c r="AC179" s="425">
        <f>+SUM($E23:AC23)</f>
        <v>0</v>
      </c>
      <c r="AD179" s="425">
        <f>+SUM($E23:AD23)</f>
        <v>0</v>
      </c>
      <c r="AE179" s="425">
        <f>+SUM($E23:AE23)</f>
        <v>0</v>
      </c>
      <c r="AF179" s="425">
        <f>+SUM($E23:AF23)</f>
        <v>0</v>
      </c>
      <c r="AG179" s="425">
        <f>+SUM($E23:AG23)</f>
        <v>0</v>
      </c>
      <c r="AH179" s="425">
        <f>+SUM($E23:AH23)</f>
        <v>0</v>
      </c>
    </row>
    <row r="180" spans="1:34" ht="27.6">
      <c r="A180" s="406"/>
      <c r="B180" s="411" t="s">
        <v>115</v>
      </c>
      <c r="C180" s="416" t="s">
        <v>179</v>
      </c>
      <c r="D180" s="413">
        <v>20</v>
      </c>
      <c r="E180" s="425">
        <f>+SUM($E24:E24)</f>
        <v>0</v>
      </c>
      <c r="F180" s="425">
        <f>+SUM($E24:F24)</f>
        <v>0</v>
      </c>
      <c r="G180" s="425">
        <f>+SUM($E24:G24)</f>
        <v>0</v>
      </c>
      <c r="H180" s="425">
        <f>+SUM($E24:H24)</f>
        <v>0</v>
      </c>
      <c r="I180" s="425">
        <f>+SUM($E24:I24)</f>
        <v>0</v>
      </c>
      <c r="J180" s="425">
        <f>+SUM($E24:J24)</f>
        <v>0</v>
      </c>
      <c r="K180" s="425">
        <f>+SUM($E24:K24)</f>
        <v>0</v>
      </c>
      <c r="L180" s="425">
        <f>+SUM($E24:L24)</f>
        <v>0</v>
      </c>
      <c r="M180" s="425">
        <f>+SUM($E24:M24)</f>
        <v>0</v>
      </c>
      <c r="N180" s="425">
        <f>+SUM($E24:N24)</f>
        <v>0</v>
      </c>
      <c r="O180" s="425">
        <f>+SUM($E24:O24)</f>
        <v>0</v>
      </c>
      <c r="P180" s="425">
        <f>+SUM($E24:P24)</f>
        <v>0</v>
      </c>
      <c r="Q180" s="425">
        <f>+SUM($E24:Q24)</f>
        <v>0</v>
      </c>
      <c r="R180" s="425">
        <f>+SUM($E24:R24)</f>
        <v>0</v>
      </c>
      <c r="S180" s="425">
        <f>+SUM($E24:S24)</f>
        <v>0</v>
      </c>
      <c r="T180" s="425">
        <f>+SUM($E24:T24)</f>
        <v>0</v>
      </c>
      <c r="U180" s="425">
        <f>+SUM($E24:U24)</f>
        <v>0</v>
      </c>
      <c r="V180" s="425">
        <f>+SUM($E24:V24)</f>
        <v>0</v>
      </c>
      <c r="W180" s="425">
        <f>+SUM($E24:W24)</f>
        <v>0</v>
      </c>
      <c r="X180" s="425">
        <f>+SUM($E24:X24)</f>
        <v>0</v>
      </c>
      <c r="Y180" s="425">
        <f>+SUM($E24:Y24)</f>
        <v>0</v>
      </c>
      <c r="Z180" s="425">
        <f>+SUM($E24:Z24)</f>
        <v>0</v>
      </c>
      <c r="AA180" s="425">
        <f>+SUM($E24:AA24)</f>
        <v>0</v>
      </c>
      <c r="AB180" s="425">
        <f>+SUM($E24:AB24)</f>
        <v>0</v>
      </c>
      <c r="AC180" s="425">
        <f>+SUM($E24:AC24)</f>
        <v>0</v>
      </c>
      <c r="AD180" s="425">
        <f>+SUM($E24:AD24)</f>
        <v>0</v>
      </c>
      <c r="AE180" s="425">
        <f>+SUM($E24:AE24)</f>
        <v>0</v>
      </c>
      <c r="AF180" s="425">
        <f>+SUM($E24:AF24)</f>
        <v>0</v>
      </c>
      <c r="AG180" s="425">
        <f>+SUM($E24:AG24)</f>
        <v>0</v>
      </c>
      <c r="AH180" s="425">
        <f>+SUM($E24:AH24)</f>
        <v>0</v>
      </c>
    </row>
    <row r="181" spans="1:34" ht="27.6">
      <c r="A181" s="406"/>
      <c r="B181" s="411" t="s">
        <v>115</v>
      </c>
      <c r="C181" s="416" t="s">
        <v>180</v>
      </c>
      <c r="D181" s="413">
        <v>20</v>
      </c>
      <c r="E181" s="425">
        <f>+SUM($E25:E25)</f>
        <v>0</v>
      </c>
      <c r="F181" s="425">
        <f>+SUM($E25:F25)</f>
        <v>0</v>
      </c>
      <c r="G181" s="425">
        <f>+SUM($E25:G25)</f>
        <v>0</v>
      </c>
      <c r="H181" s="425">
        <f>+SUM($E25:H25)</f>
        <v>0</v>
      </c>
      <c r="I181" s="425">
        <f>+SUM($E25:I25)</f>
        <v>0</v>
      </c>
      <c r="J181" s="425">
        <f>+SUM($E25:J25)</f>
        <v>0</v>
      </c>
      <c r="K181" s="425">
        <f>+SUM($E25:K25)</f>
        <v>0</v>
      </c>
      <c r="L181" s="425">
        <f>+SUM($E25:L25)</f>
        <v>0</v>
      </c>
      <c r="M181" s="425">
        <f>+SUM($E25:M25)</f>
        <v>0</v>
      </c>
      <c r="N181" s="425">
        <f>+SUM($E25:N25)</f>
        <v>0</v>
      </c>
      <c r="O181" s="425">
        <f>+SUM($E25:O25)</f>
        <v>0</v>
      </c>
      <c r="P181" s="425">
        <f>+SUM($E25:P25)</f>
        <v>0</v>
      </c>
      <c r="Q181" s="425">
        <f>+SUM($E25:Q25)</f>
        <v>0</v>
      </c>
      <c r="R181" s="425">
        <f>+SUM($E25:R25)</f>
        <v>0</v>
      </c>
      <c r="S181" s="425">
        <f>+SUM($E25:S25)</f>
        <v>0</v>
      </c>
      <c r="T181" s="425">
        <f>+SUM($E25:T25)</f>
        <v>0</v>
      </c>
      <c r="U181" s="425">
        <f>+SUM($E25:U25)</f>
        <v>0</v>
      </c>
      <c r="V181" s="425">
        <f>+SUM($E25:V25)</f>
        <v>0</v>
      </c>
      <c r="W181" s="425">
        <f>+SUM($E25:W25)</f>
        <v>0</v>
      </c>
      <c r="X181" s="425">
        <f>+SUM($E25:X25)</f>
        <v>0</v>
      </c>
      <c r="Y181" s="425">
        <f>+SUM($E25:Y25)</f>
        <v>0</v>
      </c>
      <c r="Z181" s="425">
        <f>+SUM($E25:Z25)</f>
        <v>0</v>
      </c>
      <c r="AA181" s="425">
        <f>+SUM($E25:AA25)</f>
        <v>0</v>
      </c>
      <c r="AB181" s="425">
        <f>+SUM($E25:AB25)</f>
        <v>0</v>
      </c>
      <c r="AC181" s="425">
        <f>+SUM($E25:AC25)</f>
        <v>0</v>
      </c>
      <c r="AD181" s="425">
        <f>+SUM($E25:AD25)</f>
        <v>0</v>
      </c>
      <c r="AE181" s="425">
        <f>+SUM($E25:AE25)</f>
        <v>0</v>
      </c>
      <c r="AF181" s="425">
        <f>+SUM($E25:AF25)</f>
        <v>0</v>
      </c>
      <c r="AG181" s="425">
        <f>+SUM($E25:AG25)</f>
        <v>0</v>
      </c>
      <c r="AH181" s="425">
        <f>+SUM($E25:AH25)</f>
        <v>0</v>
      </c>
    </row>
    <row r="182" spans="1:34" ht="41.45">
      <c r="A182" s="406"/>
      <c r="B182" s="411" t="s">
        <v>127</v>
      </c>
      <c r="C182" s="412" t="s">
        <v>128</v>
      </c>
      <c r="D182" s="413">
        <v>20</v>
      </c>
      <c r="E182" s="425">
        <f>+SUM($E26:E26)</f>
        <v>0</v>
      </c>
      <c r="F182" s="425">
        <f>+SUM($E26:F26)</f>
        <v>0</v>
      </c>
      <c r="G182" s="425">
        <f>+SUM($E26:G26)</f>
        <v>0</v>
      </c>
      <c r="H182" s="425">
        <f>+SUM($E26:H26)</f>
        <v>0</v>
      </c>
      <c r="I182" s="425">
        <f>+SUM($E26:I26)</f>
        <v>0</v>
      </c>
      <c r="J182" s="425">
        <f>+SUM($E26:J26)</f>
        <v>0</v>
      </c>
      <c r="K182" s="425">
        <f>+SUM($E26:K26)</f>
        <v>0</v>
      </c>
      <c r="L182" s="425">
        <f>+SUM($E26:L26)</f>
        <v>0</v>
      </c>
      <c r="M182" s="425">
        <f>+SUM($E26:M26)</f>
        <v>0</v>
      </c>
      <c r="N182" s="425">
        <f>+SUM($E26:N26)</f>
        <v>0</v>
      </c>
      <c r="O182" s="425">
        <f>+SUM($E26:O26)</f>
        <v>0</v>
      </c>
      <c r="P182" s="425">
        <f>+SUM($E26:P26)</f>
        <v>0</v>
      </c>
      <c r="Q182" s="425">
        <f>+SUM($E26:Q26)</f>
        <v>0</v>
      </c>
      <c r="R182" s="425">
        <f>+SUM($E26:R26)</f>
        <v>0</v>
      </c>
      <c r="S182" s="425">
        <f>+SUM($E26:S26)</f>
        <v>0</v>
      </c>
      <c r="T182" s="425">
        <f>+SUM($E26:T26)</f>
        <v>0</v>
      </c>
      <c r="U182" s="425">
        <f>+SUM($E26:U26)</f>
        <v>0</v>
      </c>
      <c r="V182" s="425">
        <f>+SUM($E26:V26)</f>
        <v>0</v>
      </c>
      <c r="W182" s="425">
        <f>+SUM($E26:W26)</f>
        <v>0</v>
      </c>
      <c r="X182" s="425">
        <f>+SUM($E26:X26)</f>
        <v>0</v>
      </c>
      <c r="Y182" s="425">
        <f>+SUM($E26:Y26)</f>
        <v>0</v>
      </c>
      <c r="Z182" s="425">
        <f>+SUM($E26:Z26)</f>
        <v>0</v>
      </c>
      <c r="AA182" s="425">
        <f>+SUM($E26:AA26)</f>
        <v>0</v>
      </c>
      <c r="AB182" s="425">
        <f>+SUM($E26:AB26)</f>
        <v>0</v>
      </c>
      <c r="AC182" s="425">
        <f>+SUM($E26:AC26)</f>
        <v>0</v>
      </c>
      <c r="AD182" s="425">
        <f>+SUM($E26:AD26)</f>
        <v>0</v>
      </c>
      <c r="AE182" s="425">
        <f>+SUM($E26:AE26)</f>
        <v>0</v>
      </c>
      <c r="AF182" s="425">
        <f>+SUM($E26:AF26)</f>
        <v>0</v>
      </c>
      <c r="AG182" s="425">
        <f>+SUM($E26:AG26)</f>
        <v>0</v>
      </c>
      <c r="AH182" s="425">
        <f>+SUM($E26:AH26)</f>
        <v>0</v>
      </c>
    </row>
    <row r="183" spans="1:34" ht="27.6">
      <c r="A183" s="406"/>
      <c r="B183" s="411" t="s">
        <v>181</v>
      </c>
      <c r="C183" s="412" t="s">
        <v>130</v>
      </c>
      <c r="D183" s="413">
        <v>10</v>
      </c>
      <c r="E183" s="425">
        <f>+SUM($E27:E27)</f>
        <v>0</v>
      </c>
      <c r="F183" s="425">
        <f>+SUM($E27:F27)</f>
        <v>0</v>
      </c>
      <c r="G183" s="425">
        <f>+SUM($E27:G27)</f>
        <v>0</v>
      </c>
      <c r="H183" s="425">
        <f>+SUM($E27:H27)</f>
        <v>0</v>
      </c>
      <c r="I183" s="425">
        <f>+SUM($E27:I27)</f>
        <v>0</v>
      </c>
      <c r="J183" s="425">
        <f>+SUM($E27:J27)</f>
        <v>0</v>
      </c>
      <c r="K183" s="425">
        <f>+SUM($E27:K27)</f>
        <v>0</v>
      </c>
      <c r="L183" s="425">
        <f>+SUM($E27:L27)</f>
        <v>0</v>
      </c>
      <c r="M183" s="425">
        <f>+SUM($E27:M27)</f>
        <v>0</v>
      </c>
      <c r="N183" s="425">
        <f>+SUM($E27:N27)</f>
        <v>0</v>
      </c>
      <c r="O183" s="425">
        <f>+SUM($E27:O27)</f>
        <v>0</v>
      </c>
      <c r="P183" s="425">
        <f>+SUM($E27:P27)</f>
        <v>0</v>
      </c>
      <c r="Q183" s="425">
        <f>+SUM($E27:Q27)</f>
        <v>0</v>
      </c>
      <c r="R183" s="425">
        <f>+SUM($E27:R27)</f>
        <v>0</v>
      </c>
      <c r="S183" s="425">
        <f>+SUM($E27:S27)</f>
        <v>0</v>
      </c>
      <c r="T183" s="425">
        <f>+SUM($E27:T27)</f>
        <v>0</v>
      </c>
      <c r="U183" s="425">
        <f>+SUM($E27:U27)</f>
        <v>0</v>
      </c>
      <c r="V183" s="425">
        <f>+SUM($E27:V27)</f>
        <v>0</v>
      </c>
      <c r="W183" s="425">
        <f>+SUM($E27:W27)</f>
        <v>0</v>
      </c>
      <c r="X183" s="425">
        <f>+SUM($E27:X27)</f>
        <v>0</v>
      </c>
      <c r="Y183" s="425">
        <f>+SUM($E27:Y27)</f>
        <v>0</v>
      </c>
      <c r="Z183" s="425">
        <f>+SUM($E27:Z27)</f>
        <v>0</v>
      </c>
      <c r="AA183" s="425">
        <f>+SUM($E27:AA27)</f>
        <v>0</v>
      </c>
      <c r="AB183" s="425">
        <f>+SUM($E27:AB27)</f>
        <v>0</v>
      </c>
      <c r="AC183" s="425">
        <f>+SUM($E27:AC27)</f>
        <v>0</v>
      </c>
      <c r="AD183" s="425">
        <f>+SUM($E27:AD27)</f>
        <v>0</v>
      </c>
      <c r="AE183" s="425">
        <f>+SUM($E27:AE27)</f>
        <v>0</v>
      </c>
      <c r="AF183" s="425">
        <f>+SUM($E27:AF27)</f>
        <v>0</v>
      </c>
      <c r="AG183" s="425">
        <f>+SUM($E27:AG27)</f>
        <v>0</v>
      </c>
      <c r="AH183" s="425">
        <f>+SUM($E27:AH27)</f>
        <v>0</v>
      </c>
    </row>
    <row r="184" spans="1:34">
      <c r="A184" s="406"/>
      <c r="B184" s="411" t="s">
        <v>181</v>
      </c>
      <c r="C184" s="412" t="s">
        <v>131</v>
      </c>
      <c r="D184" s="413">
        <v>5</v>
      </c>
      <c r="E184" s="425">
        <f>+SUM($E28:E28)</f>
        <v>0</v>
      </c>
      <c r="F184" s="425">
        <f>+SUM($E28:F28)</f>
        <v>0</v>
      </c>
      <c r="G184" s="425">
        <f>+SUM($E28:G28)</f>
        <v>0</v>
      </c>
      <c r="H184" s="425">
        <f>+SUM($E28:H28)</f>
        <v>0</v>
      </c>
      <c r="I184" s="425">
        <f>+SUM($E28:I28)</f>
        <v>0</v>
      </c>
      <c r="J184" s="425">
        <f>+SUM($E28:J28)</f>
        <v>0</v>
      </c>
      <c r="K184" s="425">
        <f>+SUM($E28:K28)</f>
        <v>0</v>
      </c>
      <c r="L184" s="425">
        <f>+SUM($E28:L28)</f>
        <v>0</v>
      </c>
      <c r="M184" s="425">
        <f>+SUM($E28:M28)</f>
        <v>0</v>
      </c>
      <c r="N184" s="425">
        <f>+SUM($E28:N28)</f>
        <v>0</v>
      </c>
      <c r="O184" s="425">
        <f>+SUM($E28:O28)</f>
        <v>0</v>
      </c>
      <c r="P184" s="425">
        <f>+SUM($E28:P28)</f>
        <v>0</v>
      </c>
      <c r="Q184" s="425">
        <f>+SUM($E28:Q28)</f>
        <v>0</v>
      </c>
      <c r="R184" s="425">
        <f>+SUM($E28:R28)</f>
        <v>0</v>
      </c>
      <c r="S184" s="425">
        <f>+SUM($E28:S28)</f>
        <v>0</v>
      </c>
      <c r="T184" s="425">
        <f>+SUM($E28:T28)</f>
        <v>0</v>
      </c>
      <c r="U184" s="425">
        <f>+SUM($E28:U28)</f>
        <v>0</v>
      </c>
      <c r="V184" s="425">
        <f>+SUM($E28:V28)</f>
        <v>0</v>
      </c>
      <c r="W184" s="425">
        <f>+SUM($E28:W28)</f>
        <v>0</v>
      </c>
      <c r="X184" s="425">
        <f>+SUM($E28:X28)</f>
        <v>0</v>
      </c>
      <c r="Y184" s="425">
        <f>+SUM($E28:Y28)</f>
        <v>0</v>
      </c>
      <c r="Z184" s="425">
        <f>+SUM($E28:Z28)</f>
        <v>0</v>
      </c>
      <c r="AA184" s="425">
        <f>+SUM($E28:AA28)</f>
        <v>0</v>
      </c>
      <c r="AB184" s="425">
        <f>+SUM($E28:AB28)</f>
        <v>0</v>
      </c>
      <c r="AC184" s="425">
        <f>+SUM($E28:AC28)</f>
        <v>0</v>
      </c>
      <c r="AD184" s="425">
        <f>+SUM($E28:AD28)</f>
        <v>0</v>
      </c>
      <c r="AE184" s="425">
        <f>+SUM($E28:AE28)</f>
        <v>0</v>
      </c>
      <c r="AF184" s="425">
        <f>+SUM($E28:AF28)</f>
        <v>0</v>
      </c>
      <c r="AG184" s="425">
        <f>+SUM($E28:AG28)</f>
        <v>0</v>
      </c>
      <c r="AH184" s="425">
        <f>+SUM($E28:AH28)</f>
        <v>0</v>
      </c>
    </row>
    <row r="185" spans="1:34" ht="27.6">
      <c r="A185" s="417"/>
      <c r="B185" s="411" t="s">
        <v>182</v>
      </c>
      <c r="C185" s="412" t="s">
        <v>133</v>
      </c>
      <c r="D185" s="413">
        <v>8</v>
      </c>
      <c r="E185" s="425">
        <f>+SUM($E29:E29)</f>
        <v>0</v>
      </c>
      <c r="F185" s="425">
        <f>+SUM($E29:F29)</f>
        <v>0</v>
      </c>
      <c r="G185" s="425">
        <f>+SUM($E29:G29)</f>
        <v>0</v>
      </c>
      <c r="H185" s="425">
        <f>+SUM($E29:H29)</f>
        <v>0</v>
      </c>
      <c r="I185" s="425">
        <f>+SUM($E29:I29)</f>
        <v>0</v>
      </c>
      <c r="J185" s="425">
        <f>+SUM($E29:J29)</f>
        <v>0</v>
      </c>
      <c r="K185" s="425">
        <f>+SUM($E29:K29)</f>
        <v>0</v>
      </c>
      <c r="L185" s="425">
        <f>+SUM($E29:L29)</f>
        <v>0</v>
      </c>
      <c r="M185" s="425">
        <f>+SUM($E29:M29)</f>
        <v>0</v>
      </c>
      <c r="N185" s="425">
        <f>+SUM($E29:N29)</f>
        <v>0</v>
      </c>
      <c r="O185" s="425">
        <f>+SUM($E29:O29)</f>
        <v>0</v>
      </c>
      <c r="P185" s="425">
        <f>+SUM($E29:P29)</f>
        <v>0</v>
      </c>
      <c r="Q185" s="425">
        <f>+SUM($E29:Q29)</f>
        <v>0</v>
      </c>
      <c r="R185" s="425">
        <f>+SUM($E29:R29)</f>
        <v>0</v>
      </c>
      <c r="S185" s="425">
        <f>+SUM($E29:S29)</f>
        <v>0</v>
      </c>
      <c r="T185" s="425">
        <f>+SUM($E29:T29)</f>
        <v>0</v>
      </c>
      <c r="U185" s="425">
        <f>+SUM($E29:U29)</f>
        <v>0</v>
      </c>
      <c r="V185" s="425">
        <f>+SUM($E29:V29)</f>
        <v>0</v>
      </c>
      <c r="W185" s="425">
        <f>+SUM($E29:W29)</f>
        <v>0</v>
      </c>
      <c r="X185" s="425">
        <f>+SUM($E29:X29)</f>
        <v>0</v>
      </c>
      <c r="Y185" s="425">
        <f>+SUM($E29:Y29)</f>
        <v>0</v>
      </c>
      <c r="Z185" s="425">
        <f>+SUM($E29:Z29)</f>
        <v>0</v>
      </c>
      <c r="AA185" s="425">
        <f>+SUM($E29:AA29)</f>
        <v>0</v>
      </c>
      <c r="AB185" s="425">
        <f>+SUM($E29:AB29)</f>
        <v>0</v>
      </c>
      <c r="AC185" s="425">
        <f>+SUM($E29:AC29)</f>
        <v>0</v>
      </c>
      <c r="AD185" s="425">
        <f>+SUM($E29:AD29)</f>
        <v>0</v>
      </c>
      <c r="AE185" s="425">
        <f>+SUM($E29:AE29)</f>
        <v>0</v>
      </c>
      <c r="AF185" s="425">
        <f>+SUM($E29:AF29)</f>
        <v>0</v>
      </c>
      <c r="AG185" s="425">
        <f>+SUM($E29:AG29)</f>
        <v>0</v>
      </c>
      <c r="AH185" s="425">
        <f>+SUM($E29:AH29)</f>
        <v>0</v>
      </c>
    </row>
    <row r="186" spans="1:34" ht="15.6">
      <c r="A186" s="415" t="s">
        <v>141</v>
      </c>
      <c r="B186" s="411" t="s">
        <v>138</v>
      </c>
      <c r="C186" s="412" t="s">
        <v>139</v>
      </c>
      <c r="D186" s="413">
        <v>20</v>
      </c>
      <c r="E186" s="425">
        <f>+SUM($E30:E30)</f>
        <v>0</v>
      </c>
      <c r="F186" s="425">
        <f>+SUM($E30:F30)</f>
        <v>0</v>
      </c>
      <c r="G186" s="425">
        <f>+SUM($E30:G30)</f>
        <v>0</v>
      </c>
      <c r="H186" s="425">
        <f>+SUM($E30:H30)</f>
        <v>0</v>
      </c>
      <c r="I186" s="425">
        <f>+SUM($E30:I30)</f>
        <v>0</v>
      </c>
      <c r="J186" s="425">
        <f>+SUM($E30:J30)</f>
        <v>0</v>
      </c>
      <c r="K186" s="425">
        <f>+SUM($E30:K30)</f>
        <v>0</v>
      </c>
      <c r="L186" s="425">
        <f>+SUM($E30:L30)</f>
        <v>0</v>
      </c>
      <c r="M186" s="425">
        <f>+SUM($E30:M30)</f>
        <v>0</v>
      </c>
      <c r="N186" s="425">
        <f>+SUM($E30:N30)</f>
        <v>0</v>
      </c>
      <c r="O186" s="425">
        <f>+SUM($E30:O30)</f>
        <v>0</v>
      </c>
      <c r="P186" s="425">
        <f>+SUM($E30:P30)</f>
        <v>0</v>
      </c>
      <c r="Q186" s="425">
        <f>+SUM($E30:Q30)</f>
        <v>0</v>
      </c>
      <c r="R186" s="425">
        <f>+SUM($E30:R30)</f>
        <v>0</v>
      </c>
      <c r="S186" s="425">
        <f>+SUM($E30:S30)</f>
        <v>0</v>
      </c>
      <c r="T186" s="425">
        <f>+SUM($E30:T30)</f>
        <v>0</v>
      </c>
      <c r="U186" s="425">
        <f>+SUM($E30:U30)</f>
        <v>0</v>
      </c>
      <c r="V186" s="425">
        <f>+SUM($E30:V30)</f>
        <v>0</v>
      </c>
      <c r="W186" s="425">
        <f>+SUM($E30:W30)</f>
        <v>0</v>
      </c>
      <c r="X186" s="425">
        <f>+SUM($E30:X30)</f>
        <v>0</v>
      </c>
      <c r="Y186" s="425">
        <f>+SUM($E30:Y30)</f>
        <v>0</v>
      </c>
      <c r="Z186" s="425">
        <f>+SUM($E30:Z30)</f>
        <v>0</v>
      </c>
      <c r="AA186" s="425">
        <f>+SUM($E30:AA30)</f>
        <v>0</v>
      </c>
      <c r="AB186" s="425">
        <f>+SUM($E30:AB30)</f>
        <v>0</v>
      </c>
      <c r="AC186" s="425">
        <f>+SUM($E30:AC30)</f>
        <v>0</v>
      </c>
      <c r="AD186" s="425">
        <f>+SUM($E30:AD30)</f>
        <v>0</v>
      </c>
      <c r="AE186" s="425">
        <f>+SUM($E30:AE30)</f>
        <v>0</v>
      </c>
      <c r="AF186" s="425">
        <f>+SUM($E30:AF30)</f>
        <v>0</v>
      </c>
      <c r="AG186" s="425">
        <f>+SUM($E30:AG30)</f>
        <v>0</v>
      </c>
      <c r="AH186" s="425">
        <f>+SUM($E30:AH30)</f>
        <v>0</v>
      </c>
    </row>
    <row r="187" spans="1:34">
      <c r="A187" s="406"/>
      <c r="B187" s="411" t="s">
        <v>142</v>
      </c>
      <c r="C187" s="412" t="s">
        <v>143</v>
      </c>
      <c r="D187" s="413">
        <v>10</v>
      </c>
      <c r="E187" s="425">
        <f>+SUM($E31:E31)</f>
        <v>0</v>
      </c>
      <c r="F187" s="425">
        <f>+SUM($E31:F31)</f>
        <v>0</v>
      </c>
      <c r="G187" s="425">
        <f>+SUM($E31:G31)</f>
        <v>0</v>
      </c>
      <c r="H187" s="425">
        <f>+SUM($E31:H31)</f>
        <v>0</v>
      </c>
      <c r="I187" s="425">
        <f>+SUM($E31:I31)</f>
        <v>0</v>
      </c>
      <c r="J187" s="425">
        <f>+SUM($E31:J31)</f>
        <v>0</v>
      </c>
      <c r="K187" s="425">
        <f>+SUM($E31:K31)</f>
        <v>0</v>
      </c>
      <c r="L187" s="425">
        <f>+SUM($E31:L31)</f>
        <v>0</v>
      </c>
      <c r="M187" s="425">
        <f>+SUM($E31:M31)</f>
        <v>0</v>
      </c>
      <c r="N187" s="425">
        <f>+SUM($E31:N31)</f>
        <v>0</v>
      </c>
      <c r="O187" s="425">
        <f>+SUM($E31:O31)</f>
        <v>0</v>
      </c>
      <c r="P187" s="425">
        <f>+SUM($E31:P31)</f>
        <v>0</v>
      </c>
      <c r="Q187" s="425">
        <f>+SUM($E31:Q31)</f>
        <v>0</v>
      </c>
      <c r="R187" s="425">
        <f>+SUM($E31:R31)</f>
        <v>0</v>
      </c>
      <c r="S187" s="425">
        <f>+SUM($E31:S31)</f>
        <v>0</v>
      </c>
      <c r="T187" s="425">
        <f>+SUM($E31:T31)</f>
        <v>0</v>
      </c>
      <c r="U187" s="425">
        <f>+SUM($E31:U31)</f>
        <v>0</v>
      </c>
      <c r="V187" s="425">
        <f>+SUM($E31:V31)</f>
        <v>0</v>
      </c>
      <c r="W187" s="425">
        <f>+SUM($E31:W31)</f>
        <v>0</v>
      </c>
      <c r="X187" s="425">
        <f>+SUM($E31:X31)</f>
        <v>0</v>
      </c>
      <c r="Y187" s="425">
        <f>+SUM($E31:Y31)</f>
        <v>0</v>
      </c>
      <c r="Z187" s="425">
        <f>+SUM($E31:Z31)</f>
        <v>0</v>
      </c>
      <c r="AA187" s="425">
        <f>+SUM($E31:AA31)</f>
        <v>0</v>
      </c>
      <c r="AB187" s="425">
        <f>+SUM($E31:AB31)</f>
        <v>0</v>
      </c>
      <c r="AC187" s="425">
        <f>+SUM($E31:AC31)</f>
        <v>0</v>
      </c>
      <c r="AD187" s="425">
        <f>+SUM($E31:AD31)</f>
        <v>0</v>
      </c>
      <c r="AE187" s="425">
        <f>+SUM($E31:AE31)</f>
        <v>0</v>
      </c>
      <c r="AF187" s="425">
        <f>+SUM($E31:AF31)</f>
        <v>0</v>
      </c>
      <c r="AG187" s="425">
        <f>+SUM($E31:AG31)</f>
        <v>0</v>
      </c>
      <c r="AH187" s="425">
        <f>+SUM($E31:AH31)</f>
        <v>0</v>
      </c>
    </row>
    <row r="188" spans="1:34" ht="23.45">
      <c r="A188" s="406"/>
      <c r="B188" s="411" t="s">
        <v>135</v>
      </c>
      <c r="C188" s="412" t="s">
        <v>183</v>
      </c>
      <c r="D188" s="413">
        <v>5</v>
      </c>
      <c r="E188" s="425">
        <f>+SUM($E32:E32)</f>
        <v>0</v>
      </c>
      <c r="F188" s="425">
        <f>+SUM($E32:F32)</f>
        <v>0</v>
      </c>
      <c r="G188" s="425">
        <f>+SUM($E32:G32)</f>
        <v>0</v>
      </c>
      <c r="H188" s="425">
        <f>+SUM($E32:H32)</f>
        <v>0</v>
      </c>
      <c r="I188" s="425">
        <f>+SUM($E32:I32)</f>
        <v>0</v>
      </c>
      <c r="J188" s="425">
        <f>+SUM($E32:J32)</f>
        <v>0</v>
      </c>
      <c r="K188" s="425">
        <f>+SUM($E32:K32)</f>
        <v>0</v>
      </c>
      <c r="L188" s="425">
        <f>+SUM($E32:L32)</f>
        <v>0</v>
      </c>
      <c r="M188" s="425">
        <f>+SUM($E32:M32)</f>
        <v>0</v>
      </c>
      <c r="N188" s="425">
        <f>+SUM($E32:N32)</f>
        <v>0</v>
      </c>
      <c r="O188" s="425">
        <f>+SUM($E32:O32)</f>
        <v>0</v>
      </c>
      <c r="P188" s="425">
        <f>+SUM($E32:P32)</f>
        <v>0</v>
      </c>
      <c r="Q188" s="425">
        <f>+SUM($E32:Q32)</f>
        <v>0</v>
      </c>
      <c r="R188" s="425">
        <f>+SUM($E32:R32)</f>
        <v>0</v>
      </c>
      <c r="S188" s="425">
        <f>+SUM($E32:S32)</f>
        <v>0</v>
      </c>
      <c r="T188" s="425">
        <f>+SUM($E32:T32)</f>
        <v>0</v>
      </c>
      <c r="U188" s="425">
        <f>+SUM($E32:U32)</f>
        <v>0</v>
      </c>
      <c r="V188" s="425">
        <f>+SUM($E32:V32)</f>
        <v>0</v>
      </c>
      <c r="W188" s="425">
        <f>+SUM($E32:W32)</f>
        <v>0</v>
      </c>
      <c r="X188" s="425">
        <f>+SUM($E32:X32)</f>
        <v>0</v>
      </c>
      <c r="Y188" s="425">
        <f>+SUM($E32:Y32)</f>
        <v>0</v>
      </c>
      <c r="Z188" s="425">
        <f>+SUM($E32:Z32)</f>
        <v>0</v>
      </c>
      <c r="AA188" s="425">
        <f>+SUM($E32:AA32)</f>
        <v>0</v>
      </c>
      <c r="AB188" s="425">
        <f>+SUM($E32:AB32)</f>
        <v>0</v>
      </c>
      <c r="AC188" s="425">
        <f>+SUM($E32:AC32)</f>
        <v>0</v>
      </c>
      <c r="AD188" s="425">
        <f>+SUM($E32:AD32)</f>
        <v>0</v>
      </c>
      <c r="AE188" s="425">
        <f>+SUM($E32:AE32)</f>
        <v>0</v>
      </c>
      <c r="AF188" s="425">
        <f>+SUM($E32:AF32)</f>
        <v>0</v>
      </c>
      <c r="AG188" s="425">
        <f>+SUM($E32:AG32)</f>
        <v>0</v>
      </c>
      <c r="AH188" s="425">
        <f>+SUM($E32:AH32)</f>
        <v>0</v>
      </c>
    </row>
    <row r="189" spans="1:34" ht="15.6">
      <c r="A189" s="406"/>
      <c r="B189" s="411" t="s">
        <v>138</v>
      </c>
      <c r="C189" s="412" t="s">
        <v>148</v>
      </c>
      <c r="D189" s="413">
        <v>8</v>
      </c>
      <c r="E189" s="425">
        <f>+SUM($E33:E33)</f>
        <v>0</v>
      </c>
      <c r="F189" s="425">
        <f>+SUM($E33:F33)</f>
        <v>0</v>
      </c>
      <c r="G189" s="425">
        <f>+SUM($E33:G33)</f>
        <v>0</v>
      </c>
      <c r="H189" s="425">
        <f>+SUM($E33:H33)</f>
        <v>0</v>
      </c>
      <c r="I189" s="425">
        <f>+SUM($E33:I33)</f>
        <v>0</v>
      </c>
      <c r="J189" s="425">
        <f>+SUM($E33:J33)</f>
        <v>0</v>
      </c>
      <c r="K189" s="425">
        <f>+SUM($E33:K33)</f>
        <v>0</v>
      </c>
      <c r="L189" s="425">
        <f>+SUM($E33:L33)</f>
        <v>0</v>
      </c>
      <c r="M189" s="425">
        <f>+SUM($E33:M33)</f>
        <v>0</v>
      </c>
      <c r="N189" s="425">
        <f>+SUM($E33:N33)</f>
        <v>0</v>
      </c>
      <c r="O189" s="425">
        <f>+SUM($E33:O33)</f>
        <v>0</v>
      </c>
      <c r="P189" s="425">
        <f>+SUM($E33:P33)</f>
        <v>0</v>
      </c>
      <c r="Q189" s="425">
        <f>+SUM($E33:Q33)</f>
        <v>0</v>
      </c>
      <c r="R189" s="425">
        <f>+SUM($E33:R33)</f>
        <v>0</v>
      </c>
      <c r="S189" s="425">
        <f>+SUM($E33:S33)</f>
        <v>0</v>
      </c>
      <c r="T189" s="425">
        <f>+SUM($E33:T33)</f>
        <v>0</v>
      </c>
      <c r="U189" s="425">
        <f>+SUM($E33:U33)</f>
        <v>0</v>
      </c>
      <c r="V189" s="425">
        <f>+SUM($E33:V33)</f>
        <v>0</v>
      </c>
      <c r="W189" s="425">
        <f>+SUM($E33:W33)</f>
        <v>0</v>
      </c>
      <c r="X189" s="425">
        <f>+SUM($E33:X33)</f>
        <v>0</v>
      </c>
      <c r="Y189" s="425">
        <f>+SUM($E33:Y33)</f>
        <v>0</v>
      </c>
      <c r="Z189" s="425">
        <f>+SUM($E33:Z33)</f>
        <v>0</v>
      </c>
      <c r="AA189" s="425">
        <f>+SUM($E33:AA33)</f>
        <v>0</v>
      </c>
      <c r="AB189" s="425">
        <f>+SUM($E33:AB33)</f>
        <v>0</v>
      </c>
      <c r="AC189" s="425">
        <f>+SUM($E33:AC33)</f>
        <v>0</v>
      </c>
      <c r="AD189" s="425">
        <f>+SUM($E33:AD33)</f>
        <v>0</v>
      </c>
      <c r="AE189" s="425">
        <f>+SUM($E33:AE33)</f>
        <v>0</v>
      </c>
      <c r="AF189" s="425">
        <f>+SUM($E33:AF33)</f>
        <v>0</v>
      </c>
      <c r="AG189" s="425">
        <f>+SUM($E33:AG33)</f>
        <v>0</v>
      </c>
      <c r="AH189" s="425">
        <f>+SUM($E33:AH33)</f>
        <v>0</v>
      </c>
    </row>
    <row r="190" spans="1:34" ht="23.45">
      <c r="A190" s="406"/>
      <c r="B190" s="411" t="s">
        <v>150</v>
      </c>
      <c r="C190" s="412" t="s">
        <v>151</v>
      </c>
      <c r="D190" s="413">
        <v>5</v>
      </c>
      <c r="E190" s="425">
        <f>+SUM($E34:E34)</f>
        <v>0</v>
      </c>
      <c r="F190" s="425">
        <f>+SUM($E34:F34)</f>
        <v>0</v>
      </c>
      <c r="G190" s="425">
        <f>+SUM($E34:G34)</f>
        <v>0</v>
      </c>
      <c r="H190" s="425">
        <f>+SUM($E34:H34)</f>
        <v>0</v>
      </c>
      <c r="I190" s="425">
        <f>+SUM($E34:I34)</f>
        <v>0</v>
      </c>
      <c r="J190" s="425">
        <f>+SUM($E34:J34)</f>
        <v>0</v>
      </c>
      <c r="K190" s="425">
        <f>+SUM($E34:K34)</f>
        <v>0</v>
      </c>
      <c r="L190" s="425">
        <f>+SUM($E34:L34)</f>
        <v>0</v>
      </c>
      <c r="M190" s="425">
        <f>+SUM($E34:M34)</f>
        <v>0</v>
      </c>
      <c r="N190" s="425">
        <f>+SUM($E34:N34)</f>
        <v>0</v>
      </c>
      <c r="O190" s="425">
        <f>+SUM($E34:O34)</f>
        <v>0</v>
      </c>
      <c r="P190" s="425">
        <f>+SUM($E34:P34)</f>
        <v>0</v>
      </c>
      <c r="Q190" s="425">
        <f>+SUM($E34:Q34)</f>
        <v>0</v>
      </c>
      <c r="R190" s="425">
        <f>+SUM($E34:R34)</f>
        <v>0</v>
      </c>
      <c r="S190" s="425">
        <f>+SUM($E34:S34)</f>
        <v>0</v>
      </c>
      <c r="T190" s="425">
        <f>+SUM($E34:T34)</f>
        <v>0</v>
      </c>
      <c r="U190" s="425">
        <f>+SUM($E34:U34)</f>
        <v>0</v>
      </c>
      <c r="V190" s="425">
        <f>+SUM($E34:V34)</f>
        <v>0</v>
      </c>
      <c r="W190" s="425">
        <f>+SUM($E34:W34)</f>
        <v>0</v>
      </c>
      <c r="X190" s="425">
        <f>+SUM($E34:X34)</f>
        <v>0</v>
      </c>
      <c r="Y190" s="425">
        <f>+SUM($E34:Y34)</f>
        <v>0</v>
      </c>
      <c r="Z190" s="425">
        <f>+SUM($E34:Z34)</f>
        <v>0</v>
      </c>
      <c r="AA190" s="425">
        <f>+SUM($E34:AA34)</f>
        <v>0</v>
      </c>
      <c r="AB190" s="425">
        <f>+SUM($E34:AB34)</f>
        <v>0</v>
      </c>
      <c r="AC190" s="425">
        <f>+SUM($E34:AC34)</f>
        <v>0</v>
      </c>
      <c r="AD190" s="425">
        <f>+SUM($E34:AD34)</f>
        <v>0</v>
      </c>
      <c r="AE190" s="425">
        <f>+SUM($E34:AE34)</f>
        <v>0</v>
      </c>
      <c r="AF190" s="425">
        <f>+SUM($E34:AF34)</f>
        <v>0</v>
      </c>
      <c r="AG190" s="425">
        <f>+SUM($E34:AG34)</f>
        <v>0</v>
      </c>
      <c r="AH190" s="425">
        <f>+SUM($E34:AH34)</f>
        <v>0</v>
      </c>
    </row>
    <row r="191" spans="1:34">
      <c r="A191" s="406"/>
      <c r="B191" s="411" t="s">
        <v>152</v>
      </c>
      <c r="C191" s="412" t="s">
        <v>153</v>
      </c>
      <c r="D191" s="418" t="s">
        <v>154</v>
      </c>
      <c r="E191" s="425">
        <f>+SUM($E35:E35)</f>
        <v>0</v>
      </c>
      <c r="F191" s="425">
        <f>+SUM($E35:F35)</f>
        <v>0</v>
      </c>
      <c r="G191" s="425">
        <f>+SUM($E35:G35)</f>
        <v>0</v>
      </c>
      <c r="H191" s="425">
        <f>+SUM($E35:H35)</f>
        <v>0</v>
      </c>
      <c r="I191" s="425">
        <f>+SUM($E35:I35)</f>
        <v>0</v>
      </c>
      <c r="J191" s="425">
        <f>+SUM($E35:J35)</f>
        <v>0</v>
      </c>
      <c r="K191" s="425">
        <f>+SUM($E35:K35)</f>
        <v>0</v>
      </c>
      <c r="L191" s="425">
        <f>+SUM($E35:L35)</f>
        <v>0</v>
      </c>
      <c r="M191" s="425">
        <f>+SUM($E35:M35)</f>
        <v>0</v>
      </c>
      <c r="N191" s="425">
        <f>+SUM($E35:N35)</f>
        <v>0</v>
      </c>
      <c r="O191" s="425">
        <f>+SUM($E35:O35)</f>
        <v>0</v>
      </c>
      <c r="P191" s="425">
        <f>+SUM($E35:P35)</f>
        <v>0</v>
      </c>
      <c r="Q191" s="425">
        <f>+SUM($E35:Q35)</f>
        <v>0</v>
      </c>
      <c r="R191" s="425">
        <f>+SUM($E35:R35)</f>
        <v>0</v>
      </c>
      <c r="S191" s="425">
        <f>+SUM($E35:S35)</f>
        <v>0</v>
      </c>
      <c r="T191" s="425">
        <f>+SUM($E35:T35)</f>
        <v>0</v>
      </c>
      <c r="U191" s="425">
        <f>+SUM($E35:U35)</f>
        <v>0</v>
      </c>
      <c r="V191" s="425">
        <f>+SUM($E35:V35)</f>
        <v>0</v>
      </c>
      <c r="W191" s="425">
        <f>+SUM($E35:W35)</f>
        <v>0</v>
      </c>
      <c r="X191" s="425">
        <f>+SUM($E35:X35)</f>
        <v>0</v>
      </c>
      <c r="Y191" s="425">
        <f>+SUM($E35:Y35)</f>
        <v>0</v>
      </c>
      <c r="Z191" s="425">
        <f>+SUM($E35:Z35)</f>
        <v>0</v>
      </c>
      <c r="AA191" s="425">
        <f>+SUM($E35:AA35)</f>
        <v>0</v>
      </c>
      <c r="AB191" s="425">
        <f>+SUM($E35:AB35)</f>
        <v>0</v>
      </c>
      <c r="AC191" s="425">
        <f>+SUM($E35:AC35)</f>
        <v>0</v>
      </c>
      <c r="AD191" s="425">
        <f>+SUM($E35:AD35)</f>
        <v>0</v>
      </c>
      <c r="AE191" s="425">
        <f>+SUM($E35:AE35)</f>
        <v>0</v>
      </c>
      <c r="AF191" s="425">
        <f>+SUM($E35:AF35)</f>
        <v>0</v>
      </c>
      <c r="AG191" s="425">
        <f>+SUM($E35:AG35)</f>
        <v>0</v>
      </c>
      <c r="AH191" s="425">
        <f>+SUM($E35:AH35)</f>
        <v>0</v>
      </c>
    </row>
    <row r="192" spans="1:34">
      <c r="A192" s="406"/>
      <c r="B192" s="411" t="s">
        <v>156</v>
      </c>
      <c r="C192" s="412" t="s">
        <v>157</v>
      </c>
      <c r="D192" s="413">
        <v>40</v>
      </c>
      <c r="E192" s="425">
        <f>+SUM($E36:E36)</f>
        <v>0</v>
      </c>
      <c r="F192" s="425">
        <f>+SUM($E36:F36)</f>
        <v>0</v>
      </c>
      <c r="G192" s="425">
        <f>+SUM($E36:G36)</f>
        <v>0</v>
      </c>
      <c r="H192" s="425">
        <f>+SUM($E36:H36)</f>
        <v>0</v>
      </c>
      <c r="I192" s="425">
        <f>+SUM($E36:I36)</f>
        <v>0</v>
      </c>
      <c r="J192" s="425">
        <f>+SUM($E36:J36)</f>
        <v>0</v>
      </c>
      <c r="K192" s="425">
        <f>+SUM($E36:K36)</f>
        <v>0</v>
      </c>
      <c r="L192" s="425">
        <f>+SUM($E36:L36)</f>
        <v>0</v>
      </c>
      <c r="M192" s="425">
        <f>+SUM($E36:M36)</f>
        <v>0</v>
      </c>
      <c r="N192" s="425">
        <f>+SUM($E36:N36)</f>
        <v>0</v>
      </c>
      <c r="O192" s="425">
        <f>+SUM($E36:O36)</f>
        <v>0</v>
      </c>
      <c r="P192" s="425">
        <f>+SUM($E36:P36)</f>
        <v>0</v>
      </c>
      <c r="Q192" s="425">
        <f>+SUM($E36:Q36)</f>
        <v>0</v>
      </c>
      <c r="R192" s="425">
        <f>+SUM($E36:R36)</f>
        <v>0</v>
      </c>
      <c r="S192" s="425">
        <f>+SUM($E36:S36)</f>
        <v>0</v>
      </c>
      <c r="T192" s="425">
        <f>+SUM($E36:T36)</f>
        <v>0</v>
      </c>
      <c r="U192" s="425">
        <f>+SUM($E36:U36)</f>
        <v>0</v>
      </c>
      <c r="V192" s="425">
        <f>+SUM($E36:V36)</f>
        <v>0</v>
      </c>
      <c r="W192" s="425">
        <f>+SUM($E36:W36)</f>
        <v>0</v>
      </c>
      <c r="X192" s="425">
        <f>+SUM($E36:X36)</f>
        <v>0</v>
      </c>
      <c r="Y192" s="425">
        <f>+SUM($E36:Y36)</f>
        <v>0</v>
      </c>
      <c r="Z192" s="425">
        <f>+SUM($E36:Z36)</f>
        <v>0</v>
      </c>
      <c r="AA192" s="425">
        <f>+SUM($E36:AA36)</f>
        <v>0</v>
      </c>
      <c r="AB192" s="425">
        <f>+SUM($E36:AB36)</f>
        <v>0</v>
      </c>
      <c r="AC192" s="425">
        <f>+SUM($E36:AC36)</f>
        <v>0</v>
      </c>
      <c r="AD192" s="425">
        <f>+SUM($E36:AD36)</f>
        <v>0</v>
      </c>
      <c r="AE192" s="425">
        <f>+SUM($E36:AE36)</f>
        <v>0</v>
      </c>
      <c r="AF192" s="425">
        <f>+SUM($E36:AF36)</f>
        <v>0</v>
      </c>
      <c r="AG192" s="425">
        <f>+SUM($E36:AG36)</f>
        <v>0</v>
      </c>
      <c r="AH192" s="425">
        <f>+SUM($E36:AH36)</f>
        <v>0</v>
      </c>
    </row>
    <row r="193" spans="1:34" ht="15.6">
      <c r="A193" s="406"/>
      <c r="B193" s="411" t="s">
        <v>138</v>
      </c>
      <c r="C193" s="412" t="s">
        <v>160</v>
      </c>
      <c r="D193" s="413">
        <v>40</v>
      </c>
      <c r="E193" s="425">
        <f>+SUM($E37:E37)</f>
        <v>0</v>
      </c>
      <c r="F193" s="425">
        <f>+SUM($E37:F37)</f>
        <v>0</v>
      </c>
      <c r="G193" s="425">
        <f>+SUM($E37:G37)</f>
        <v>0</v>
      </c>
      <c r="H193" s="425">
        <f>+SUM($E37:H37)</f>
        <v>0</v>
      </c>
      <c r="I193" s="425">
        <f>+SUM($E37:I37)</f>
        <v>0</v>
      </c>
      <c r="J193" s="425">
        <f>+SUM($E37:J37)</f>
        <v>0</v>
      </c>
      <c r="K193" s="425">
        <f>+SUM($E37:K37)</f>
        <v>0</v>
      </c>
      <c r="L193" s="425">
        <f>+SUM($E37:L37)</f>
        <v>0</v>
      </c>
      <c r="M193" s="425">
        <f>+SUM($E37:M37)</f>
        <v>0</v>
      </c>
      <c r="N193" s="425">
        <f>+SUM($E37:N37)</f>
        <v>0</v>
      </c>
      <c r="O193" s="425">
        <f>+SUM($E37:O37)</f>
        <v>0</v>
      </c>
      <c r="P193" s="425">
        <f>+SUM($E37:P37)</f>
        <v>0</v>
      </c>
      <c r="Q193" s="425">
        <f>+SUM($E37:Q37)</f>
        <v>0</v>
      </c>
      <c r="R193" s="425">
        <f>+SUM($E37:R37)</f>
        <v>0</v>
      </c>
      <c r="S193" s="425">
        <f>+SUM($E37:S37)</f>
        <v>0</v>
      </c>
      <c r="T193" s="425">
        <f>+SUM($E37:T37)</f>
        <v>0</v>
      </c>
      <c r="U193" s="425">
        <f>+SUM($E37:U37)</f>
        <v>0</v>
      </c>
      <c r="V193" s="425">
        <f>+SUM($E37:V37)</f>
        <v>0</v>
      </c>
      <c r="W193" s="425">
        <f>+SUM($E37:W37)</f>
        <v>0</v>
      </c>
      <c r="X193" s="425">
        <f>+SUM($E37:X37)</f>
        <v>0</v>
      </c>
      <c r="Y193" s="425">
        <f>+SUM($E37:Y37)</f>
        <v>0</v>
      </c>
      <c r="Z193" s="425">
        <f>+SUM($E37:Z37)</f>
        <v>0</v>
      </c>
      <c r="AA193" s="425">
        <f>+SUM($E37:AA37)</f>
        <v>0</v>
      </c>
      <c r="AB193" s="425">
        <f>+SUM($E37:AB37)</f>
        <v>0</v>
      </c>
      <c r="AC193" s="425">
        <f>+SUM($E37:AC37)</f>
        <v>0</v>
      </c>
      <c r="AD193" s="425">
        <f>+SUM($E37:AD37)</f>
        <v>0</v>
      </c>
      <c r="AE193" s="425">
        <f>+SUM($E37:AE37)</f>
        <v>0</v>
      </c>
      <c r="AF193" s="425">
        <f>+SUM($E37:AF37)</f>
        <v>0</v>
      </c>
      <c r="AG193" s="425">
        <f>+SUM($E37:AG37)</f>
        <v>0</v>
      </c>
      <c r="AH193" s="425">
        <f>+SUM($E37:AH37)</f>
        <v>0</v>
      </c>
    </row>
    <row r="194" spans="1:34">
      <c r="A194" s="406"/>
      <c r="B194" s="411" t="s">
        <v>152</v>
      </c>
      <c r="C194" s="412" t="s">
        <v>162</v>
      </c>
      <c r="D194" s="413">
        <v>20</v>
      </c>
      <c r="E194" s="425">
        <f>+SUM($E38:E38)</f>
        <v>0</v>
      </c>
      <c r="F194" s="425">
        <f>+SUM($E38:F38)</f>
        <v>0</v>
      </c>
      <c r="G194" s="425">
        <f>+SUM($E38:G38)</f>
        <v>0</v>
      </c>
      <c r="H194" s="425">
        <f>+SUM($E38:H38)</f>
        <v>0</v>
      </c>
      <c r="I194" s="425">
        <f>+SUM($E38:I38)</f>
        <v>0</v>
      </c>
      <c r="J194" s="425">
        <f>+SUM($E38:J38)</f>
        <v>0</v>
      </c>
      <c r="K194" s="425">
        <f>+SUM($E38:K38)</f>
        <v>0</v>
      </c>
      <c r="L194" s="425">
        <f>+SUM($E38:L38)</f>
        <v>0</v>
      </c>
      <c r="M194" s="425">
        <f>+SUM($E38:M38)</f>
        <v>0</v>
      </c>
      <c r="N194" s="425">
        <f>+SUM($E38:N38)</f>
        <v>0</v>
      </c>
      <c r="O194" s="425">
        <f>+SUM($E38:O38)</f>
        <v>0</v>
      </c>
      <c r="P194" s="425">
        <f>+SUM($E38:P38)</f>
        <v>0</v>
      </c>
      <c r="Q194" s="425">
        <f>+SUM($E38:Q38)</f>
        <v>0</v>
      </c>
      <c r="R194" s="425">
        <f>+SUM($E38:R38)</f>
        <v>0</v>
      </c>
      <c r="S194" s="425">
        <f>+SUM($E38:S38)</f>
        <v>0</v>
      </c>
      <c r="T194" s="425">
        <f>+SUM($E38:T38)</f>
        <v>0</v>
      </c>
      <c r="U194" s="425">
        <f>+SUM($E38:U38)</f>
        <v>0</v>
      </c>
      <c r="V194" s="425">
        <f>+SUM($E38:V38)</f>
        <v>0</v>
      </c>
      <c r="W194" s="425">
        <f>+SUM($E38:W38)</f>
        <v>0</v>
      </c>
      <c r="X194" s="425">
        <f>+SUM($E38:X38)</f>
        <v>0</v>
      </c>
      <c r="Y194" s="425">
        <f>+SUM($E38:Y38)</f>
        <v>0</v>
      </c>
      <c r="Z194" s="425">
        <f>+SUM($E38:Z38)</f>
        <v>0</v>
      </c>
      <c r="AA194" s="425">
        <f>+SUM($E38:AA38)</f>
        <v>0</v>
      </c>
      <c r="AB194" s="425">
        <f>+SUM($E38:AB38)</f>
        <v>0</v>
      </c>
      <c r="AC194" s="425">
        <f>+SUM($E38:AC38)</f>
        <v>0</v>
      </c>
      <c r="AD194" s="425">
        <f>+SUM($E38:AD38)</f>
        <v>0</v>
      </c>
      <c r="AE194" s="425">
        <f>+SUM($E38:AE38)</f>
        <v>0</v>
      </c>
      <c r="AF194" s="425">
        <f>+SUM($E38:AF38)</f>
        <v>0</v>
      </c>
      <c r="AG194" s="425">
        <f>+SUM($E38:AG38)</f>
        <v>0</v>
      </c>
      <c r="AH194" s="425">
        <f>+SUM($E38:AH38)</f>
        <v>0</v>
      </c>
    </row>
    <row r="195" spans="1:34" ht="15.6">
      <c r="A195" s="406"/>
      <c r="B195" s="411" t="s">
        <v>138</v>
      </c>
      <c r="C195" s="412" t="s">
        <v>164</v>
      </c>
      <c r="D195" s="413">
        <v>5</v>
      </c>
      <c r="E195" s="425">
        <f>+SUM($E39:E39)</f>
        <v>0</v>
      </c>
      <c r="F195" s="425">
        <f>+SUM($E39:F39)</f>
        <v>0</v>
      </c>
      <c r="G195" s="425">
        <f>+SUM($E39:G39)</f>
        <v>0</v>
      </c>
      <c r="H195" s="425">
        <f>+SUM($E39:H39)</f>
        <v>0</v>
      </c>
      <c r="I195" s="425">
        <f>+SUM($E39:I39)</f>
        <v>0</v>
      </c>
      <c r="J195" s="425">
        <f>+SUM($E39:J39)</f>
        <v>0</v>
      </c>
      <c r="K195" s="425">
        <f>+SUM($E39:K39)</f>
        <v>0</v>
      </c>
      <c r="L195" s="425">
        <f>+SUM($E39:L39)</f>
        <v>0</v>
      </c>
      <c r="M195" s="425">
        <f>+SUM($E39:M39)</f>
        <v>0</v>
      </c>
      <c r="N195" s="425">
        <f>+SUM($E39:N39)</f>
        <v>0</v>
      </c>
      <c r="O195" s="425">
        <f>+SUM($E39:O39)</f>
        <v>0</v>
      </c>
      <c r="P195" s="425">
        <f>+SUM($E39:P39)</f>
        <v>0</v>
      </c>
      <c r="Q195" s="425">
        <f>+SUM($E39:Q39)</f>
        <v>0</v>
      </c>
      <c r="R195" s="425">
        <f>+SUM($E39:R39)</f>
        <v>0</v>
      </c>
      <c r="S195" s="425">
        <f>+SUM($E39:S39)</f>
        <v>0</v>
      </c>
      <c r="T195" s="425">
        <f>+SUM($E39:T39)</f>
        <v>0</v>
      </c>
      <c r="U195" s="425">
        <f>+SUM($E39:U39)</f>
        <v>0</v>
      </c>
      <c r="V195" s="425">
        <f>+SUM($E39:V39)</f>
        <v>0</v>
      </c>
      <c r="W195" s="425">
        <f>+SUM($E39:W39)</f>
        <v>0</v>
      </c>
      <c r="X195" s="425">
        <f>+SUM($E39:X39)</f>
        <v>0</v>
      </c>
      <c r="Y195" s="425">
        <f>+SUM($E39:Y39)</f>
        <v>0</v>
      </c>
      <c r="Z195" s="425">
        <f>+SUM($E39:Z39)</f>
        <v>0</v>
      </c>
      <c r="AA195" s="425">
        <f>+SUM($E39:AA39)</f>
        <v>0</v>
      </c>
      <c r="AB195" s="425">
        <f>+SUM($E39:AB39)</f>
        <v>0</v>
      </c>
      <c r="AC195" s="425">
        <f>+SUM($E39:AC39)</f>
        <v>0</v>
      </c>
      <c r="AD195" s="425">
        <f>+SUM($E39:AD39)</f>
        <v>0</v>
      </c>
      <c r="AE195" s="425">
        <f>+SUM($E39:AE39)</f>
        <v>0</v>
      </c>
      <c r="AF195" s="425">
        <f>+SUM($E39:AF39)</f>
        <v>0</v>
      </c>
      <c r="AG195" s="425">
        <f>+SUM($E39:AG39)</f>
        <v>0</v>
      </c>
      <c r="AH195" s="425">
        <f>+SUM($E39:AH39)</f>
        <v>0</v>
      </c>
    </row>
    <row r="196" spans="1:34" ht="15.6">
      <c r="A196" s="406"/>
      <c r="B196" s="419" t="s">
        <v>184</v>
      </c>
      <c r="C196" s="412" t="s">
        <v>167</v>
      </c>
      <c r="D196" s="413">
        <v>7</v>
      </c>
      <c r="E196" s="425">
        <f>+SUM($E40:E40)</f>
        <v>0</v>
      </c>
      <c r="F196" s="425">
        <f>+SUM($E40:F40)</f>
        <v>0</v>
      </c>
      <c r="G196" s="425">
        <f>+SUM($E40:G40)</f>
        <v>0</v>
      </c>
      <c r="H196" s="425">
        <f>+SUM($E40:H40)</f>
        <v>0</v>
      </c>
      <c r="I196" s="425">
        <f>+SUM($E40:I40)</f>
        <v>0</v>
      </c>
      <c r="J196" s="425">
        <f>+SUM($E40:J40)</f>
        <v>0</v>
      </c>
      <c r="K196" s="425">
        <f>+SUM($E40:K40)</f>
        <v>0</v>
      </c>
      <c r="L196" s="425">
        <f>+SUM($E40:L40)</f>
        <v>0</v>
      </c>
      <c r="M196" s="425">
        <f>+SUM($E40:M40)</f>
        <v>0</v>
      </c>
      <c r="N196" s="425">
        <f>+SUM($E40:N40)</f>
        <v>0</v>
      </c>
      <c r="O196" s="425">
        <f>+SUM($E40:O40)</f>
        <v>0</v>
      </c>
      <c r="P196" s="425">
        <f>+SUM($E40:P40)</f>
        <v>0</v>
      </c>
      <c r="Q196" s="425">
        <f>+SUM($E40:Q40)</f>
        <v>0</v>
      </c>
      <c r="R196" s="425">
        <f>+SUM($E40:R40)</f>
        <v>0</v>
      </c>
      <c r="S196" s="425">
        <f>+SUM($E40:S40)</f>
        <v>0</v>
      </c>
      <c r="T196" s="425">
        <f>+SUM($E40:T40)</f>
        <v>0</v>
      </c>
      <c r="U196" s="425">
        <f>+SUM($E40:U40)</f>
        <v>0</v>
      </c>
      <c r="V196" s="425">
        <f>+SUM($E40:V40)</f>
        <v>0</v>
      </c>
      <c r="W196" s="425">
        <f>+SUM($E40:W40)</f>
        <v>0</v>
      </c>
      <c r="X196" s="425">
        <f>+SUM($E40:X40)</f>
        <v>0</v>
      </c>
      <c r="Y196" s="425">
        <f>+SUM($E40:Y40)</f>
        <v>0</v>
      </c>
      <c r="Z196" s="425">
        <f>+SUM($E40:Z40)</f>
        <v>0</v>
      </c>
      <c r="AA196" s="425">
        <f>+SUM($E40:AA40)</f>
        <v>0</v>
      </c>
      <c r="AB196" s="425">
        <f>+SUM($E40:AB40)</f>
        <v>0</v>
      </c>
      <c r="AC196" s="425">
        <f>+SUM($E40:AC40)</f>
        <v>0</v>
      </c>
      <c r="AD196" s="425">
        <f>+SUM($E40:AD40)</f>
        <v>0</v>
      </c>
      <c r="AE196" s="425">
        <f>+SUM($E40:AE40)</f>
        <v>0</v>
      </c>
      <c r="AF196" s="425">
        <f>+SUM($E40:AF40)</f>
        <v>0</v>
      </c>
      <c r="AG196" s="425">
        <f>+SUM($E40:AG40)</f>
        <v>0</v>
      </c>
      <c r="AH196" s="425">
        <f>+SUM($E40:AH40)</f>
        <v>0</v>
      </c>
    </row>
    <row r="197" spans="1:34">
      <c r="A197" s="399"/>
      <c r="B197" s="420"/>
      <c r="C197" s="421"/>
      <c r="D197" s="413"/>
      <c r="E197" s="422">
        <f>SUM(E161:E196)</f>
        <v>0</v>
      </c>
      <c r="F197" s="422">
        <f t="shared" ref="F197:AH197" si="37">SUM(F161:F196)</f>
        <v>0</v>
      </c>
      <c r="G197" s="422">
        <f t="shared" si="37"/>
        <v>0</v>
      </c>
      <c r="H197" s="422">
        <f t="shared" si="37"/>
        <v>0</v>
      </c>
      <c r="I197" s="422">
        <f t="shared" si="37"/>
        <v>0</v>
      </c>
      <c r="J197" s="422">
        <f t="shared" si="37"/>
        <v>0</v>
      </c>
      <c r="K197" s="422">
        <f t="shared" si="37"/>
        <v>0</v>
      </c>
      <c r="L197" s="422">
        <f t="shared" si="37"/>
        <v>0</v>
      </c>
      <c r="M197" s="422">
        <f t="shared" si="37"/>
        <v>0</v>
      </c>
      <c r="N197" s="422">
        <f t="shared" si="37"/>
        <v>0</v>
      </c>
      <c r="O197" s="422">
        <f t="shared" si="37"/>
        <v>0</v>
      </c>
      <c r="P197" s="422">
        <f t="shared" si="37"/>
        <v>0</v>
      </c>
      <c r="Q197" s="422">
        <f t="shared" si="37"/>
        <v>0</v>
      </c>
      <c r="R197" s="422">
        <f t="shared" si="37"/>
        <v>0</v>
      </c>
      <c r="S197" s="422">
        <f t="shared" si="37"/>
        <v>0</v>
      </c>
      <c r="T197" s="422">
        <f t="shared" si="37"/>
        <v>0</v>
      </c>
      <c r="U197" s="422">
        <f t="shared" si="37"/>
        <v>0</v>
      </c>
      <c r="V197" s="422">
        <f t="shared" si="37"/>
        <v>0</v>
      </c>
      <c r="W197" s="422">
        <f t="shared" si="37"/>
        <v>0</v>
      </c>
      <c r="X197" s="422">
        <f t="shared" si="37"/>
        <v>0</v>
      </c>
      <c r="Y197" s="422">
        <f t="shared" si="37"/>
        <v>0</v>
      </c>
      <c r="Z197" s="422">
        <f t="shared" si="37"/>
        <v>0</v>
      </c>
      <c r="AA197" s="422">
        <f t="shared" si="37"/>
        <v>0</v>
      </c>
      <c r="AB197" s="422">
        <f t="shared" si="37"/>
        <v>0</v>
      </c>
      <c r="AC197" s="422">
        <f t="shared" si="37"/>
        <v>0</v>
      </c>
      <c r="AD197" s="422">
        <f t="shared" si="37"/>
        <v>0</v>
      </c>
      <c r="AE197" s="422">
        <f t="shared" si="37"/>
        <v>0</v>
      </c>
      <c r="AF197" s="422">
        <f t="shared" si="37"/>
        <v>0</v>
      </c>
      <c r="AG197" s="422">
        <f t="shared" si="37"/>
        <v>0</v>
      </c>
      <c r="AH197" s="422">
        <f t="shared" si="37"/>
        <v>0</v>
      </c>
    </row>
    <row r="198" spans="1:34" s="394" customFormat="1">
      <c r="A198" s="392"/>
      <c r="B198" s="393"/>
      <c r="D198" s="395"/>
      <c r="F198" s="397"/>
      <c r="H198" s="397"/>
      <c r="J198" s="397"/>
      <c r="L198" s="397"/>
      <c r="N198" s="397"/>
      <c r="P198" s="397"/>
      <c r="R198" s="397"/>
      <c r="T198" s="397"/>
      <c r="V198" s="397"/>
      <c r="X198" s="397"/>
      <c r="Z198" s="397"/>
      <c r="AB198" s="397"/>
      <c r="AD198" s="397"/>
      <c r="AF198" s="397"/>
      <c r="AG198" s="397"/>
    </row>
    <row r="199" spans="1:34">
      <c r="A199" s="399"/>
      <c r="B199" s="400">
        <v>6</v>
      </c>
      <c r="C199" s="401" t="s">
        <v>193</v>
      </c>
      <c r="D199" s="402"/>
      <c r="E199" s="403"/>
      <c r="F199" s="403"/>
      <c r="G199" s="403"/>
      <c r="H199" s="403"/>
      <c r="I199" s="403"/>
      <c r="J199" s="403"/>
      <c r="K199" s="403"/>
      <c r="L199" s="403"/>
      <c r="M199" s="403"/>
      <c r="N199" s="403"/>
      <c r="O199" s="403"/>
      <c r="P199" s="403"/>
      <c r="Q199" s="403"/>
      <c r="R199" s="403"/>
      <c r="S199" s="403"/>
      <c r="T199" s="403"/>
      <c r="U199" s="403"/>
      <c r="V199" s="403"/>
      <c r="W199" s="403"/>
      <c r="X199" s="403"/>
      <c r="Y199" s="403"/>
      <c r="Z199" s="403"/>
      <c r="AA199" s="403"/>
      <c r="AB199" s="403"/>
      <c r="AC199" s="403"/>
      <c r="AD199" s="403"/>
      <c r="AE199" s="403"/>
      <c r="AF199" s="403"/>
      <c r="AG199" s="403"/>
      <c r="AH199" s="404"/>
    </row>
    <row r="200" spans="1:34">
      <c r="A200" s="406" t="s">
        <v>58</v>
      </c>
      <c r="B200" s="407" t="s">
        <v>59</v>
      </c>
      <c r="C200" s="408" t="s">
        <v>172</v>
      </c>
      <c r="D200" s="409">
        <v>40</v>
      </c>
      <c r="E200" s="424">
        <f>+E161-E122</f>
        <v>0</v>
      </c>
      <c r="F200" s="424">
        <f>+F161-F122</f>
        <v>0</v>
      </c>
      <c r="G200" s="424">
        <f>+G161-G122</f>
        <v>0</v>
      </c>
      <c r="H200" s="424">
        <f t="shared" ref="H200:AH210" si="38">+H161-H122</f>
        <v>0</v>
      </c>
      <c r="I200" s="424">
        <f t="shared" si="38"/>
        <v>0</v>
      </c>
      <c r="J200" s="424">
        <f t="shared" si="38"/>
        <v>0</v>
      </c>
      <c r="K200" s="424">
        <f t="shared" si="38"/>
        <v>0</v>
      </c>
      <c r="L200" s="424">
        <f t="shared" si="38"/>
        <v>0</v>
      </c>
      <c r="M200" s="424">
        <f t="shared" si="38"/>
        <v>0</v>
      </c>
      <c r="N200" s="424">
        <f t="shared" si="38"/>
        <v>0</v>
      </c>
      <c r="O200" s="424">
        <f t="shared" si="38"/>
        <v>0</v>
      </c>
      <c r="P200" s="424">
        <f t="shared" si="38"/>
        <v>0</v>
      </c>
      <c r="Q200" s="424">
        <f t="shared" si="38"/>
        <v>0</v>
      </c>
      <c r="R200" s="424">
        <f t="shared" si="38"/>
        <v>0</v>
      </c>
      <c r="S200" s="424">
        <f t="shared" si="38"/>
        <v>0</v>
      </c>
      <c r="T200" s="424">
        <f t="shared" si="38"/>
        <v>0</v>
      </c>
      <c r="U200" s="424">
        <f t="shared" si="38"/>
        <v>0</v>
      </c>
      <c r="V200" s="424">
        <f t="shared" si="38"/>
        <v>0</v>
      </c>
      <c r="W200" s="424">
        <f t="shared" si="38"/>
        <v>0</v>
      </c>
      <c r="X200" s="424">
        <f t="shared" si="38"/>
        <v>0</v>
      </c>
      <c r="Y200" s="424">
        <f t="shared" si="38"/>
        <v>0</v>
      </c>
      <c r="Z200" s="424">
        <f t="shared" si="38"/>
        <v>0</v>
      </c>
      <c r="AA200" s="424">
        <f t="shared" si="38"/>
        <v>0</v>
      </c>
      <c r="AB200" s="424">
        <f t="shared" si="38"/>
        <v>0</v>
      </c>
      <c r="AC200" s="424">
        <f t="shared" si="38"/>
        <v>0</v>
      </c>
      <c r="AD200" s="424">
        <f t="shared" si="38"/>
        <v>0</v>
      </c>
      <c r="AE200" s="424">
        <f t="shared" si="38"/>
        <v>0</v>
      </c>
      <c r="AF200" s="424">
        <f t="shared" si="38"/>
        <v>0</v>
      </c>
      <c r="AG200" s="424">
        <f t="shared" si="38"/>
        <v>0</v>
      </c>
      <c r="AH200" s="424">
        <f t="shared" si="38"/>
        <v>0</v>
      </c>
    </row>
    <row r="201" spans="1:34">
      <c r="A201" s="406"/>
      <c r="B201" s="411" t="s">
        <v>74</v>
      </c>
      <c r="C201" s="412" t="s">
        <v>173</v>
      </c>
      <c r="D201" s="413">
        <v>40</v>
      </c>
      <c r="E201" s="424">
        <f t="shared" ref="E201:T216" si="39">+E162-E123</f>
        <v>0</v>
      </c>
      <c r="F201" s="424">
        <f t="shared" si="39"/>
        <v>0</v>
      </c>
      <c r="G201" s="424">
        <f t="shared" si="39"/>
        <v>0</v>
      </c>
      <c r="H201" s="424">
        <f t="shared" si="39"/>
        <v>0</v>
      </c>
      <c r="I201" s="424">
        <f t="shared" si="39"/>
        <v>0</v>
      </c>
      <c r="J201" s="424">
        <f t="shared" si="38"/>
        <v>0</v>
      </c>
      <c r="K201" s="424">
        <f t="shared" si="38"/>
        <v>0</v>
      </c>
      <c r="L201" s="424">
        <f t="shared" si="38"/>
        <v>0</v>
      </c>
      <c r="M201" s="424">
        <f t="shared" si="38"/>
        <v>0</v>
      </c>
      <c r="N201" s="424">
        <f t="shared" si="38"/>
        <v>0</v>
      </c>
      <c r="O201" s="424">
        <f t="shared" si="38"/>
        <v>0</v>
      </c>
      <c r="P201" s="424">
        <f t="shared" si="38"/>
        <v>0</v>
      </c>
      <c r="Q201" s="424">
        <f t="shared" si="38"/>
        <v>0</v>
      </c>
      <c r="R201" s="424">
        <f t="shared" si="38"/>
        <v>0</v>
      </c>
      <c r="S201" s="424">
        <f t="shared" si="38"/>
        <v>0</v>
      </c>
      <c r="T201" s="424">
        <f t="shared" si="38"/>
        <v>0</v>
      </c>
      <c r="U201" s="424">
        <f t="shared" si="38"/>
        <v>0</v>
      </c>
      <c r="V201" s="424">
        <f t="shared" si="38"/>
        <v>0</v>
      </c>
      <c r="W201" s="424">
        <f t="shared" si="38"/>
        <v>0</v>
      </c>
      <c r="X201" s="424">
        <f t="shared" si="38"/>
        <v>0</v>
      </c>
      <c r="Y201" s="424">
        <f t="shared" si="38"/>
        <v>0</v>
      </c>
      <c r="Z201" s="424">
        <f t="shared" si="38"/>
        <v>0</v>
      </c>
      <c r="AA201" s="424">
        <f t="shared" si="38"/>
        <v>0</v>
      </c>
      <c r="AB201" s="424">
        <f t="shared" si="38"/>
        <v>0</v>
      </c>
      <c r="AC201" s="424">
        <f t="shared" si="38"/>
        <v>0</v>
      </c>
      <c r="AD201" s="424">
        <f t="shared" si="38"/>
        <v>0</v>
      </c>
      <c r="AE201" s="424">
        <f t="shared" si="38"/>
        <v>0</v>
      </c>
      <c r="AF201" s="424">
        <f t="shared" si="38"/>
        <v>0</v>
      </c>
      <c r="AG201" s="424">
        <f t="shared" si="38"/>
        <v>0</v>
      </c>
      <c r="AH201" s="424">
        <f t="shared" si="38"/>
        <v>0</v>
      </c>
    </row>
    <row r="202" spans="1:34">
      <c r="A202" s="406"/>
      <c r="B202" s="411" t="s">
        <v>71</v>
      </c>
      <c r="C202" s="412" t="s">
        <v>72</v>
      </c>
      <c r="D202" s="413">
        <v>40</v>
      </c>
      <c r="E202" s="424">
        <f t="shared" si="39"/>
        <v>0</v>
      </c>
      <c r="F202" s="424">
        <f t="shared" si="39"/>
        <v>0</v>
      </c>
      <c r="G202" s="424">
        <f t="shared" si="39"/>
        <v>0</v>
      </c>
      <c r="H202" s="424">
        <f t="shared" si="39"/>
        <v>0</v>
      </c>
      <c r="I202" s="424">
        <f t="shared" si="39"/>
        <v>0</v>
      </c>
      <c r="J202" s="424">
        <f t="shared" si="38"/>
        <v>0</v>
      </c>
      <c r="K202" s="424">
        <f t="shared" si="38"/>
        <v>0</v>
      </c>
      <c r="L202" s="424">
        <f t="shared" si="38"/>
        <v>0</v>
      </c>
      <c r="M202" s="424">
        <f t="shared" si="38"/>
        <v>0</v>
      </c>
      <c r="N202" s="424">
        <f t="shared" si="38"/>
        <v>0</v>
      </c>
      <c r="O202" s="424">
        <f t="shared" si="38"/>
        <v>0</v>
      </c>
      <c r="P202" s="424">
        <f t="shared" si="38"/>
        <v>0</v>
      </c>
      <c r="Q202" s="424">
        <f t="shared" si="38"/>
        <v>0</v>
      </c>
      <c r="R202" s="424">
        <f t="shared" si="38"/>
        <v>0</v>
      </c>
      <c r="S202" s="424">
        <f t="shared" si="38"/>
        <v>0</v>
      </c>
      <c r="T202" s="424">
        <f t="shared" si="38"/>
        <v>0</v>
      </c>
      <c r="U202" s="424">
        <f t="shared" si="38"/>
        <v>0</v>
      </c>
      <c r="V202" s="424">
        <f t="shared" si="38"/>
        <v>0</v>
      </c>
      <c r="W202" s="424">
        <f t="shared" si="38"/>
        <v>0</v>
      </c>
      <c r="X202" s="424">
        <f t="shared" si="38"/>
        <v>0</v>
      </c>
      <c r="Y202" s="424">
        <f t="shared" si="38"/>
        <v>0</v>
      </c>
      <c r="Z202" s="424">
        <f t="shared" si="38"/>
        <v>0</v>
      </c>
      <c r="AA202" s="424">
        <f t="shared" si="38"/>
        <v>0</v>
      </c>
      <c r="AB202" s="424">
        <f t="shared" si="38"/>
        <v>0</v>
      </c>
      <c r="AC202" s="424">
        <f t="shared" si="38"/>
        <v>0</v>
      </c>
      <c r="AD202" s="424">
        <f t="shared" si="38"/>
        <v>0</v>
      </c>
      <c r="AE202" s="424">
        <f t="shared" si="38"/>
        <v>0</v>
      </c>
      <c r="AF202" s="424">
        <f t="shared" si="38"/>
        <v>0</v>
      </c>
      <c r="AG202" s="424">
        <f t="shared" si="38"/>
        <v>0</v>
      </c>
      <c r="AH202" s="424">
        <f t="shared" si="38"/>
        <v>0</v>
      </c>
    </row>
    <row r="203" spans="1:34" ht="27.6">
      <c r="A203" s="406"/>
      <c r="B203" s="411" t="s">
        <v>74</v>
      </c>
      <c r="C203" s="412" t="s">
        <v>77</v>
      </c>
      <c r="D203" s="413">
        <v>8</v>
      </c>
      <c r="E203" s="424">
        <f t="shared" si="39"/>
        <v>0</v>
      </c>
      <c r="F203" s="424">
        <f t="shared" si="39"/>
        <v>0</v>
      </c>
      <c r="G203" s="424">
        <f t="shared" si="39"/>
        <v>0</v>
      </c>
      <c r="H203" s="424">
        <f t="shared" si="39"/>
        <v>0</v>
      </c>
      <c r="I203" s="424">
        <f t="shared" si="39"/>
        <v>0</v>
      </c>
      <c r="J203" s="424">
        <f t="shared" si="38"/>
        <v>0</v>
      </c>
      <c r="K203" s="424">
        <f t="shared" si="38"/>
        <v>0</v>
      </c>
      <c r="L203" s="424">
        <f t="shared" si="38"/>
        <v>0</v>
      </c>
      <c r="M203" s="424">
        <f t="shared" si="38"/>
        <v>0</v>
      </c>
      <c r="N203" s="424">
        <f t="shared" si="38"/>
        <v>0</v>
      </c>
      <c r="O203" s="424">
        <f t="shared" si="38"/>
        <v>0</v>
      </c>
      <c r="P203" s="424">
        <f t="shared" si="38"/>
        <v>0</v>
      </c>
      <c r="Q203" s="424">
        <f t="shared" si="38"/>
        <v>0</v>
      </c>
      <c r="R203" s="424">
        <f t="shared" si="38"/>
        <v>0</v>
      </c>
      <c r="S203" s="424">
        <f t="shared" si="38"/>
        <v>0</v>
      </c>
      <c r="T203" s="424">
        <f t="shared" si="38"/>
        <v>0</v>
      </c>
      <c r="U203" s="424">
        <f t="shared" si="38"/>
        <v>0</v>
      </c>
      <c r="V203" s="424">
        <f t="shared" si="38"/>
        <v>0</v>
      </c>
      <c r="W203" s="424">
        <f t="shared" si="38"/>
        <v>0</v>
      </c>
      <c r="X203" s="424">
        <f t="shared" si="38"/>
        <v>0</v>
      </c>
      <c r="Y203" s="424">
        <f t="shared" si="38"/>
        <v>0</v>
      </c>
      <c r="Z203" s="424">
        <f t="shared" si="38"/>
        <v>0</v>
      </c>
      <c r="AA203" s="424">
        <f t="shared" si="38"/>
        <v>0</v>
      </c>
      <c r="AB203" s="424">
        <f t="shared" si="38"/>
        <v>0</v>
      </c>
      <c r="AC203" s="424">
        <f t="shared" si="38"/>
        <v>0</v>
      </c>
      <c r="AD203" s="424">
        <f t="shared" si="38"/>
        <v>0</v>
      </c>
      <c r="AE203" s="424">
        <f t="shared" si="38"/>
        <v>0</v>
      </c>
      <c r="AF203" s="424">
        <f t="shared" si="38"/>
        <v>0</v>
      </c>
      <c r="AG203" s="424">
        <f t="shared" si="38"/>
        <v>0</v>
      </c>
      <c r="AH203" s="424">
        <f t="shared" si="38"/>
        <v>0</v>
      </c>
    </row>
    <row r="204" spans="1:34">
      <c r="A204" s="406"/>
      <c r="B204" s="411" t="s">
        <v>69</v>
      </c>
      <c r="C204" s="412" t="s">
        <v>174</v>
      </c>
      <c r="D204" s="413">
        <v>20</v>
      </c>
      <c r="E204" s="424">
        <f t="shared" si="39"/>
        <v>0</v>
      </c>
      <c r="F204" s="424">
        <f t="shared" si="39"/>
        <v>0</v>
      </c>
      <c r="G204" s="424">
        <f t="shared" si="39"/>
        <v>0</v>
      </c>
      <c r="H204" s="424">
        <f t="shared" si="39"/>
        <v>0</v>
      </c>
      <c r="I204" s="424">
        <f t="shared" si="39"/>
        <v>0</v>
      </c>
      <c r="J204" s="424">
        <f t="shared" si="38"/>
        <v>0</v>
      </c>
      <c r="K204" s="424">
        <f t="shared" si="38"/>
        <v>0</v>
      </c>
      <c r="L204" s="424">
        <f t="shared" si="38"/>
        <v>0</v>
      </c>
      <c r="M204" s="424">
        <f t="shared" si="38"/>
        <v>0</v>
      </c>
      <c r="N204" s="424">
        <f t="shared" si="38"/>
        <v>0</v>
      </c>
      <c r="O204" s="424">
        <f t="shared" si="38"/>
        <v>0</v>
      </c>
      <c r="P204" s="424">
        <f t="shared" si="38"/>
        <v>0</v>
      </c>
      <c r="Q204" s="424">
        <f t="shared" si="38"/>
        <v>0</v>
      </c>
      <c r="R204" s="424">
        <f t="shared" si="38"/>
        <v>0</v>
      </c>
      <c r="S204" s="424">
        <f t="shared" si="38"/>
        <v>0</v>
      </c>
      <c r="T204" s="424">
        <f t="shared" si="38"/>
        <v>0</v>
      </c>
      <c r="U204" s="424">
        <f t="shared" si="38"/>
        <v>0</v>
      </c>
      <c r="V204" s="424">
        <f t="shared" si="38"/>
        <v>0</v>
      </c>
      <c r="W204" s="424">
        <f t="shared" si="38"/>
        <v>0</v>
      </c>
      <c r="X204" s="424">
        <f t="shared" si="38"/>
        <v>0</v>
      </c>
      <c r="Y204" s="424">
        <f t="shared" si="38"/>
        <v>0</v>
      </c>
      <c r="Z204" s="424">
        <f t="shared" si="38"/>
        <v>0</v>
      </c>
      <c r="AA204" s="424">
        <f t="shared" si="38"/>
        <v>0</v>
      </c>
      <c r="AB204" s="424">
        <f t="shared" si="38"/>
        <v>0</v>
      </c>
      <c r="AC204" s="424">
        <f t="shared" si="38"/>
        <v>0</v>
      </c>
      <c r="AD204" s="424">
        <f t="shared" si="38"/>
        <v>0</v>
      </c>
      <c r="AE204" s="424">
        <f t="shared" si="38"/>
        <v>0</v>
      </c>
      <c r="AF204" s="424">
        <f t="shared" si="38"/>
        <v>0</v>
      </c>
      <c r="AG204" s="424">
        <f t="shared" si="38"/>
        <v>0</v>
      </c>
      <c r="AH204" s="424">
        <f t="shared" si="38"/>
        <v>0</v>
      </c>
    </row>
    <row r="205" spans="1:34" ht="41.45">
      <c r="A205" s="406"/>
      <c r="B205" s="411" t="s">
        <v>69</v>
      </c>
      <c r="C205" s="412" t="s">
        <v>80</v>
      </c>
      <c r="D205" s="413">
        <v>12</v>
      </c>
      <c r="E205" s="424">
        <f t="shared" si="39"/>
        <v>0</v>
      </c>
      <c r="F205" s="424">
        <f t="shared" si="39"/>
        <v>0</v>
      </c>
      <c r="G205" s="424">
        <f t="shared" si="39"/>
        <v>0</v>
      </c>
      <c r="H205" s="424">
        <f t="shared" si="39"/>
        <v>0</v>
      </c>
      <c r="I205" s="424">
        <f t="shared" si="39"/>
        <v>0</v>
      </c>
      <c r="J205" s="424">
        <f t="shared" si="38"/>
        <v>0</v>
      </c>
      <c r="K205" s="424">
        <f t="shared" si="38"/>
        <v>0</v>
      </c>
      <c r="L205" s="424">
        <f t="shared" si="38"/>
        <v>0</v>
      </c>
      <c r="M205" s="424">
        <f t="shared" si="38"/>
        <v>0</v>
      </c>
      <c r="N205" s="424">
        <f t="shared" si="38"/>
        <v>0</v>
      </c>
      <c r="O205" s="424">
        <f t="shared" si="38"/>
        <v>0</v>
      </c>
      <c r="P205" s="424">
        <f t="shared" si="38"/>
        <v>0</v>
      </c>
      <c r="Q205" s="424">
        <f t="shared" si="38"/>
        <v>0</v>
      </c>
      <c r="R205" s="424">
        <f t="shared" si="38"/>
        <v>0</v>
      </c>
      <c r="S205" s="424">
        <f t="shared" si="38"/>
        <v>0</v>
      </c>
      <c r="T205" s="424">
        <f t="shared" si="38"/>
        <v>0</v>
      </c>
      <c r="U205" s="424">
        <f t="shared" si="38"/>
        <v>0</v>
      </c>
      <c r="V205" s="424">
        <f t="shared" si="38"/>
        <v>0</v>
      </c>
      <c r="W205" s="424">
        <f t="shared" si="38"/>
        <v>0</v>
      </c>
      <c r="X205" s="424">
        <f t="shared" si="38"/>
        <v>0</v>
      </c>
      <c r="Y205" s="424">
        <f t="shared" si="38"/>
        <v>0</v>
      </c>
      <c r="Z205" s="424">
        <f t="shared" si="38"/>
        <v>0</v>
      </c>
      <c r="AA205" s="424">
        <f t="shared" si="38"/>
        <v>0</v>
      </c>
      <c r="AB205" s="424">
        <f t="shared" si="38"/>
        <v>0</v>
      </c>
      <c r="AC205" s="424">
        <f t="shared" si="38"/>
        <v>0</v>
      </c>
      <c r="AD205" s="424">
        <f t="shared" si="38"/>
        <v>0</v>
      </c>
      <c r="AE205" s="424">
        <f t="shared" si="38"/>
        <v>0</v>
      </c>
      <c r="AF205" s="424">
        <f t="shared" si="38"/>
        <v>0</v>
      </c>
      <c r="AG205" s="424">
        <f t="shared" si="38"/>
        <v>0</v>
      </c>
      <c r="AH205" s="424">
        <f t="shared" si="38"/>
        <v>0</v>
      </c>
    </row>
    <row r="206" spans="1:34" ht="27.6">
      <c r="A206" s="406"/>
      <c r="B206" s="411" t="s">
        <v>82</v>
      </c>
      <c r="C206" s="412" t="s">
        <v>83</v>
      </c>
      <c r="D206" s="413">
        <v>10</v>
      </c>
      <c r="E206" s="424">
        <f t="shared" si="39"/>
        <v>0</v>
      </c>
      <c r="F206" s="424">
        <f t="shared" si="39"/>
        <v>0</v>
      </c>
      <c r="G206" s="424">
        <f t="shared" si="39"/>
        <v>0</v>
      </c>
      <c r="H206" s="424">
        <f t="shared" si="39"/>
        <v>0</v>
      </c>
      <c r="I206" s="424">
        <f t="shared" si="39"/>
        <v>0</v>
      </c>
      <c r="J206" s="424">
        <f t="shared" si="38"/>
        <v>0</v>
      </c>
      <c r="K206" s="424">
        <f t="shared" si="38"/>
        <v>0</v>
      </c>
      <c r="L206" s="424">
        <f t="shared" si="38"/>
        <v>0</v>
      </c>
      <c r="M206" s="424">
        <f t="shared" si="38"/>
        <v>0</v>
      </c>
      <c r="N206" s="424">
        <f t="shared" si="38"/>
        <v>0</v>
      </c>
      <c r="O206" s="424">
        <f t="shared" si="38"/>
        <v>0</v>
      </c>
      <c r="P206" s="424">
        <f t="shared" si="38"/>
        <v>0</v>
      </c>
      <c r="Q206" s="424">
        <f t="shared" si="38"/>
        <v>0</v>
      </c>
      <c r="R206" s="424">
        <f t="shared" si="38"/>
        <v>0</v>
      </c>
      <c r="S206" s="424">
        <f t="shared" si="38"/>
        <v>0</v>
      </c>
      <c r="T206" s="424">
        <f t="shared" si="38"/>
        <v>0</v>
      </c>
      <c r="U206" s="424">
        <f t="shared" si="38"/>
        <v>0</v>
      </c>
      <c r="V206" s="424">
        <f t="shared" si="38"/>
        <v>0</v>
      </c>
      <c r="W206" s="424">
        <f t="shared" si="38"/>
        <v>0</v>
      </c>
      <c r="X206" s="424">
        <f t="shared" si="38"/>
        <v>0</v>
      </c>
      <c r="Y206" s="424">
        <f t="shared" si="38"/>
        <v>0</v>
      </c>
      <c r="Z206" s="424">
        <f t="shared" si="38"/>
        <v>0</v>
      </c>
      <c r="AA206" s="424">
        <f t="shared" si="38"/>
        <v>0</v>
      </c>
      <c r="AB206" s="424">
        <f t="shared" si="38"/>
        <v>0</v>
      </c>
      <c r="AC206" s="424">
        <f t="shared" si="38"/>
        <v>0</v>
      </c>
      <c r="AD206" s="424">
        <f t="shared" si="38"/>
        <v>0</v>
      </c>
      <c r="AE206" s="424">
        <f t="shared" si="38"/>
        <v>0</v>
      </c>
      <c r="AF206" s="424">
        <f t="shared" si="38"/>
        <v>0</v>
      </c>
      <c r="AG206" s="424">
        <f t="shared" si="38"/>
        <v>0</v>
      </c>
      <c r="AH206" s="424">
        <f t="shared" si="38"/>
        <v>0</v>
      </c>
    </row>
    <row r="207" spans="1:34">
      <c r="A207" s="406"/>
      <c r="B207" s="411" t="s">
        <v>74</v>
      </c>
      <c r="C207" s="412" t="s">
        <v>85</v>
      </c>
      <c r="D207" s="413">
        <v>5</v>
      </c>
      <c r="E207" s="424">
        <f t="shared" si="39"/>
        <v>0</v>
      </c>
      <c r="F207" s="424">
        <f t="shared" si="39"/>
        <v>0</v>
      </c>
      <c r="G207" s="424">
        <f t="shared" si="39"/>
        <v>0</v>
      </c>
      <c r="H207" s="424">
        <f t="shared" si="39"/>
        <v>0</v>
      </c>
      <c r="I207" s="424">
        <f t="shared" si="39"/>
        <v>0</v>
      </c>
      <c r="J207" s="424">
        <f t="shared" si="38"/>
        <v>0</v>
      </c>
      <c r="K207" s="424">
        <f t="shared" si="38"/>
        <v>0</v>
      </c>
      <c r="L207" s="424">
        <f t="shared" si="38"/>
        <v>0</v>
      </c>
      <c r="M207" s="424">
        <f t="shared" si="38"/>
        <v>0</v>
      </c>
      <c r="N207" s="424">
        <f t="shared" si="38"/>
        <v>0</v>
      </c>
      <c r="O207" s="424">
        <f t="shared" si="38"/>
        <v>0</v>
      </c>
      <c r="P207" s="424">
        <f t="shared" si="38"/>
        <v>0</v>
      </c>
      <c r="Q207" s="424">
        <f t="shared" si="38"/>
        <v>0</v>
      </c>
      <c r="R207" s="424">
        <f t="shared" si="38"/>
        <v>0</v>
      </c>
      <c r="S207" s="424">
        <f t="shared" si="38"/>
        <v>0</v>
      </c>
      <c r="T207" s="424">
        <f t="shared" si="38"/>
        <v>0</v>
      </c>
      <c r="U207" s="424">
        <f t="shared" si="38"/>
        <v>0</v>
      </c>
      <c r="V207" s="424">
        <f t="shared" si="38"/>
        <v>0</v>
      </c>
      <c r="W207" s="424">
        <f t="shared" si="38"/>
        <v>0</v>
      </c>
      <c r="X207" s="424">
        <f t="shared" si="38"/>
        <v>0</v>
      </c>
      <c r="Y207" s="424">
        <f t="shared" si="38"/>
        <v>0</v>
      </c>
      <c r="Z207" s="424">
        <f t="shared" si="38"/>
        <v>0</v>
      </c>
      <c r="AA207" s="424">
        <f t="shared" si="38"/>
        <v>0</v>
      </c>
      <c r="AB207" s="424">
        <f t="shared" si="38"/>
        <v>0</v>
      </c>
      <c r="AC207" s="424">
        <f t="shared" si="38"/>
        <v>0</v>
      </c>
      <c r="AD207" s="424">
        <f t="shared" si="38"/>
        <v>0</v>
      </c>
      <c r="AE207" s="424">
        <f t="shared" si="38"/>
        <v>0</v>
      </c>
      <c r="AF207" s="424">
        <f t="shared" si="38"/>
        <v>0</v>
      </c>
      <c r="AG207" s="424">
        <f t="shared" si="38"/>
        <v>0</v>
      </c>
      <c r="AH207" s="424">
        <f t="shared" si="38"/>
        <v>0</v>
      </c>
    </row>
    <row r="208" spans="1:34" ht="27.6">
      <c r="A208" s="414"/>
      <c r="B208" s="411" t="s">
        <v>74</v>
      </c>
      <c r="C208" s="412" t="s">
        <v>89</v>
      </c>
      <c r="D208" s="413">
        <v>8</v>
      </c>
      <c r="E208" s="424">
        <f t="shared" si="39"/>
        <v>0</v>
      </c>
      <c r="F208" s="424">
        <f t="shared" si="39"/>
        <v>0</v>
      </c>
      <c r="G208" s="424">
        <f t="shared" si="39"/>
        <v>0</v>
      </c>
      <c r="H208" s="424">
        <f t="shared" si="39"/>
        <v>0</v>
      </c>
      <c r="I208" s="424">
        <f t="shared" si="39"/>
        <v>0</v>
      </c>
      <c r="J208" s="424">
        <f t="shared" si="38"/>
        <v>0</v>
      </c>
      <c r="K208" s="424">
        <f t="shared" si="38"/>
        <v>0</v>
      </c>
      <c r="L208" s="424">
        <f t="shared" si="38"/>
        <v>0</v>
      </c>
      <c r="M208" s="424">
        <f t="shared" si="38"/>
        <v>0</v>
      </c>
      <c r="N208" s="424">
        <f t="shared" si="38"/>
        <v>0</v>
      </c>
      <c r="O208" s="424">
        <f t="shared" si="38"/>
        <v>0</v>
      </c>
      <c r="P208" s="424">
        <f t="shared" si="38"/>
        <v>0</v>
      </c>
      <c r="Q208" s="424">
        <f t="shared" si="38"/>
        <v>0</v>
      </c>
      <c r="R208" s="424">
        <f t="shared" si="38"/>
        <v>0</v>
      </c>
      <c r="S208" s="424">
        <f t="shared" si="38"/>
        <v>0</v>
      </c>
      <c r="T208" s="424">
        <f t="shared" si="38"/>
        <v>0</v>
      </c>
      <c r="U208" s="424">
        <f t="shared" si="38"/>
        <v>0</v>
      </c>
      <c r="V208" s="424">
        <f t="shared" si="38"/>
        <v>0</v>
      </c>
      <c r="W208" s="424">
        <f t="shared" si="38"/>
        <v>0</v>
      </c>
      <c r="X208" s="424">
        <f t="shared" si="38"/>
        <v>0</v>
      </c>
      <c r="Y208" s="424">
        <f t="shared" si="38"/>
        <v>0</v>
      </c>
      <c r="Z208" s="424">
        <f t="shared" si="38"/>
        <v>0</v>
      </c>
      <c r="AA208" s="424">
        <f t="shared" si="38"/>
        <v>0</v>
      </c>
      <c r="AB208" s="424">
        <f t="shared" si="38"/>
        <v>0</v>
      </c>
      <c r="AC208" s="424">
        <f t="shared" si="38"/>
        <v>0</v>
      </c>
      <c r="AD208" s="424">
        <f t="shared" si="38"/>
        <v>0</v>
      </c>
      <c r="AE208" s="424">
        <f t="shared" si="38"/>
        <v>0</v>
      </c>
      <c r="AF208" s="424">
        <f t="shared" si="38"/>
        <v>0</v>
      </c>
      <c r="AG208" s="424">
        <f t="shared" si="38"/>
        <v>0</v>
      </c>
      <c r="AH208" s="424">
        <f t="shared" si="38"/>
        <v>0</v>
      </c>
    </row>
    <row r="209" spans="1:34">
      <c r="A209" s="415" t="s">
        <v>90</v>
      </c>
      <c r="B209" s="411" t="s">
        <v>91</v>
      </c>
      <c r="C209" s="412" t="s">
        <v>175</v>
      </c>
      <c r="D209" s="413">
        <v>50</v>
      </c>
      <c r="E209" s="424">
        <f t="shared" si="39"/>
        <v>0</v>
      </c>
      <c r="F209" s="424">
        <f t="shared" si="39"/>
        <v>0</v>
      </c>
      <c r="G209" s="424">
        <f t="shared" si="39"/>
        <v>0</v>
      </c>
      <c r="H209" s="424">
        <f t="shared" si="39"/>
        <v>0</v>
      </c>
      <c r="I209" s="424">
        <f t="shared" si="39"/>
        <v>0</v>
      </c>
      <c r="J209" s="424">
        <f t="shared" si="38"/>
        <v>0</v>
      </c>
      <c r="K209" s="424">
        <f t="shared" si="38"/>
        <v>0</v>
      </c>
      <c r="L209" s="424">
        <f t="shared" si="38"/>
        <v>0</v>
      </c>
      <c r="M209" s="424">
        <f t="shared" si="38"/>
        <v>0</v>
      </c>
      <c r="N209" s="424">
        <f t="shared" si="38"/>
        <v>0</v>
      </c>
      <c r="O209" s="424">
        <f t="shared" si="38"/>
        <v>0</v>
      </c>
      <c r="P209" s="424">
        <f t="shared" si="38"/>
        <v>0</v>
      </c>
      <c r="Q209" s="424">
        <f t="shared" si="38"/>
        <v>0</v>
      </c>
      <c r="R209" s="424">
        <f t="shared" si="38"/>
        <v>0</v>
      </c>
      <c r="S209" s="424">
        <f t="shared" si="38"/>
        <v>0</v>
      </c>
      <c r="T209" s="424">
        <f t="shared" si="38"/>
        <v>0</v>
      </c>
      <c r="U209" s="424">
        <f t="shared" si="38"/>
        <v>0</v>
      </c>
      <c r="V209" s="424">
        <f t="shared" si="38"/>
        <v>0</v>
      </c>
      <c r="W209" s="424">
        <f t="shared" si="38"/>
        <v>0</v>
      </c>
      <c r="X209" s="424">
        <f t="shared" si="38"/>
        <v>0</v>
      </c>
      <c r="Y209" s="424">
        <f t="shared" si="38"/>
        <v>0</v>
      </c>
      <c r="Z209" s="424">
        <f t="shared" si="38"/>
        <v>0</v>
      </c>
      <c r="AA209" s="424">
        <f t="shared" si="38"/>
        <v>0</v>
      </c>
      <c r="AB209" s="424">
        <f t="shared" si="38"/>
        <v>0</v>
      </c>
      <c r="AC209" s="424">
        <f t="shared" si="38"/>
        <v>0</v>
      </c>
      <c r="AD209" s="424">
        <f t="shared" si="38"/>
        <v>0</v>
      </c>
      <c r="AE209" s="424">
        <f t="shared" si="38"/>
        <v>0</v>
      </c>
      <c r="AF209" s="424">
        <f t="shared" si="38"/>
        <v>0</v>
      </c>
      <c r="AG209" s="424">
        <f t="shared" si="38"/>
        <v>0</v>
      </c>
      <c r="AH209" s="424">
        <f t="shared" si="38"/>
        <v>0</v>
      </c>
    </row>
    <row r="210" spans="1:34" ht="27.6">
      <c r="A210" s="406"/>
      <c r="B210" s="411" t="s">
        <v>91</v>
      </c>
      <c r="C210" s="412" t="s">
        <v>96</v>
      </c>
      <c r="D210" s="413">
        <v>40</v>
      </c>
      <c r="E210" s="424">
        <f t="shared" si="39"/>
        <v>0</v>
      </c>
      <c r="F210" s="424">
        <f t="shared" si="39"/>
        <v>0</v>
      </c>
      <c r="G210" s="424">
        <f t="shared" si="39"/>
        <v>0</v>
      </c>
      <c r="H210" s="424">
        <f t="shared" si="39"/>
        <v>0</v>
      </c>
      <c r="I210" s="424">
        <f t="shared" si="39"/>
        <v>0</v>
      </c>
      <c r="J210" s="424">
        <f t="shared" si="38"/>
        <v>0</v>
      </c>
      <c r="K210" s="424">
        <f t="shared" si="38"/>
        <v>0</v>
      </c>
      <c r="L210" s="424">
        <f t="shared" si="38"/>
        <v>0</v>
      </c>
      <c r="M210" s="424">
        <f t="shared" ref="M210:AH216" si="40">+M171-M132</f>
        <v>0</v>
      </c>
      <c r="N210" s="424">
        <f t="shared" si="40"/>
        <v>0</v>
      </c>
      <c r="O210" s="424">
        <f t="shared" si="40"/>
        <v>0</v>
      </c>
      <c r="P210" s="424">
        <f t="shared" si="40"/>
        <v>0</v>
      </c>
      <c r="Q210" s="424">
        <f t="shared" si="40"/>
        <v>0</v>
      </c>
      <c r="R210" s="424">
        <f t="shared" si="40"/>
        <v>0</v>
      </c>
      <c r="S210" s="424">
        <f t="shared" si="40"/>
        <v>0</v>
      </c>
      <c r="T210" s="424">
        <f t="shared" si="40"/>
        <v>0</v>
      </c>
      <c r="U210" s="424">
        <f t="shared" si="40"/>
        <v>0</v>
      </c>
      <c r="V210" s="424">
        <f t="shared" si="40"/>
        <v>0</v>
      </c>
      <c r="W210" s="424">
        <f t="shared" si="40"/>
        <v>0</v>
      </c>
      <c r="X210" s="424">
        <f t="shared" si="40"/>
        <v>0</v>
      </c>
      <c r="Y210" s="424">
        <f t="shared" si="40"/>
        <v>0</v>
      </c>
      <c r="Z210" s="424">
        <f t="shared" si="40"/>
        <v>0</v>
      </c>
      <c r="AA210" s="424">
        <f t="shared" si="40"/>
        <v>0</v>
      </c>
      <c r="AB210" s="424">
        <f t="shared" si="40"/>
        <v>0</v>
      </c>
      <c r="AC210" s="424">
        <f t="shared" si="40"/>
        <v>0</v>
      </c>
      <c r="AD210" s="424">
        <f t="shared" si="40"/>
        <v>0</v>
      </c>
      <c r="AE210" s="424">
        <f t="shared" si="40"/>
        <v>0</v>
      </c>
      <c r="AF210" s="424">
        <f t="shared" si="40"/>
        <v>0</v>
      </c>
      <c r="AG210" s="424">
        <f t="shared" si="40"/>
        <v>0</v>
      </c>
      <c r="AH210" s="424">
        <f t="shared" si="40"/>
        <v>0</v>
      </c>
    </row>
    <row r="211" spans="1:34" ht="27.6">
      <c r="A211" s="406"/>
      <c r="B211" s="411" t="s">
        <v>91</v>
      </c>
      <c r="C211" s="412" t="s">
        <v>98</v>
      </c>
      <c r="D211" s="413">
        <v>40</v>
      </c>
      <c r="E211" s="424">
        <f t="shared" si="39"/>
        <v>0</v>
      </c>
      <c r="F211" s="424">
        <f t="shared" si="39"/>
        <v>0</v>
      </c>
      <c r="G211" s="424">
        <f t="shared" si="39"/>
        <v>0</v>
      </c>
      <c r="H211" s="424">
        <f t="shared" si="39"/>
        <v>0</v>
      </c>
      <c r="I211" s="424">
        <f t="shared" si="39"/>
        <v>0</v>
      </c>
      <c r="J211" s="424">
        <f t="shared" si="39"/>
        <v>0</v>
      </c>
      <c r="K211" s="424">
        <f t="shared" si="39"/>
        <v>0</v>
      </c>
      <c r="L211" s="424">
        <f t="shared" si="39"/>
        <v>0</v>
      </c>
      <c r="M211" s="424">
        <f t="shared" si="39"/>
        <v>0</v>
      </c>
      <c r="N211" s="424">
        <f t="shared" si="39"/>
        <v>0</v>
      </c>
      <c r="O211" s="424">
        <f t="shared" si="39"/>
        <v>0</v>
      </c>
      <c r="P211" s="424">
        <f t="shared" si="39"/>
        <v>0</v>
      </c>
      <c r="Q211" s="424">
        <f t="shared" si="39"/>
        <v>0</v>
      </c>
      <c r="R211" s="424">
        <f t="shared" si="39"/>
        <v>0</v>
      </c>
      <c r="S211" s="424">
        <f t="shared" si="39"/>
        <v>0</v>
      </c>
      <c r="T211" s="424">
        <f t="shared" si="39"/>
        <v>0</v>
      </c>
      <c r="U211" s="424">
        <f t="shared" si="40"/>
        <v>0</v>
      </c>
      <c r="V211" s="424">
        <f t="shared" si="40"/>
        <v>0</v>
      </c>
      <c r="W211" s="424">
        <f t="shared" si="40"/>
        <v>0</v>
      </c>
      <c r="X211" s="424">
        <f t="shared" si="40"/>
        <v>0</v>
      </c>
      <c r="Y211" s="424">
        <f t="shared" si="40"/>
        <v>0</v>
      </c>
      <c r="Z211" s="424">
        <f t="shared" si="40"/>
        <v>0</v>
      </c>
      <c r="AA211" s="424">
        <f t="shared" si="40"/>
        <v>0</v>
      </c>
      <c r="AB211" s="424">
        <f t="shared" si="40"/>
        <v>0</v>
      </c>
      <c r="AC211" s="424">
        <f t="shared" si="40"/>
        <v>0</v>
      </c>
      <c r="AD211" s="424">
        <f t="shared" si="40"/>
        <v>0</v>
      </c>
      <c r="AE211" s="424">
        <f t="shared" si="40"/>
        <v>0</v>
      </c>
      <c r="AF211" s="424">
        <f t="shared" si="40"/>
        <v>0</v>
      </c>
      <c r="AG211" s="424">
        <f t="shared" si="40"/>
        <v>0</v>
      </c>
      <c r="AH211" s="424">
        <f t="shared" si="40"/>
        <v>0</v>
      </c>
    </row>
    <row r="212" spans="1:34" ht="27.6">
      <c r="A212" s="406"/>
      <c r="B212" s="411" t="s">
        <v>91</v>
      </c>
      <c r="C212" s="412" t="s">
        <v>101</v>
      </c>
      <c r="D212" s="413">
        <v>8</v>
      </c>
      <c r="E212" s="424">
        <f t="shared" si="39"/>
        <v>0</v>
      </c>
      <c r="F212" s="424">
        <f t="shared" si="39"/>
        <v>0</v>
      </c>
      <c r="G212" s="424">
        <f t="shared" si="39"/>
        <v>0</v>
      </c>
      <c r="H212" s="424">
        <f t="shared" si="39"/>
        <v>0</v>
      </c>
      <c r="I212" s="424">
        <f t="shared" si="39"/>
        <v>0</v>
      </c>
      <c r="J212" s="424">
        <f t="shared" si="39"/>
        <v>0</v>
      </c>
      <c r="K212" s="424">
        <f t="shared" si="39"/>
        <v>0</v>
      </c>
      <c r="L212" s="424">
        <f t="shared" si="39"/>
        <v>0</v>
      </c>
      <c r="M212" s="424">
        <f t="shared" si="39"/>
        <v>0</v>
      </c>
      <c r="N212" s="424">
        <f t="shared" si="39"/>
        <v>0</v>
      </c>
      <c r="O212" s="424">
        <f t="shared" si="39"/>
        <v>0</v>
      </c>
      <c r="P212" s="424">
        <f t="shared" si="39"/>
        <v>0</v>
      </c>
      <c r="Q212" s="424">
        <f t="shared" si="39"/>
        <v>0</v>
      </c>
      <c r="R212" s="424">
        <f t="shared" si="39"/>
        <v>0</v>
      </c>
      <c r="S212" s="424">
        <f t="shared" si="39"/>
        <v>0</v>
      </c>
      <c r="T212" s="424">
        <f t="shared" si="39"/>
        <v>0</v>
      </c>
      <c r="U212" s="424">
        <f t="shared" si="40"/>
        <v>0</v>
      </c>
      <c r="V212" s="424">
        <f t="shared" si="40"/>
        <v>0</v>
      </c>
      <c r="W212" s="424">
        <f t="shared" si="40"/>
        <v>0</v>
      </c>
      <c r="X212" s="424">
        <f t="shared" si="40"/>
        <v>0</v>
      </c>
      <c r="Y212" s="424">
        <f t="shared" si="40"/>
        <v>0</v>
      </c>
      <c r="Z212" s="424">
        <f t="shared" si="40"/>
        <v>0</v>
      </c>
      <c r="AA212" s="424">
        <f t="shared" si="40"/>
        <v>0</v>
      </c>
      <c r="AB212" s="424">
        <f t="shared" si="40"/>
        <v>0</v>
      </c>
      <c r="AC212" s="424">
        <f t="shared" si="40"/>
        <v>0</v>
      </c>
      <c r="AD212" s="424">
        <f t="shared" si="40"/>
        <v>0</v>
      </c>
      <c r="AE212" s="424">
        <f t="shared" si="40"/>
        <v>0</v>
      </c>
      <c r="AF212" s="424">
        <f t="shared" si="40"/>
        <v>0</v>
      </c>
      <c r="AG212" s="424">
        <f t="shared" si="40"/>
        <v>0</v>
      </c>
      <c r="AH212" s="424">
        <f t="shared" si="40"/>
        <v>0</v>
      </c>
    </row>
    <row r="213" spans="1:34" ht="27.6">
      <c r="A213" s="406"/>
      <c r="B213" s="411" t="s">
        <v>91</v>
      </c>
      <c r="C213" s="412" t="s">
        <v>176</v>
      </c>
      <c r="D213" s="413">
        <v>10</v>
      </c>
      <c r="E213" s="424">
        <f t="shared" si="39"/>
        <v>0</v>
      </c>
      <c r="F213" s="424">
        <f t="shared" si="39"/>
        <v>0</v>
      </c>
      <c r="G213" s="424">
        <f t="shared" si="39"/>
        <v>0</v>
      </c>
      <c r="H213" s="424">
        <f t="shared" si="39"/>
        <v>0</v>
      </c>
      <c r="I213" s="424">
        <f t="shared" si="39"/>
        <v>0</v>
      </c>
      <c r="J213" s="424">
        <f t="shared" si="39"/>
        <v>0</v>
      </c>
      <c r="K213" s="424">
        <f t="shared" si="39"/>
        <v>0</v>
      </c>
      <c r="L213" s="424">
        <f t="shared" si="39"/>
        <v>0</v>
      </c>
      <c r="M213" s="424">
        <f t="shared" si="39"/>
        <v>0</v>
      </c>
      <c r="N213" s="424">
        <f t="shared" si="39"/>
        <v>0</v>
      </c>
      <c r="O213" s="424">
        <f t="shared" si="39"/>
        <v>0</v>
      </c>
      <c r="P213" s="424">
        <f t="shared" si="39"/>
        <v>0</v>
      </c>
      <c r="Q213" s="424">
        <f t="shared" si="39"/>
        <v>0</v>
      </c>
      <c r="R213" s="424">
        <f t="shared" si="39"/>
        <v>0</v>
      </c>
      <c r="S213" s="424">
        <f t="shared" si="39"/>
        <v>0</v>
      </c>
      <c r="T213" s="424">
        <f t="shared" si="39"/>
        <v>0</v>
      </c>
      <c r="U213" s="424">
        <f t="shared" si="40"/>
        <v>0</v>
      </c>
      <c r="V213" s="424">
        <f t="shared" si="40"/>
        <v>0</v>
      </c>
      <c r="W213" s="424">
        <f t="shared" si="40"/>
        <v>0</v>
      </c>
      <c r="X213" s="424">
        <f t="shared" si="40"/>
        <v>0</v>
      </c>
      <c r="Y213" s="424">
        <f t="shared" si="40"/>
        <v>0</v>
      </c>
      <c r="Z213" s="424">
        <f t="shared" si="40"/>
        <v>0</v>
      </c>
      <c r="AA213" s="424">
        <f t="shared" si="40"/>
        <v>0</v>
      </c>
      <c r="AB213" s="424">
        <f t="shared" si="40"/>
        <v>0</v>
      </c>
      <c r="AC213" s="424">
        <f t="shared" si="40"/>
        <v>0</v>
      </c>
      <c r="AD213" s="424">
        <f t="shared" si="40"/>
        <v>0</v>
      </c>
      <c r="AE213" s="424">
        <f t="shared" si="40"/>
        <v>0</v>
      </c>
      <c r="AF213" s="424">
        <f t="shared" si="40"/>
        <v>0</v>
      </c>
      <c r="AG213" s="424">
        <f t="shared" si="40"/>
        <v>0</v>
      </c>
      <c r="AH213" s="424">
        <f t="shared" si="40"/>
        <v>0</v>
      </c>
    </row>
    <row r="214" spans="1:34">
      <c r="A214" s="406"/>
      <c r="B214" s="411" t="s">
        <v>91</v>
      </c>
      <c r="C214" s="412" t="s">
        <v>104</v>
      </c>
      <c r="D214" s="413">
        <v>5</v>
      </c>
      <c r="E214" s="424">
        <f t="shared" si="39"/>
        <v>0</v>
      </c>
      <c r="F214" s="424">
        <f t="shared" si="39"/>
        <v>0</v>
      </c>
      <c r="G214" s="424">
        <f t="shared" si="39"/>
        <v>0</v>
      </c>
      <c r="H214" s="424">
        <f t="shared" si="39"/>
        <v>0</v>
      </c>
      <c r="I214" s="424">
        <f t="shared" si="39"/>
        <v>0</v>
      </c>
      <c r="J214" s="424">
        <f t="shared" si="39"/>
        <v>0</v>
      </c>
      <c r="K214" s="424">
        <f t="shared" si="39"/>
        <v>0</v>
      </c>
      <c r="L214" s="424">
        <f t="shared" si="39"/>
        <v>0</v>
      </c>
      <c r="M214" s="424">
        <f t="shared" si="39"/>
        <v>0</v>
      </c>
      <c r="N214" s="424">
        <f t="shared" si="39"/>
        <v>0</v>
      </c>
      <c r="O214" s="424">
        <f t="shared" si="39"/>
        <v>0</v>
      </c>
      <c r="P214" s="424">
        <f t="shared" si="39"/>
        <v>0</v>
      </c>
      <c r="Q214" s="424">
        <f t="shared" si="39"/>
        <v>0</v>
      </c>
      <c r="R214" s="424">
        <f t="shared" si="39"/>
        <v>0</v>
      </c>
      <c r="S214" s="424">
        <f t="shared" si="39"/>
        <v>0</v>
      </c>
      <c r="T214" s="424">
        <f t="shared" si="39"/>
        <v>0</v>
      </c>
      <c r="U214" s="424">
        <f t="shared" si="40"/>
        <v>0</v>
      </c>
      <c r="V214" s="424">
        <f t="shared" si="40"/>
        <v>0</v>
      </c>
      <c r="W214" s="424">
        <f t="shared" si="40"/>
        <v>0</v>
      </c>
      <c r="X214" s="424">
        <f t="shared" si="40"/>
        <v>0</v>
      </c>
      <c r="Y214" s="424">
        <f t="shared" si="40"/>
        <v>0</v>
      </c>
      <c r="Z214" s="424">
        <f t="shared" si="40"/>
        <v>0</v>
      </c>
      <c r="AA214" s="424">
        <f t="shared" si="40"/>
        <v>0</v>
      </c>
      <c r="AB214" s="424">
        <f t="shared" si="40"/>
        <v>0</v>
      </c>
      <c r="AC214" s="424">
        <f t="shared" si="40"/>
        <v>0</v>
      </c>
      <c r="AD214" s="424">
        <f t="shared" si="40"/>
        <v>0</v>
      </c>
      <c r="AE214" s="424">
        <f t="shared" si="40"/>
        <v>0</v>
      </c>
      <c r="AF214" s="424">
        <f t="shared" si="40"/>
        <v>0</v>
      </c>
      <c r="AG214" s="424">
        <f t="shared" si="40"/>
        <v>0</v>
      </c>
      <c r="AH214" s="424">
        <f t="shared" si="40"/>
        <v>0</v>
      </c>
    </row>
    <row r="215" spans="1:34">
      <c r="A215" s="414"/>
      <c r="B215" s="411" t="s">
        <v>91</v>
      </c>
      <c r="C215" s="412" t="s">
        <v>177</v>
      </c>
      <c r="D215" s="413">
        <v>8</v>
      </c>
      <c r="E215" s="424">
        <f t="shared" si="39"/>
        <v>0</v>
      </c>
      <c r="F215" s="424">
        <f t="shared" si="39"/>
        <v>0</v>
      </c>
      <c r="G215" s="424">
        <f t="shared" si="39"/>
        <v>0</v>
      </c>
      <c r="H215" s="424">
        <f t="shared" si="39"/>
        <v>0</v>
      </c>
      <c r="I215" s="424">
        <f t="shared" si="39"/>
        <v>0</v>
      </c>
      <c r="J215" s="424">
        <f t="shared" si="39"/>
        <v>0</v>
      </c>
      <c r="K215" s="424">
        <f t="shared" si="39"/>
        <v>0</v>
      </c>
      <c r="L215" s="424">
        <f t="shared" si="39"/>
        <v>0</v>
      </c>
      <c r="M215" s="424">
        <f t="shared" si="39"/>
        <v>0</v>
      </c>
      <c r="N215" s="424">
        <f t="shared" si="39"/>
        <v>0</v>
      </c>
      <c r="O215" s="424">
        <f t="shared" si="39"/>
        <v>0</v>
      </c>
      <c r="P215" s="424">
        <f t="shared" si="39"/>
        <v>0</v>
      </c>
      <c r="Q215" s="424">
        <f t="shared" si="39"/>
        <v>0</v>
      </c>
      <c r="R215" s="424">
        <f t="shared" si="39"/>
        <v>0</v>
      </c>
      <c r="S215" s="424">
        <f t="shared" si="39"/>
        <v>0</v>
      </c>
      <c r="T215" s="424">
        <f t="shared" si="39"/>
        <v>0</v>
      </c>
      <c r="U215" s="424">
        <f t="shared" si="40"/>
        <v>0</v>
      </c>
      <c r="V215" s="424">
        <f t="shared" si="40"/>
        <v>0</v>
      </c>
      <c r="W215" s="424">
        <f t="shared" si="40"/>
        <v>0</v>
      </c>
      <c r="X215" s="424">
        <f t="shared" si="40"/>
        <v>0</v>
      </c>
      <c r="Y215" s="424">
        <f t="shared" si="40"/>
        <v>0</v>
      </c>
      <c r="Z215" s="424">
        <f t="shared" si="40"/>
        <v>0</v>
      </c>
      <c r="AA215" s="424">
        <f t="shared" si="40"/>
        <v>0</v>
      </c>
      <c r="AB215" s="424">
        <f t="shared" si="40"/>
        <v>0</v>
      </c>
      <c r="AC215" s="424">
        <f t="shared" si="40"/>
        <v>0</v>
      </c>
      <c r="AD215" s="424">
        <f t="shared" si="40"/>
        <v>0</v>
      </c>
      <c r="AE215" s="424">
        <f t="shared" si="40"/>
        <v>0</v>
      </c>
      <c r="AF215" s="424">
        <f t="shared" si="40"/>
        <v>0</v>
      </c>
      <c r="AG215" s="424">
        <f t="shared" si="40"/>
        <v>0</v>
      </c>
      <c r="AH215" s="424">
        <f t="shared" si="40"/>
        <v>0</v>
      </c>
    </row>
    <row r="216" spans="1:34" ht="27.6">
      <c r="A216" s="415" t="s">
        <v>114</v>
      </c>
      <c r="B216" s="411" t="s">
        <v>115</v>
      </c>
      <c r="C216" s="412" t="s">
        <v>116</v>
      </c>
      <c r="D216" s="413">
        <v>8</v>
      </c>
      <c r="E216" s="424">
        <f t="shared" si="39"/>
        <v>0</v>
      </c>
      <c r="F216" s="424">
        <f t="shared" si="39"/>
        <v>0</v>
      </c>
      <c r="G216" s="424">
        <f t="shared" si="39"/>
        <v>0</v>
      </c>
      <c r="H216" s="424">
        <f t="shared" si="39"/>
        <v>0</v>
      </c>
      <c r="I216" s="424">
        <f t="shared" si="39"/>
        <v>0</v>
      </c>
      <c r="J216" s="424">
        <f t="shared" si="39"/>
        <v>0</v>
      </c>
      <c r="K216" s="424">
        <f t="shared" si="39"/>
        <v>0</v>
      </c>
      <c r="L216" s="424">
        <f t="shared" si="39"/>
        <v>0</v>
      </c>
      <c r="M216" s="424">
        <f t="shared" si="39"/>
        <v>0</v>
      </c>
      <c r="N216" s="424">
        <f t="shared" si="39"/>
        <v>0</v>
      </c>
      <c r="O216" s="424">
        <f t="shared" si="39"/>
        <v>0</v>
      </c>
      <c r="P216" s="424">
        <f t="shared" si="39"/>
        <v>0</v>
      </c>
      <c r="Q216" s="424">
        <f t="shared" si="39"/>
        <v>0</v>
      </c>
      <c r="R216" s="424">
        <f t="shared" si="39"/>
        <v>0</v>
      </c>
      <c r="S216" s="424">
        <f t="shared" si="39"/>
        <v>0</v>
      </c>
      <c r="T216" s="424">
        <f t="shared" si="39"/>
        <v>0</v>
      </c>
      <c r="U216" s="424">
        <f t="shared" si="40"/>
        <v>0</v>
      </c>
      <c r="V216" s="424">
        <f t="shared" si="40"/>
        <v>0</v>
      </c>
      <c r="W216" s="424">
        <f t="shared" si="40"/>
        <v>0</v>
      </c>
      <c r="X216" s="424">
        <f t="shared" si="40"/>
        <v>0</v>
      </c>
      <c r="Y216" s="424">
        <f t="shared" si="40"/>
        <v>0</v>
      </c>
      <c r="Z216" s="424">
        <f t="shared" si="40"/>
        <v>0</v>
      </c>
      <c r="AA216" s="424">
        <f t="shared" si="40"/>
        <v>0</v>
      </c>
      <c r="AB216" s="424">
        <f t="shared" si="40"/>
        <v>0</v>
      </c>
      <c r="AC216" s="424">
        <f t="shared" si="40"/>
        <v>0</v>
      </c>
      <c r="AD216" s="424">
        <f t="shared" si="40"/>
        <v>0</v>
      </c>
      <c r="AE216" s="424">
        <f t="shared" si="40"/>
        <v>0</v>
      </c>
      <c r="AF216" s="424">
        <f t="shared" si="40"/>
        <v>0</v>
      </c>
      <c r="AG216" s="424">
        <f t="shared" si="40"/>
        <v>0</v>
      </c>
      <c r="AH216" s="424">
        <f t="shared" si="40"/>
        <v>0</v>
      </c>
    </row>
    <row r="217" spans="1:34" ht="27.6">
      <c r="A217" s="406"/>
      <c r="B217" s="411" t="s">
        <v>118</v>
      </c>
      <c r="C217" s="412" t="s">
        <v>119</v>
      </c>
      <c r="D217" s="413">
        <v>40</v>
      </c>
      <c r="E217" s="424">
        <f t="shared" ref="E217:AH225" si="41">+E178-E139</f>
        <v>0</v>
      </c>
      <c r="F217" s="424">
        <f t="shared" si="41"/>
        <v>0</v>
      </c>
      <c r="G217" s="424">
        <f t="shared" si="41"/>
        <v>0</v>
      </c>
      <c r="H217" s="424">
        <f t="shared" si="41"/>
        <v>0</v>
      </c>
      <c r="I217" s="424">
        <f t="shared" si="41"/>
        <v>0</v>
      </c>
      <c r="J217" s="424">
        <f t="shared" si="41"/>
        <v>0</v>
      </c>
      <c r="K217" s="424">
        <f t="shared" si="41"/>
        <v>0</v>
      </c>
      <c r="L217" s="424">
        <f t="shared" si="41"/>
        <v>0</v>
      </c>
      <c r="M217" s="424">
        <f t="shared" si="41"/>
        <v>0</v>
      </c>
      <c r="N217" s="424">
        <f t="shared" si="41"/>
        <v>0</v>
      </c>
      <c r="O217" s="424">
        <f t="shared" si="41"/>
        <v>0</v>
      </c>
      <c r="P217" s="424">
        <f t="shared" si="41"/>
        <v>0</v>
      </c>
      <c r="Q217" s="424">
        <f t="shared" si="41"/>
        <v>0</v>
      </c>
      <c r="R217" s="424">
        <f t="shared" si="41"/>
        <v>0</v>
      </c>
      <c r="S217" s="424">
        <f t="shared" si="41"/>
        <v>0</v>
      </c>
      <c r="T217" s="424">
        <f t="shared" si="41"/>
        <v>0</v>
      </c>
      <c r="U217" s="424">
        <f t="shared" si="41"/>
        <v>0</v>
      </c>
      <c r="V217" s="424">
        <f t="shared" si="41"/>
        <v>0</v>
      </c>
      <c r="W217" s="424">
        <f t="shared" si="41"/>
        <v>0</v>
      </c>
      <c r="X217" s="424">
        <f t="shared" si="41"/>
        <v>0</v>
      </c>
      <c r="Y217" s="424">
        <f t="shared" si="41"/>
        <v>0</v>
      </c>
      <c r="Z217" s="424">
        <f t="shared" si="41"/>
        <v>0</v>
      </c>
      <c r="AA217" s="424">
        <f t="shared" si="41"/>
        <v>0</v>
      </c>
      <c r="AB217" s="424">
        <f t="shared" si="41"/>
        <v>0</v>
      </c>
      <c r="AC217" s="424">
        <f t="shared" si="41"/>
        <v>0</v>
      </c>
      <c r="AD217" s="424">
        <f t="shared" si="41"/>
        <v>0</v>
      </c>
      <c r="AE217" s="424">
        <f t="shared" si="41"/>
        <v>0</v>
      </c>
      <c r="AF217" s="424">
        <f t="shared" si="41"/>
        <v>0</v>
      </c>
      <c r="AG217" s="424">
        <f t="shared" si="41"/>
        <v>0</v>
      </c>
      <c r="AH217" s="424">
        <f t="shared" si="41"/>
        <v>0</v>
      </c>
    </row>
    <row r="218" spans="1:34" ht="41.45">
      <c r="A218" s="406"/>
      <c r="B218" s="411" t="s">
        <v>118</v>
      </c>
      <c r="C218" s="416" t="s">
        <v>178</v>
      </c>
      <c r="D218" s="413">
        <v>20</v>
      </c>
      <c r="E218" s="424">
        <f t="shared" si="41"/>
        <v>0</v>
      </c>
      <c r="F218" s="424">
        <f t="shared" si="41"/>
        <v>0</v>
      </c>
      <c r="G218" s="424">
        <f t="shared" si="41"/>
        <v>0</v>
      </c>
      <c r="H218" s="424">
        <f t="shared" si="41"/>
        <v>0</v>
      </c>
      <c r="I218" s="424">
        <f t="shared" si="41"/>
        <v>0</v>
      </c>
      <c r="J218" s="424">
        <f t="shared" si="41"/>
        <v>0</v>
      </c>
      <c r="K218" s="424">
        <f t="shared" si="41"/>
        <v>0</v>
      </c>
      <c r="L218" s="424">
        <f t="shared" si="41"/>
        <v>0</v>
      </c>
      <c r="M218" s="424">
        <f t="shared" si="41"/>
        <v>0</v>
      </c>
      <c r="N218" s="424">
        <f t="shared" si="41"/>
        <v>0</v>
      </c>
      <c r="O218" s="424">
        <f t="shared" si="41"/>
        <v>0</v>
      </c>
      <c r="P218" s="424">
        <f t="shared" si="41"/>
        <v>0</v>
      </c>
      <c r="Q218" s="424">
        <f t="shared" si="41"/>
        <v>0</v>
      </c>
      <c r="R218" s="424">
        <f t="shared" si="41"/>
        <v>0</v>
      </c>
      <c r="S218" s="424">
        <f t="shared" si="41"/>
        <v>0</v>
      </c>
      <c r="T218" s="424">
        <f t="shared" si="41"/>
        <v>0</v>
      </c>
      <c r="U218" s="424">
        <f t="shared" si="41"/>
        <v>0</v>
      </c>
      <c r="V218" s="424">
        <f t="shared" si="41"/>
        <v>0</v>
      </c>
      <c r="W218" s="424">
        <f t="shared" si="41"/>
        <v>0</v>
      </c>
      <c r="X218" s="424">
        <f t="shared" si="41"/>
        <v>0</v>
      </c>
      <c r="Y218" s="424">
        <f t="shared" si="41"/>
        <v>0</v>
      </c>
      <c r="Z218" s="424">
        <f t="shared" si="41"/>
        <v>0</v>
      </c>
      <c r="AA218" s="424">
        <f t="shared" si="41"/>
        <v>0</v>
      </c>
      <c r="AB218" s="424">
        <f t="shared" si="41"/>
        <v>0</v>
      </c>
      <c r="AC218" s="424">
        <f t="shared" si="41"/>
        <v>0</v>
      </c>
      <c r="AD218" s="424">
        <f t="shared" si="41"/>
        <v>0</v>
      </c>
      <c r="AE218" s="424">
        <f t="shared" si="41"/>
        <v>0</v>
      </c>
      <c r="AF218" s="424">
        <f t="shared" si="41"/>
        <v>0</v>
      </c>
      <c r="AG218" s="424">
        <f t="shared" si="41"/>
        <v>0</v>
      </c>
      <c r="AH218" s="424">
        <f t="shared" si="41"/>
        <v>0</v>
      </c>
    </row>
    <row r="219" spans="1:34" ht="27.6">
      <c r="A219" s="406"/>
      <c r="B219" s="411" t="s">
        <v>115</v>
      </c>
      <c r="C219" s="416" t="s">
        <v>179</v>
      </c>
      <c r="D219" s="413">
        <v>20</v>
      </c>
      <c r="E219" s="424">
        <f t="shared" si="41"/>
        <v>0</v>
      </c>
      <c r="F219" s="424">
        <f t="shared" si="41"/>
        <v>0</v>
      </c>
      <c r="G219" s="424">
        <f t="shared" si="41"/>
        <v>0</v>
      </c>
      <c r="H219" s="424">
        <f t="shared" si="41"/>
        <v>0</v>
      </c>
      <c r="I219" s="424">
        <f t="shared" si="41"/>
        <v>0</v>
      </c>
      <c r="J219" s="424">
        <f t="shared" si="41"/>
        <v>0</v>
      </c>
      <c r="K219" s="424">
        <f t="shared" si="41"/>
        <v>0</v>
      </c>
      <c r="L219" s="424">
        <f t="shared" si="41"/>
        <v>0</v>
      </c>
      <c r="M219" s="424">
        <f t="shared" si="41"/>
        <v>0</v>
      </c>
      <c r="N219" s="424">
        <f t="shared" si="41"/>
        <v>0</v>
      </c>
      <c r="O219" s="424">
        <f t="shared" si="41"/>
        <v>0</v>
      </c>
      <c r="P219" s="424">
        <f t="shared" si="41"/>
        <v>0</v>
      </c>
      <c r="Q219" s="424">
        <f t="shared" si="41"/>
        <v>0</v>
      </c>
      <c r="R219" s="424">
        <f t="shared" si="41"/>
        <v>0</v>
      </c>
      <c r="S219" s="424">
        <f t="shared" si="41"/>
        <v>0</v>
      </c>
      <c r="T219" s="424">
        <f t="shared" si="41"/>
        <v>0</v>
      </c>
      <c r="U219" s="424">
        <f t="shared" si="41"/>
        <v>0</v>
      </c>
      <c r="V219" s="424">
        <f t="shared" si="41"/>
        <v>0</v>
      </c>
      <c r="W219" s="424">
        <f t="shared" si="41"/>
        <v>0</v>
      </c>
      <c r="X219" s="424">
        <f t="shared" si="41"/>
        <v>0</v>
      </c>
      <c r="Y219" s="424">
        <f t="shared" si="41"/>
        <v>0</v>
      </c>
      <c r="Z219" s="424">
        <f t="shared" si="41"/>
        <v>0</v>
      </c>
      <c r="AA219" s="424">
        <f t="shared" si="41"/>
        <v>0</v>
      </c>
      <c r="AB219" s="424">
        <f t="shared" si="41"/>
        <v>0</v>
      </c>
      <c r="AC219" s="424">
        <f t="shared" si="41"/>
        <v>0</v>
      </c>
      <c r="AD219" s="424">
        <f t="shared" si="41"/>
        <v>0</v>
      </c>
      <c r="AE219" s="424">
        <f t="shared" si="41"/>
        <v>0</v>
      </c>
      <c r="AF219" s="424">
        <f t="shared" si="41"/>
        <v>0</v>
      </c>
      <c r="AG219" s="424">
        <f t="shared" si="41"/>
        <v>0</v>
      </c>
      <c r="AH219" s="424">
        <f t="shared" si="41"/>
        <v>0</v>
      </c>
    </row>
    <row r="220" spans="1:34" ht="27.6">
      <c r="A220" s="406"/>
      <c r="B220" s="411" t="s">
        <v>115</v>
      </c>
      <c r="C220" s="416" t="s">
        <v>180</v>
      </c>
      <c r="D220" s="413">
        <v>20</v>
      </c>
      <c r="E220" s="424">
        <f t="shared" si="41"/>
        <v>0</v>
      </c>
      <c r="F220" s="424">
        <f t="shared" si="41"/>
        <v>0</v>
      </c>
      <c r="G220" s="424">
        <f t="shared" si="41"/>
        <v>0</v>
      </c>
      <c r="H220" s="424">
        <f t="shared" si="41"/>
        <v>0</v>
      </c>
      <c r="I220" s="424">
        <f t="shared" si="41"/>
        <v>0</v>
      </c>
      <c r="J220" s="424">
        <f t="shared" si="41"/>
        <v>0</v>
      </c>
      <c r="K220" s="424">
        <f t="shared" si="41"/>
        <v>0</v>
      </c>
      <c r="L220" s="424">
        <f t="shared" si="41"/>
        <v>0</v>
      </c>
      <c r="M220" s="424">
        <f t="shared" si="41"/>
        <v>0</v>
      </c>
      <c r="N220" s="424">
        <f t="shared" si="41"/>
        <v>0</v>
      </c>
      <c r="O220" s="424">
        <f t="shared" si="41"/>
        <v>0</v>
      </c>
      <c r="P220" s="424">
        <f t="shared" si="41"/>
        <v>0</v>
      </c>
      <c r="Q220" s="424">
        <f t="shared" si="41"/>
        <v>0</v>
      </c>
      <c r="R220" s="424">
        <f t="shared" si="41"/>
        <v>0</v>
      </c>
      <c r="S220" s="424">
        <f t="shared" si="41"/>
        <v>0</v>
      </c>
      <c r="T220" s="424">
        <f t="shared" si="41"/>
        <v>0</v>
      </c>
      <c r="U220" s="424">
        <f t="shared" si="41"/>
        <v>0</v>
      </c>
      <c r="V220" s="424">
        <f t="shared" si="41"/>
        <v>0</v>
      </c>
      <c r="W220" s="424">
        <f t="shared" si="41"/>
        <v>0</v>
      </c>
      <c r="X220" s="424">
        <f t="shared" si="41"/>
        <v>0</v>
      </c>
      <c r="Y220" s="424">
        <f t="shared" si="41"/>
        <v>0</v>
      </c>
      <c r="Z220" s="424">
        <f t="shared" si="41"/>
        <v>0</v>
      </c>
      <c r="AA220" s="424">
        <f t="shared" si="41"/>
        <v>0</v>
      </c>
      <c r="AB220" s="424">
        <f t="shared" si="41"/>
        <v>0</v>
      </c>
      <c r="AC220" s="424">
        <f t="shared" si="41"/>
        <v>0</v>
      </c>
      <c r="AD220" s="424">
        <f t="shared" si="41"/>
        <v>0</v>
      </c>
      <c r="AE220" s="424">
        <f t="shared" si="41"/>
        <v>0</v>
      </c>
      <c r="AF220" s="424">
        <f t="shared" si="41"/>
        <v>0</v>
      </c>
      <c r="AG220" s="424">
        <f t="shared" si="41"/>
        <v>0</v>
      </c>
      <c r="AH220" s="424">
        <f t="shared" si="41"/>
        <v>0</v>
      </c>
    </row>
    <row r="221" spans="1:34" ht="41.45">
      <c r="A221" s="406"/>
      <c r="B221" s="411" t="s">
        <v>127</v>
      </c>
      <c r="C221" s="412" t="s">
        <v>128</v>
      </c>
      <c r="D221" s="413">
        <v>20</v>
      </c>
      <c r="E221" s="424">
        <f t="shared" si="41"/>
        <v>0</v>
      </c>
      <c r="F221" s="424">
        <f t="shared" si="41"/>
        <v>0</v>
      </c>
      <c r="G221" s="424">
        <f t="shared" si="41"/>
        <v>0</v>
      </c>
      <c r="H221" s="424">
        <f t="shared" si="41"/>
        <v>0</v>
      </c>
      <c r="I221" s="424">
        <f t="shared" si="41"/>
        <v>0</v>
      </c>
      <c r="J221" s="424">
        <f t="shared" si="41"/>
        <v>0</v>
      </c>
      <c r="K221" s="424">
        <f t="shared" si="41"/>
        <v>0</v>
      </c>
      <c r="L221" s="424">
        <f t="shared" si="41"/>
        <v>0</v>
      </c>
      <c r="M221" s="424">
        <f t="shared" si="41"/>
        <v>0</v>
      </c>
      <c r="N221" s="424">
        <f t="shared" si="41"/>
        <v>0</v>
      </c>
      <c r="O221" s="424">
        <f t="shared" si="41"/>
        <v>0</v>
      </c>
      <c r="P221" s="424">
        <f t="shared" si="41"/>
        <v>0</v>
      </c>
      <c r="Q221" s="424">
        <f t="shared" si="41"/>
        <v>0</v>
      </c>
      <c r="R221" s="424">
        <f t="shared" si="41"/>
        <v>0</v>
      </c>
      <c r="S221" s="424">
        <f t="shared" si="41"/>
        <v>0</v>
      </c>
      <c r="T221" s="424">
        <f t="shared" si="41"/>
        <v>0</v>
      </c>
      <c r="U221" s="424">
        <f t="shared" si="41"/>
        <v>0</v>
      </c>
      <c r="V221" s="424">
        <f t="shared" si="41"/>
        <v>0</v>
      </c>
      <c r="W221" s="424">
        <f t="shared" si="41"/>
        <v>0</v>
      </c>
      <c r="X221" s="424">
        <f t="shared" si="41"/>
        <v>0</v>
      </c>
      <c r="Y221" s="424">
        <f t="shared" si="41"/>
        <v>0</v>
      </c>
      <c r="Z221" s="424">
        <f t="shared" si="41"/>
        <v>0</v>
      </c>
      <c r="AA221" s="424">
        <f t="shared" si="41"/>
        <v>0</v>
      </c>
      <c r="AB221" s="424">
        <f t="shared" si="41"/>
        <v>0</v>
      </c>
      <c r="AC221" s="424">
        <f t="shared" si="41"/>
        <v>0</v>
      </c>
      <c r="AD221" s="424">
        <f t="shared" si="41"/>
        <v>0</v>
      </c>
      <c r="AE221" s="424">
        <f t="shared" si="41"/>
        <v>0</v>
      </c>
      <c r="AF221" s="424">
        <f t="shared" si="41"/>
        <v>0</v>
      </c>
      <c r="AG221" s="424">
        <f t="shared" si="41"/>
        <v>0</v>
      </c>
      <c r="AH221" s="424">
        <f t="shared" si="41"/>
        <v>0</v>
      </c>
    </row>
    <row r="222" spans="1:34" ht="27.6">
      <c r="A222" s="406"/>
      <c r="B222" s="411" t="s">
        <v>181</v>
      </c>
      <c r="C222" s="412" t="s">
        <v>130</v>
      </c>
      <c r="D222" s="413">
        <v>10</v>
      </c>
      <c r="E222" s="424">
        <f t="shared" si="41"/>
        <v>0</v>
      </c>
      <c r="F222" s="424">
        <f t="shared" si="41"/>
        <v>0</v>
      </c>
      <c r="G222" s="424">
        <f t="shared" si="41"/>
        <v>0</v>
      </c>
      <c r="H222" s="424">
        <f t="shared" si="41"/>
        <v>0</v>
      </c>
      <c r="I222" s="424">
        <f t="shared" si="41"/>
        <v>0</v>
      </c>
      <c r="J222" s="424">
        <f t="shared" si="41"/>
        <v>0</v>
      </c>
      <c r="K222" s="424">
        <f t="shared" si="41"/>
        <v>0</v>
      </c>
      <c r="L222" s="424">
        <f t="shared" si="41"/>
        <v>0</v>
      </c>
      <c r="M222" s="424">
        <f t="shared" si="41"/>
        <v>0</v>
      </c>
      <c r="N222" s="424">
        <f t="shared" si="41"/>
        <v>0</v>
      </c>
      <c r="O222" s="424">
        <f t="shared" si="41"/>
        <v>0</v>
      </c>
      <c r="P222" s="424">
        <f t="shared" si="41"/>
        <v>0</v>
      </c>
      <c r="Q222" s="424">
        <f t="shared" si="41"/>
        <v>0</v>
      </c>
      <c r="R222" s="424">
        <f t="shared" si="41"/>
        <v>0</v>
      </c>
      <c r="S222" s="424">
        <f t="shared" si="41"/>
        <v>0</v>
      </c>
      <c r="T222" s="424">
        <f t="shared" si="41"/>
        <v>0</v>
      </c>
      <c r="U222" s="424">
        <f t="shared" si="41"/>
        <v>0</v>
      </c>
      <c r="V222" s="424">
        <f t="shared" si="41"/>
        <v>0</v>
      </c>
      <c r="W222" s="424">
        <f t="shared" si="41"/>
        <v>0</v>
      </c>
      <c r="X222" s="424">
        <f t="shared" si="41"/>
        <v>0</v>
      </c>
      <c r="Y222" s="424">
        <f t="shared" si="41"/>
        <v>0</v>
      </c>
      <c r="Z222" s="424">
        <f t="shared" si="41"/>
        <v>0</v>
      </c>
      <c r="AA222" s="424">
        <f t="shared" si="41"/>
        <v>0</v>
      </c>
      <c r="AB222" s="424">
        <f t="shared" si="41"/>
        <v>0</v>
      </c>
      <c r="AC222" s="424">
        <f t="shared" si="41"/>
        <v>0</v>
      </c>
      <c r="AD222" s="424">
        <f t="shared" si="41"/>
        <v>0</v>
      </c>
      <c r="AE222" s="424">
        <f t="shared" si="41"/>
        <v>0</v>
      </c>
      <c r="AF222" s="424">
        <f t="shared" si="41"/>
        <v>0</v>
      </c>
      <c r="AG222" s="424">
        <f t="shared" si="41"/>
        <v>0</v>
      </c>
      <c r="AH222" s="424">
        <f t="shared" si="41"/>
        <v>0</v>
      </c>
    </row>
    <row r="223" spans="1:34">
      <c r="A223" s="406"/>
      <c r="B223" s="411" t="s">
        <v>181</v>
      </c>
      <c r="C223" s="412" t="s">
        <v>131</v>
      </c>
      <c r="D223" s="413">
        <v>5</v>
      </c>
      <c r="E223" s="424">
        <f t="shared" si="41"/>
        <v>0</v>
      </c>
      <c r="F223" s="424">
        <f t="shared" si="41"/>
        <v>0</v>
      </c>
      <c r="G223" s="424">
        <f t="shared" si="41"/>
        <v>0</v>
      </c>
      <c r="H223" s="424">
        <f t="shared" si="41"/>
        <v>0</v>
      </c>
      <c r="I223" s="424">
        <f t="shared" si="41"/>
        <v>0</v>
      </c>
      <c r="J223" s="424">
        <f t="shared" si="41"/>
        <v>0</v>
      </c>
      <c r="K223" s="424">
        <f t="shared" si="41"/>
        <v>0</v>
      </c>
      <c r="L223" s="424">
        <f t="shared" si="41"/>
        <v>0</v>
      </c>
      <c r="M223" s="424">
        <f t="shared" si="41"/>
        <v>0</v>
      </c>
      <c r="N223" s="424">
        <f t="shared" si="41"/>
        <v>0</v>
      </c>
      <c r="O223" s="424">
        <f t="shared" si="41"/>
        <v>0</v>
      </c>
      <c r="P223" s="424">
        <f t="shared" si="41"/>
        <v>0</v>
      </c>
      <c r="Q223" s="424">
        <f t="shared" si="41"/>
        <v>0</v>
      </c>
      <c r="R223" s="424">
        <f t="shared" si="41"/>
        <v>0</v>
      </c>
      <c r="S223" s="424">
        <f t="shared" si="41"/>
        <v>0</v>
      </c>
      <c r="T223" s="424">
        <f t="shared" si="41"/>
        <v>0</v>
      </c>
      <c r="U223" s="424">
        <f t="shared" si="41"/>
        <v>0</v>
      </c>
      <c r="V223" s="424">
        <f t="shared" si="41"/>
        <v>0</v>
      </c>
      <c r="W223" s="424">
        <f t="shared" si="41"/>
        <v>0</v>
      </c>
      <c r="X223" s="424">
        <f t="shared" si="41"/>
        <v>0</v>
      </c>
      <c r="Y223" s="424">
        <f t="shared" si="41"/>
        <v>0</v>
      </c>
      <c r="Z223" s="424">
        <f t="shared" si="41"/>
        <v>0</v>
      </c>
      <c r="AA223" s="424">
        <f t="shared" si="41"/>
        <v>0</v>
      </c>
      <c r="AB223" s="424">
        <f t="shared" si="41"/>
        <v>0</v>
      </c>
      <c r="AC223" s="424">
        <f t="shared" si="41"/>
        <v>0</v>
      </c>
      <c r="AD223" s="424">
        <f t="shared" si="41"/>
        <v>0</v>
      </c>
      <c r="AE223" s="424">
        <f t="shared" si="41"/>
        <v>0</v>
      </c>
      <c r="AF223" s="424">
        <f t="shared" si="41"/>
        <v>0</v>
      </c>
      <c r="AG223" s="424">
        <f t="shared" si="41"/>
        <v>0</v>
      </c>
      <c r="AH223" s="424">
        <f t="shared" si="41"/>
        <v>0</v>
      </c>
    </row>
    <row r="224" spans="1:34" ht="27.6">
      <c r="A224" s="417"/>
      <c r="B224" s="411" t="s">
        <v>182</v>
      </c>
      <c r="C224" s="412" t="s">
        <v>133</v>
      </c>
      <c r="D224" s="413">
        <v>8</v>
      </c>
      <c r="E224" s="424">
        <f t="shared" si="41"/>
        <v>0</v>
      </c>
      <c r="F224" s="424">
        <f t="shared" si="41"/>
        <v>0</v>
      </c>
      <c r="G224" s="424">
        <f t="shared" si="41"/>
        <v>0</v>
      </c>
      <c r="H224" s="424">
        <f t="shared" si="41"/>
        <v>0</v>
      </c>
      <c r="I224" s="424">
        <f t="shared" si="41"/>
        <v>0</v>
      </c>
      <c r="J224" s="424">
        <f t="shared" si="41"/>
        <v>0</v>
      </c>
      <c r="K224" s="424">
        <f t="shared" si="41"/>
        <v>0</v>
      </c>
      <c r="L224" s="424">
        <f t="shared" si="41"/>
        <v>0</v>
      </c>
      <c r="M224" s="424">
        <f t="shared" si="41"/>
        <v>0</v>
      </c>
      <c r="N224" s="424">
        <f t="shared" si="41"/>
        <v>0</v>
      </c>
      <c r="O224" s="424">
        <f t="shared" si="41"/>
        <v>0</v>
      </c>
      <c r="P224" s="424">
        <f t="shared" si="41"/>
        <v>0</v>
      </c>
      <c r="Q224" s="424">
        <f t="shared" si="41"/>
        <v>0</v>
      </c>
      <c r="R224" s="424">
        <f t="shared" si="41"/>
        <v>0</v>
      </c>
      <c r="S224" s="424">
        <f t="shared" si="41"/>
        <v>0</v>
      </c>
      <c r="T224" s="424">
        <f t="shared" si="41"/>
        <v>0</v>
      </c>
      <c r="U224" s="424">
        <f t="shared" si="41"/>
        <v>0</v>
      </c>
      <c r="V224" s="424">
        <f t="shared" si="41"/>
        <v>0</v>
      </c>
      <c r="W224" s="424">
        <f t="shared" si="41"/>
        <v>0</v>
      </c>
      <c r="X224" s="424">
        <f t="shared" si="41"/>
        <v>0</v>
      </c>
      <c r="Y224" s="424">
        <f t="shared" si="41"/>
        <v>0</v>
      </c>
      <c r="Z224" s="424">
        <f t="shared" si="41"/>
        <v>0</v>
      </c>
      <c r="AA224" s="424">
        <f t="shared" si="41"/>
        <v>0</v>
      </c>
      <c r="AB224" s="424">
        <f t="shared" si="41"/>
        <v>0</v>
      </c>
      <c r="AC224" s="424">
        <f t="shared" si="41"/>
        <v>0</v>
      </c>
      <c r="AD224" s="424">
        <f t="shared" si="41"/>
        <v>0</v>
      </c>
      <c r="AE224" s="424">
        <f t="shared" si="41"/>
        <v>0</v>
      </c>
      <c r="AF224" s="424">
        <f t="shared" si="41"/>
        <v>0</v>
      </c>
      <c r="AG224" s="424">
        <f t="shared" si="41"/>
        <v>0</v>
      </c>
      <c r="AH224" s="424">
        <f t="shared" si="41"/>
        <v>0</v>
      </c>
    </row>
    <row r="225" spans="1:34" ht="15.6">
      <c r="A225" s="415" t="s">
        <v>141</v>
      </c>
      <c r="B225" s="411" t="s">
        <v>138</v>
      </c>
      <c r="C225" s="412" t="s">
        <v>139</v>
      </c>
      <c r="D225" s="413">
        <v>20</v>
      </c>
      <c r="E225" s="424">
        <f t="shared" si="41"/>
        <v>0</v>
      </c>
      <c r="F225" s="424">
        <f t="shared" si="41"/>
        <v>0</v>
      </c>
      <c r="G225" s="424">
        <f t="shared" si="41"/>
        <v>0</v>
      </c>
      <c r="H225" s="424">
        <f t="shared" si="41"/>
        <v>0</v>
      </c>
      <c r="I225" s="424">
        <f t="shared" si="41"/>
        <v>0</v>
      </c>
      <c r="J225" s="424">
        <f t="shared" si="41"/>
        <v>0</v>
      </c>
      <c r="K225" s="424">
        <f t="shared" si="41"/>
        <v>0</v>
      </c>
      <c r="L225" s="424">
        <f t="shared" si="41"/>
        <v>0</v>
      </c>
      <c r="M225" s="424">
        <f t="shared" si="41"/>
        <v>0</v>
      </c>
      <c r="N225" s="424">
        <f t="shared" si="41"/>
        <v>0</v>
      </c>
      <c r="O225" s="424">
        <f t="shared" si="41"/>
        <v>0</v>
      </c>
      <c r="P225" s="424">
        <f t="shared" si="41"/>
        <v>0</v>
      </c>
      <c r="Q225" s="424">
        <f t="shared" si="41"/>
        <v>0</v>
      </c>
      <c r="R225" s="424">
        <f t="shared" si="41"/>
        <v>0</v>
      </c>
      <c r="S225" s="424">
        <f t="shared" si="41"/>
        <v>0</v>
      </c>
      <c r="T225" s="424">
        <f t="shared" ref="T225:AH225" si="42">+T186-T147</f>
        <v>0</v>
      </c>
      <c r="U225" s="424">
        <f t="shared" si="42"/>
        <v>0</v>
      </c>
      <c r="V225" s="424">
        <f t="shared" si="42"/>
        <v>0</v>
      </c>
      <c r="W225" s="424">
        <f t="shared" si="42"/>
        <v>0</v>
      </c>
      <c r="X225" s="424">
        <f t="shared" si="42"/>
        <v>0</v>
      </c>
      <c r="Y225" s="424">
        <f t="shared" si="42"/>
        <v>0</v>
      </c>
      <c r="Z225" s="424">
        <f t="shared" si="42"/>
        <v>0</v>
      </c>
      <c r="AA225" s="424">
        <f t="shared" si="42"/>
        <v>0</v>
      </c>
      <c r="AB225" s="424">
        <f t="shared" si="42"/>
        <v>0</v>
      </c>
      <c r="AC225" s="424">
        <f t="shared" si="42"/>
        <v>0</v>
      </c>
      <c r="AD225" s="424">
        <f t="shared" si="42"/>
        <v>0</v>
      </c>
      <c r="AE225" s="424">
        <f t="shared" si="42"/>
        <v>0</v>
      </c>
      <c r="AF225" s="424">
        <f t="shared" si="42"/>
        <v>0</v>
      </c>
      <c r="AG225" s="424">
        <f t="shared" si="42"/>
        <v>0</v>
      </c>
      <c r="AH225" s="424">
        <f t="shared" si="42"/>
        <v>0</v>
      </c>
    </row>
    <row r="226" spans="1:34">
      <c r="A226" s="406"/>
      <c r="B226" s="411" t="s">
        <v>142</v>
      </c>
      <c r="C226" s="412" t="s">
        <v>143</v>
      </c>
      <c r="D226" s="413">
        <v>10</v>
      </c>
      <c r="E226" s="424">
        <f t="shared" ref="E226:AH234" si="43">+E187-E148</f>
        <v>0</v>
      </c>
      <c r="F226" s="424">
        <f t="shared" si="43"/>
        <v>0</v>
      </c>
      <c r="G226" s="424">
        <f t="shared" si="43"/>
        <v>0</v>
      </c>
      <c r="H226" s="424">
        <f t="shared" si="43"/>
        <v>0</v>
      </c>
      <c r="I226" s="424">
        <f t="shared" si="43"/>
        <v>0</v>
      </c>
      <c r="J226" s="424">
        <f t="shared" si="43"/>
        <v>0</v>
      </c>
      <c r="K226" s="424">
        <f t="shared" si="43"/>
        <v>0</v>
      </c>
      <c r="L226" s="424">
        <f t="shared" si="43"/>
        <v>0</v>
      </c>
      <c r="M226" s="424">
        <f t="shared" si="43"/>
        <v>0</v>
      </c>
      <c r="N226" s="424">
        <f t="shared" si="43"/>
        <v>0</v>
      </c>
      <c r="O226" s="424">
        <f t="shared" si="43"/>
        <v>0</v>
      </c>
      <c r="P226" s="424">
        <f t="shared" si="43"/>
        <v>0</v>
      </c>
      <c r="Q226" s="424">
        <f t="shared" si="43"/>
        <v>0</v>
      </c>
      <c r="R226" s="424">
        <f t="shared" si="43"/>
        <v>0</v>
      </c>
      <c r="S226" s="424">
        <f t="shared" si="43"/>
        <v>0</v>
      </c>
      <c r="T226" s="424">
        <f t="shared" si="43"/>
        <v>0</v>
      </c>
      <c r="U226" s="424">
        <f t="shared" si="43"/>
        <v>0</v>
      </c>
      <c r="V226" s="424">
        <f t="shared" si="43"/>
        <v>0</v>
      </c>
      <c r="W226" s="424">
        <f t="shared" si="43"/>
        <v>0</v>
      </c>
      <c r="X226" s="424">
        <f t="shared" si="43"/>
        <v>0</v>
      </c>
      <c r="Y226" s="424">
        <f t="shared" si="43"/>
        <v>0</v>
      </c>
      <c r="Z226" s="424">
        <f t="shared" si="43"/>
        <v>0</v>
      </c>
      <c r="AA226" s="424">
        <f t="shared" si="43"/>
        <v>0</v>
      </c>
      <c r="AB226" s="424">
        <f t="shared" si="43"/>
        <v>0</v>
      </c>
      <c r="AC226" s="424">
        <f t="shared" si="43"/>
        <v>0</v>
      </c>
      <c r="AD226" s="424">
        <f t="shared" si="43"/>
        <v>0</v>
      </c>
      <c r="AE226" s="424">
        <f t="shared" si="43"/>
        <v>0</v>
      </c>
      <c r="AF226" s="424">
        <f t="shared" si="43"/>
        <v>0</v>
      </c>
      <c r="AG226" s="424">
        <f t="shared" si="43"/>
        <v>0</v>
      </c>
      <c r="AH226" s="424">
        <f t="shared" si="43"/>
        <v>0</v>
      </c>
    </row>
    <row r="227" spans="1:34" ht="23.45">
      <c r="A227" s="406"/>
      <c r="B227" s="411" t="s">
        <v>135</v>
      </c>
      <c r="C227" s="412" t="s">
        <v>183</v>
      </c>
      <c r="D227" s="413">
        <v>5</v>
      </c>
      <c r="E227" s="424">
        <f t="shared" si="43"/>
        <v>0</v>
      </c>
      <c r="F227" s="424">
        <f t="shared" si="43"/>
        <v>0</v>
      </c>
      <c r="G227" s="424">
        <f t="shared" si="43"/>
        <v>0</v>
      </c>
      <c r="H227" s="424">
        <f t="shared" si="43"/>
        <v>0</v>
      </c>
      <c r="I227" s="424">
        <f t="shared" si="43"/>
        <v>0</v>
      </c>
      <c r="J227" s="424">
        <f t="shared" si="43"/>
        <v>0</v>
      </c>
      <c r="K227" s="424">
        <f t="shared" si="43"/>
        <v>0</v>
      </c>
      <c r="L227" s="424">
        <f t="shared" si="43"/>
        <v>0</v>
      </c>
      <c r="M227" s="424">
        <f t="shared" si="43"/>
        <v>0</v>
      </c>
      <c r="N227" s="424">
        <f t="shared" si="43"/>
        <v>0</v>
      </c>
      <c r="O227" s="424">
        <f t="shared" si="43"/>
        <v>0</v>
      </c>
      <c r="P227" s="424">
        <f t="shared" si="43"/>
        <v>0</v>
      </c>
      <c r="Q227" s="424">
        <f t="shared" si="43"/>
        <v>0</v>
      </c>
      <c r="R227" s="424">
        <f t="shared" si="43"/>
        <v>0</v>
      </c>
      <c r="S227" s="424">
        <f t="shared" si="43"/>
        <v>0</v>
      </c>
      <c r="T227" s="424">
        <f t="shared" si="43"/>
        <v>0</v>
      </c>
      <c r="U227" s="424">
        <f t="shared" si="43"/>
        <v>0</v>
      </c>
      <c r="V227" s="424">
        <f t="shared" si="43"/>
        <v>0</v>
      </c>
      <c r="W227" s="424">
        <f t="shared" si="43"/>
        <v>0</v>
      </c>
      <c r="X227" s="424">
        <f t="shared" si="43"/>
        <v>0</v>
      </c>
      <c r="Y227" s="424">
        <f t="shared" si="43"/>
        <v>0</v>
      </c>
      <c r="Z227" s="424">
        <f t="shared" si="43"/>
        <v>0</v>
      </c>
      <c r="AA227" s="424">
        <f t="shared" si="43"/>
        <v>0</v>
      </c>
      <c r="AB227" s="424">
        <f t="shared" si="43"/>
        <v>0</v>
      </c>
      <c r="AC227" s="424">
        <f t="shared" si="43"/>
        <v>0</v>
      </c>
      <c r="AD227" s="424">
        <f t="shared" si="43"/>
        <v>0</v>
      </c>
      <c r="AE227" s="424">
        <f t="shared" si="43"/>
        <v>0</v>
      </c>
      <c r="AF227" s="424">
        <f t="shared" si="43"/>
        <v>0</v>
      </c>
      <c r="AG227" s="424">
        <f t="shared" si="43"/>
        <v>0</v>
      </c>
      <c r="AH227" s="424">
        <f t="shared" si="43"/>
        <v>0</v>
      </c>
    </row>
    <row r="228" spans="1:34" ht="15.6">
      <c r="A228" s="406"/>
      <c r="B228" s="411" t="s">
        <v>138</v>
      </c>
      <c r="C228" s="412" t="s">
        <v>148</v>
      </c>
      <c r="D228" s="413">
        <v>8</v>
      </c>
      <c r="E228" s="424">
        <f t="shared" si="43"/>
        <v>0</v>
      </c>
      <c r="F228" s="424">
        <f t="shared" si="43"/>
        <v>0</v>
      </c>
      <c r="G228" s="424">
        <f t="shared" si="43"/>
        <v>0</v>
      </c>
      <c r="H228" s="424">
        <f t="shared" si="43"/>
        <v>0</v>
      </c>
      <c r="I228" s="424">
        <f t="shared" si="43"/>
        <v>0</v>
      </c>
      <c r="J228" s="424">
        <f t="shared" si="43"/>
        <v>0</v>
      </c>
      <c r="K228" s="424">
        <f t="shared" si="43"/>
        <v>0</v>
      </c>
      <c r="L228" s="424">
        <f t="shared" si="43"/>
        <v>0</v>
      </c>
      <c r="M228" s="424">
        <f t="shared" si="43"/>
        <v>0</v>
      </c>
      <c r="N228" s="424">
        <f t="shared" si="43"/>
        <v>0</v>
      </c>
      <c r="O228" s="424">
        <f t="shared" si="43"/>
        <v>0</v>
      </c>
      <c r="P228" s="424">
        <f t="shared" si="43"/>
        <v>0</v>
      </c>
      <c r="Q228" s="424">
        <f t="shared" si="43"/>
        <v>0</v>
      </c>
      <c r="R228" s="424">
        <f t="shared" si="43"/>
        <v>0</v>
      </c>
      <c r="S228" s="424">
        <f t="shared" si="43"/>
        <v>0</v>
      </c>
      <c r="T228" s="424">
        <f t="shared" si="43"/>
        <v>0</v>
      </c>
      <c r="U228" s="424">
        <f t="shared" si="43"/>
        <v>0</v>
      </c>
      <c r="V228" s="424">
        <f t="shared" si="43"/>
        <v>0</v>
      </c>
      <c r="W228" s="424">
        <f t="shared" si="43"/>
        <v>0</v>
      </c>
      <c r="X228" s="424">
        <f t="shared" si="43"/>
        <v>0</v>
      </c>
      <c r="Y228" s="424">
        <f t="shared" si="43"/>
        <v>0</v>
      </c>
      <c r="Z228" s="424">
        <f t="shared" si="43"/>
        <v>0</v>
      </c>
      <c r="AA228" s="424">
        <f t="shared" si="43"/>
        <v>0</v>
      </c>
      <c r="AB228" s="424">
        <f t="shared" si="43"/>
        <v>0</v>
      </c>
      <c r="AC228" s="424">
        <f t="shared" si="43"/>
        <v>0</v>
      </c>
      <c r="AD228" s="424">
        <f t="shared" si="43"/>
        <v>0</v>
      </c>
      <c r="AE228" s="424">
        <f t="shared" si="43"/>
        <v>0</v>
      </c>
      <c r="AF228" s="424">
        <f t="shared" si="43"/>
        <v>0</v>
      </c>
      <c r="AG228" s="424">
        <f t="shared" si="43"/>
        <v>0</v>
      </c>
      <c r="AH228" s="424">
        <f t="shared" si="43"/>
        <v>0</v>
      </c>
    </row>
    <row r="229" spans="1:34" ht="23.45">
      <c r="A229" s="406"/>
      <c r="B229" s="411" t="s">
        <v>150</v>
      </c>
      <c r="C229" s="412" t="s">
        <v>151</v>
      </c>
      <c r="D229" s="413">
        <v>5</v>
      </c>
      <c r="E229" s="424">
        <f t="shared" si="43"/>
        <v>0</v>
      </c>
      <c r="F229" s="424">
        <f t="shared" si="43"/>
        <v>0</v>
      </c>
      <c r="G229" s="424">
        <f t="shared" si="43"/>
        <v>0</v>
      </c>
      <c r="H229" s="424">
        <f t="shared" si="43"/>
        <v>0</v>
      </c>
      <c r="I229" s="424">
        <f t="shared" si="43"/>
        <v>0</v>
      </c>
      <c r="J229" s="424">
        <f t="shared" si="43"/>
        <v>0</v>
      </c>
      <c r="K229" s="424">
        <f t="shared" si="43"/>
        <v>0</v>
      </c>
      <c r="L229" s="424">
        <f t="shared" si="43"/>
        <v>0</v>
      </c>
      <c r="M229" s="424">
        <f t="shared" si="43"/>
        <v>0</v>
      </c>
      <c r="N229" s="424">
        <f t="shared" si="43"/>
        <v>0</v>
      </c>
      <c r="O229" s="424">
        <f t="shared" si="43"/>
        <v>0</v>
      </c>
      <c r="P229" s="424">
        <f t="shared" si="43"/>
        <v>0</v>
      </c>
      <c r="Q229" s="424">
        <f t="shared" si="43"/>
        <v>0</v>
      </c>
      <c r="R229" s="424">
        <f t="shared" si="43"/>
        <v>0</v>
      </c>
      <c r="S229" s="424">
        <f t="shared" si="43"/>
        <v>0</v>
      </c>
      <c r="T229" s="424">
        <f t="shared" si="43"/>
        <v>0</v>
      </c>
      <c r="U229" s="424">
        <f t="shared" si="43"/>
        <v>0</v>
      </c>
      <c r="V229" s="424">
        <f t="shared" si="43"/>
        <v>0</v>
      </c>
      <c r="W229" s="424">
        <f t="shared" si="43"/>
        <v>0</v>
      </c>
      <c r="X229" s="424">
        <f t="shared" si="43"/>
        <v>0</v>
      </c>
      <c r="Y229" s="424">
        <f t="shared" si="43"/>
        <v>0</v>
      </c>
      <c r="Z229" s="424">
        <f t="shared" si="43"/>
        <v>0</v>
      </c>
      <c r="AA229" s="424">
        <f t="shared" si="43"/>
        <v>0</v>
      </c>
      <c r="AB229" s="424">
        <f t="shared" si="43"/>
        <v>0</v>
      </c>
      <c r="AC229" s="424">
        <f t="shared" si="43"/>
        <v>0</v>
      </c>
      <c r="AD229" s="424">
        <f t="shared" si="43"/>
        <v>0</v>
      </c>
      <c r="AE229" s="424">
        <f t="shared" si="43"/>
        <v>0</v>
      </c>
      <c r="AF229" s="424">
        <f t="shared" si="43"/>
        <v>0</v>
      </c>
      <c r="AG229" s="424">
        <f t="shared" si="43"/>
        <v>0</v>
      </c>
      <c r="AH229" s="424">
        <f t="shared" si="43"/>
        <v>0</v>
      </c>
    </row>
    <row r="230" spans="1:34">
      <c r="A230" s="406"/>
      <c r="B230" s="411" t="s">
        <v>152</v>
      </c>
      <c r="C230" s="412" t="s">
        <v>153</v>
      </c>
      <c r="D230" s="418" t="s">
        <v>154</v>
      </c>
      <c r="E230" s="424">
        <f t="shared" si="43"/>
        <v>0</v>
      </c>
      <c r="F230" s="424">
        <f t="shared" si="43"/>
        <v>0</v>
      </c>
      <c r="G230" s="424">
        <f t="shared" si="43"/>
        <v>0</v>
      </c>
      <c r="H230" s="424">
        <f t="shared" si="43"/>
        <v>0</v>
      </c>
      <c r="I230" s="424">
        <f t="shared" si="43"/>
        <v>0</v>
      </c>
      <c r="J230" s="424">
        <f t="shared" si="43"/>
        <v>0</v>
      </c>
      <c r="K230" s="424">
        <f t="shared" si="43"/>
        <v>0</v>
      </c>
      <c r="L230" s="424">
        <f t="shared" si="43"/>
        <v>0</v>
      </c>
      <c r="M230" s="424">
        <f t="shared" si="43"/>
        <v>0</v>
      </c>
      <c r="N230" s="424">
        <f t="shared" si="43"/>
        <v>0</v>
      </c>
      <c r="O230" s="424">
        <f t="shared" si="43"/>
        <v>0</v>
      </c>
      <c r="P230" s="424">
        <f t="shared" si="43"/>
        <v>0</v>
      </c>
      <c r="Q230" s="424">
        <f t="shared" si="43"/>
        <v>0</v>
      </c>
      <c r="R230" s="424">
        <f t="shared" si="43"/>
        <v>0</v>
      </c>
      <c r="S230" s="424">
        <f t="shared" si="43"/>
        <v>0</v>
      </c>
      <c r="T230" s="424">
        <f t="shared" si="43"/>
        <v>0</v>
      </c>
      <c r="U230" s="424">
        <f t="shared" si="43"/>
        <v>0</v>
      </c>
      <c r="V230" s="424">
        <f t="shared" si="43"/>
        <v>0</v>
      </c>
      <c r="W230" s="424">
        <f t="shared" si="43"/>
        <v>0</v>
      </c>
      <c r="X230" s="424">
        <f t="shared" si="43"/>
        <v>0</v>
      </c>
      <c r="Y230" s="424">
        <f t="shared" si="43"/>
        <v>0</v>
      </c>
      <c r="Z230" s="424">
        <f t="shared" si="43"/>
        <v>0</v>
      </c>
      <c r="AA230" s="424">
        <f t="shared" si="43"/>
        <v>0</v>
      </c>
      <c r="AB230" s="424">
        <f t="shared" si="43"/>
        <v>0</v>
      </c>
      <c r="AC230" s="424">
        <f t="shared" si="43"/>
        <v>0</v>
      </c>
      <c r="AD230" s="424">
        <f t="shared" si="43"/>
        <v>0</v>
      </c>
      <c r="AE230" s="424">
        <f t="shared" si="43"/>
        <v>0</v>
      </c>
      <c r="AF230" s="424">
        <f t="shared" si="43"/>
        <v>0</v>
      </c>
      <c r="AG230" s="424">
        <f t="shared" si="43"/>
        <v>0</v>
      </c>
      <c r="AH230" s="424">
        <f t="shared" si="43"/>
        <v>0</v>
      </c>
    </row>
    <row r="231" spans="1:34">
      <c r="A231" s="406"/>
      <c r="B231" s="411" t="s">
        <v>156</v>
      </c>
      <c r="C231" s="412" t="s">
        <v>157</v>
      </c>
      <c r="D231" s="413">
        <v>40</v>
      </c>
      <c r="E231" s="424">
        <f t="shared" si="43"/>
        <v>0</v>
      </c>
      <c r="F231" s="424">
        <f t="shared" si="43"/>
        <v>0</v>
      </c>
      <c r="G231" s="424">
        <f t="shared" si="43"/>
        <v>0</v>
      </c>
      <c r="H231" s="424">
        <f t="shared" si="43"/>
        <v>0</v>
      </c>
      <c r="I231" s="424">
        <f t="shared" si="43"/>
        <v>0</v>
      </c>
      <c r="J231" s="424">
        <f t="shared" si="43"/>
        <v>0</v>
      </c>
      <c r="K231" s="424">
        <f t="shared" si="43"/>
        <v>0</v>
      </c>
      <c r="L231" s="424">
        <f t="shared" si="43"/>
        <v>0</v>
      </c>
      <c r="M231" s="424">
        <f t="shared" si="43"/>
        <v>0</v>
      </c>
      <c r="N231" s="424">
        <f t="shared" si="43"/>
        <v>0</v>
      </c>
      <c r="O231" s="424">
        <f t="shared" si="43"/>
        <v>0</v>
      </c>
      <c r="P231" s="424">
        <f t="shared" si="43"/>
        <v>0</v>
      </c>
      <c r="Q231" s="424">
        <f t="shared" si="43"/>
        <v>0</v>
      </c>
      <c r="R231" s="424">
        <f t="shared" si="43"/>
        <v>0</v>
      </c>
      <c r="S231" s="424">
        <f t="shared" si="43"/>
        <v>0</v>
      </c>
      <c r="T231" s="424">
        <f t="shared" si="43"/>
        <v>0</v>
      </c>
      <c r="U231" s="424">
        <f t="shared" si="43"/>
        <v>0</v>
      </c>
      <c r="V231" s="424">
        <f t="shared" si="43"/>
        <v>0</v>
      </c>
      <c r="W231" s="424">
        <f t="shared" si="43"/>
        <v>0</v>
      </c>
      <c r="X231" s="424">
        <f t="shared" si="43"/>
        <v>0</v>
      </c>
      <c r="Y231" s="424">
        <f t="shared" si="43"/>
        <v>0</v>
      </c>
      <c r="Z231" s="424">
        <f t="shared" si="43"/>
        <v>0</v>
      </c>
      <c r="AA231" s="424">
        <f t="shared" si="43"/>
        <v>0</v>
      </c>
      <c r="AB231" s="424">
        <f t="shared" si="43"/>
        <v>0</v>
      </c>
      <c r="AC231" s="424">
        <f t="shared" si="43"/>
        <v>0</v>
      </c>
      <c r="AD231" s="424">
        <f t="shared" si="43"/>
        <v>0</v>
      </c>
      <c r="AE231" s="424">
        <f t="shared" si="43"/>
        <v>0</v>
      </c>
      <c r="AF231" s="424">
        <f t="shared" si="43"/>
        <v>0</v>
      </c>
      <c r="AG231" s="424">
        <f t="shared" si="43"/>
        <v>0</v>
      </c>
      <c r="AH231" s="424">
        <f t="shared" si="43"/>
        <v>0</v>
      </c>
    </row>
    <row r="232" spans="1:34" ht="15.6">
      <c r="A232" s="406"/>
      <c r="B232" s="411" t="s">
        <v>138</v>
      </c>
      <c r="C232" s="412" t="s">
        <v>160</v>
      </c>
      <c r="D232" s="413">
        <v>40</v>
      </c>
      <c r="E232" s="424">
        <f t="shared" si="43"/>
        <v>0</v>
      </c>
      <c r="F232" s="424">
        <f t="shared" si="43"/>
        <v>0</v>
      </c>
      <c r="G232" s="424">
        <f t="shared" si="43"/>
        <v>0</v>
      </c>
      <c r="H232" s="424">
        <f t="shared" si="43"/>
        <v>0</v>
      </c>
      <c r="I232" s="424">
        <f t="shared" si="43"/>
        <v>0</v>
      </c>
      <c r="J232" s="424">
        <f t="shared" si="43"/>
        <v>0</v>
      </c>
      <c r="K232" s="424">
        <f t="shared" si="43"/>
        <v>0</v>
      </c>
      <c r="L232" s="424">
        <f t="shared" si="43"/>
        <v>0</v>
      </c>
      <c r="M232" s="424">
        <f t="shared" si="43"/>
        <v>0</v>
      </c>
      <c r="N232" s="424">
        <f t="shared" si="43"/>
        <v>0</v>
      </c>
      <c r="O232" s="424">
        <f t="shared" si="43"/>
        <v>0</v>
      </c>
      <c r="P232" s="424">
        <f t="shared" si="43"/>
        <v>0</v>
      </c>
      <c r="Q232" s="424">
        <f t="shared" si="43"/>
        <v>0</v>
      </c>
      <c r="R232" s="424">
        <f t="shared" si="43"/>
        <v>0</v>
      </c>
      <c r="S232" s="424">
        <f t="shared" si="43"/>
        <v>0</v>
      </c>
      <c r="T232" s="424">
        <f t="shared" si="43"/>
        <v>0</v>
      </c>
      <c r="U232" s="424">
        <f t="shared" si="43"/>
        <v>0</v>
      </c>
      <c r="V232" s="424">
        <f t="shared" si="43"/>
        <v>0</v>
      </c>
      <c r="W232" s="424">
        <f t="shared" si="43"/>
        <v>0</v>
      </c>
      <c r="X232" s="424">
        <f t="shared" si="43"/>
        <v>0</v>
      </c>
      <c r="Y232" s="424">
        <f t="shared" si="43"/>
        <v>0</v>
      </c>
      <c r="Z232" s="424">
        <f t="shared" si="43"/>
        <v>0</v>
      </c>
      <c r="AA232" s="424">
        <f t="shared" si="43"/>
        <v>0</v>
      </c>
      <c r="AB232" s="424">
        <f t="shared" si="43"/>
        <v>0</v>
      </c>
      <c r="AC232" s="424">
        <f t="shared" si="43"/>
        <v>0</v>
      </c>
      <c r="AD232" s="424">
        <f t="shared" si="43"/>
        <v>0</v>
      </c>
      <c r="AE232" s="424">
        <f t="shared" si="43"/>
        <v>0</v>
      </c>
      <c r="AF232" s="424">
        <f t="shared" si="43"/>
        <v>0</v>
      </c>
      <c r="AG232" s="424">
        <f t="shared" si="43"/>
        <v>0</v>
      </c>
      <c r="AH232" s="424">
        <f t="shared" si="43"/>
        <v>0</v>
      </c>
    </row>
    <row r="233" spans="1:34">
      <c r="A233" s="406"/>
      <c r="B233" s="411" t="s">
        <v>152</v>
      </c>
      <c r="C233" s="412" t="s">
        <v>162</v>
      </c>
      <c r="D233" s="413">
        <v>20</v>
      </c>
      <c r="E233" s="424">
        <f t="shared" si="43"/>
        <v>0</v>
      </c>
      <c r="F233" s="424">
        <f t="shared" si="43"/>
        <v>0</v>
      </c>
      <c r="G233" s="424">
        <f t="shared" si="43"/>
        <v>0</v>
      </c>
      <c r="H233" s="424">
        <f t="shared" si="43"/>
        <v>0</v>
      </c>
      <c r="I233" s="424">
        <f t="shared" si="43"/>
        <v>0</v>
      </c>
      <c r="J233" s="424">
        <f t="shared" si="43"/>
        <v>0</v>
      </c>
      <c r="K233" s="424">
        <f t="shared" si="43"/>
        <v>0</v>
      </c>
      <c r="L233" s="424">
        <f t="shared" si="43"/>
        <v>0</v>
      </c>
      <c r="M233" s="424">
        <f t="shared" si="43"/>
        <v>0</v>
      </c>
      <c r="N233" s="424">
        <f t="shared" si="43"/>
        <v>0</v>
      </c>
      <c r="O233" s="424">
        <f t="shared" si="43"/>
        <v>0</v>
      </c>
      <c r="P233" s="424">
        <f t="shared" si="43"/>
        <v>0</v>
      </c>
      <c r="Q233" s="424">
        <f t="shared" si="43"/>
        <v>0</v>
      </c>
      <c r="R233" s="424">
        <f t="shared" si="43"/>
        <v>0</v>
      </c>
      <c r="S233" s="424">
        <f t="shared" si="43"/>
        <v>0</v>
      </c>
      <c r="T233" s="424">
        <f t="shared" si="43"/>
        <v>0</v>
      </c>
      <c r="U233" s="424">
        <f t="shared" si="43"/>
        <v>0</v>
      </c>
      <c r="V233" s="424">
        <f t="shared" si="43"/>
        <v>0</v>
      </c>
      <c r="W233" s="424">
        <f t="shared" si="43"/>
        <v>0</v>
      </c>
      <c r="X233" s="424">
        <f t="shared" si="43"/>
        <v>0</v>
      </c>
      <c r="Y233" s="424">
        <f t="shared" si="43"/>
        <v>0</v>
      </c>
      <c r="Z233" s="424">
        <f t="shared" si="43"/>
        <v>0</v>
      </c>
      <c r="AA233" s="424">
        <f t="shared" si="43"/>
        <v>0</v>
      </c>
      <c r="AB233" s="424">
        <f t="shared" si="43"/>
        <v>0</v>
      </c>
      <c r="AC233" s="424">
        <f t="shared" si="43"/>
        <v>0</v>
      </c>
      <c r="AD233" s="424">
        <f t="shared" si="43"/>
        <v>0</v>
      </c>
      <c r="AE233" s="424">
        <f t="shared" si="43"/>
        <v>0</v>
      </c>
      <c r="AF233" s="424">
        <f t="shared" si="43"/>
        <v>0</v>
      </c>
      <c r="AG233" s="424">
        <f t="shared" si="43"/>
        <v>0</v>
      </c>
      <c r="AH233" s="424">
        <f t="shared" si="43"/>
        <v>0</v>
      </c>
    </row>
    <row r="234" spans="1:34" ht="15.6">
      <c r="A234" s="406"/>
      <c r="B234" s="411" t="s">
        <v>138</v>
      </c>
      <c r="C234" s="412" t="s">
        <v>164</v>
      </c>
      <c r="D234" s="413">
        <v>5</v>
      </c>
      <c r="E234" s="424">
        <f t="shared" si="43"/>
        <v>0</v>
      </c>
      <c r="F234" s="424">
        <f t="shared" si="43"/>
        <v>0</v>
      </c>
      <c r="G234" s="424">
        <f t="shared" si="43"/>
        <v>0</v>
      </c>
      <c r="H234" s="424">
        <f t="shared" si="43"/>
        <v>0</v>
      </c>
      <c r="I234" s="424">
        <f t="shared" si="43"/>
        <v>0</v>
      </c>
      <c r="J234" s="424">
        <f t="shared" si="43"/>
        <v>0</v>
      </c>
      <c r="K234" s="424">
        <f t="shared" si="43"/>
        <v>0</v>
      </c>
      <c r="L234" s="424">
        <f t="shared" si="43"/>
        <v>0</v>
      </c>
      <c r="M234" s="424">
        <f t="shared" si="43"/>
        <v>0</v>
      </c>
      <c r="N234" s="424">
        <f t="shared" si="43"/>
        <v>0</v>
      </c>
      <c r="O234" s="424">
        <f t="shared" si="43"/>
        <v>0</v>
      </c>
      <c r="P234" s="424">
        <f t="shared" si="43"/>
        <v>0</v>
      </c>
      <c r="Q234" s="424">
        <f t="shared" si="43"/>
        <v>0</v>
      </c>
      <c r="R234" s="424">
        <f t="shared" si="43"/>
        <v>0</v>
      </c>
      <c r="S234" s="424">
        <f t="shared" si="43"/>
        <v>0</v>
      </c>
      <c r="T234" s="424">
        <f t="shared" ref="T234:AH234" si="44">+T195-T156</f>
        <v>0</v>
      </c>
      <c r="U234" s="424">
        <f t="shared" si="44"/>
        <v>0</v>
      </c>
      <c r="V234" s="424">
        <f t="shared" si="44"/>
        <v>0</v>
      </c>
      <c r="W234" s="424">
        <f t="shared" si="44"/>
        <v>0</v>
      </c>
      <c r="X234" s="424">
        <f t="shared" si="44"/>
        <v>0</v>
      </c>
      <c r="Y234" s="424">
        <f t="shared" si="44"/>
        <v>0</v>
      </c>
      <c r="Z234" s="424">
        <f t="shared" si="44"/>
        <v>0</v>
      </c>
      <c r="AA234" s="424">
        <f t="shared" si="44"/>
        <v>0</v>
      </c>
      <c r="AB234" s="424">
        <f t="shared" si="44"/>
        <v>0</v>
      </c>
      <c r="AC234" s="424">
        <f t="shared" si="44"/>
        <v>0</v>
      </c>
      <c r="AD234" s="424">
        <f t="shared" si="44"/>
        <v>0</v>
      </c>
      <c r="AE234" s="424">
        <f t="shared" si="44"/>
        <v>0</v>
      </c>
      <c r="AF234" s="424">
        <f t="shared" si="44"/>
        <v>0</v>
      </c>
      <c r="AG234" s="424">
        <f t="shared" si="44"/>
        <v>0</v>
      </c>
      <c r="AH234" s="424">
        <f t="shared" si="44"/>
        <v>0</v>
      </c>
    </row>
    <row r="235" spans="1:34" ht="15.6">
      <c r="A235" s="406"/>
      <c r="B235" s="419" t="s">
        <v>184</v>
      </c>
      <c r="C235" s="412" t="s">
        <v>167</v>
      </c>
      <c r="D235" s="413">
        <v>7</v>
      </c>
      <c r="E235" s="424">
        <f t="shared" ref="E235:AH235" si="45">+E196-E157</f>
        <v>0</v>
      </c>
      <c r="F235" s="424">
        <f t="shared" si="45"/>
        <v>0</v>
      </c>
      <c r="G235" s="424">
        <f t="shared" si="45"/>
        <v>0</v>
      </c>
      <c r="H235" s="424">
        <f t="shared" si="45"/>
        <v>0</v>
      </c>
      <c r="I235" s="424">
        <f t="shared" si="45"/>
        <v>0</v>
      </c>
      <c r="J235" s="424">
        <f t="shared" si="45"/>
        <v>0</v>
      </c>
      <c r="K235" s="424">
        <f t="shared" si="45"/>
        <v>0</v>
      </c>
      <c r="L235" s="424">
        <f t="shared" si="45"/>
        <v>0</v>
      </c>
      <c r="M235" s="424">
        <f t="shared" si="45"/>
        <v>0</v>
      </c>
      <c r="N235" s="424">
        <f t="shared" si="45"/>
        <v>0</v>
      </c>
      <c r="O235" s="424">
        <f t="shared" si="45"/>
        <v>0</v>
      </c>
      <c r="P235" s="424">
        <f t="shared" si="45"/>
        <v>0</v>
      </c>
      <c r="Q235" s="424">
        <f t="shared" si="45"/>
        <v>0</v>
      </c>
      <c r="R235" s="424">
        <f t="shared" si="45"/>
        <v>0</v>
      </c>
      <c r="S235" s="424">
        <f t="shared" si="45"/>
        <v>0</v>
      </c>
      <c r="T235" s="424">
        <f t="shared" si="45"/>
        <v>0</v>
      </c>
      <c r="U235" s="424">
        <f t="shared" si="45"/>
        <v>0</v>
      </c>
      <c r="V235" s="424">
        <f t="shared" si="45"/>
        <v>0</v>
      </c>
      <c r="W235" s="424">
        <f t="shared" si="45"/>
        <v>0</v>
      </c>
      <c r="X235" s="424">
        <f t="shared" si="45"/>
        <v>0</v>
      </c>
      <c r="Y235" s="424">
        <f t="shared" si="45"/>
        <v>0</v>
      </c>
      <c r="Z235" s="424">
        <f t="shared" si="45"/>
        <v>0</v>
      </c>
      <c r="AA235" s="424">
        <f t="shared" si="45"/>
        <v>0</v>
      </c>
      <c r="AB235" s="424">
        <f t="shared" si="45"/>
        <v>0</v>
      </c>
      <c r="AC235" s="424">
        <f t="shared" si="45"/>
        <v>0</v>
      </c>
      <c r="AD235" s="424">
        <f t="shared" si="45"/>
        <v>0</v>
      </c>
      <c r="AE235" s="424">
        <f t="shared" si="45"/>
        <v>0</v>
      </c>
      <c r="AF235" s="424">
        <f t="shared" si="45"/>
        <v>0</v>
      </c>
      <c r="AG235" s="424">
        <f t="shared" si="45"/>
        <v>0</v>
      </c>
      <c r="AH235" s="424">
        <f t="shared" si="45"/>
        <v>0</v>
      </c>
    </row>
    <row r="236" spans="1:34">
      <c r="A236" s="399"/>
      <c r="B236" s="420"/>
      <c r="C236" s="421"/>
      <c r="D236" s="413"/>
      <c r="E236" s="422">
        <f t="shared" ref="E236:AH236" si="46">SUM(E200:E235)</f>
        <v>0</v>
      </c>
      <c r="F236" s="422">
        <f t="shared" si="46"/>
        <v>0</v>
      </c>
      <c r="G236" s="422">
        <f t="shared" si="46"/>
        <v>0</v>
      </c>
      <c r="H236" s="422">
        <f t="shared" si="46"/>
        <v>0</v>
      </c>
      <c r="I236" s="422">
        <f t="shared" si="46"/>
        <v>0</v>
      </c>
      <c r="J236" s="422">
        <f t="shared" si="46"/>
        <v>0</v>
      </c>
      <c r="K236" s="422">
        <f t="shared" si="46"/>
        <v>0</v>
      </c>
      <c r="L236" s="422">
        <f t="shared" si="46"/>
        <v>0</v>
      </c>
      <c r="M236" s="422">
        <f t="shared" si="46"/>
        <v>0</v>
      </c>
      <c r="N236" s="422">
        <f t="shared" si="46"/>
        <v>0</v>
      </c>
      <c r="O236" s="422">
        <f t="shared" si="46"/>
        <v>0</v>
      </c>
      <c r="P236" s="422">
        <f t="shared" si="46"/>
        <v>0</v>
      </c>
      <c r="Q236" s="422">
        <f t="shared" si="46"/>
        <v>0</v>
      </c>
      <c r="R236" s="422">
        <f t="shared" si="46"/>
        <v>0</v>
      </c>
      <c r="S236" s="422">
        <f t="shared" si="46"/>
        <v>0</v>
      </c>
      <c r="T236" s="422">
        <f t="shared" si="46"/>
        <v>0</v>
      </c>
      <c r="U236" s="422">
        <f t="shared" si="46"/>
        <v>0</v>
      </c>
      <c r="V236" s="422">
        <f t="shared" si="46"/>
        <v>0</v>
      </c>
      <c r="W236" s="422">
        <f t="shared" si="46"/>
        <v>0</v>
      </c>
      <c r="X236" s="422">
        <f t="shared" si="46"/>
        <v>0</v>
      </c>
      <c r="Y236" s="422">
        <f t="shared" si="46"/>
        <v>0</v>
      </c>
      <c r="Z236" s="422">
        <f t="shared" si="46"/>
        <v>0</v>
      </c>
      <c r="AA236" s="422">
        <f t="shared" si="46"/>
        <v>0</v>
      </c>
      <c r="AB236" s="422">
        <f t="shared" si="46"/>
        <v>0</v>
      </c>
      <c r="AC236" s="422">
        <f t="shared" si="46"/>
        <v>0</v>
      </c>
      <c r="AD236" s="422">
        <f t="shared" si="46"/>
        <v>0</v>
      </c>
      <c r="AE236" s="422">
        <f t="shared" si="46"/>
        <v>0</v>
      </c>
      <c r="AF236" s="422">
        <f t="shared" si="46"/>
        <v>0</v>
      </c>
      <c r="AG236" s="422">
        <f t="shared" si="46"/>
        <v>0</v>
      </c>
      <c r="AH236" s="422">
        <f t="shared" si="46"/>
        <v>0</v>
      </c>
    </row>
    <row r="238" spans="1:34">
      <c r="E238" s="429"/>
      <c r="F238" s="429"/>
      <c r="G238" s="429"/>
      <c r="H238" s="429"/>
      <c r="I238" s="429"/>
      <c r="J238" s="429"/>
      <c r="K238" s="429"/>
      <c r="L238" s="429"/>
      <c r="M238" s="429"/>
      <c r="N238" s="429"/>
      <c r="O238" s="429"/>
      <c r="P238" s="429"/>
      <c r="Q238" s="429"/>
      <c r="R238" s="429"/>
      <c r="S238" s="429"/>
      <c r="T238" s="429"/>
      <c r="U238" s="429"/>
      <c r="V238" s="429"/>
      <c r="W238" s="429"/>
      <c r="X238" s="429"/>
      <c r="Y238" s="429"/>
      <c r="Z238" s="429"/>
      <c r="AA238" s="429"/>
      <c r="AB238" s="429"/>
      <c r="AC238" s="429"/>
      <c r="AD238" s="429"/>
      <c r="AE238" s="429"/>
      <c r="AF238" s="429"/>
    </row>
    <row r="240" spans="1:34">
      <c r="E240" s="430"/>
      <c r="F240" s="430"/>
      <c r="G240" s="430"/>
      <c r="H240" s="430"/>
      <c r="I240" s="430"/>
      <c r="J240" s="430"/>
      <c r="K240" s="430"/>
      <c r="L240" s="430"/>
      <c r="M240" s="430"/>
      <c r="N240" s="430"/>
      <c r="O240" s="430"/>
      <c r="P240" s="430"/>
      <c r="Q240" s="430"/>
      <c r="R240" s="430"/>
      <c r="S240" s="430"/>
      <c r="T240" s="430"/>
      <c r="U240" s="430"/>
      <c r="V240" s="430"/>
      <c r="W240" s="430"/>
      <c r="X240" s="430"/>
      <c r="Y240" s="430"/>
      <c r="Z240" s="430"/>
      <c r="AA240" s="430"/>
      <c r="AB240" s="430"/>
      <c r="AC240" s="430"/>
      <c r="AD240" s="430"/>
      <c r="AE240" s="430"/>
      <c r="AF240" s="430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A10D9-889D-47E2-BF68-FDBF741DD832}">
  <sheetPr>
    <tabColor rgb="FF00B0F0"/>
  </sheetPr>
  <dimension ref="A1:AH25"/>
  <sheetViews>
    <sheetView topLeftCell="B1" zoomScale="110" zoomScaleNormal="110" workbookViewId="0">
      <selection activeCell="K9" sqref="K9"/>
    </sheetView>
  </sheetViews>
  <sheetFormatPr defaultColWidth="8.5703125" defaultRowHeight="14.45"/>
  <cols>
    <col min="1" max="1" width="13" style="208" customWidth="1"/>
    <col min="2" max="2" width="8.5703125" style="208"/>
    <col min="3" max="3" width="37.42578125" style="208" bestFit="1" customWidth="1"/>
    <col min="4" max="4" width="18.5703125" style="208" customWidth="1"/>
    <col min="5" max="5" width="12" style="208" bestFit="1" customWidth="1"/>
    <col min="6" max="16384" width="8.5703125" style="208"/>
  </cols>
  <sheetData>
    <row r="1" spans="1:34" ht="39" customHeight="1">
      <c r="D1" s="355" t="s">
        <v>12</v>
      </c>
      <c r="E1" s="213">
        <v>2023</v>
      </c>
      <c r="F1" s="213">
        <v>2024</v>
      </c>
      <c r="G1" s="213">
        <v>2025</v>
      </c>
      <c r="H1" s="213">
        <v>2026</v>
      </c>
      <c r="I1" s="213">
        <v>2027</v>
      </c>
      <c r="J1" s="213">
        <v>2028</v>
      </c>
      <c r="K1" s="213">
        <v>2029</v>
      </c>
      <c r="L1" s="213">
        <v>2030</v>
      </c>
      <c r="M1" s="213">
        <v>2031</v>
      </c>
      <c r="N1" s="213">
        <v>2032</v>
      </c>
      <c r="O1" s="213">
        <v>2033</v>
      </c>
      <c r="P1" s="213">
        <v>2034</v>
      </c>
      <c r="Q1" s="213">
        <v>2035</v>
      </c>
      <c r="R1" s="213">
        <v>2036</v>
      </c>
      <c r="S1" s="213">
        <v>2037</v>
      </c>
      <c r="T1" s="213">
        <v>2038</v>
      </c>
      <c r="U1" s="213">
        <v>2039</v>
      </c>
      <c r="V1" s="213">
        <v>2040</v>
      </c>
      <c r="W1" s="213">
        <v>2041</v>
      </c>
      <c r="X1" s="213">
        <v>2042</v>
      </c>
      <c r="Y1" s="213">
        <v>2043</v>
      </c>
      <c r="Z1" s="213">
        <v>2044</v>
      </c>
      <c r="AA1" s="213">
        <v>2045</v>
      </c>
      <c r="AB1" s="213">
        <v>2046</v>
      </c>
      <c r="AC1" s="213">
        <v>2047</v>
      </c>
      <c r="AD1" s="213">
        <v>2048</v>
      </c>
      <c r="AE1" s="213">
        <v>2049</v>
      </c>
      <c r="AF1" s="213">
        <v>2050</v>
      </c>
      <c r="AG1" s="213">
        <v>2051</v>
      </c>
      <c r="AH1" s="213">
        <v>2052</v>
      </c>
    </row>
    <row r="2" spans="1:34">
      <c r="C2" s="208" t="s">
        <v>194</v>
      </c>
    </row>
    <row r="3" spans="1:34" ht="26.45">
      <c r="A3" s="356" t="s">
        <v>195</v>
      </c>
      <c r="B3" s="357" t="s">
        <v>196</v>
      </c>
      <c r="C3" s="357" t="s">
        <v>197</v>
      </c>
      <c r="D3" s="358">
        <v>40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</row>
    <row r="4" spans="1:34">
      <c r="A4" s="356" t="s">
        <v>198</v>
      </c>
      <c r="B4" s="357" t="s">
        <v>199</v>
      </c>
      <c r="C4" s="357" t="s">
        <v>200</v>
      </c>
      <c r="D4" s="358">
        <v>50</v>
      </c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</row>
    <row r="5" spans="1:34">
      <c r="E5" s="360">
        <f t="shared" ref="E5:AH5" si="0">SUM(E3:E4)</f>
        <v>0</v>
      </c>
      <c r="F5" s="359">
        <f t="shared" si="0"/>
        <v>0</v>
      </c>
      <c r="G5" s="359">
        <f t="shared" si="0"/>
        <v>0</v>
      </c>
      <c r="H5" s="359">
        <f t="shared" si="0"/>
        <v>0</v>
      </c>
      <c r="I5" s="359">
        <f t="shared" si="0"/>
        <v>0</v>
      </c>
      <c r="J5" s="359">
        <f t="shared" si="0"/>
        <v>0</v>
      </c>
      <c r="K5" s="359">
        <f t="shared" si="0"/>
        <v>0</v>
      </c>
      <c r="L5" s="359">
        <f t="shared" si="0"/>
        <v>0</v>
      </c>
      <c r="M5" s="359">
        <f t="shared" si="0"/>
        <v>0</v>
      </c>
      <c r="N5" s="359">
        <f t="shared" si="0"/>
        <v>0</v>
      </c>
      <c r="O5" s="359">
        <f t="shared" si="0"/>
        <v>0</v>
      </c>
      <c r="P5" s="359">
        <f t="shared" si="0"/>
        <v>0</v>
      </c>
      <c r="Q5" s="359">
        <f t="shared" si="0"/>
        <v>0</v>
      </c>
      <c r="R5" s="359">
        <f t="shared" si="0"/>
        <v>0</v>
      </c>
      <c r="S5" s="359">
        <f t="shared" si="0"/>
        <v>0</v>
      </c>
      <c r="T5" s="359">
        <f t="shared" si="0"/>
        <v>0</v>
      </c>
      <c r="U5" s="359">
        <f t="shared" si="0"/>
        <v>0</v>
      </c>
      <c r="V5" s="359">
        <f t="shared" si="0"/>
        <v>0</v>
      </c>
      <c r="W5" s="359">
        <f t="shared" si="0"/>
        <v>0</v>
      </c>
      <c r="X5" s="359">
        <f t="shared" si="0"/>
        <v>0</v>
      </c>
      <c r="Y5" s="359">
        <f t="shared" si="0"/>
        <v>0</v>
      </c>
      <c r="Z5" s="359">
        <f t="shared" si="0"/>
        <v>0</v>
      </c>
      <c r="AA5" s="359">
        <f t="shared" si="0"/>
        <v>0</v>
      </c>
      <c r="AB5" s="359">
        <f t="shared" si="0"/>
        <v>0</v>
      </c>
      <c r="AC5" s="359">
        <f t="shared" si="0"/>
        <v>0</v>
      </c>
      <c r="AD5" s="359">
        <f t="shared" si="0"/>
        <v>0</v>
      </c>
      <c r="AE5" s="359">
        <f t="shared" si="0"/>
        <v>0</v>
      </c>
      <c r="AF5" s="359">
        <f t="shared" si="0"/>
        <v>0</v>
      </c>
      <c r="AG5" s="359">
        <f t="shared" si="0"/>
        <v>0</v>
      </c>
      <c r="AH5" s="359">
        <f t="shared" si="0"/>
        <v>0</v>
      </c>
    </row>
    <row r="6" spans="1:34">
      <c r="C6" s="208" t="s">
        <v>201</v>
      </c>
    </row>
    <row r="7" spans="1:34" ht="26.45">
      <c r="A7" s="356" t="s">
        <v>195</v>
      </c>
      <c r="B7" s="357" t="s">
        <v>196</v>
      </c>
      <c r="C7" s="357" t="s">
        <v>197</v>
      </c>
      <c r="D7" s="358">
        <v>40</v>
      </c>
      <c r="E7" s="359">
        <f t="shared" ref="E7:AH7" si="1">+E3/$D$7</f>
        <v>0</v>
      </c>
      <c r="F7" s="359">
        <f t="shared" si="1"/>
        <v>0</v>
      </c>
      <c r="G7" s="359">
        <f t="shared" si="1"/>
        <v>0</v>
      </c>
      <c r="H7" s="359">
        <f t="shared" si="1"/>
        <v>0</v>
      </c>
      <c r="I7" s="359">
        <f t="shared" si="1"/>
        <v>0</v>
      </c>
      <c r="J7" s="359">
        <f t="shared" si="1"/>
        <v>0</v>
      </c>
      <c r="K7" s="359">
        <f t="shared" si="1"/>
        <v>0</v>
      </c>
      <c r="L7" s="359">
        <f t="shared" si="1"/>
        <v>0</v>
      </c>
      <c r="M7" s="359">
        <f t="shared" si="1"/>
        <v>0</v>
      </c>
      <c r="N7" s="359">
        <f t="shared" si="1"/>
        <v>0</v>
      </c>
      <c r="O7" s="359">
        <f t="shared" si="1"/>
        <v>0</v>
      </c>
      <c r="P7" s="359">
        <f t="shared" si="1"/>
        <v>0</v>
      </c>
      <c r="Q7" s="359">
        <f t="shared" si="1"/>
        <v>0</v>
      </c>
      <c r="R7" s="359">
        <f t="shared" si="1"/>
        <v>0</v>
      </c>
      <c r="S7" s="359">
        <f t="shared" si="1"/>
        <v>0</v>
      </c>
      <c r="T7" s="359">
        <f t="shared" si="1"/>
        <v>0</v>
      </c>
      <c r="U7" s="359">
        <f t="shared" si="1"/>
        <v>0</v>
      </c>
      <c r="V7" s="359">
        <f t="shared" si="1"/>
        <v>0</v>
      </c>
      <c r="W7" s="359">
        <f t="shared" si="1"/>
        <v>0</v>
      </c>
      <c r="X7" s="359">
        <f t="shared" si="1"/>
        <v>0</v>
      </c>
      <c r="Y7" s="359">
        <f t="shared" si="1"/>
        <v>0</v>
      </c>
      <c r="Z7" s="359">
        <f t="shared" si="1"/>
        <v>0</v>
      </c>
      <c r="AA7" s="359">
        <f t="shared" si="1"/>
        <v>0</v>
      </c>
      <c r="AB7" s="359">
        <f t="shared" si="1"/>
        <v>0</v>
      </c>
      <c r="AC7" s="359">
        <f t="shared" si="1"/>
        <v>0</v>
      </c>
      <c r="AD7" s="359">
        <f t="shared" si="1"/>
        <v>0</v>
      </c>
      <c r="AE7" s="359">
        <f t="shared" si="1"/>
        <v>0</v>
      </c>
      <c r="AF7" s="359">
        <f t="shared" si="1"/>
        <v>0</v>
      </c>
      <c r="AG7" s="359">
        <f t="shared" si="1"/>
        <v>0</v>
      </c>
      <c r="AH7" s="359">
        <f t="shared" si="1"/>
        <v>0</v>
      </c>
    </row>
    <row r="8" spans="1:34">
      <c r="A8" s="356" t="s">
        <v>198</v>
      </c>
      <c r="B8" s="357" t="s">
        <v>199</v>
      </c>
      <c r="C8" s="357" t="s">
        <v>200</v>
      </c>
      <c r="D8" s="358">
        <v>50</v>
      </c>
      <c r="E8" s="359">
        <f t="shared" ref="E8:AH8" si="2">+E4/$D8</f>
        <v>0</v>
      </c>
      <c r="F8" s="359">
        <f t="shared" si="2"/>
        <v>0</v>
      </c>
      <c r="G8" s="359">
        <f t="shared" si="2"/>
        <v>0</v>
      </c>
      <c r="H8" s="359">
        <f t="shared" si="2"/>
        <v>0</v>
      </c>
      <c r="I8" s="359">
        <f t="shared" si="2"/>
        <v>0</v>
      </c>
      <c r="J8" s="359">
        <f t="shared" si="2"/>
        <v>0</v>
      </c>
      <c r="K8" s="359">
        <f t="shared" si="2"/>
        <v>0</v>
      </c>
      <c r="L8" s="359">
        <f t="shared" si="2"/>
        <v>0</v>
      </c>
      <c r="M8" s="359">
        <f t="shared" si="2"/>
        <v>0</v>
      </c>
      <c r="N8" s="359">
        <f t="shared" si="2"/>
        <v>0</v>
      </c>
      <c r="O8" s="359">
        <f t="shared" si="2"/>
        <v>0</v>
      </c>
      <c r="P8" s="359">
        <f t="shared" si="2"/>
        <v>0</v>
      </c>
      <c r="Q8" s="359">
        <f t="shared" si="2"/>
        <v>0</v>
      </c>
      <c r="R8" s="359">
        <f t="shared" si="2"/>
        <v>0</v>
      </c>
      <c r="S8" s="359">
        <f t="shared" si="2"/>
        <v>0</v>
      </c>
      <c r="T8" s="359">
        <f t="shared" si="2"/>
        <v>0</v>
      </c>
      <c r="U8" s="359">
        <f t="shared" si="2"/>
        <v>0</v>
      </c>
      <c r="V8" s="359">
        <f t="shared" si="2"/>
        <v>0</v>
      </c>
      <c r="W8" s="359">
        <f t="shared" si="2"/>
        <v>0</v>
      </c>
      <c r="X8" s="359">
        <f t="shared" si="2"/>
        <v>0</v>
      </c>
      <c r="Y8" s="359">
        <f t="shared" si="2"/>
        <v>0</v>
      </c>
      <c r="Z8" s="359">
        <f t="shared" si="2"/>
        <v>0</v>
      </c>
      <c r="AA8" s="359">
        <f t="shared" si="2"/>
        <v>0</v>
      </c>
      <c r="AB8" s="359">
        <f t="shared" si="2"/>
        <v>0</v>
      </c>
      <c r="AC8" s="359">
        <f t="shared" si="2"/>
        <v>0</v>
      </c>
      <c r="AD8" s="359">
        <f t="shared" si="2"/>
        <v>0</v>
      </c>
      <c r="AE8" s="359">
        <f t="shared" si="2"/>
        <v>0</v>
      </c>
      <c r="AF8" s="359">
        <f t="shared" si="2"/>
        <v>0</v>
      </c>
      <c r="AG8" s="359">
        <f t="shared" si="2"/>
        <v>0</v>
      </c>
      <c r="AH8" s="359">
        <f t="shared" si="2"/>
        <v>0</v>
      </c>
    </row>
    <row r="10" spans="1:34">
      <c r="C10" s="208" t="s">
        <v>202</v>
      </c>
    </row>
    <row r="11" spans="1:34" ht="26.45">
      <c r="A11" s="356" t="s">
        <v>195</v>
      </c>
      <c r="B11" s="357" t="s">
        <v>196</v>
      </c>
      <c r="C11" s="357" t="s">
        <v>197</v>
      </c>
      <c r="D11" s="358">
        <v>40</v>
      </c>
      <c r="E11" s="359">
        <f>+E7</f>
        <v>0</v>
      </c>
      <c r="F11" s="359">
        <f>+SUM($E7:F7)</f>
        <v>0</v>
      </c>
      <c r="G11" s="359">
        <f>+SUM($E7:G7)</f>
        <v>0</v>
      </c>
      <c r="H11" s="359">
        <f>+SUM($E7:H7)</f>
        <v>0</v>
      </c>
      <c r="I11" s="359">
        <f>+SUM($E7:I7)</f>
        <v>0</v>
      </c>
      <c r="J11" s="359">
        <f>+SUM($E7:J7)</f>
        <v>0</v>
      </c>
      <c r="K11" s="359">
        <f>+SUM($E7:K7)</f>
        <v>0</v>
      </c>
      <c r="L11" s="359">
        <f>+SUM($E7:L7)</f>
        <v>0</v>
      </c>
      <c r="M11" s="359">
        <f>+SUM($E7:M7)</f>
        <v>0</v>
      </c>
      <c r="N11" s="359">
        <f>+SUM($E7:N7)</f>
        <v>0</v>
      </c>
      <c r="O11" s="359">
        <f>+SUM($E7:O7)</f>
        <v>0</v>
      </c>
      <c r="P11" s="359">
        <f>+SUM($E7:P7)</f>
        <v>0</v>
      </c>
      <c r="Q11" s="359">
        <f>+SUM($E7:Q7)</f>
        <v>0</v>
      </c>
      <c r="R11" s="359">
        <f>+SUM($E7:R7)</f>
        <v>0</v>
      </c>
      <c r="S11" s="359">
        <f>+SUM($E7:S7)</f>
        <v>0</v>
      </c>
      <c r="T11" s="359">
        <f>+SUM($E7:T7)</f>
        <v>0</v>
      </c>
      <c r="U11" s="359">
        <f>+SUM($E7:U7)</f>
        <v>0</v>
      </c>
      <c r="V11" s="359">
        <f>+SUM($E7:V7)</f>
        <v>0</v>
      </c>
      <c r="W11" s="359">
        <f>+SUM($E7:W7)</f>
        <v>0</v>
      </c>
      <c r="X11" s="359">
        <f>+SUM($E7:X7)</f>
        <v>0</v>
      </c>
      <c r="Y11" s="359">
        <f>+SUM($E7:Y7)</f>
        <v>0</v>
      </c>
      <c r="Z11" s="359">
        <f>+SUM($E7:Z7)</f>
        <v>0</v>
      </c>
      <c r="AA11" s="359">
        <f>+SUM($E7:AA7)</f>
        <v>0</v>
      </c>
      <c r="AB11" s="359">
        <f>+SUM($E7:AB7)</f>
        <v>0</v>
      </c>
      <c r="AC11" s="359">
        <f>+SUM($E7:AC7)</f>
        <v>0</v>
      </c>
      <c r="AD11" s="359">
        <f>+SUM($E7:AD7)</f>
        <v>0</v>
      </c>
      <c r="AE11" s="359">
        <f>+SUM($E7:AE7)</f>
        <v>0</v>
      </c>
      <c r="AF11" s="359">
        <f>+SUM($E7:AF7)</f>
        <v>0</v>
      </c>
      <c r="AG11" s="359">
        <f>+SUM($E7:AG7)</f>
        <v>0</v>
      </c>
      <c r="AH11" s="359">
        <f>+SUM($E7:AH7)</f>
        <v>0</v>
      </c>
    </row>
    <row r="12" spans="1:34">
      <c r="A12" s="356" t="s">
        <v>198</v>
      </c>
      <c r="B12" s="357" t="s">
        <v>199</v>
      </c>
      <c r="C12" s="357" t="s">
        <v>200</v>
      </c>
      <c r="D12" s="358">
        <v>50</v>
      </c>
      <c r="E12" s="359">
        <f>+E8</f>
        <v>0</v>
      </c>
      <c r="F12" s="359">
        <f>+SUM($E8:F8)</f>
        <v>0</v>
      </c>
      <c r="G12" s="359">
        <f>+SUM($E8:G8)</f>
        <v>0</v>
      </c>
      <c r="H12" s="359">
        <f>+SUM($E8:H8)</f>
        <v>0</v>
      </c>
      <c r="I12" s="359">
        <f>+SUM($E8:I8)</f>
        <v>0</v>
      </c>
      <c r="J12" s="359">
        <f>+SUM($E8:J8)</f>
        <v>0</v>
      </c>
      <c r="K12" s="359">
        <f>+SUM($E8:K8)</f>
        <v>0</v>
      </c>
      <c r="L12" s="359">
        <f>+SUM($E8:L8)</f>
        <v>0</v>
      </c>
      <c r="M12" s="359">
        <f>+SUM($E8:M8)</f>
        <v>0</v>
      </c>
      <c r="N12" s="359">
        <f>+SUM($E8:N8)</f>
        <v>0</v>
      </c>
      <c r="O12" s="359">
        <f>+SUM($E8:O8)</f>
        <v>0</v>
      </c>
      <c r="P12" s="359">
        <f>+SUM($E8:P8)</f>
        <v>0</v>
      </c>
      <c r="Q12" s="359">
        <f>+SUM($E8:Q8)</f>
        <v>0</v>
      </c>
      <c r="R12" s="359">
        <f>+SUM($E8:R8)</f>
        <v>0</v>
      </c>
      <c r="S12" s="359">
        <f>+SUM($E8:S8)</f>
        <v>0</v>
      </c>
      <c r="T12" s="359">
        <f>+SUM($E8:T8)</f>
        <v>0</v>
      </c>
      <c r="U12" s="359">
        <f>+SUM($E8:U8)</f>
        <v>0</v>
      </c>
      <c r="V12" s="359">
        <f>+SUM($E8:V8)</f>
        <v>0</v>
      </c>
      <c r="W12" s="359">
        <f>+SUM($E8:W8)</f>
        <v>0</v>
      </c>
      <c r="X12" s="359">
        <f>+SUM($E8:X8)</f>
        <v>0</v>
      </c>
      <c r="Y12" s="359">
        <f>+SUM($E8:Y8)</f>
        <v>0</v>
      </c>
      <c r="Z12" s="359">
        <f>+SUM($E8:Z8)</f>
        <v>0</v>
      </c>
      <c r="AA12" s="359">
        <f>+SUM($E8:AA8)</f>
        <v>0</v>
      </c>
      <c r="AB12" s="359">
        <f>+SUM($E8:AB8)</f>
        <v>0</v>
      </c>
      <c r="AC12" s="359">
        <f>+SUM($E8:AC8)</f>
        <v>0</v>
      </c>
      <c r="AD12" s="359">
        <f>+SUM($E8:AD8)</f>
        <v>0</v>
      </c>
      <c r="AE12" s="359">
        <f>+SUM($E8:AE8)</f>
        <v>0</v>
      </c>
      <c r="AF12" s="359">
        <f>+SUM($E8:AF8)</f>
        <v>0</v>
      </c>
      <c r="AG12" s="359">
        <f>+SUM($E8:AG8)</f>
        <v>0</v>
      </c>
      <c r="AH12" s="359">
        <f>+SUM($E8:AH8)</f>
        <v>0</v>
      </c>
    </row>
    <row r="13" spans="1:34">
      <c r="A13" s="359"/>
      <c r="B13" s="359"/>
      <c r="C13" s="359"/>
      <c r="D13" s="359"/>
      <c r="E13" s="359">
        <f t="shared" ref="E13:AH13" si="3">SUM(E11:E12)</f>
        <v>0</v>
      </c>
      <c r="F13" s="359">
        <f t="shared" si="3"/>
        <v>0</v>
      </c>
      <c r="G13" s="359">
        <f t="shared" si="3"/>
        <v>0</v>
      </c>
      <c r="H13" s="359">
        <f t="shared" si="3"/>
        <v>0</v>
      </c>
      <c r="I13" s="359">
        <f t="shared" si="3"/>
        <v>0</v>
      </c>
      <c r="J13" s="359">
        <f t="shared" si="3"/>
        <v>0</v>
      </c>
      <c r="K13" s="359">
        <f t="shared" si="3"/>
        <v>0</v>
      </c>
      <c r="L13" s="359">
        <f t="shared" si="3"/>
        <v>0</v>
      </c>
      <c r="M13" s="359">
        <f t="shared" si="3"/>
        <v>0</v>
      </c>
      <c r="N13" s="359">
        <f t="shared" si="3"/>
        <v>0</v>
      </c>
      <c r="O13" s="359">
        <f t="shared" si="3"/>
        <v>0</v>
      </c>
      <c r="P13" s="359">
        <f t="shared" si="3"/>
        <v>0</v>
      </c>
      <c r="Q13" s="359">
        <f t="shared" si="3"/>
        <v>0</v>
      </c>
      <c r="R13" s="359">
        <f t="shared" si="3"/>
        <v>0</v>
      </c>
      <c r="S13" s="359">
        <f t="shared" si="3"/>
        <v>0</v>
      </c>
      <c r="T13" s="359">
        <f t="shared" si="3"/>
        <v>0</v>
      </c>
      <c r="U13" s="359">
        <f t="shared" si="3"/>
        <v>0</v>
      </c>
      <c r="V13" s="359">
        <f t="shared" si="3"/>
        <v>0</v>
      </c>
      <c r="W13" s="359">
        <f t="shared" si="3"/>
        <v>0</v>
      </c>
      <c r="X13" s="359">
        <f t="shared" si="3"/>
        <v>0</v>
      </c>
      <c r="Y13" s="359">
        <f t="shared" si="3"/>
        <v>0</v>
      </c>
      <c r="Z13" s="359">
        <f t="shared" si="3"/>
        <v>0</v>
      </c>
      <c r="AA13" s="359">
        <f t="shared" si="3"/>
        <v>0</v>
      </c>
      <c r="AB13" s="359">
        <f t="shared" si="3"/>
        <v>0</v>
      </c>
      <c r="AC13" s="359">
        <f t="shared" si="3"/>
        <v>0</v>
      </c>
      <c r="AD13" s="359">
        <f t="shared" si="3"/>
        <v>0</v>
      </c>
      <c r="AE13" s="359">
        <f t="shared" si="3"/>
        <v>0</v>
      </c>
      <c r="AF13" s="359">
        <f t="shared" si="3"/>
        <v>0</v>
      </c>
      <c r="AG13" s="359">
        <f t="shared" si="3"/>
        <v>0</v>
      </c>
      <c r="AH13" s="359">
        <f t="shared" si="3"/>
        <v>0</v>
      </c>
    </row>
    <row r="14" spans="1:34">
      <c r="C14" s="208" t="s">
        <v>203</v>
      </c>
    </row>
    <row r="15" spans="1:34" ht="26.45">
      <c r="A15" s="356" t="s">
        <v>195</v>
      </c>
      <c r="B15" s="357" t="s">
        <v>196</v>
      </c>
      <c r="C15" s="357" t="s">
        <v>197</v>
      </c>
      <c r="D15" s="358">
        <v>40</v>
      </c>
      <c r="E15" s="359">
        <f>+SUM($E11:E11)</f>
        <v>0</v>
      </c>
      <c r="F15" s="359">
        <f>+SUM($E11:F11)</f>
        <v>0</v>
      </c>
      <c r="G15" s="359">
        <f>+SUM($E11:G11)</f>
        <v>0</v>
      </c>
      <c r="H15" s="359">
        <f>+SUM($E11:H11)</f>
        <v>0</v>
      </c>
      <c r="I15" s="359">
        <f>+SUM($E11:I11)</f>
        <v>0</v>
      </c>
      <c r="J15" s="359">
        <f>+SUM($E11:J11)</f>
        <v>0</v>
      </c>
      <c r="K15" s="359">
        <f>+SUM($E11:K11)</f>
        <v>0</v>
      </c>
      <c r="L15" s="359">
        <f>+SUM($E11:L11)</f>
        <v>0</v>
      </c>
      <c r="M15" s="359">
        <f>+SUM($E11:M11)</f>
        <v>0</v>
      </c>
      <c r="N15" s="359">
        <f>+SUM($E11:N11)</f>
        <v>0</v>
      </c>
      <c r="O15" s="359">
        <f>+SUM($E11:O11)</f>
        <v>0</v>
      </c>
      <c r="P15" s="359">
        <f>+SUM($E11:P11)</f>
        <v>0</v>
      </c>
      <c r="Q15" s="359">
        <f>+SUM($E11:Q11)</f>
        <v>0</v>
      </c>
      <c r="R15" s="359">
        <f>+SUM($E11:R11)</f>
        <v>0</v>
      </c>
      <c r="S15" s="359">
        <f>+SUM($E11:S11)</f>
        <v>0</v>
      </c>
      <c r="T15" s="359">
        <f>+SUM($E11:T11)</f>
        <v>0</v>
      </c>
      <c r="U15" s="359">
        <f>+SUM($E11:U11)</f>
        <v>0</v>
      </c>
      <c r="V15" s="359">
        <f>+SUM($E11:V11)</f>
        <v>0</v>
      </c>
      <c r="W15" s="359">
        <f>+SUM($E11:W11)</f>
        <v>0</v>
      </c>
      <c r="X15" s="359">
        <f>+SUM($E11:X11)</f>
        <v>0</v>
      </c>
      <c r="Y15" s="359">
        <f>+SUM($E11:Y11)</f>
        <v>0</v>
      </c>
      <c r="Z15" s="359">
        <f>+SUM($E11:Z11)</f>
        <v>0</v>
      </c>
      <c r="AA15" s="359">
        <f>+SUM($E11:AA11)</f>
        <v>0</v>
      </c>
      <c r="AB15" s="359">
        <f>+SUM($E11:AB11)</f>
        <v>0</v>
      </c>
      <c r="AC15" s="359">
        <f>+SUM($E11:AC11)</f>
        <v>0</v>
      </c>
      <c r="AD15" s="359">
        <f>+SUM($E11:AD11)</f>
        <v>0</v>
      </c>
      <c r="AE15" s="359">
        <f>+SUM($E11:AE11)</f>
        <v>0</v>
      </c>
      <c r="AF15" s="359">
        <f>+SUM($E11:AF11)</f>
        <v>0</v>
      </c>
      <c r="AG15" s="359">
        <f>+SUM($E11:AG11)</f>
        <v>0</v>
      </c>
      <c r="AH15" s="359">
        <f>+SUM($E11:AH11)</f>
        <v>0</v>
      </c>
    </row>
    <row r="16" spans="1:34">
      <c r="A16" s="356" t="s">
        <v>198</v>
      </c>
      <c r="B16" s="357" t="s">
        <v>199</v>
      </c>
      <c r="C16" s="357" t="s">
        <v>200</v>
      </c>
      <c r="D16" s="358">
        <v>50</v>
      </c>
      <c r="E16" s="359">
        <f>+SUM($E12:E12)</f>
        <v>0</v>
      </c>
      <c r="F16" s="359">
        <f>+SUM($E12:F12)</f>
        <v>0</v>
      </c>
      <c r="G16" s="359">
        <f>+SUM($E12:G12)</f>
        <v>0</v>
      </c>
      <c r="H16" s="359">
        <f>+SUM($E12:H12)</f>
        <v>0</v>
      </c>
      <c r="I16" s="359">
        <f>+SUM($E12:I12)</f>
        <v>0</v>
      </c>
      <c r="J16" s="359">
        <f>+SUM($E12:J12)</f>
        <v>0</v>
      </c>
      <c r="K16" s="359">
        <f>+SUM($E12:K12)</f>
        <v>0</v>
      </c>
      <c r="L16" s="359">
        <f>+SUM($E12:L12)</f>
        <v>0</v>
      </c>
      <c r="M16" s="359">
        <f>+SUM($E12:M12)</f>
        <v>0</v>
      </c>
      <c r="N16" s="359">
        <f>+SUM($E12:N12)</f>
        <v>0</v>
      </c>
      <c r="O16" s="359">
        <f>+SUM($E12:O12)</f>
        <v>0</v>
      </c>
      <c r="P16" s="359">
        <f>+SUM($E12:P12)</f>
        <v>0</v>
      </c>
      <c r="Q16" s="359">
        <f>+SUM($E12:Q12)</f>
        <v>0</v>
      </c>
      <c r="R16" s="359">
        <f>+SUM($E12:R12)</f>
        <v>0</v>
      </c>
      <c r="S16" s="359">
        <f>+SUM($E12:S12)</f>
        <v>0</v>
      </c>
      <c r="T16" s="359">
        <f>+SUM($E12:T12)</f>
        <v>0</v>
      </c>
      <c r="U16" s="359">
        <f>+SUM($E12:U12)</f>
        <v>0</v>
      </c>
      <c r="V16" s="359">
        <f>+SUM($E12:V12)</f>
        <v>0</v>
      </c>
      <c r="W16" s="359">
        <f>+SUM($E12:W12)</f>
        <v>0</v>
      </c>
      <c r="X16" s="359">
        <f>+SUM($E12:X12)</f>
        <v>0</v>
      </c>
      <c r="Y16" s="359">
        <f>+SUM($E12:Y12)</f>
        <v>0</v>
      </c>
      <c r="Z16" s="359">
        <f>+SUM($E12:Z12)</f>
        <v>0</v>
      </c>
      <c r="AA16" s="359">
        <f>+SUM($E12:AA12)</f>
        <v>0</v>
      </c>
      <c r="AB16" s="359">
        <f>+SUM($E12:AB12)</f>
        <v>0</v>
      </c>
      <c r="AC16" s="359">
        <f>+SUM($E12:AC12)</f>
        <v>0</v>
      </c>
      <c r="AD16" s="359">
        <f>+SUM($E12:AD12)</f>
        <v>0</v>
      </c>
      <c r="AE16" s="359">
        <f>+SUM($E12:AE12)</f>
        <v>0</v>
      </c>
      <c r="AF16" s="359">
        <f>+SUM($E12:AF12)</f>
        <v>0</v>
      </c>
      <c r="AG16" s="359">
        <f>+SUM($E12:AG12)</f>
        <v>0</v>
      </c>
      <c r="AH16" s="359">
        <f>+SUM($E12:AH12)</f>
        <v>0</v>
      </c>
    </row>
    <row r="18" spans="1:34">
      <c r="C18" s="208" t="s">
        <v>204</v>
      </c>
    </row>
    <row r="19" spans="1:34" ht="26.45">
      <c r="A19" s="356" t="s">
        <v>195</v>
      </c>
      <c r="B19" s="357" t="s">
        <v>196</v>
      </c>
      <c r="C19" s="357" t="s">
        <v>197</v>
      </c>
      <c r="D19" s="358">
        <v>40</v>
      </c>
      <c r="E19" s="359">
        <f>+SUM($E3:E3)</f>
        <v>0</v>
      </c>
      <c r="F19" s="359">
        <f>+SUM($E3:F3)</f>
        <v>0</v>
      </c>
      <c r="G19" s="359">
        <f>+SUM($E3:G3)</f>
        <v>0</v>
      </c>
      <c r="H19" s="359">
        <f>+SUM($E3:H3)</f>
        <v>0</v>
      </c>
      <c r="I19" s="359">
        <f>+SUM($E3:I3)</f>
        <v>0</v>
      </c>
      <c r="J19" s="359">
        <f>+SUM($E3:J3)</f>
        <v>0</v>
      </c>
      <c r="K19" s="359">
        <f>+SUM($E3:K3)</f>
        <v>0</v>
      </c>
      <c r="L19" s="359">
        <f>+SUM($E3:L3)</f>
        <v>0</v>
      </c>
      <c r="M19" s="359">
        <f>+SUM($E3:M3)</f>
        <v>0</v>
      </c>
      <c r="N19" s="359">
        <f>+SUM($E3:N3)</f>
        <v>0</v>
      </c>
      <c r="O19" s="359">
        <f>+SUM($E3:O3)</f>
        <v>0</v>
      </c>
      <c r="P19" s="359">
        <f>+SUM($E3:P3)</f>
        <v>0</v>
      </c>
      <c r="Q19" s="359">
        <f>+SUM($E3:Q3)</f>
        <v>0</v>
      </c>
      <c r="R19" s="359">
        <f>+SUM($E3:R3)</f>
        <v>0</v>
      </c>
      <c r="S19" s="359">
        <f>+SUM($E3:S3)</f>
        <v>0</v>
      </c>
      <c r="T19" s="359">
        <f>+SUM($E3:T3)</f>
        <v>0</v>
      </c>
      <c r="U19" s="359">
        <f>+SUM($E3:U3)</f>
        <v>0</v>
      </c>
      <c r="V19" s="359">
        <f>+SUM($E3:V3)</f>
        <v>0</v>
      </c>
      <c r="W19" s="359">
        <f>+SUM($E3:W3)</f>
        <v>0</v>
      </c>
      <c r="X19" s="359">
        <f>+SUM($E3:X3)</f>
        <v>0</v>
      </c>
      <c r="Y19" s="359">
        <f>+SUM($E3:Y3)</f>
        <v>0</v>
      </c>
      <c r="Z19" s="359">
        <f>+SUM($E3:Z3)</f>
        <v>0</v>
      </c>
      <c r="AA19" s="359">
        <f>+SUM($E3:AA3)</f>
        <v>0</v>
      </c>
      <c r="AB19" s="359">
        <f>+SUM($E3:AB3)</f>
        <v>0</v>
      </c>
      <c r="AC19" s="359">
        <f>+SUM($E3:AC3)</f>
        <v>0</v>
      </c>
      <c r="AD19" s="359">
        <f>+SUM($E3:AD3)</f>
        <v>0</v>
      </c>
      <c r="AE19" s="359">
        <f>+SUM($E3:AE3)</f>
        <v>0</v>
      </c>
      <c r="AF19" s="359">
        <f>+SUM($E3:AF3)</f>
        <v>0</v>
      </c>
      <c r="AG19" s="359">
        <f>+SUM($E3:AG3)</f>
        <v>0</v>
      </c>
      <c r="AH19" s="359">
        <f>+SUM($E3:AH3)</f>
        <v>0</v>
      </c>
    </row>
    <row r="20" spans="1:34">
      <c r="A20" s="356" t="s">
        <v>198</v>
      </c>
      <c r="B20" s="357" t="s">
        <v>199</v>
      </c>
      <c r="C20" s="357" t="s">
        <v>200</v>
      </c>
      <c r="D20" s="358">
        <v>50</v>
      </c>
      <c r="E20" s="359">
        <f>+SUM($E4:E4)</f>
        <v>0</v>
      </c>
      <c r="F20" s="359">
        <f>+SUM($E4:F4)</f>
        <v>0</v>
      </c>
      <c r="G20" s="359">
        <f>+SUM($E4:G4)</f>
        <v>0</v>
      </c>
      <c r="H20" s="359">
        <f>+SUM($E4:H4)</f>
        <v>0</v>
      </c>
      <c r="I20" s="359">
        <f>+SUM($E4:I4)</f>
        <v>0</v>
      </c>
      <c r="J20" s="359">
        <f>+SUM($E4:J4)</f>
        <v>0</v>
      </c>
      <c r="K20" s="359">
        <f>+SUM($E4:K4)</f>
        <v>0</v>
      </c>
      <c r="L20" s="359">
        <f>+SUM($E4:L4)</f>
        <v>0</v>
      </c>
      <c r="M20" s="359">
        <f>+SUM($E4:M4)</f>
        <v>0</v>
      </c>
      <c r="N20" s="359">
        <f>+SUM($E4:N4)</f>
        <v>0</v>
      </c>
      <c r="O20" s="359">
        <f>+SUM($E4:O4)</f>
        <v>0</v>
      </c>
      <c r="P20" s="359">
        <f>+SUM($E4:P4)</f>
        <v>0</v>
      </c>
      <c r="Q20" s="359">
        <f>+SUM($E4:Q4)</f>
        <v>0</v>
      </c>
      <c r="R20" s="359">
        <f>+SUM($E4:R4)</f>
        <v>0</v>
      </c>
      <c r="S20" s="359">
        <f>+SUM($E4:S4)</f>
        <v>0</v>
      </c>
      <c r="T20" s="359">
        <f>+SUM($E4:T4)</f>
        <v>0</v>
      </c>
      <c r="U20" s="359">
        <f>+SUM($E4:U4)</f>
        <v>0</v>
      </c>
      <c r="V20" s="359">
        <f>+SUM($E4:V4)</f>
        <v>0</v>
      </c>
      <c r="W20" s="359">
        <f>+SUM($E4:W4)</f>
        <v>0</v>
      </c>
      <c r="X20" s="359">
        <f>+SUM($E4:X4)</f>
        <v>0</v>
      </c>
      <c r="Y20" s="359">
        <f>+SUM($E4:Y4)</f>
        <v>0</v>
      </c>
      <c r="Z20" s="359">
        <f>+SUM($E4:Z4)</f>
        <v>0</v>
      </c>
      <c r="AA20" s="359">
        <f>+SUM($E4:AA4)</f>
        <v>0</v>
      </c>
      <c r="AB20" s="359">
        <f>+SUM($E4:AB4)</f>
        <v>0</v>
      </c>
      <c r="AC20" s="359">
        <f>+SUM($E4:AC4)</f>
        <v>0</v>
      </c>
      <c r="AD20" s="359">
        <f>+SUM($E4:AD4)</f>
        <v>0</v>
      </c>
      <c r="AE20" s="359">
        <f>+SUM($E4:AE4)</f>
        <v>0</v>
      </c>
      <c r="AF20" s="359">
        <f>+SUM($E4:AF4)</f>
        <v>0</v>
      </c>
      <c r="AG20" s="359">
        <f>+SUM($E4:AG4)</f>
        <v>0</v>
      </c>
      <c r="AH20" s="359">
        <f>+SUM($E4:AH4)</f>
        <v>0</v>
      </c>
    </row>
    <row r="22" spans="1:34">
      <c r="C22" s="208" t="s">
        <v>205</v>
      </c>
    </row>
    <row r="23" spans="1:34" ht="26.45">
      <c r="A23" s="356" t="s">
        <v>195</v>
      </c>
      <c r="B23" s="357" t="s">
        <v>196</v>
      </c>
      <c r="C23" s="357" t="s">
        <v>197</v>
      </c>
      <c r="D23" s="358">
        <v>40</v>
      </c>
      <c r="E23" s="359">
        <f t="shared" ref="E23:AH23" si="4">+E19-E15</f>
        <v>0</v>
      </c>
      <c r="F23" s="359">
        <f t="shared" si="4"/>
        <v>0</v>
      </c>
      <c r="G23" s="359">
        <f t="shared" si="4"/>
        <v>0</v>
      </c>
      <c r="H23" s="359">
        <f t="shared" si="4"/>
        <v>0</v>
      </c>
      <c r="I23" s="359">
        <f t="shared" si="4"/>
        <v>0</v>
      </c>
      <c r="J23" s="359">
        <f t="shared" si="4"/>
        <v>0</v>
      </c>
      <c r="K23" s="359">
        <f t="shared" si="4"/>
        <v>0</v>
      </c>
      <c r="L23" s="359">
        <f t="shared" si="4"/>
        <v>0</v>
      </c>
      <c r="M23" s="359">
        <f t="shared" si="4"/>
        <v>0</v>
      </c>
      <c r="N23" s="359">
        <f t="shared" si="4"/>
        <v>0</v>
      </c>
      <c r="O23" s="359">
        <f t="shared" si="4"/>
        <v>0</v>
      </c>
      <c r="P23" s="359">
        <f t="shared" si="4"/>
        <v>0</v>
      </c>
      <c r="Q23" s="359">
        <f t="shared" si="4"/>
        <v>0</v>
      </c>
      <c r="R23" s="359">
        <f t="shared" si="4"/>
        <v>0</v>
      </c>
      <c r="S23" s="359">
        <f t="shared" si="4"/>
        <v>0</v>
      </c>
      <c r="T23" s="359">
        <f t="shared" si="4"/>
        <v>0</v>
      </c>
      <c r="U23" s="359">
        <f t="shared" si="4"/>
        <v>0</v>
      </c>
      <c r="V23" s="359">
        <f t="shared" si="4"/>
        <v>0</v>
      </c>
      <c r="W23" s="359">
        <f t="shared" si="4"/>
        <v>0</v>
      </c>
      <c r="X23" s="359">
        <f t="shared" si="4"/>
        <v>0</v>
      </c>
      <c r="Y23" s="359">
        <f t="shared" si="4"/>
        <v>0</v>
      </c>
      <c r="Z23" s="359">
        <f t="shared" si="4"/>
        <v>0</v>
      </c>
      <c r="AA23" s="359">
        <f t="shared" si="4"/>
        <v>0</v>
      </c>
      <c r="AB23" s="359">
        <f t="shared" si="4"/>
        <v>0</v>
      </c>
      <c r="AC23" s="359">
        <f t="shared" si="4"/>
        <v>0</v>
      </c>
      <c r="AD23" s="359">
        <f t="shared" si="4"/>
        <v>0</v>
      </c>
      <c r="AE23" s="359">
        <f t="shared" si="4"/>
        <v>0</v>
      </c>
      <c r="AF23" s="359">
        <f t="shared" si="4"/>
        <v>0</v>
      </c>
      <c r="AG23" s="359">
        <f t="shared" si="4"/>
        <v>0</v>
      </c>
      <c r="AH23" s="359">
        <f t="shared" si="4"/>
        <v>0</v>
      </c>
    </row>
    <row r="24" spans="1:34">
      <c r="A24" s="356" t="s">
        <v>198</v>
      </c>
      <c r="B24" s="357" t="s">
        <v>199</v>
      </c>
      <c r="C24" s="357" t="s">
        <v>200</v>
      </c>
      <c r="D24" s="358">
        <v>50</v>
      </c>
      <c r="E24" s="359">
        <f t="shared" ref="E24:AH24" si="5">+E20-E16</f>
        <v>0</v>
      </c>
      <c r="F24" s="359">
        <f t="shared" si="5"/>
        <v>0</v>
      </c>
      <c r="G24" s="359">
        <f t="shared" si="5"/>
        <v>0</v>
      </c>
      <c r="H24" s="359">
        <f t="shared" si="5"/>
        <v>0</v>
      </c>
      <c r="I24" s="359">
        <f t="shared" si="5"/>
        <v>0</v>
      </c>
      <c r="J24" s="359">
        <f t="shared" si="5"/>
        <v>0</v>
      </c>
      <c r="K24" s="359">
        <f t="shared" si="5"/>
        <v>0</v>
      </c>
      <c r="L24" s="359">
        <f t="shared" si="5"/>
        <v>0</v>
      </c>
      <c r="M24" s="359">
        <f t="shared" si="5"/>
        <v>0</v>
      </c>
      <c r="N24" s="359">
        <f t="shared" si="5"/>
        <v>0</v>
      </c>
      <c r="O24" s="359">
        <f t="shared" si="5"/>
        <v>0</v>
      </c>
      <c r="P24" s="359">
        <f t="shared" si="5"/>
        <v>0</v>
      </c>
      <c r="Q24" s="359">
        <f t="shared" si="5"/>
        <v>0</v>
      </c>
      <c r="R24" s="359">
        <f t="shared" si="5"/>
        <v>0</v>
      </c>
      <c r="S24" s="359">
        <f t="shared" si="5"/>
        <v>0</v>
      </c>
      <c r="T24" s="359">
        <f t="shared" si="5"/>
        <v>0</v>
      </c>
      <c r="U24" s="359">
        <f t="shared" si="5"/>
        <v>0</v>
      </c>
      <c r="V24" s="359">
        <f t="shared" si="5"/>
        <v>0</v>
      </c>
      <c r="W24" s="359">
        <f t="shared" si="5"/>
        <v>0</v>
      </c>
      <c r="X24" s="359">
        <f t="shared" si="5"/>
        <v>0</v>
      </c>
      <c r="Y24" s="359">
        <f t="shared" si="5"/>
        <v>0</v>
      </c>
      <c r="Z24" s="359">
        <f t="shared" si="5"/>
        <v>0</v>
      </c>
      <c r="AA24" s="359">
        <f t="shared" si="5"/>
        <v>0</v>
      </c>
      <c r="AB24" s="359">
        <f t="shared" si="5"/>
        <v>0</v>
      </c>
      <c r="AC24" s="359">
        <f t="shared" si="5"/>
        <v>0</v>
      </c>
      <c r="AD24" s="359">
        <f t="shared" si="5"/>
        <v>0</v>
      </c>
      <c r="AE24" s="359">
        <f t="shared" si="5"/>
        <v>0</v>
      </c>
      <c r="AF24" s="359">
        <f t="shared" si="5"/>
        <v>0</v>
      </c>
      <c r="AG24" s="359">
        <f t="shared" si="5"/>
        <v>0</v>
      </c>
      <c r="AH24" s="359">
        <f t="shared" si="5"/>
        <v>0</v>
      </c>
    </row>
    <row r="25" spans="1:34">
      <c r="E25" s="359">
        <f t="shared" ref="E25:AH25" si="6">SUM(E23:E24)</f>
        <v>0</v>
      </c>
      <c r="F25" s="359">
        <f t="shared" si="6"/>
        <v>0</v>
      </c>
      <c r="G25" s="359">
        <f t="shared" si="6"/>
        <v>0</v>
      </c>
      <c r="H25" s="359">
        <f t="shared" si="6"/>
        <v>0</v>
      </c>
      <c r="I25" s="359">
        <f t="shared" si="6"/>
        <v>0</v>
      </c>
      <c r="J25" s="359">
        <f t="shared" si="6"/>
        <v>0</v>
      </c>
      <c r="K25" s="359">
        <f t="shared" si="6"/>
        <v>0</v>
      </c>
      <c r="L25" s="359">
        <f t="shared" si="6"/>
        <v>0</v>
      </c>
      <c r="M25" s="359">
        <f t="shared" si="6"/>
        <v>0</v>
      </c>
      <c r="N25" s="359">
        <f t="shared" si="6"/>
        <v>0</v>
      </c>
      <c r="O25" s="359">
        <f t="shared" si="6"/>
        <v>0</v>
      </c>
      <c r="P25" s="359">
        <f t="shared" si="6"/>
        <v>0</v>
      </c>
      <c r="Q25" s="359">
        <f t="shared" si="6"/>
        <v>0</v>
      </c>
      <c r="R25" s="359">
        <f t="shared" si="6"/>
        <v>0</v>
      </c>
      <c r="S25" s="359">
        <f t="shared" si="6"/>
        <v>0</v>
      </c>
      <c r="T25" s="359">
        <f t="shared" si="6"/>
        <v>0</v>
      </c>
      <c r="U25" s="359">
        <f t="shared" si="6"/>
        <v>0</v>
      </c>
      <c r="V25" s="359">
        <f t="shared" si="6"/>
        <v>0</v>
      </c>
      <c r="W25" s="359">
        <f t="shared" si="6"/>
        <v>0</v>
      </c>
      <c r="X25" s="359">
        <f t="shared" si="6"/>
        <v>0</v>
      </c>
      <c r="Y25" s="359">
        <f t="shared" si="6"/>
        <v>0</v>
      </c>
      <c r="Z25" s="359">
        <f t="shared" si="6"/>
        <v>0</v>
      </c>
      <c r="AA25" s="359">
        <f t="shared" si="6"/>
        <v>0</v>
      </c>
      <c r="AB25" s="359">
        <f t="shared" si="6"/>
        <v>0</v>
      </c>
      <c r="AC25" s="359">
        <f t="shared" si="6"/>
        <v>0</v>
      </c>
      <c r="AD25" s="359">
        <f t="shared" si="6"/>
        <v>0</v>
      </c>
      <c r="AE25" s="359">
        <f t="shared" si="6"/>
        <v>0</v>
      </c>
      <c r="AF25" s="359">
        <f t="shared" si="6"/>
        <v>0</v>
      </c>
      <c r="AG25" s="359">
        <f t="shared" si="6"/>
        <v>0</v>
      </c>
      <c r="AH25" s="359">
        <f t="shared" si="6"/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21EBA-A7CD-4598-966A-F3EA7DBA090A}">
  <sheetPr>
    <tabColor rgb="FF92D050"/>
  </sheetPr>
  <dimension ref="A1:AH229"/>
  <sheetViews>
    <sheetView zoomScale="112" zoomScaleNormal="112" workbookViewId="0">
      <selection activeCell="F10" sqref="F10"/>
    </sheetView>
  </sheetViews>
  <sheetFormatPr defaultColWidth="8.5703125" defaultRowHeight="14.45"/>
  <cols>
    <col min="1" max="1" width="13" style="208" customWidth="1"/>
    <col min="2" max="2" width="8.5703125" style="208"/>
    <col min="3" max="3" width="37.42578125" style="208" bestFit="1" customWidth="1"/>
    <col min="4" max="4" width="18.5703125" style="208" customWidth="1"/>
    <col min="5" max="5" width="15.42578125" style="208" bestFit="1" customWidth="1"/>
    <col min="6" max="6" width="16.5703125" style="208" bestFit="1" customWidth="1"/>
    <col min="7" max="8" width="16.85546875" style="208" bestFit="1" customWidth="1"/>
    <col min="9" max="9" width="16.5703125" style="208" bestFit="1" customWidth="1"/>
    <col min="10" max="10" width="12" style="208" bestFit="1" customWidth="1"/>
    <col min="11" max="11" width="16.5703125" style="208" bestFit="1" customWidth="1"/>
    <col min="12" max="19" width="12" style="208" bestFit="1" customWidth="1"/>
    <col min="20" max="33" width="13.42578125" style="208" bestFit="1" customWidth="1"/>
    <col min="34" max="34" width="14.42578125" style="208" bestFit="1" customWidth="1"/>
    <col min="35" max="16384" width="8.5703125" style="208"/>
  </cols>
  <sheetData>
    <row r="1" spans="1:34" ht="39" customHeight="1">
      <c r="D1" s="355" t="s">
        <v>12</v>
      </c>
      <c r="E1" s="213">
        <v>2023</v>
      </c>
      <c r="F1" s="213">
        <v>2024</v>
      </c>
      <c r="G1" s="213">
        <v>2025</v>
      </c>
      <c r="H1" s="213">
        <v>2026</v>
      </c>
      <c r="I1" s="213">
        <v>2027</v>
      </c>
      <c r="J1" s="213">
        <v>2028</v>
      </c>
      <c r="K1" s="213">
        <v>2029</v>
      </c>
      <c r="L1" s="213">
        <v>2030</v>
      </c>
      <c r="M1" s="213">
        <v>2031</v>
      </c>
      <c r="N1" s="213">
        <v>2032</v>
      </c>
      <c r="O1" s="213">
        <v>2033</v>
      </c>
      <c r="P1" s="213">
        <v>2034</v>
      </c>
      <c r="Q1" s="213">
        <v>2035</v>
      </c>
      <c r="R1" s="213">
        <v>2036</v>
      </c>
      <c r="S1" s="213">
        <v>2037</v>
      </c>
      <c r="T1" s="213">
        <v>2038</v>
      </c>
      <c r="U1" s="213">
        <v>2039</v>
      </c>
      <c r="V1" s="213">
        <v>2040</v>
      </c>
      <c r="W1" s="213">
        <v>2041</v>
      </c>
      <c r="X1" s="213">
        <v>2042</v>
      </c>
      <c r="Y1" s="213">
        <v>2043</v>
      </c>
      <c r="Z1" s="213">
        <v>2044</v>
      </c>
      <c r="AA1" s="213">
        <v>2045</v>
      </c>
      <c r="AB1" s="213">
        <v>2046</v>
      </c>
      <c r="AC1" s="213">
        <v>2047</v>
      </c>
      <c r="AD1" s="213">
        <v>2048</v>
      </c>
      <c r="AE1" s="213">
        <v>2049</v>
      </c>
      <c r="AF1" s="213">
        <v>2050</v>
      </c>
      <c r="AG1" s="213">
        <v>2051</v>
      </c>
      <c r="AH1" s="213">
        <v>2052</v>
      </c>
    </row>
    <row r="2" spans="1:34">
      <c r="C2" s="208" t="s">
        <v>206</v>
      </c>
    </row>
    <row r="3" spans="1:34" ht="26.45">
      <c r="A3" s="241" t="s">
        <v>195</v>
      </c>
      <c r="B3" s="242" t="s">
        <v>196</v>
      </c>
      <c r="C3" s="243" t="s">
        <v>197</v>
      </c>
      <c r="D3" s="244">
        <v>40</v>
      </c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362"/>
      <c r="AA3" s="362"/>
      <c r="AB3" s="362"/>
      <c r="AC3" s="362"/>
      <c r="AD3" s="362"/>
      <c r="AE3" s="362"/>
      <c r="AF3" s="362"/>
      <c r="AG3" s="362"/>
      <c r="AH3" s="362"/>
    </row>
    <row r="4" spans="1:34" ht="26.45">
      <c r="A4" s="245"/>
      <c r="B4" s="242" t="s">
        <v>88</v>
      </c>
      <c r="C4" s="243" t="s">
        <v>207</v>
      </c>
      <c r="D4" s="244">
        <v>40</v>
      </c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</row>
    <row r="5" spans="1:34">
      <c r="A5" s="245"/>
      <c r="B5" s="242" t="s">
        <v>208</v>
      </c>
      <c r="C5" s="243" t="s">
        <v>209</v>
      </c>
      <c r="D5" s="244">
        <v>40</v>
      </c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</row>
    <row r="6" spans="1:34" ht="26.45">
      <c r="A6" s="245"/>
      <c r="B6" s="242" t="s">
        <v>88</v>
      </c>
      <c r="C6" s="243" t="s">
        <v>210</v>
      </c>
      <c r="D6" s="244">
        <v>8</v>
      </c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</row>
    <row r="7" spans="1:34">
      <c r="A7" s="245"/>
      <c r="B7" s="242" t="s">
        <v>79</v>
      </c>
      <c r="C7" s="243" t="s">
        <v>211</v>
      </c>
      <c r="D7" s="244">
        <v>20</v>
      </c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363"/>
      <c r="AE7" s="363"/>
      <c r="AF7" s="363"/>
      <c r="AG7" s="363"/>
      <c r="AH7" s="363"/>
    </row>
    <row r="8" spans="1:34" ht="39.6">
      <c r="A8" s="245"/>
      <c r="B8" s="242" t="s">
        <v>79</v>
      </c>
      <c r="C8" s="243" t="s">
        <v>212</v>
      </c>
      <c r="D8" s="244">
        <v>12</v>
      </c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363"/>
    </row>
    <row r="9" spans="1:34" ht="26.45">
      <c r="A9" s="245"/>
      <c r="B9" s="242" t="s">
        <v>213</v>
      </c>
      <c r="C9" s="243" t="s">
        <v>214</v>
      </c>
      <c r="D9" s="244">
        <v>10</v>
      </c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  <c r="AD9" s="363"/>
      <c r="AE9" s="363"/>
      <c r="AF9" s="363"/>
      <c r="AG9" s="363"/>
      <c r="AH9" s="363"/>
    </row>
    <row r="10" spans="1:34" ht="26.45">
      <c r="A10" s="245"/>
      <c r="B10" s="242" t="s">
        <v>88</v>
      </c>
      <c r="C10" s="243" t="s">
        <v>215</v>
      </c>
      <c r="D10" s="244">
        <v>5</v>
      </c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363"/>
      <c r="AE10" s="363"/>
      <c r="AF10" s="363"/>
      <c r="AG10" s="363"/>
      <c r="AH10" s="363"/>
    </row>
    <row r="11" spans="1:34" ht="26.45">
      <c r="A11" s="246"/>
      <c r="B11" s="242" t="s">
        <v>88</v>
      </c>
      <c r="C11" s="243" t="s">
        <v>216</v>
      </c>
      <c r="D11" s="244">
        <v>8</v>
      </c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  <c r="S11" s="363"/>
      <c r="T11" s="363"/>
      <c r="U11" s="363"/>
      <c r="V11" s="363"/>
      <c r="W11" s="363"/>
      <c r="X11" s="363"/>
      <c r="Y11" s="363"/>
      <c r="Z11" s="363"/>
      <c r="AA11" s="363"/>
      <c r="AB11" s="363"/>
      <c r="AC11" s="363"/>
      <c r="AD11" s="363"/>
      <c r="AE11" s="363"/>
      <c r="AF11" s="363"/>
      <c r="AG11" s="363"/>
      <c r="AH11" s="363"/>
    </row>
    <row r="12" spans="1:34" s="267" customFormat="1">
      <c r="A12" s="264" t="s">
        <v>198</v>
      </c>
      <c r="B12" s="265" t="s">
        <v>199</v>
      </c>
      <c r="C12" s="265" t="s">
        <v>200</v>
      </c>
      <c r="D12" s="266">
        <v>50</v>
      </c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363"/>
      <c r="Z12" s="363"/>
      <c r="AA12" s="363"/>
      <c r="AB12" s="363"/>
      <c r="AC12" s="363"/>
      <c r="AD12" s="363"/>
      <c r="AE12" s="363"/>
      <c r="AF12" s="363"/>
      <c r="AG12" s="363"/>
      <c r="AH12" s="363"/>
    </row>
    <row r="13" spans="1:34" ht="26.45">
      <c r="A13" s="245"/>
      <c r="B13" s="242" t="s">
        <v>199</v>
      </c>
      <c r="C13" s="243" t="s">
        <v>217</v>
      </c>
      <c r="D13" s="244">
        <v>40</v>
      </c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</row>
    <row r="14" spans="1:34" ht="26.45">
      <c r="A14" s="245"/>
      <c r="B14" s="242" t="s">
        <v>199</v>
      </c>
      <c r="C14" s="243" t="s">
        <v>218</v>
      </c>
      <c r="D14" s="244">
        <v>40</v>
      </c>
      <c r="E14" s="363"/>
      <c r="F14" s="363"/>
      <c r="G14" s="363"/>
      <c r="H14" s="363"/>
      <c r="I14" s="363"/>
      <c r="J14" s="363"/>
      <c r="K14" s="363"/>
      <c r="L14" s="363"/>
      <c r="M14" s="363"/>
      <c r="N14" s="363"/>
      <c r="O14" s="363"/>
      <c r="P14" s="363"/>
      <c r="Q14" s="363"/>
      <c r="R14" s="363"/>
      <c r="S14" s="363"/>
      <c r="T14" s="363"/>
      <c r="U14" s="363"/>
      <c r="V14" s="363"/>
      <c r="W14" s="363"/>
      <c r="X14" s="363"/>
      <c r="Y14" s="363"/>
      <c r="Z14" s="363"/>
      <c r="AA14" s="363"/>
      <c r="AB14" s="363"/>
      <c r="AC14" s="363"/>
      <c r="AD14" s="363"/>
      <c r="AE14" s="363"/>
      <c r="AF14" s="363"/>
      <c r="AG14" s="363"/>
      <c r="AH14" s="363"/>
    </row>
    <row r="15" spans="1:34" ht="26.45">
      <c r="A15" s="245"/>
      <c r="B15" s="242" t="s">
        <v>199</v>
      </c>
      <c r="C15" s="243" t="s">
        <v>219</v>
      </c>
      <c r="D15" s="244">
        <v>8</v>
      </c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363"/>
      <c r="AE15" s="363"/>
      <c r="AF15" s="363"/>
      <c r="AG15" s="363"/>
      <c r="AH15" s="363"/>
    </row>
    <row r="16" spans="1:34" ht="26.45">
      <c r="A16" s="245"/>
      <c r="B16" s="242" t="s">
        <v>199</v>
      </c>
      <c r="C16" s="243" t="s">
        <v>220</v>
      </c>
      <c r="D16" s="244">
        <v>10</v>
      </c>
      <c r="E16" s="363"/>
      <c r="F16" s="363"/>
      <c r="G16" s="363"/>
      <c r="H16" s="363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363"/>
      <c r="X16" s="363"/>
      <c r="Y16" s="363"/>
      <c r="Z16" s="363"/>
      <c r="AA16" s="363"/>
      <c r="AB16" s="363"/>
      <c r="AC16" s="363"/>
      <c r="AD16" s="363"/>
      <c r="AE16" s="363"/>
      <c r="AF16" s="363"/>
      <c r="AG16" s="363"/>
      <c r="AH16" s="363"/>
    </row>
    <row r="17" spans="1:34">
      <c r="A17" s="245"/>
      <c r="B17" s="242" t="s">
        <v>199</v>
      </c>
      <c r="C17" s="243" t="s">
        <v>221</v>
      </c>
      <c r="D17" s="244">
        <v>5</v>
      </c>
      <c r="E17" s="363"/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363"/>
      <c r="Y17" s="363"/>
      <c r="Z17" s="363"/>
      <c r="AA17" s="363"/>
      <c r="AB17" s="363"/>
      <c r="AC17" s="363"/>
      <c r="AD17" s="363"/>
      <c r="AE17" s="363"/>
      <c r="AF17" s="363"/>
      <c r="AG17" s="363"/>
      <c r="AH17" s="363"/>
    </row>
    <row r="18" spans="1:34">
      <c r="A18" s="246"/>
      <c r="B18" s="242" t="s">
        <v>199</v>
      </c>
      <c r="C18" s="243" t="s">
        <v>222</v>
      </c>
      <c r="D18" s="244">
        <v>8</v>
      </c>
      <c r="E18" s="363"/>
      <c r="F18" s="363"/>
      <c r="G18" s="363"/>
      <c r="H18" s="363"/>
      <c r="I18" s="363"/>
      <c r="J18" s="363"/>
      <c r="K18" s="363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  <c r="AC18" s="363"/>
      <c r="AD18" s="363"/>
      <c r="AE18" s="363"/>
      <c r="AF18" s="363"/>
      <c r="AG18" s="363"/>
      <c r="AH18" s="363"/>
    </row>
    <row r="19" spans="1:34" ht="26.45">
      <c r="A19" s="241" t="s">
        <v>110</v>
      </c>
      <c r="B19" s="242" t="s">
        <v>109</v>
      </c>
      <c r="C19" s="243" t="s">
        <v>223</v>
      </c>
      <c r="D19" s="244">
        <v>8</v>
      </c>
      <c r="E19" s="363"/>
      <c r="F19" s="363"/>
      <c r="G19" s="363"/>
      <c r="H19" s="363"/>
      <c r="I19" s="363"/>
      <c r="J19" s="363"/>
      <c r="K19" s="363"/>
      <c r="L19" s="363"/>
      <c r="M19" s="363"/>
      <c r="N19" s="363"/>
      <c r="O19" s="363"/>
      <c r="P19" s="363"/>
      <c r="Q19" s="363"/>
      <c r="R19" s="363"/>
      <c r="S19" s="363"/>
      <c r="T19" s="363"/>
      <c r="U19" s="363"/>
      <c r="V19" s="363"/>
      <c r="W19" s="363"/>
      <c r="X19" s="363"/>
      <c r="Y19" s="363"/>
      <c r="Z19" s="363"/>
      <c r="AA19" s="363"/>
      <c r="AB19" s="363"/>
      <c r="AC19" s="363"/>
      <c r="AD19" s="363"/>
      <c r="AE19" s="363"/>
      <c r="AF19" s="363"/>
      <c r="AG19" s="363"/>
      <c r="AH19" s="363"/>
    </row>
    <row r="20" spans="1:34" ht="26.45">
      <c r="A20" s="245"/>
      <c r="B20" s="242" t="s">
        <v>106</v>
      </c>
      <c r="C20" s="243" t="s">
        <v>224</v>
      </c>
      <c r="D20" s="244">
        <v>40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</row>
    <row r="21" spans="1:34" ht="39.6">
      <c r="A21" s="245"/>
      <c r="B21" s="242" t="s">
        <v>106</v>
      </c>
      <c r="C21" s="247" t="s">
        <v>225</v>
      </c>
      <c r="D21" s="244">
        <v>20</v>
      </c>
      <c r="E21" s="363"/>
      <c r="F21" s="363"/>
      <c r="G21" s="363"/>
      <c r="H21" s="363"/>
      <c r="I21" s="363"/>
      <c r="J21" s="363"/>
      <c r="K21" s="363"/>
      <c r="L21" s="363"/>
      <c r="M21" s="363"/>
      <c r="N21" s="363"/>
      <c r="O21" s="363"/>
      <c r="P21" s="363"/>
      <c r="Q21" s="363"/>
      <c r="R21" s="363"/>
      <c r="S21" s="363"/>
      <c r="T21" s="363"/>
      <c r="U21" s="363"/>
      <c r="V21" s="363"/>
      <c r="W21" s="363"/>
      <c r="X21" s="363"/>
      <c r="Y21" s="363"/>
      <c r="Z21" s="363"/>
      <c r="AA21" s="363"/>
      <c r="AB21" s="363"/>
      <c r="AC21" s="363"/>
      <c r="AD21" s="363"/>
      <c r="AE21" s="363"/>
      <c r="AF21" s="363"/>
      <c r="AG21" s="363"/>
      <c r="AH21" s="363"/>
    </row>
    <row r="22" spans="1:34" ht="26.45">
      <c r="A22" s="245"/>
      <c r="B22" s="242" t="s">
        <v>109</v>
      </c>
      <c r="C22" s="247" t="s">
        <v>226</v>
      </c>
      <c r="D22" s="244">
        <v>20</v>
      </c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  <c r="P22" s="363"/>
      <c r="Q22" s="363"/>
      <c r="R22" s="363"/>
      <c r="S22" s="363"/>
      <c r="T22" s="363"/>
      <c r="U22" s="363"/>
      <c r="V22" s="363"/>
      <c r="W22" s="363"/>
      <c r="X22" s="363"/>
      <c r="Y22" s="363"/>
      <c r="Z22" s="363"/>
      <c r="AA22" s="363"/>
      <c r="AB22" s="363"/>
      <c r="AC22" s="363"/>
      <c r="AD22" s="363"/>
      <c r="AE22" s="363"/>
      <c r="AF22" s="363"/>
      <c r="AG22" s="363"/>
      <c r="AH22" s="363"/>
    </row>
    <row r="23" spans="1:34" ht="26.45">
      <c r="A23" s="245"/>
      <c r="B23" s="242" t="s">
        <v>109</v>
      </c>
      <c r="C23" s="247" t="s">
        <v>227</v>
      </c>
      <c r="D23" s="244">
        <v>20</v>
      </c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  <c r="P23" s="363"/>
      <c r="Q23" s="363"/>
      <c r="R23" s="363"/>
      <c r="S23" s="363"/>
      <c r="T23" s="363"/>
      <c r="U23" s="363"/>
      <c r="V23" s="363"/>
      <c r="W23" s="363"/>
      <c r="X23" s="363"/>
      <c r="Y23" s="363"/>
      <c r="Z23" s="363"/>
      <c r="AA23" s="363"/>
      <c r="AB23" s="363"/>
      <c r="AC23" s="363"/>
      <c r="AD23" s="363"/>
      <c r="AE23" s="363"/>
      <c r="AF23" s="363"/>
      <c r="AG23" s="363"/>
      <c r="AH23" s="363"/>
    </row>
    <row r="24" spans="1:34" ht="39.6">
      <c r="A24" s="246"/>
      <c r="B24" s="242" t="s">
        <v>228</v>
      </c>
      <c r="C24" s="243" t="s">
        <v>229</v>
      </c>
      <c r="D24" s="244">
        <v>20</v>
      </c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  <c r="P24" s="363"/>
      <c r="Q24" s="363"/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  <c r="AC24" s="363"/>
      <c r="AD24" s="363"/>
      <c r="AE24" s="363"/>
      <c r="AF24" s="363"/>
      <c r="AG24" s="363"/>
      <c r="AH24" s="363"/>
    </row>
    <row r="25" spans="1:34" ht="26.45">
      <c r="A25" s="248"/>
      <c r="B25" s="242" t="s">
        <v>109</v>
      </c>
      <c r="C25" s="243" t="s">
        <v>230</v>
      </c>
      <c r="D25" s="244">
        <v>10</v>
      </c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  <c r="P25" s="363"/>
      <c r="Q25" s="363"/>
      <c r="R25" s="363"/>
      <c r="S25" s="363"/>
      <c r="T25" s="363"/>
      <c r="U25" s="363"/>
      <c r="V25" s="363"/>
      <c r="W25" s="363"/>
      <c r="X25" s="363"/>
      <c r="Y25" s="363"/>
      <c r="Z25" s="363"/>
      <c r="AA25" s="363"/>
      <c r="AB25" s="363"/>
      <c r="AC25" s="363"/>
      <c r="AD25" s="363"/>
      <c r="AE25" s="363"/>
      <c r="AF25" s="363"/>
      <c r="AG25" s="363"/>
      <c r="AH25" s="363"/>
    </row>
    <row r="26" spans="1:34">
      <c r="A26" s="249"/>
      <c r="B26" s="242" t="s">
        <v>109</v>
      </c>
      <c r="C26" s="243" t="s">
        <v>231</v>
      </c>
      <c r="D26" s="244">
        <v>5</v>
      </c>
      <c r="E26" s="362"/>
      <c r="F26" s="362"/>
      <c r="G26" s="362"/>
      <c r="H26" s="362"/>
      <c r="I26" s="362"/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  <c r="V26" s="362"/>
      <c r="W26" s="362"/>
      <c r="X26" s="362"/>
      <c r="Y26" s="362"/>
      <c r="Z26" s="362"/>
      <c r="AA26" s="362"/>
      <c r="AB26" s="362"/>
      <c r="AC26" s="362"/>
      <c r="AD26" s="362"/>
      <c r="AE26" s="362"/>
      <c r="AF26" s="362"/>
      <c r="AG26" s="362"/>
      <c r="AH26" s="362"/>
    </row>
    <row r="27" spans="1:34" ht="26.45">
      <c r="A27" s="250"/>
      <c r="B27" s="242" t="s">
        <v>106</v>
      </c>
      <c r="C27" s="243" t="s">
        <v>232</v>
      </c>
      <c r="D27" s="244">
        <v>8</v>
      </c>
      <c r="E27" s="362"/>
      <c r="F27" s="362"/>
      <c r="G27" s="362"/>
      <c r="H27" s="362"/>
      <c r="I27" s="362"/>
      <c r="J27" s="362"/>
      <c r="K27" s="362"/>
      <c r="L27" s="362"/>
      <c r="M27" s="362"/>
      <c r="N27" s="362"/>
      <c r="O27" s="362"/>
      <c r="P27" s="362"/>
      <c r="Q27" s="362"/>
      <c r="R27" s="362"/>
      <c r="S27" s="362"/>
      <c r="T27" s="362"/>
      <c r="U27" s="362"/>
      <c r="V27" s="362"/>
      <c r="W27" s="362"/>
      <c r="X27" s="362"/>
      <c r="Y27" s="362"/>
      <c r="Z27" s="362"/>
      <c r="AA27" s="362"/>
      <c r="AB27" s="362"/>
      <c r="AC27" s="362"/>
      <c r="AD27" s="362"/>
      <c r="AE27" s="362"/>
      <c r="AF27" s="362"/>
      <c r="AG27" s="362"/>
      <c r="AH27" s="362"/>
    </row>
    <row r="28" spans="1:34" ht="39.6">
      <c r="A28" s="241" t="s">
        <v>233</v>
      </c>
      <c r="B28" s="242" t="s">
        <v>234</v>
      </c>
      <c r="C28" s="243" t="s">
        <v>235</v>
      </c>
      <c r="D28" s="244">
        <v>20</v>
      </c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2"/>
      <c r="AC28" s="362"/>
      <c r="AD28" s="362"/>
      <c r="AE28" s="362"/>
      <c r="AF28" s="362"/>
      <c r="AG28" s="362"/>
      <c r="AH28" s="362"/>
    </row>
    <row r="29" spans="1:34">
      <c r="A29" s="245"/>
      <c r="B29" s="242" t="s">
        <v>236</v>
      </c>
      <c r="C29" s="243" t="s">
        <v>237</v>
      </c>
      <c r="D29" s="244">
        <v>10</v>
      </c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</row>
    <row r="30" spans="1:34" ht="66">
      <c r="A30" s="245"/>
      <c r="B30" s="242" t="s">
        <v>238</v>
      </c>
      <c r="C30" s="243" t="s">
        <v>239</v>
      </c>
      <c r="D30" s="244">
        <v>5</v>
      </c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  <c r="Y30" s="363"/>
      <c r="Z30" s="363"/>
      <c r="AA30" s="363"/>
      <c r="AB30" s="363"/>
      <c r="AC30" s="363"/>
      <c r="AD30" s="363"/>
      <c r="AE30" s="363"/>
      <c r="AF30" s="363"/>
      <c r="AG30" s="363"/>
      <c r="AH30" s="363"/>
    </row>
    <row r="31" spans="1:34" ht="39.6">
      <c r="A31" s="245"/>
      <c r="B31" s="242" t="s">
        <v>234</v>
      </c>
      <c r="C31" s="243" t="s">
        <v>240</v>
      </c>
      <c r="D31" s="244">
        <v>8</v>
      </c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  <c r="AC31" s="363"/>
      <c r="AD31" s="363"/>
      <c r="AE31" s="363"/>
      <c r="AF31" s="363"/>
      <c r="AG31" s="363"/>
      <c r="AH31" s="363"/>
    </row>
    <row r="32" spans="1:34" ht="66">
      <c r="A32" s="245"/>
      <c r="B32" s="242" t="s">
        <v>241</v>
      </c>
      <c r="C32" s="243" t="s">
        <v>242</v>
      </c>
      <c r="D32" s="244">
        <v>5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2"/>
      <c r="Q32" s="362"/>
      <c r="R32" s="362"/>
      <c r="S32" s="362"/>
      <c r="T32" s="362"/>
      <c r="U32" s="362"/>
      <c r="V32" s="362"/>
      <c r="W32" s="362"/>
      <c r="X32" s="362"/>
      <c r="Y32" s="362"/>
      <c r="Z32" s="362"/>
      <c r="AA32" s="362"/>
      <c r="AB32" s="362"/>
      <c r="AC32" s="362"/>
      <c r="AD32" s="362"/>
      <c r="AE32" s="362"/>
      <c r="AF32" s="362"/>
      <c r="AG32" s="362"/>
      <c r="AH32" s="362"/>
    </row>
    <row r="33" spans="1:34">
      <c r="A33" s="245"/>
      <c r="B33" s="242" t="s">
        <v>243</v>
      </c>
      <c r="C33" s="243" t="s">
        <v>244</v>
      </c>
      <c r="D33" s="243" t="s">
        <v>245</v>
      </c>
      <c r="E33" s="362"/>
      <c r="F33" s="362"/>
      <c r="G33" s="362"/>
      <c r="H33" s="362"/>
      <c r="I33" s="362"/>
      <c r="J33" s="362"/>
      <c r="K33" s="362"/>
      <c r="L33" s="362"/>
      <c r="M33" s="362"/>
      <c r="N33" s="362"/>
      <c r="O33" s="362"/>
      <c r="P33" s="362"/>
      <c r="Q33" s="362"/>
      <c r="R33" s="362"/>
      <c r="S33" s="362"/>
      <c r="T33" s="362"/>
      <c r="U33" s="362"/>
      <c r="V33" s="362"/>
      <c r="W33" s="362"/>
      <c r="X33" s="362"/>
      <c r="Y33" s="362"/>
      <c r="Z33" s="362"/>
      <c r="AA33" s="362"/>
      <c r="AB33" s="362"/>
      <c r="AC33" s="362"/>
      <c r="AD33" s="362"/>
      <c r="AE33" s="362"/>
      <c r="AF33" s="362"/>
      <c r="AG33" s="362"/>
      <c r="AH33" s="362"/>
    </row>
    <row r="34" spans="1:34" ht="26.45">
      <c r="A34" s="245"/>
      <c r="B34" s="242" t="s">
        <v>246</v>
      </c>
      <c r="C34" s="243" t="s">
        <v>247</v>
      </c>
      <c r="D34" s="244">
        <v>40</v>
      </c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  <c r="V34" s="362"/>
      <c r="W34" s="362"/>
      <c r="X34" s="362"/>
      <c r="Y34" s="362"/>
      <c r="Z34" s="362"/>
      <c r="AA34" s="362"/>
      <c r="AB34" s="362"/>
      <c r="AC34" s="362"/>
      <c r="AD34" s="362"/>
      <c r="AE34" s="362"/>
      <c r="AF34" s="362"/>
      <c r="AG34" s="362"/>
      <c r="AH34" s="362"/>
    </row>
    <row r="35" spans="1:34" ht="39.6">
      <c r="A35" s="245"/>
      <c r="B35" s="242" t="s">
        <v>234</v>
      </c>
      <c r="C35" s="243" t="s">
        <v>248</v>
      </c>
      <c r="D35" s="244">
        <v>40</v>
      </c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S35" s="363"/>
      <c r="T35" s="363"/>
      <c r="U35" s="363"/>
      <c r="V35" s="363"/>
      <c r="W35" s="363"/>
      <c r="X35" s="363"/>
      <c r="Y35" s="363"/>
      <c r="Z35" s="363"/>
      <c r="AA35" s="363"/>
      <c r="AB35" s="363"/>
      <c r="AC35" s="363"/>
      <c r="AD35" s="363"/>
      <c r="AE35" s="363"/>
      <c r="AF35" s="363"/>
      <c r="AG35" s="363"/>
      <c r="AH35" s="363"/>
    </row>
    <row r="36" spans="1:34">
      <c r="A36" s="245"/>
      <c r="B36" s="242" t="s">
        <v>243</v>
      </c>
      <c r="C36" s="243" t="s">
        <v>249</v>
      </c>
      <c r="D36" s="244">
        <v>20</v>
      </c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63"/>
      <c r="S36" s="363"/>
      <c r="T36" s="363"/>
      <c r="U36" s="363"/>
      <c r="V36" s="363"/>
      <c r="W36" s="363"/>
      <c r="X36" s="363"/>
      <c r="Y36" s="363"/>
      <c r="Z36" s="363"/>
      <c r="AA36" s="363"/>
      <c r="AB36" s="363"/>
      <c r="AC36" s="363"/>
      <c r="AD36" s="363"/>
      <c r="AE36" s="363"/>
      <c r="AF36" s="363"/>
      <c r="AG36" s="363"/>
      <c r="AH36" s="363"/>
    </row>
    <row r="37" spans="1:34" ht="39.6">
      <c r="A37" s="245"/>
      <c r="B37" s="242" t="s">
        <v>234</v>
      </c>
      <c r="C37" s="243" t="s">
        <v>250</v>
      </c>
      <c r="D37" s="244">
        <v>5</v>
      </c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  <c r="Q37" s="363"/>
      <c r="R37" s="363"/>
      <c r="S37" s="363"/>
      <c r="T37" s="363"/>
      <c r="U37" s="363"/>
      <c r="V37" s="363"/>
      <c r="W37" s="363"/>
      <c r="X37" s="363"/>
      <c r="Y37" s="363"/>
      <c r="Z37" s="363"/>
      <c r="AA37" s="363"/>
      <c r="AB37" s="363"/>
      <c r="AC37" s="363"/>
      <c r="AD37" s="363"/>
      <c r="AE37" s="363"/>
      <c r="AF37" s="363"/>
      <c r="AG37" s="363"/>
      <c r="AH37" s="363"/>
    </row>
    <row r="38" spans="1:34" ht="39.6">
      <c r="A38" s="246"/>
      <c r="B38" s="242" t="s">
        <v>251</v>
      </c>
      <c r="C38" s="243" t="s">
        <v>252</v>
      </c>
      <c r="D38" s="244">
        <v>7</v>
      </c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</row>
    <row r="39" spans="1:34">
      <c r="E39" s="212">
        <f>SUM(E3:E38)</f>
        <v>0</v>
      </c>
      <c r="F39" s="212">
        <f t="shared" ref="F39:AG39" si="0">SUM(F3:F38)</f>
        <v>0</v>
      </c>
      <c r="G39" s="212">
        <f t="shared" si="0"/>
        <v>0</v>
      </c>
      <c r="H39" s="212">
        <f t="shared" si="0"/>
        <v>0</v>
      </c>
      <c r="I39" s="208">
        <f t="shared" si="0"/>
        <v>0</v>
      </c>
      <c r="J39" s="208">
        <f t="shared" si="0"/>
        <v>0</v>
      </c>
      <c r="K39" s="208">
        <f t="shared" si="0"/>
        <v>0</v>
      </c>
      <c r="L39" s="208">
        <f t="shared" si="0"/>
        <v>0</v>
      </c>
      <c r="M39" s="208">
        <f t="shared" si="0"/>
        <v>0</v>
      </c>
      <c r="N39" s="208">
        <f t="shared" si="0"/>
        <v>0</v>
      </c>
      <c r="O39" s="208">
        <f t="shared" si="0"/>
        <v>0</v>
      </c>
      <c r="P39" s="208">
        <f t="shared" si="0"/>
        <v>0</v>
      </c>
      <c r="Q39" s="208">
        <f t="shared" si="0"/>
        <v>0</v>
      </c>
      <c r="R39" s="208">
        <f t="shared" si="0"/>
        <v>0</v>
      </c>
      <c r="S39" s="208">
        <f t="shared" si="0"/>
        <v>0</v>
      </c>
      <c r="T39" s="208">
        <f t="shared" si="0"/>
        <v>0</v>
      </c>
      <c r="U39" s="208">
        <f t="shared" si="0"/>
        <v>0</v>
      </c>
      <c r="V39" s="208">
        <f t="shared" si="0"/>
        <v>0</v>
      </c>
      <c r="W39" s="208">
        <f t="shared" si="0"/>
        <v>0</v>
      </c>
      <c r="X39" s="208">
        <f t="shared" si="0"/>
        <v>0</v>
      </c>
      <c r="Y39" s="208">
        <f t="shared" si="0"/>
        <v>0</v>
      </c>
      <c r="Z39" s="208">
        <f t="shared" si="0"/>
        <v>0</v>
      </c>
      <c r="AA39" s="208">
        <f t="shared" si="0"/>
        <v>0</v>
      </c>
      <c r="AB39" s="208">
        <f t="shared" si="0"/>
        <v>0</v>
      </c>
      <c r="AC39" s="208">
        <f t="shared" si="0"/>
        <v>0</v>
      </c>
      <c r="AD39" s="208">
        <f t="shared" si="0"/>
        <v>0</v>
      </c>
      <c r="AE39" s="208">
        <f t="shared" si="0"/>
        <v>0</v>
      </c>
      <c r="AF39" s="208">
        <f t="shared" si="0"/>
        <v>0</v>
      </c>
      <c r="AG39" s="208">
        <f t="shared" si="0"/>
        <v>0</v>
      </c>
      <c r="AH39" s="259">
        <f>SUM(AH3:AH38)</f>
        <v>0</v>
      </c>
    </row>
    <row r="40" spans="1:34" s="211" customFormat="1">
      <c r="C40" s="211" t="s">
        <v>253</v>
      </c>
    </row>
    <row r="41" spans="1:34" ht="26.45">
      <c r="A41" s="241" t="s">
        <v>195</v>
      </c>
      <c r="B41" s="242" t="s">
        <v>196</v>
      </c>
      <c r="C41" s="243" t="s">
        <v>197</v>
      </c>
      <c r="D41" s="244">
        <v>40</v>
      </c>
      <c r="E41" s="208">
        <f>+E3/$D$41</f>
        <v>0</v>
      </c>
      <c r="F41" s="208">
        <f t="shared" ref="F41:AH41" si="1">+F3/$D$41</f>
        <v>0</v>
      </c>
      <c r="G41" s="208">
        <f t="shared" si="1"/>
        <v>0</v>
      </c>
      <c r="H41" s="208">
        <f t="shared" si="1"/>
        <v>0</v>
      </c>
      <c r="I41" s="208">
        <f t="shared" si="1"/>
        <v>0</v>
      </c>
      <c r="J41" s="208">
        <f t="shared" si="1"/>
        <v>0</v>
      </c>
      <c r="K41" s="208">
        <f t="shared" si="1"/>
        <v>0</v>
      </c>
      <c r="L41" s="208">
        <f t="shared" si="1"/>
        <v>0</v>
      </c>
      <c r="M41" s="208">
        <f t="shared" si="1"/>
        <v>0</v>
      </c>
      <c r="N41" s="208">
        <f t="shared" si="1"/>
        <v>0</v>
      </c>
      <c r="O41" s="208">
        <f t="shared" si="1"/>
        <v>0</v>
      </c>
      <c r="P41" s="208">
        <f t="shared" si="1"/>
        <v>0</v>
      </c>
      <c r="Q41" s="208">
        <f t="shared" si="1"/>
        <v>0</v>
      </c>
      <c r="R41" s="208">
        <f t="shared" si="1"/>
        <v>0</v>
      </c>
      <c r="S41" s="208">
        <f t="shared" si="1"/>
        <v>0</v>
      </c>
      <c r="T41" s="208">
        <f t="shared" si="1"/>
        <v>0</v>
      </c>
      <c r="U41" s="208">
        <f t="shared" si="1"/>
        <v>0</v>
      </c>
      <c r="V41" s="208">
        <f t="shared" si="1"/>
        <v>0</v>
      </c>
      <c r="W41" s="208">
        <f t="shared" si="1"/>
        <v>0</v>
      </c>
      <c r="X41" s="208">
        <f t="shared" si="1"/>
        <v>0</v>
      </c>
      <c r="Y41" s="208">
        <f t="shared" si="1"/>
        <v>0</v>
      </c>
      <c r="Z41" s="208">
        <f t="shared" si="1"/>
        <v>0</v>
      </c>
      <c r="AA41" s="208">
        <f t="shared" si="1"/>
        <v>0</v>
      </c>
      <c r="AB41" s="208">
        <f t="shared" si="1"/>
        <v>0</v>
      </c>
      <c r="AC41" s="208">
        <f t="shared" si="1"/>
        <v>0</v>
      </c>
      <c r="AD41" s="208">
        <f t="shared" si="1"/>
        <v>0</v>
      </c>
      <c r="AE41" s="208">
        <f t="shared" si="1"/>
        <v>0</v>
      </c>
      <c r="AF41" s="208">
        <f>+AF3/$D$41</f>
        <v>0</v>
      </c>
      <c r="AG41" s="208">
        <f t="shared" si="1"/>
        <v>0</v>
      </c>
      <c r="AH41" s="208">
        <f t="shared" si="1"/>
        <v>0</v>
      </c>
    </row>
    <row r="42" spans="1:34" ht="26.45">
      <c r="A42" s="245"/>
      <c r="B42" s="242" t="s">
        <v>88</v>
      </c>
      <c r="C42" s="243" t="s">
        <v>207</v>
      </c>
      <c r="D42" s="244">
        <v>40</v>
      </c>
      <c r="E42" s="208">
        <f>+E4/$D$42</f>
        <v>0</v>
      </c>
      <c r="F42" s="208">
        <f t="shared" ref="F42:AH42" si="2">+F4/$D$42</f>
        <v>0</v>
      </c>
      <c r="G42" s="208">
        <f t="shared" si="2"/>
        <v>0</v>
      </c>
      <c r="H42" s="208">
        <f t="shared" si="2"/>
        <v>0</v>
      </c>
      <c r="I42" s="208">
        <f t="shared" si="2"/>
        <v>0</v>
      </c>
      <c r="J42" s="208">
        <f t="shared" si="2"/>
        <v>0</v>
      </c>
      <c r="K42" s="208">
        <f t="shared" si="2"/>
        <v>0</v>
      </c>
      <c r="L42" s="208">
        <f t="shared" si="2"/>
        <v>0</v>
      </c>
      <c r="M42" s="208">
        <f t="shared" si="2"/>
        <v>0</v>
      </c>
      <c r="N42" s="208">
        <f t="shared" si="2"/>
        <v>0</v>
      </c>
      <c r="O42" s="208">
        <f t="shared" si="2"/>
        <v>0</v>
      </c>
      <c r="P42" s="208">
        <f t="shared" si="2"/>
        <v>0</v>
      </c>
      <c r="Q42" s="208">
        <f t="shared" si="2"/>
        <v>0</v>
      </c>
      <c r="R42" s="208">
        <f t="shared" si="2"/>
        <v>0</v>
      </c>
      <c r="S42" s="208">
        <f t="shared" si="2"/>
        <v>0</v>
      </c>
      <c r="T42" s="208">
        <f t="shared" si="2"/>
        <v>0</v>
      </c>
      <c r="U42" s="208">
        <f t="shared" si="2"/>
        <v>0</v>
      </c>
      <c r="V42" s="208">
        <f t="shared" si="2"/>
        <v>0</v>
      </c>
      <c r="W42" s="208">
        <f t="shared" si="2"/>
        <v>0</v>
      </c>
      <c r="X42" s="208">
        <f t="shared" si="2"/>
        <v>0</v>
      </c>
      <c r="Y42" s="208">
        <f t="shared" si="2"/>
        <v>0</v>
      </c>
      <c r="Z42" s="208">
        <f t="shared" si="2"/>
        <v>0</v>
      </c>
      <c r="AA42" s="208">
        <f t="shared" si="2"/>
        <v>0</v>
      </c>
      <c r="AB42" s="208">
        <f t="shared" si="2"/>
        <v>0</v>
      </c>
      <c r="AC42" s="208">
        <f t="shared" si="2"/>
        <v>0</v>
      </c>
      <c r="AD42" s="208">
        <f t="shared" si="2"/>
        <v>0</v>
      </c>
      <c r="AE42" s="208">
        <f t="shared" si="2"/>
        <v>0</v>
      </c>
      <c r="AF42" s="208">
        <f t="shared" si="2"/>
        <v>0</v>
      </c>
      <c r="AG42" s="208">
        <f t="shared" si="2"/>
        <v>0</v>
      </c>
      <c r="AH42" s="208">
        <f t="shared" si="2"/>
        <v>0</v>
      </c>
    </row>
    <row r="43" spans="1:34">
      <c r="A43" s="245"/>
      <c r="B43" s="242" t="s">
        <v>208</v>
      </c>
      <c r="C43" s="243" t="s">
        <v>209</v>
      </c>
      <c r="D43" s="244">
        <v>40</v>
      </c>
      <c r="E43" s="208">
        <f>+E5/$D$43</f>
        <v>0</v>
      </c>
      <c r="F43" s="208">
        <f t="shared" ref="F43:AH43" si="3">+F5/$D$43</f>
        <v>0</v>
      </c>
      <c r="G43" s="208">
        <f t="shared" si="3"/>
        <v>0</v>
      </c>
      <c r="H43" s="208">
        <f t="shared" si="3"/>
        <v>0</v>
      </c>
      <c r="I43" s="208">
        <f t="shared" si="3"/>
        <v>0</v>
      </c>
      <c r="J43" s="208">
        <f t="shared" si="3"/>
        <v>0</v>
      </c>
      <c r="K43" s="208">
        <f t="shared" si="3"/>
        <v>0</v>
      </c>
      <c r="L43" s="208">
        <f t="shared" si="3"/>
        <v>0</v>
      </c>
      <c r="M43" s="208">
        <f t="shared" si="3"/>
        <v>0</v>
      </c>
      <c r="N43" s="208">
        <f t="shared" si="3"/>
        <v>0</v>
      </c>
      <c r="O43" s="208">
        <f t="shared" si="3"/>
        <v>0</v>
      </c>
      <c r="P43" s="208">
        <f t="shared" si="3"/>
        <v>0</v>
      </c>
      <c r="Q43" s="208">
        <f t="shared" si="3"/>
        <v>0</v>
      </c>
      <c r="R43" s="208">
        <f t="shared" si="3"/>
        <v>0</v>
      </c>
      <c r="S43" s="208">
        <f t="shared" si="3"/>
        <v>0</v>
      </c>
      <c r="T43" s="208">
        <f t="shared" si="3"/>
        <v>0</v>
      </c>
      <c r="U43" s="208">
        <f t="shared" si="3"/>
        <v>0</v>
      </c>
      <c r="V43" s="208">
        <f t="shared" si="3"/>
        <v>0</v>
      </c>
      <c r="W43" s="208">
        <f t="shared" si="3"/>
        <v>0</v>
      </c>
      <c r="X43" s="208">
        <f t="shared" si="3"/>
        <v>0</v>
      </c>
      <c r="Y43" s="208">
        <f t="shared" si="3"/>
        <v>0</v>
      </c>
      <c r="Z43" s="208">
        <f t="shared" si="3"/>
        <v>0</v>
      </c>
      <c r="AA43" s="208">
        <f t="shared" si="3"/>
        <v>0</v>
      </c>
      <c r="AB43" s="208">
        <f t="shared" si="3"/>
        <v>0</v>
      </c>
      <c r="AC43" s="208">
        <f t="shared" si="3"/>
        <v>0</v>
      </c>
      <c r="AD43" s="208">
        <f t="shared" si="3"/>
        <v>0</v>
      </c>
      <c r="AE43" s="208">
        <f t="shared" si="3"/>
        <v>0</v>
      </c>
      <c r="AF43" s="208">
        <f t="shared" si="3"/>
        <v>0</v>
      </c>
      <c r="AG43" s="208">
        <f t="shared" si="3"/>
        <v>0</v>
      </c>
      <c r="AH43" s="208">
        <f t="shared" si="3"/>
        <v>0</v>
      </c>
    </row>
    <row r="44" spans="1:34" ht="26.45">
      <c r="A44" s="245"/>
      <c r="B44" s="242" t="s">
        <v>88</v>
      </c>
      <c r="C44" s="243" t="s">
        <v>210</v>
      </c>
      <c r="D44" s="244">
        <v>8</v>
      </c>
      <c r="E44" s="208">
        <f>+E6/$D44</f>
        <v>0</v>
      </c>
      <c r="F44" s="208">
        <f t="shared" ref="F44:AH44" si="4">+F6/$D$44</f>
        <v>0</v>
      </c>
      <c r="G44" s="208">
        <f t="shared" si="4"/>
        <v>0</v>
      </c>
      <c r="H44" s="208">
        <f t="shared" si="4"/>
        <v>0</v>
      </c>
      <c r="I44" s="208">
        <f t="shared" si="4"/>
        <v>0</v>
      </c>
      <c r="J44" s="208">
        <f t="shared" si="4"/>
        <v>0</v>
      </c>
      <c r="K44" s="208">
        <f t="shared" si="4"/>
        <v>0</v>
      </c>
      <c r="L44" s="208">
        <f t="shared" si="4"/>
        <v>0</v>
      </c>
      <c r="M44" s="208">
        <f t="shared" si="4"/>
        <v>0</v>
      </c>
      <c r="N44" s="208">
        <f t="shared" si="4"/>
        <v>0</v>
      </c>
      <c r="O44" s="208">
        <f t="shared" si="4"/>
        <v>0</v>
      </c>
      <c r="P44" s="208">
        <f t="shared" si="4"/>
        <v>0</v>
      </c>
      <c r="Q44" s="208">
        <f t="shared" si="4"/>
        <v>0</v>
      </c>
      <c r="R44" s="208">
        <f t="shared" si="4"/>
        <v>0</v>
      </c>
      <c r="S44" s="208">
        <f t="shared" si="4"/>
        <v>0</v>
      </c>
      <c r="T44" s="208">
        <f t="shared" si="4"/>
        <v>0</v>
      </c>
      <c r="U44" s="208">
        <f t="shared" si="4"/>
        <v>0</v>
      </c>
      <c r="V44" s="208">
        <f t="shared" si="4"/>
        <v>0</v>
      </c>
      <c r="W44" s="208">
        <f t="shared" si="4"/>
        <v>0</v>
      </c>
      <c r="X44" s="208">
        <f t="shared" si="4"/>
        <v>0</v>
      </c>
      <c r="Y44" s="208">
        <f t="shared" si="4"/>
        <v>0</v>
      </c>
      <c r="Z44" s="208">
        <f t="shared" si="4"/>
        <v>0</v>
      </c>
      <c r="AA44" s="208">
        <f t="shared" si="4"/>
        <v>0</v>
      </c>
      <c r="AB44" s="208">
        <f t="shared" si="4"/>
        <v>0</v>
      </c>
      <c r="AC44" s="208">
        <f t="shared" si="4"/>
        <v>0</v>
      </c>
      <c r="AD44" s="208">
        <f t="shared" si="4"/>
        <v>0</v>
      </c>
      <c r="AE44" s="208">
        <f t="shared" si="4"/>
        <v>0</v>
      </c>
      <c r="AF44" s="208">
        <f t="shared" si="4"/>
        <v>0</v>
      </c>
      <c r="AG44" s="208">
        <f t="shared" si="4"/>
        <v>0</v>
      </c>
      <c r="AH44" s="208">
        <f t="shared" si="4"/>
        <v>0</v>
      </c>
    </row>
    <row r="45" spans="1:34">
      <c r="A45" s="245"/>
      <c r="B45" s="242" t="s">
        <v>79</v>
      </c>
      <c r="C45" s="243" t="s">
        <v>211</v>
      </c>
      <c r="D45" s="244">
        <v>20</v>
      </c>
      <c r="E45" s="208">
        <f t="shared" ref="E45:AH53" si="5">+E7/$D45</f>
        <v>0</v>
      </c>
      <c r="F45" s="208">
        <f t="shared" si="5"/>
        <v>0</v>
      </c>
      <c r="G45" s="208">
        <f t="shared" si="5"/>
        <v>0</v>
      </c>
      <c r="H45" s="208">
        <f t="shared" si="5"/>
        <v>0</v>
      </c>
      <c r="I45" s="208">
        <f t="shared" si="5"/>
        <v>0</v>
      </c>
      <c r="J45" s="208">
        <f t="shared" si="5"/>
        <v>0</v>
      </c>
      <c r="K45" s="208">
        <f t="shared" si="5"/>
        <v>0</v>
      </c>
      <c r="L45" s="208">
        <f t="shared" si="5"/>
        <v>0</v>
      </c>
      <c r="M45" s="208">
        <f t="shared" si="5"/>
        <v>0</v>
      </c>
      <c r="N45" s="208">
        <f t="shared" si="5"/>
        <v>0</v>
      </c>
      <c r="O45" s="208">
        <f t="shared" si="5"/>
        <v>0</v>
      </c>
      <c r="P45" s="208">
        <f t="shared" si="5"/>
        <v>0</v>
      </c>
      <c r="Q45" s="208">
        <f t="shared" si="5"/>
        <v>0</v>
      </c>
      <c r="R45" s="208">
        <f t="shared" si="5"/>
        <v>0</v>
      </c>
      <c r="S45" s="208">
        <f t="shared" si="5"/>
        <v>0</v>
      </c>
      <c r="T45" s="208">
        <f t="shared" si="5"/>
        <v>0</v>
      </c>
      <c r="U45" s="208">
        <f t="shared" si="5"/>
        <v>0</v>
      </c>
      <c r="V45" s="208">
        <f t="shared" si="5"/>
        <v>0</v>
      </c>
      <c r="W45" s="208">
        <f t="shared" si="5"/>
        <v>0</v>
      </c>
      <c r="X45" s="208">
        <f t="shared" si="5"/>
        <v>0</v>
      </c>
      <c r="Y45" s="208">
        <f t="shared" si="5"/>
        <v>0</v>
      </c>
      <c r="Z45" s="208">
        <f t="shared" si="5"/>
        <v>0</v>
      </c>
      <c r="AA45" s="208">
        <f t="shared" si="5"/>
        <v>0</v>
      </c>
      <c r="AB45" s="208">
        <f t="shared" si="5"/>
        <v>0</v>
      </c>
      <c r="AC45" s="208">
        <f t="shared" si="5"/>
        <v>0</v>
      </c>
      <c r="AD45" s="208">
        <f t="shared" si="5"/>
        <v>0</v>
      </c>
      <c r="AE45" s="208">
        <f t="shared" si="5"/>
        <v>0</v>
      </c>
      <c r="AF45" s="208">
        <f t="shared" si="5"/>
        <v>0</v>
      </c>
      <c r="AG45" s="208">
        <f t="shared" si="5"/>
        <v>0</v>
      </c>
      <c r="AH45" s="208">
        <f t="shared" si="5"/>
        <v>0</v>
      </c>
    </row>
    <row r="46" spans="1:34" ht="39.6">
      <c r="A46" s="245"/>
      <c r="B46" s="242" t="s">
        <v>79</v>
      </c>
      <c r="C46" s="243" t="s">
        <v>212</v>
      </c>
      <c r="D46" s="244">
        <v>12</v>
      </c>
      <c r="E46" s="208">
        <f t="shared" si="5"/>
        <v>0</v>
      </c>
      <c r="F46" s="208">
        <f t="shared" si="5"/>
        <v>0</v>
      </c>
      <c r="G46" s="208">
        <f t="shared" si="5"/>
        <v>0</v>
      </c>
      <c r="H46" s="208">
        <f t="shared" si="5"/>
        <v>0</v>
      </c>
      <c r="I46" s="208">
        <f t="shared" si="5"/>
        <v>0</v>
      </c>
      <c r="J46" s="208">
        <f t="shared" si="5"/>
        <v>0</v>
      </c>
      <c r="K46" s="208">
        <f t="shared" si="5"/>
        <v>0</v>
      </c>
      <c r="L46" s="208">
        <f t="shared" si="5"/>
        <v>0</v>
      </c>
      <c r="M46" s="208">
        <f t="shared" si="5"/>
        <v>0</v>
      </c>
      <c r="N46" s="208">
        <f t="shared" si="5"/>
        <v>0</v>
      </c>
      <c r="O46" s="208">
        <f t="shared" si="5"/>
        <v>0</v>
      </c>
      <c r="P46" s="208">
        <f t="shared" si="5"/>
        <v>0</v>
      </c>
      <c r="Q46" s="208">
        <f t="shared" si="5"/>
        <v>0</v>
      </c>
      <c r="R46" s="208">
        <f t="shared" si="5"/>
        <v>0</v>
      </c>
      <c r="S46" s="208">
        <f t="shared" si="5"/>
        <v>0</v>
      </c>
      <c r="T46" s="208">
        <f t="shared" si="5"/>
        <v>0</v>
      </c>
      <c r="U46" s="208">
        <f t="shared" si="5"/>
        <v>0</v>
      </c>
      <c r="V46" s="208">
        <f t="shared" si="5"/>
        <v>0</v>
      </c>
      <c r="W46" s="208">
        <f t="shared" si="5"/>
        <v>0</v>
      </c>
      <c r="X46" s="208">
        <f t="shared" si="5"/>
        <v>0</v>
      </c>
      <c r="Y46" s="208">
        <f t="shared" si="5"/>
        <v>0</v>
      </c>
      <c r="Z46" s="208">
        <f t="shared" si="5"/>
        <v>0</v>
      </c>
      <c r="AA46" s="208">
        <f t="shared" si="5"/>
        <v>0</v>
      </c>
      <c r="AB46" s="208">
        <f t="shared" si="5"/>
        <v>0</v>
      </c>
      <c r="AC46" s="208">
        <f t="shared" si="5"/>
        <v>0</v>
      </c>
      <c r="AD46" s="208">
        <f t="shared" si="5"/>
        <v>0</v>
      </c>
      <c r="AE46" s="208">
        <f t="shared" si="5"/>
        <v>0</v>
      </c>
      <c r="AF46" s="208">
        <f t="shared" si="5"/>
        <v>0</v>
      </c>
      <c r="AG46" s="208">
        <f t="shared" si="5"/>
        <v>0</v>
      </c>
      <c r="AH46" s="208">
        <f t="shared" si="5"/>
        <v>0</v>
      </c>
    </row>
    <row r="47" spans="1:34" ht="26.45">
      <c r="A47" s="245"/>
      <c r="B47" s="242" t="s">
        <v>213</v>
      </c>
      <c r="C47" s="243" t="s">
        <v>214</v>
      </c>
      <c r="D47" s="244">
        <v>10</v>
      </c>
      <c r="E47" s="208">
        <f t="shared" si="5"/>
        <v>0</v>
      </c>
      <c r="F47" s="208">
        <f t="shared" si="5"/>
        <v>0</v>
      </c>
      <c r="G47" s="208">
        <f t="shared" si="5"/>
        <v>0</v>
      </c>
      <c r="H47" s="208">
        <f t="shared" si="5"/>
        <v>0</v>
      </c>
      <c r="I47" s="208">
        <f t="shared" si="5"/>
        <v>0</v>
      </c>
      <c r="J47" s="208">
        <f t="shared" si="5"/>
        <v>0</v>
      </c>
      <c r="K47" s="208">
        <f t="shared" si="5"/>
        <v>0</v>
      </c>
      <c r="L47" s="208">
        <f t="shared" si="5"/>
        <v>0</v>
      </c>
      <c r="M47" s="208">
        <f t="shared" si="5"/>
        <v>0</v>
      </c>
      <c r="N47" s="208">
        <f t="shared" si="5"/>
        <v>0</v>
      </c>
      <c r="O47" s="208">
        <f t="shared" si="5"/>
        <v>0</v>
      </c>
      <c r="P47" s="208">
        <f t="shared" si="5"/>
        <v>0</v>
      </c>
      <c r="Q47" s="208">
        <f t="shared" si="5"/>
        <v>0</v>
      </c>
      <c r="R47" s="208">
        <f t="shared" si="5"/>
        <v>0</v>
      </c>
      <c r="S47" s="208">
        <f t="shared" si="5"/>
        <v>0</v>
      </c>
      <c r="T47" s="208">
        <f t="shared" si="5"/>
        <v>0</v>
      </c>
      <c r="U47" s="208">
        <f t="shared" si="5"/>
        <v>0</v>
      </c>
      <c r="V47" s="208">
        <f t="shared" si="5"/>
        <v>0</v>
      </c>
      <c r="W47" s="208">
        <f t="shared" si="5"/>
        <v>0</v>
      </c>
      <c r="X47" s="208">
        <f t="shared" si="5"/>
        <v>0</v>
      </c>
      <c r="Y47" s="208">
        <f t="shared" si="5"/>
        <v>0</v>
      </c>
      <c r="Z47" s="208">
        <f t="shared" si="5"/>
        <v>0</v>
      </c>
      <c r="AA47" s="208">
        <f t="shared" si="5"/>
        <v>0</v>
      </c>
      <c r="AB47" s="208">
        <f t="shared" si="5"/>
        <v>0</v>
      </c>
      <c r="AC47" s="208">
        <f t="shared" si="5"/>
        <v>0</v>
      </c>
      <c r="AD47" s="208">
        <f t="shared" si="5"/>
        <v>0</v>
      </c>
      <c r="AE47" s="208">
        <f t="shared" si="5"/>
        <v>0</v>
      </c>
      <c r="AF47" s="208">
        <f t="shared" si="5"/>
        <v>0</v>
      </c>
      <c r="AG47" s="208">
        <f t="shared" si="5"/>
        <v>0</v>
      </c>
      <c r="AH47" s="208">
        <f t="shared" si="5"/>
        <v>0</v>
      </c>
    </row>
    <row r="48" spans="1:34" ht="26.45">
      <c r="A48" s="245"/>
      <c r="B48" s="242" t="s">
        <v>88</v>
      </c>
      <c r="C48" s="243" t="s">
        <v>215</v>
      </c>
      <c r="D48" s="244">
        <v>5</v>
      </c>
      <c r="E48" s="208">
        <f t="shared" si="5"/>
        <v>0</v>
      </c>
      <c r="F48" s="208">
        <f t="shared" si="5"/>
        <v>0</v>
      </c>
      <c r="G48" s="208">
        <f t="shared" si="5"/>
        <v>0</v>
      </c>
      <c r="H48" s="208">
        <f t="shared" si="5"/>
        <v>0</v>
      </c>
      <c r="I48" s="208">
        <f t="shared" si="5"/>
        <v>0</v>
      </c>
      <c r="J48" s="208">
        <f t="shared" si="5"/>
        <v>0</v>
      </c>
      <c r="K48" s="208">
        <f t="shared" si="5"/>
        <v>0</v>
      </c>
      <c r="L48" s="208">
        <f t="shared" si="5"/>
        <v>0</v>
      </c>
      <c r="M48" s="208">
        <f t="shared" si="5"/>
        <v>0</v>
      </c>
      <c r="N48" s="208">
        <f t="shared" si="5"/>
        <v>0</v>
      </c>
      <c r="O48" s="208">
        <f t="shared" si="5"/>
        <v>0</v>
      </c>
      <c r="P48" s="208">
        <f t="shared" si="5"/>
        <v>0</v>
      </c>
      <c r="Q48" s="208">
        <f t="shared" si="5"/>
        <v>0</v>
      </c>
      <c r="R48" s="208">
        <f t="shared" si="5"/>
        <v>0</v>
      </c>
      <c r="S48" s="208">
        <f t="shared" si="5"/>
        <v>0</v>
      </c>
      <c r="T48" s="208">
        <f t="shared" si="5"/>
        <v>0</v>
      </c>
      <c r="U48" s="208">
        <f t="shared" si="5"/>
        <v>0</v>
      </c>
      <c r="V48" s="208">
        <f t="shared" si="5"/>
        <v>0</v>
      </c>
      <c r="W48" s="208">
        <f t="shared" si="5"/>
        <v>0</v>
      </c>
      <c r="X48" s="208">
        <f t="shared" si="5"/>
        <v>0</v>
      </c>
      <c r="Y48" s="208">
        <f t="shared" si="5"/>
        <v>0</v>
      </c>
      <c r="Z48" s="208">
        <f t="shared" si="5"/>
        <v>0</v>
      </c>
      <c r="AA48" s="208">
        <f t="shared" si="5"/>
        <v>0</v>
      </c>
      <c r="AB48" s="208">
        <f t="shared" si="5"/>
        <v>0</v>
      </c>
      <c r="AC48" s="208">
        <f t="shared" si="5"/>
        <v>0</v>
      </c>
      <c r="AD48" s="208">
        <f t="shared" si="5"/>
        <v>0</v>
      </c>
      <c r="AE48" s="208">
        <f t="shared" si="5"/>
        <v>0</v>
      </c>
      <c r="AF48" s="208">
        <f t="shared" si="5"/>
        <v>0</v>
      </c>
      <c r="AG48" s="208">
        <f t="shared" si="5"/>
        <v>0</v>
      </c>
      <c r="AH48" s="208">
        <f t="shared" si="5"/>
        <v>0</v>
      </c>
    </row>
    <row r="49" spans="1:34" ht="26.45">
      <c r="A49" s="246"/>
      <c r="B49" s="242" t="s">
        <v>88</v>
      </c>
      <c r="C49" s="243" t="s">
        <v>216</v>
      </c>
      <c r="D49" s="244">
        <v>8</v>
      </c>
      <c r="E49" s="208">
        <f t="shared" si="5"/>
        <v>0</v>
      </c>
      <c r="F49" s="208">
        <f t="shared" si="5"/>
        <v>0</v>
      </c>
      <c r="G49" s="208">
        <f t="shared" si="5"/>
        <v>0</v>
      </c>
      <c r="H49" s="208">
        <f t="shared" si="5"/>
        <v>0</v>
      </c>
      <c r="I49" s="208">
        <f t="shared" si="5"/>
        <v>0</v>
      </c>
      <c r="J49" s="208">
        <f t="shared" si="5"/>
        <v>0</v>
      </c>
      <c r="K49" s="208">
        <f t="shared" si="5"/>
        <v>0</v>
      </c>
      <c r="L49" s="208">
        <f t="shared" si="5"/>
        <v>0</v>
      </c>
      <c r="M49" s="208">
        <f t="shared" si="5"/>
        <v>0</v>
      </c>
      <c r="N49" s="208">
        <f t="shared" si="5"/>
        <v>0</v>
      </c>
      <c r="O49" s="208">
        <f t="shared" si="5"/>
        <v>0</v>
      </c>
      <c r="P49" s="208">
        <f t="shared" si="5"/>
        <v>0</v>
      </c>
      <c r="Q49" s="208">
        <f t="shared" si="5"/>
        <v>0</v>
      </c>
      <c r="R49" s="208">
        <f t="shared" si="5"/>
        <v>0</v>
      </c>
      <c r="S49" s="208">
        <f t="shared" si="5"/>
        <v>0</v>
      </c>
      <c r="T49" s="208">
        <f t="shared" si="5"/>
        <v>0</v>
      </c>
      <c r="U49" s="208">
        <f t="shared" si="5"/>
        <v>0</v>
      </c>
      <c r="V49" s="208">
        <f t="shared" si="5"/>
        <v>0</v>
      </c>
      <c r="W49" s="208">
        <f t="shared" si="5"/>
        <v>0</v>
      </c>
      <c r="X49" s="208">
        <f t="shared" si="5"/>
        <v>0</v>
      </c>
      <c r="Y49" s="208">
        <f t="shared" si="5"/>
        <v>0</v>
      </c>
      <c r="Z49" s="208">
        <f t="shared" si="5"/>
        <v>0</v>
      </c>
      <c r="AA49" s="208">
        <f t="shared" si="5"/>
        <v>0</v>
      </c>
      <c r="AB49" s="208">
        <f t="shared" si="5"/>
        <v>0</v>
      </c>
      <c r="AC49" s="208">
        <f t="shared" si="5"/>
        <v>0</v>
      </c>
      <c r="AD49" s="208">
        <f t="shared" si="5"/>
        <v>0</v>
      </c>
      <c r="AE49" s="208">
        <f t="shared" si="5"/>
        <v>0</v>
      </c>
      <c r="AF49" s="208">
        <f t="shared" si="5"/>
        <v>0</v>
      </c>
      <c r="AG49" s="208">
        <f t="shared" si="5"/>
        <v>0</v>
      </c>
      <c r="AH49" s="208">
        <f t="shared" si="5"/>
        <v>0</v>
      </c>
    </row>
    <row r="50" spans="1:34">
      <c r="A50" s="241" t="s">
        <v>198</v>
      </c>
      <c r="B50" s="242" t="s">
        <v>199</v>
      </c>
      <c r="C50" s="243" t="s">
        <v>200</v>
      </c>
      <c r="D50" s="244">
        <v>50</v>
      </c>
      <c r="E50" s="208">
        <f>+E12/$D50</f>
        <v>0</v>
      </c>
      <c r="F50" s="208">
        <f t="shared" si="5"/>
        <v>0</v>
      </c>
      <c r="G50" s="208">
        <f t="shared" si="5"/>
        <v>0</v>
      </c>
      <c r="H50" s="208">
        <f t="shared" si="5"/>
        <v>0</v>
      </c>
      <c r="I50" s="208">
        <f t="shared" si="5"/>
        <v>0</v>
      </c>
      <c r="J50" s="208">
        <f t="shared" si="5"/>
        <v>0</v>
      </c>
      <c r="K50" s="208">
        <f t="shared" si="5"/>
        <v>0</v>
      </c>
      <c r="L50" s="208">
        <f t="shared" si="5"/>
        <v>0</v>
      </c>
      <c r="M50" s="208">
        <f t="shared" si="5"/>
        <v>0</v>
      </c>
      <c r="N50" s="208">
        <f t="shared" si="5"/>
        <v>0</v>
      </c>
      <c r="O50" s="208">
        <f t="shared" si="5"/>
        <v>0</v>
      </c>
      <c r="P50" s="208">
        <f t="shared" si="5"/>
        <v>0</v>
      </c>
      <c r="Q50" s="208">
        <f t="shared" si="5"/>
        <v>0</v>
      </c>
      <c r="R50" s="208">
        <f t="shared" si="5"/>
        <v>0</v>
      </c>
      <c r="S50" s="208">
        <f t="shared" si="5"/>
        <v>0</v>
      </c>
      <c r="T50" s="208">
        <f t="shared" si="5"/>
        <v>0</v>
      </c>
      <c r="U50" s="208">
        <f t="shared" si="5"/>
        <v>0</v>
      </c>
      <c r="V50" s="208">
        <f t="shared" si="5"/>
        <v>0</v>
      </c>
      <c r="W50" s="208">
        <f t="shared" si="5"/>
        <v>0</v>
      </c>
      <c r="X50" s="208">
        <f t="shared" si="5"/>
        <v>0</v>
      </c>
      <c r="Y50" s="208">
        <f t="shared" si="5"/>
        <v>0</v>
      </c>
      <c r="Z50" s="208">
        <f t="shared" si="5"/>
        <v>0</v>
      </c>
      <c r="AA50" s="208">
        <f t="shared" si="5"/>
        <v>0</v>
      </c>
      <c r="AB50" s="208">
        <f t="shared" si="5"/>
        <v>0</v>
      </c>
      <c r="AC50" s="208">
        <f t="shared" si="5"/>
        <v>0</v>
      </c>
      <c r="AD50" s="208">
        <f t="shared" si="5"/>
        <v>0</v>
      </c>
      <c r="AE50" s="208">
        <f t="shared" si="5"/>
        <v>0</v>
      </c>
      <c r="AF50" s="208">
        <f t="shared" si="5"/>
        <v>0</v>
      </c>
      <c r="AG50" s="208">
        <f t="shared" si="5"/>
        <v>0</v>
      </c>
      <c r="AH50" s="208">
        <f t="shared" si="5"/>
        <v>0</v>
      </c>
    </row>
    <row r="51" spans="1:34" ht="26.45">
      <c r="A51" s="245"/>
      <c r="B51" s="242" t="s">
        <v>199</v>
      </c>
      <c r="C51" s="243" t="s">
        <v>217</v>
      </c>
      <c r="D51" s="244">
        <v>40</v>
      </c>
      <c r="E51" s="208">
        <f t="shared" si="5"/>
        <v>0</v>
      </c>
      <c r="F51" s="208">
        <f t="shared" si="5"/>
        <v>0</v>
      </c>
      <c r="G51" s="208">
        <f t="shared" si="5"/>
        <v>0</v>
      </c>
      <c r="H51" s="208">
        <f t="shared" si="5"/>
        <v>0</v>
      </c>
      <c r="I51" s="208">
        <f t="shared" si="5"/>
        <v>0</v>
      </c>
      <c r="J51" s="208">
        <f t="shared" si="5"/>
        <v>0</v>
      </c>
      <c r="K51" s="208">
        <f t="shared" si="5"/>
        <v>0</v>
      </c>
      <c r="L51" s="208">
        <f t="shared" si="5"/>
        <v>0</v>
      </c>
      <c r="M51" s="208">
        <f t="shared" si="5"/>
        <v>0</v>
      </c>
      <c r="N51" s="208">
        <f t="shared" si="5"/>
        <v>0</v>
      </c>
      <c r="O51" s="208">
        <f t="shared" si="5"/>
        <v>0</v>
      </c>
      <c r="P51" s="208">
        <f t="shared" si="5"/>
        <v>0</v>
      </c>
      <c r="Q51" s="208">
        <f t="shared" si="5"/>
        <v>0</v>
      </c>
      <c r="R51" s="208">
        <f t="shared" si="5"/>
        <v>0</v>
      </c>
      <c r="S51" s="208">
        <f t="shared" si="5"/>
        <v>0</v>
      </c>
      <c r="T51" s="208">
        <f t="shared" si="5"/>
        <v>0</v>
      </c>
      <c r="U51" s="208">
        <f t="shared" si="5"/>
        <v>0</v>
      </c>
      <c r="V51" s="208">
        <f t="shared" si="5"/>
        <v>0</v>
      </c>
      <c r="W51" s="208">
        <f t="shared" si="5"/>
        <v>0</v>
      </c>
      <c r="X51" s="208">
        <f t="shared" si="5"/>
        <v>0</v>
      </c>
      <c r="Y51" s="208">
        <f t="shared" si="5"/>
        <v>0</v>
      </c>
      <c r="Z51" s="208">
        <f t="shared" si="5"/>
        <v>0</v>
      </c>
      <c r="AA51" s="208">
        <f t="shared" si="5"/>
        <v>0</v>
      </c>
      <c r="AB51" s="208">
        <f t="shared" si="5"/>
        <v>0</v>
      </c>
      <c r="AC51" s="208">
        <f t="shared" si="5"/>
        <v>0</v>
      </c>
      <c r="AD51" s="208">
        <f t="shared" si="5"/>
        <v>0</v>
      </c>
      <c r="AE51" s="208">
        <f t="shared" si="5"/>
        <v>0</v>
      </c>
      <c r="AF51" s="208">
        <f t="shared" si="5"/>
        <v>0</v>
      </c>
      <c r="AG51" s="208">
        <f t="shared" si="5"/>
        <v>0</v>
      </c>
      <c r="AH51" s="208">
        <f t="shared" si="5"/>
        <v>0</v>
      </c>
    </row>
    <row r="52" spans="1:34" ht="26.45">
      <c r="A52" s="245"/>
      <c r="B52" s="242" t="s">
        <v>199</v>
      </c>
      <c r="C52" s="243" t="s">
        <v>218</v>
      </c>
      <c r="D52" s="244">
        <v>40</v>
      </c>
      <c r="E52" s="208">
        <f t="shared" si="5"/>
        <v>0</v>
      </c>
      <c r="F52" s="208">
        <f t="shared" si="5"/>
        <v>0</v>
      </c>
      <c r="G52" s="208">
        <f t="shared" si="5"/>
        <v>0</v>
      </c>
      <c r="H52" s="208">
        <f t="shared" si="5"/>
        <v>0</v>
      </c>
      <c r="I52" s="208">
        <f t="shared" si="5"/>
        <v>0</v>
      </c>
      <c r="J52" s="208">
        <f t="shared" si="5"/>
        <v>0</v>
      </c>
      <c r="K52" s="208">
        <f t="shared" si="5"/>
        <v>0</v>
      </c>
      <c r="L52" s="208">
        <f t="shared" si="5"/>
        <v>0</v>
      </c>
      <c r="M52" s="208">
        <f t="shared" si="5"/>
        <v>0</v>
      </c>
      <c r="N52" s="208">
        <f t="shared" si="5"/>
        <v>0</v>
      </c>
      <c r="O52" s="208">
        <f t="shared" si="5"/>
        <v>0</v>
      </c>
      <c r="P52" s="208">
        <f t="shared" si="5"/>
        <v>0</v>
      </c>
      <c r="Q52" s="208">
        <f t="shared" si="5"/>
        <v>0</v>
      </c>
      <c r="R52" s="208">
        <f t="shared" si="5"/>
        <v>0</v>
      </c>
      <c r="S52" s="208">
        <f t="shared" si="5"/>
        <v>0</v>
      </c>
      <c r="T52" s="208">
        <f t="shared" si="5"/>
        <v>0</v>
      </c>
      <c r="U52" s="208">
        <f t="shared" si="5"/>
        <v>0</v>
      </c>
      <c r="V52" s="208">
        <f t="shared" si="5"/>
        <v>0</v>
      </c>
      <c r="W52" s="208">
        <f t="shared" si="5"/>
        <v>0</v>
      </c>
      <c r="X52" s="208">
        <f t="shared" si="5"/>
        <v>0</v>
      </c>
      <c r="Y52" s="208">
        <f t="shared" si="5"/>
        <v>0</v>
      </c>
      <c r="Z52" s="208">
        <f t="shared" si="5"/>
        <v>0</v>
      </c>
      <c r="AA52" s="208">
        <f t="shared" si="5"/>
        <v>0</v>
      </c>
      <c r="AB52" s="208">
        <f t="shared" si="5"/>
        <v>0</v>
      </c>
      <c r="AC52" s="208">
        <f t="shared" si="5"/>
        <v>0</v>
      </c>
      <c r="AD52" s="208">
        <f t="shared" si="5"/>
        <v>0</v>
      </c>
      <c r="AE52" s="208">
        <f t="shared" si="5"/>
        <v>0</v>
      </c>
      <c r="AF52" s="208">
        <f t="shared" si="5"/>
        <v>0</v>
      </c>
      <c r="AG52" s="208">
        <f t="shared" si="5"/>
        <v>0</v>
      </c>
      <c r="AH52" s="208">
        <f t="shared" si="5"/>
        <v>0</v>
      </c>
    </row>
    <row r="53" spans="1:34" ht="26.45">
      <c r="A53" s="245"/>
      <c r="B53" s="242" t="s">
        <v>199</v>
      </c>
      <c r="C53" s="243" t="s">
        <v>219</v>
      </c>
      <c r="D53" s="244">
        <v>8</v>
      </c>
      <c r="E53" s="208">
        <f t="shared" si="5"/>
        <v>0</v>
      </c>
      <c r="F53" s="208">
        <f t="shared" si="5"/>
        <v>0</v>
      </c>
      <c r="G53" s="208">
        <f t="shared" si="5"/>
        <v>0</v>
      </c>
      <c r="H53" s="208">
        <f t="shared" si="5"/>
        <v>0</v>
      </c>
      <c r="I53" s="208">
        <f t="shared" si="5"/>
        <v>0</v>
      </c>
      <c r="J53" s="208">
        <f t="shared" si="5"/>
        <v>0</v>
      </c>
      <c r="K53" s="208">
        <f t="shared" si="5"/>
        <v>0</v>
      </c>
      <c r="L53" s="208">
        <f t="shared" si="5"/>
        <v>0</v>
      </c>
      <c r="M53" s="208">
        <f t="shared" si="5"/>
        <v>0</v>
      </c>
      <c r="N53" s="208">
        <f t="shared" si="5"/>
        <v>0</v>
      </c>
      <c r="O53" s="208">
        <f t="shared" si="5"/>
        <v>0</v>
      </c>
      <c r="P53" s="208">
        <f t="shared" si="5"/>
        <v>0</v>
      </c>
      <c r="Q53" s="208">
        <f t="shared" si="5"/>
        <v>0</v>
      </c>
      <c r="R53" s="208">
        <f t="shared" si="5"/>
        <v>0</v>
      </c>
      <c r="S53" s="208">
        <f t="shared" si="5"/>
        <v>0</v>
      </c>
      <c r="T53" s="208">
        <f t="shared" ref="T53:AH53" si="6">+T15/$D53</f>
        <v>0</v>
      </c>
      <c r="U53" s="208">
        <f t="shared" si="6"/>
        <v>0</v>
      </c>
      <c r="V53" s="208">
        <f t="shared" si="6"/>
        <v>0</v>
      </c>
      <c r="W53" s="208">
        <f t="shared" si="6"/>
        <v>0</v>
      </c>
      <c r="X53" s="208">
        <f t="shared" si="6"/>
        <v>0</v>
      </c>
      <c r="Y53" s="208">
        <f t="shared" si="6"/>
        <v>0</v>
      </c>
      <c r="Z53" s="208">
        <f t="shared" si="6"/>
        <v>0</v>
      </c>
      <c r="AA53" s="208">
        <f t="shared" si="6"/>
        <v>0</v>
      </c>
      <c r="AB53" s="208">
        <f t="shared" si="6"/>
        <v>0</v>
      </c>
      <c r="AC53" s="208">
        <f t="shared" si="6"/>
        <v>0</v>
      </c>
      <c r="AD53" s="208">
        <f t="shared" si="6"/>
        <v>0</v>
      </c>
      <c r="AE53" s="208">
        <f t="shared" si="6"/>
        <v>0</v>
      </c>
      <c r="AF53" s="208">
        <f t="shared" si="6"/>
        <v>0</v>
      </c>
      <c r="AG53" s="208">
        <f t="shared" si="6"/>
        <v>0</v>
      </c>
      <c r="AH53" s="208">
        <f t="shared" si="6"/>
        <v>0</v>
      </c>
    </row>
    <row r="54" spans="1:34" ht="26.45">
      <c r="A54" s="245"/>
      <c r="B54" s="242" t="s">
        <v>199</v>
      </c>
      <c r="C54" s="243" t="s">
        <v>220</v>
      </c>
      <c r="D54" s="244">
        <v>10</v>
      </c>
      <c r="E54" s="208">
        <f t="shared" ref="E54:AH62" si="7">+E16/$D54</f>
        <v>0</v>
      </c>
      <c r="F54" s="208">
        <f t="shared" si="7"/>
        <v>0</v>
      </c>
      <c r="G54" s="208">
        <f t="shared" si="7"/>
        <v>0</v>
      </c>
      <c r="H54" s="208">
        <f t="shared" si="7"/>
        <v>0</v>
      </c>
      <c r="I54" s="208">
        <f t="shared" si="7"/>
        <v>0</v>
      </c>
      <c r="J54" s="208">
        <f t="shared" si="7"/>
        <v>0</v>
      </c>
      <c r="K54" s="208">
        <f t="shared" si="7"/>
        <v>0</v>
      </c>
      <c r="L54" s="208">
        <f t="shared" si="7"/>
        <v>0</v>
      </c>
      <c r="M54" s="208">
        <f t="shared" si="7"/>
        <v>0</v>
      </c>
      <c r="N54" s="208">
        <f t="shared" si="7"/>
        <v>0</v>
      </c>
      <c r="O54" s="208">
        <f t="shared" si="7"/>
        <v>0</v>
      </c>
      <c r="P54" s="208">
        <f t="shared" si="7"/>
        <v>0</v>
      </c>
      <c r="Q54" s="208">
        <f t="shared" si="7"/>
        <v>0</v>
      </c>
      <c r="R54" s="208">
        <f t="shared" si="7"/>
        <v>0</v>
      </c>
      <c r="S54" s="208">
        <f t="shared" si="7"/>
        <v>0</v>
      </c>
      <c r="T54" s="208">
        <f t="shared" si="7"/>
        <v>0</v>
      </c>
      <c r="U54" s="208">
        <f t="shared" si="7"/>
        <v>0</v>
      </c>
      <c r="V54" s="208">
        <f t="shared" si="7"/>
        <v>0</v>
      </c>
      <c r="W54" s="208">
        <f t="shared" si="7"/>
        <v>0</v>
      </c>
      <c r="X54" s="208">
        <f t="shared" si="7"/>
        <v>0</v>
      </c>
      <c r="Y54" s="208">
        <f t="shared" si="7"/>
        <v>0</v>
      </c>
      <c r="Z54" s="208">
        <f t="shared" si="7"/>
        <v>0</v>
      </c>
      <c r="AA54" s="208">
        <f t="shared" si="7"/>
        <v>0</v>
      </c>
      <c r="AB54" s="208">
        <f t="shared" si="7"/>
        <v>0</v>
      </c>
      <c r="AC54" s="208">
        <f t="shared" si="7"/>
        <v>0</v>
      </c>
      <c r="AD54" s="208">
        <f t="shared" si="7"/>
        <v>0</v>
      </c>
      <c r="AE54" s="208">
        <f t="shared" si="7"/>
        <v>0</v>
      </c>
      <c r="AF54" s="208">
        <f t="shared" si="7"/>
        <v>0</v>
      </c>
      <c r="AG54" s="208">
        <f t="shared" si="7"/>
        <v>0</v>
      </c>
      <c r="AH54" s="208">
        <f t="shared" si="7"/>
        <v>0</v>
      </c>
    </row>
    <row r="55" spans="1:34">
      <c r="A55" s="245"/>
      <c r="B55" s="242" t="s">
        <v>199</v>
      </c>
      <c r="C55" s="243" t="s">
        <v>221</v>
      </c>
      <c r="D55" s="244">
        <v>5</v>
      </c>
      <c r="E55" s="208">
        <f t="shared" si="7"/>
        <v>0</v>
      </c>
      <c r="F55" s="208">
        <f t="shared" si="7"/>
        <v>0</v>
      </c>
      <c r="G55" s="208">
        <f t="shared" si="7"/>
        <v>0</v>
      </c>
      <c r="H55" s="208">
        <f t="shared" si="7"/>
        <v>0</v>
      </c>
      <c r="I55" s="208">
        <f t="shared" si="7"/>
        <v>0</v>
      </c>
      <c r="J55" s="208">
        <f t="shared" si="7"/>
        <v>0</v>
      </c>
      <c r="K55" s="208">
        <f t="shared" si="7"/>
        <v>0</v>
      </c>
      <c r="L55" s="208">
        <f t="shared" si="7"/>
        <v>0</v>
      </c>
      <c r="M55" s="208">
        <f t="shared" si="7"/>
        <v>0</v>
      </c>
      <c r="N55" s="208">
        <f t="shared" si="7"/>
        <v>0</v>
      </c>
      <c r="O55" s="208">
        <f t="shared" si="7"/>
        <v>0</v>
      </c>
      <c r="P55" s="208">
        <f t="shared" si="7"/>
        <v>0</v>
      </c>
      <c r="Q55" s="208">
        <f t="shared" si="7"/>
        <v>0</v>
      </c>
      <c r="R55" s="208">
        <f t="shared" si="7"/>
        <v>0</v>
      </c>
      <c r="S55" s="208">
        <f t="shared" si="7"/>
        <v>0</v>
      </c>
      <c r="T55" s="208">
        <f t="shared" si="7"/>
        <v>0</v>
      </c>
      <c r="U55" s="208">
        <f t="shared" si="7"/>
        <v>0</v>
      </c>
      <c r="V55" s="208">
        <f t="shared" si="7"/>
        <v>0</v>
      </c>
      <c r="W55" s="208">
        <f t="shared" si="7"/>
        <v>0</v>
      </c>
      <c r="X55" s="208">
        <f t="shared" si="7"/>
        <v>0</v>
      </c>
      <c r="Y55" s="208">
        <f t="shared" si="7"/>
        <v>0</v>
      </c>
      <c r="Z55" s="208">
        <f t="shared" si="7"/>
        <v>0</v>
      </c>
      <c r="AA55" s="208">
        <f t="shared" si="7"/>
        <v>0</v>
      </c>
      <c r="AB55" s="208">
        <f t="shared" si="7"/>
        <v>0</v>
      </c>
      <c r="AC55" s="208">
        <f t="shared" si="7"/>
        <v>0</v>
      </c>
      <c r="AD55" s="208">
        <f t="shared" si="7"/>
        <v>0</v>
      </c>
      <c r="AE55" s="208">
        <f t="shared" si="7"/>
        <v>0</v>
      </c>
      <c r="AF55" s="208">
        <f t="shared" si="7"/>
        <v>0</v>
      </c>
      <c r="AG55" s="208">
        <f t="shared" si="7"/>
        <v>0</v>
      </c>
      <c r="AH55" s="208">
        <f t="shared" si="7"/>
        <v>0</v>
      </c>
    </row>
    <row r="56" spans="1:34">
      <c r="A56" s="246"/>
      <c r="B56" s="242" t="s">
        <v>199</v>
      </c>
      <c r="C56" s="243" t="s">
        <v>222</v>
      </c>
      <c r="D56" s="244">
        <v>8</v>
      </c>
      <c r="E56" s="208">
        <f t="shared" si="7"/>
        <v>0</v>
      </c>
      <c r="F56" s="208">
        <f t="shared" si="7"/>
        <v>0</v>
      </c>
      <c r="G56" s="208">
        <f t="shared" si="7"/>
        <v>0</v>
      </c>
      <c r="H56" s="208">
        <f t="shared" si="7"/>
        <v>0</v>
      </c>
      <c r="I56" s="208">
        <f t="shared" si="7"/>
        <v>0</v>
      </c>
      <c r="J56" s="208">
        <f t="shared" si="7"/>
        <v>0</v>
      </c>
      <c r="K56" s="208">
        <f t="shared" si="7"/>
        <v>0</v>
      </c>
      <c r="L56" s="208">
        <f t="shared" si="7"/>
        <v>0</v>
      </c>
      <c r="M56" s="208">
        <f t="shared" si="7"/>
        <v>0</v>
      </c>
      <c r="N56" s="208">
        <f t="shared" si="7"/>
        <v>0</v>
      </c>
      <c r="O56" s="208">
        <f t="shared" si="7"/>
        <v>0</v>
      </c>
      <c r="P56" s="208">
        <f t="shared" si="7"/>
        <v>0</v>
      </c>
      <c r="Q56" s="208">
        <f t="shared" si="7"/>
        <v>0</v>
      </c>
      <c r="R56" s="208">
        <f t="shared" si="7"/>
        <v>0</v>
      </c>
      <c r="S56" s="208">
        <f t="shared" si="7"/>
        <v>0</v>
      </c>
      <c r="T56" s="208">
        <f t="shared" si="7"/>
        <v>0</v>
      </c>
      <c r="U56" s="208">
        <f t="shared" si="7"/>
        <v>0</v>
      </c>
      <c r="V56" s="208">
        <f t="shared" si="7"/>
        <v>0</v>
      </c>
      <c r="W56" s="208">
        <f t="shared" si="7"/>
        <v>0</v>
      </c>
      <c r="X56" s="208">
        <f t="shared" si="7"/>
        <v>0</v>
      </c>
      <c r="Y56" s="208">
        <f t="shared" si="7"/>
        <v>0</v>
      </c>
      <c r="Z56" s="208">
        <f t="shared" si="7"/>
        <v>0</v>
      </c>
      <c r="AA56" s="208">
        <f t="shared" si="7"/>
        <v>0</v>
      </c>
      <c r="AB56" s="208">
        <f t="shared" si="7"/>
        <v>0</v>
      </c>
      <c r="AC56" s="208">
        <f t="shared" si="7"/>
        <v>0</v>
      </c>
      <c r="AD56" s="208">
        <f t="shared" si="7"/>
        <v>0</v>
      </c>
      <c r="AE56" s="208">
        <f t="shared" si="7"/>
        <v>0</v>
      </c>
      <c r="AF56" s="208">
        <f t="shared" si="7"/>
        <v>0</v>
      </c>
      <c r="AG56" s="208">
        <f t="shared" si="7"/>
        <v>0</v>
      </c>
      <c r="AH56" s="208">
        <f t="shared" si="7"/>
        <v>0</v>
      </c>
    </row>
    <row r="57" spans="1:34" ht="26.45">
      <c r="A57" s="241" t="s">
        <v>110</v>
      </c>
      <c r="B57" s="242" t="s">
        <v>109</v>
      </c>
      <c r="C57" s="243" t="s">
        <v>223</v>
      </c>
      <c r="D57" s="244">
        <v>8</v>
      </c>
      <c r="E57" s="208">
        <f t="shared" si="7"/>
        <v>0</v>
      </c>
      <c r="F57" s="208">
        <f t="shared" si="7"/>
        <v>0</v>
      </c>
      <c r="G57" s="208">
        <f t="shared" si="7"/>
        <v>0</v>
      </c>
      <c r="H57" s="208">
        <f t="shared" si="7"/>
        <v>0</v>
      </c>
      <c r="I57" s="208">
        <f t="shared" si="7"/>
        <v>0</v>
      </c>
      <c r="J57" s="208">
        <f t="shared" si="7"/>
        <v>0</v>
      </c>
      <c r="K57" s="208">
        <f t="shared" si="7"/>
        <v>0</v>
      </c>
      <c r="L57" s="208">
        <f t="shared" si="7"/>
        <v>0</v>
      </c>
      <c r="M57" s="208">
        <f t="shared" si="7"/>
        <v>0</v>
      </c>
      <c r="N57" s="208">
        <f t="shared" si="7"/>
        <v>0</v>
      </c>
      <c r="O57" s="208">
        <f t="shared" si="7"/>
        <v>0</v>
      </c>
      <c r="P57" s="208">
        <f t="shared" si="7"/>
        <v>0</v>
      </c>
      <c r="Q57" s="208">
        <f t="shared" si="7"/>
        <v>0</v>
      </c>
      <c r="R57" s="208">
        <f t="shared" si="7"/>
        <v>0</v>
      </c>
      <c r="S57" s="208">
        <f t="shared" si="7"/>
        <v>0</v>
      </c>
      <c r="T57" s="208">
        <f t="shared" si="7"/>
        <v>0</v>
      </c>
      <c r="U57" s="208">
        <f t="shared" si="7"/>
        <v>0</v>
      </c>
      <c r="V57" s="208">
        <f t="shared" si="7"/>
        <v>0</v>
      </c>
      <c r="W57" s="208">
        <f t="shared" si="7"/>
        <v>0</v>
      </c>
      <c r="X57" s="208">
        <f t="shared" si="7"/>
        <v>0</v>
      </c>
      <c r="Y57" s="208">
        <f t="shared" si="7"/>
        <v>0</v>
      </c>
      <c r="Z57" s="208">
        <f t="shared" si="7"/>
        <v>0</v>
      </c>
      <c r="AA57" s="208">
        <f t="shared" si="7"/>
        <v>0</v>
      </c>
      <c r="AB57" s="208">
        <f t="shared" si="7"/>
        <v>0</v>
      </c>
      <c r="AC57" s="208">
        <f t="shared" si="7"/>
        <v>0</v>
      </c>
      <c r="AD57" s="208">
        <f t="shared" si="7"/>
        <v>0</v>
      </c>
      <c r="AE57" s="208">
        <f t="shared" si="7"/>
        <v>0</v>
      </c>
      <c r="AF57" s="208">
        <f t="shared" si="7"/>
        <v>0</v>
      </c>
      <c r="AG57" s="208">
        <f t="shared" si="7"/>
        <v>0</v>
      </c>
      <c r="AH57" s="208">
        <f t="shared" si="7"/>
        <v>0</v>
      </c>
    </row>
    <row r="58" spans="1:34" ht="26.45">
      <c r="A58" s="245"/>
      <c r="B58" s="242" t="s">
        <v>106</v>
      </c>
      <c r="C58" s="243" t="s">
        <v>224</v>
      </c>
      <c r="D58" s="244">
        <v>40</v>
      </c>
      <c r="E58" s="208">
        <f t="shared" si="7"/>
        <v>0</v>
      </c>
      <c r="F58" s="208">
        <f t="shared" si="7"/>
        <v>0</v>
      </c>
      <c r="G58" s="208">
        <f t="shared" si="7"/>
        <v>0</v>
      </c>
      <c r="H58" s="208">
        <f t="shared" si="7"/>
        <v>0</v>
      </c>
      <c r="I58" s="208">
        <f t="shared" si="7"/>
        <v>0</v>
      </c>
      <c r="J58" s="208">
        <f t="shared" si="7"/>
        <v>0</v>
      </c>
      <c r="K58" s="208">
        <f t="shared" si="7"/>
        <v>0</v>
      </c>
      <c r="L58" s="208">
        <f t="shared" si="7"/>
        <v>0</v>
      </c>
      <c r="M58" s="208">
        <f t="shared" si="7"/>
        <v>0</v>
      </c>
      <c r="N58" s="208">
        <f t="shared" si="7"/>
        <v>0</v>
      </c>
      <c r="O58" s="208">
        <f t="shared" si="7"/>
        <v>0</v>
      </c>
      <c r="P58" s="208">
        <f t="shared" si="7"/>
        <v>0</v>
      </c>
      <c r="Q58" s="208">
        <f t="shared" si="7"/>
        <v>0</v>
      </c>
      <c r="R58" s="208">
        <f t="shared" si="7"/>
        <v>0</v>
      </c>
      <c r="S58" s="208">
        <f t="shared" si="7"/>
        <v>0</v>
      </c>
      <c r="T58" s="208">
        <f t="shared" si="7"/>
        <v>0</v>
      </c>
      <c r="U58" s="208">
        <f t="shared" si="7"/>
        <v>0</v>
      </c>
      <c r="V58" s="208">
        <f t="shared" si="7"/>
        <v>0</v>
      </c>
      <c r="W58" s="208">
        <f t="shared" si="7"/>
        <v>0</v>
      </c>
      <c r="X58" s="208">
        <f t="shared" si="7"/>
        <v>0</v>
      </c>
      <c r="Y58" s="208">
        <f t="shared" si="7"/>
        <v>0</v>
      </c>
      <c r="Z58" s="208">
        <f t="shared" si="7"/>
        <v>0</v>
      </c>
      <c r="AA58" s="208">
        <f t="shared" si="7"/>
        <v>0</v>
      </c>
      <c r="AB58" s="208">
        <f t="shared" si="7"/>
        <v>0</v>
      </c>
      <c r="AC58" s="208">
        <f t="shared" si="7"/>
        <v>0</v>
      </c>
      <c r="AD58" s="208">
        <f t="shared" si="7"/>
        <v>0</v>
      </c>
      <c r="AE58" s="208">
        <f t="shared" si="7"/>
        <v>0</v>
      </c>
      <c r="AF58" s="208">
        <f t="shared" si="7"/>
        <v>0</v>
      </c>
      <c r="AG58" s="208">
        <f t="shared" si="7"/>
        <v>0</v>
      </c>
      <c r="AH58" s="208">
        <f t="shared" si="7"/>
        <v>0</v>
      </c>
    </row>
    <row r="59" spans="1:34" ht="39.6">
      <c r="A59" s="245"/>
      <c r="B59" s="242" t="s">
        <v>106</v>
      </c>
      <c r="C59" s="247" t="s">
        <v>225</v>
      </c>
      <c r="D59" s="244">
        <v>20</v>
      </c>
      <c r="E59" s="208">
        <f t="shared" si="7"/>
        <v>0</v>
      </c>
      <c r="F59" s="208">
        <f t="shared" si="7"/>
        <v>0</v>
      </c>
      <c r="G59" s="208">
        <f t="shared" si="7"/>
        <v>0</v>
      </c>
      <c r="H59" s="208">
        <f t="shared" si="7"/>
        <v>0</v>
      </c>
      <c r="I59" s="208">
        <f t="shared" si="7"/>
        <v>0</v>
      </c>
      <c r="J59" s="208">
        <f t="shared" si="7"/>
        <v>0</v>
      </c>
      <c r="K59" s="208">
        <f t="shared" si="7"/>
        <v>0</v>
      </c>
      <c r="L59" s="208">
        <f t="shared" si="7"/>
        <v>0</v>
      </c>
      <c r="M59" s="208">
        <f t="shared" si="7"/>
        <v>0</v>
      </c>
      <c r="N59" s="208">
        <f t="shared" si="7"/>
        <v>0</v>
      </c>
      <c r="O59" s="208">
        <f t="shared" si="7"/>
        <v>0</v>
      </c>
      <c r="P59" s="208">
        <f t="shared" si="7"/>
        <v>0</v>
      </c>
      <c r="Q59" s="208">
        <f t="shared" si="7"/>
        <v>0</v>
      </c>
      <c r="R59" s="208">
        <f t="shared" si="7"/>
        <v>0</v>
      </c>
      <c r="S59" s="208">
        <f t="shared" si="7"/>
        <v>0</v>
      </c>
      <c r="T59" s="208">
        <f t="shared" si="7"/>
        <v>0</v>
      </c>
      <c r="U59" s="208">
        <f t="shared" si="7"/>
        <v>0</v>
      </c>
      <c r="V59" s="208">
        <f t="shared" si="7"/>
        <v>0</v>
      </c>
      <c r="W59" s="208">
        <f t="shared" si="7"/>
        <v>0</v>
      </c>
      <c r="X59" s="208">
        <f t="shared" si="7"/>
        <v>0</v>
      </c>
      <c r="Y59" s="208">
        <f t="shared" si="7"/>
        <v>0</v>
      </c>
      <c r="Z59" s="208">
        <f t="shared" si="7"/>
        <v>0</v>
      </c>
      <c r="AA59" s="208">
        <f t="shared" si="7"/>
        <v>0</v>
      </c>
      <c r="AB59" s="208">
        <f t="shared" si="7"/>
        <v>0</v>
      </c>
      <c r="AC59" s="208">
        <f t="shared" si="7"/>
        <v>0</v>
      </c>
      <c r="AD59" s="208">
        <f t="shared" si="7"/>
        <v>0</v>
      </c>
      <c r="AE59" s="208">
        <f t="shared" si="7"/>
        <v>0</v>
      </c>
      <c r="AF59" s="208">
        <f t="shared" si="7"/>
        <v>0</v>
      </c>
      <c r="AG59" s="208">
        <f t="shared" si="7"/>
        <v>0</v>
      </c>
      <c r="AH59" s="208">
        <f t="shared" si="7"/>
        <v>0</v>
      </c>
    </row>
    <row r="60" spans="1:34" ht="26.45">
      <c r="A60" s="245"/>
      <c r="B60" s="242" t="s">
        <v>109</v>
      </c>
      <c r="C60" s="247" t="s">
        <v>226</v>
      </c>
      <c r="D60" s="244">
        <v>20</v>
      </c>
      <c r="E60" s="208">
        <f t="shared" si="7"/>
        <v>0</v>
      </c>
      <c r="F60" s="208">
        <f t="shared" si="7"/>
        <v>0</v>
      </c>
      <c r="G60" s="208">
        <f t="shared" si="7"/>
        <v>0</v>
      </c>
      <c r="H60" s="208">
        <f t="shared" si="7"/>
        <v>0</v>
      </c>
      <c r="I60" s="208">
        <f t="shared" si="7"/>
        <v>0</v>
      </c>
      <c r="J60" s="208">
        <f t="shared" si="7"/>
        <v>0</v>
      </c>
      <c r="K60" s="208">
        <f t="shared" si="7"/>
        <v>0</v>
      </c>
      <c r="L60" s="208">
        <f t="shared" si="7"/>
        <v>0</v>
      </c>
      <c r="M60" s="208">
        <f t="shared" si="7"/>
        <v>0</v>
      </c>
      <c r="N60" s="208">
        <f t="shared" si="7"/>
        <v>0</v>
      </c>
      <c r="O60" s="208">
        <f t="shared" si="7"/>
        <v>0</v>
      </c>
      <c r="P60" s="208">
        <f t="shared" si="7"/>
        <v>0</v>
      </c>
      <c r="Q60" s="208">
        <f t="shared" si="7"/>
        <v>0</v>
      </c>
      <c r="R60" s="208">
        <f t="shared" si="7"/>
        <v>0</v>
      </c>
      <c r="S60" s="208">
        <f t="shared" si="7"/>
        <v>0</v>
      </c>
      <c r="T60" s="208">
        <f t="shared" si="7"/>
        <v>0</v>
      </c>
      <c r="U60" s="208">
        <f t="shared" si="7"/>
        <v>0</v>
      </c>
      <c r="V60" s="208">
        <f t="shared" si="7"/>
        <v>0</v>
      </c>
      <c r="W60" s="208">
        <f t="shared" si="7"/>
        <v>0</v>
      </c>
      <c r="X60" s="208">
        <f t="shared" si="7"/>
        <v>0</v>
      </c>
      <c r="Y60" s="208">
        <f t="shared" si="7"/>
        <v>0</v>
      </c>
      <c r="Z60" s="208">
        <f t="shared" si="7"/>
        <v>0</v>
      </c>
      <c r="AA60" s="208">
        <f t="shared" si="7"/>
        <v>0</v>
      </c>
      <c r="AB60" s="208">
        <f t="shared" si="7"/>
        <v>0</v>
      </c>
      <c r="AC60" s="208">
        <f t="shared" si="7"/>
        <v>0</v>
      </c>
      <c r="AD60" s="208">
        <f t="shared" si="7"/>
        <v>0</v>
      </c>
      <c r="AE60" s="208">
        <f t="shared" si="7"/>
        <v>0</v>
      </c>
      <c r="AF60" s="208">
        <f t="shared" si="7"/>
        <v>0</v>
      </c>
      <c r="AG60" s="208">
        <f t="shared" si="7"/>
        <v>0</v>
      </c>
      <c r="AH60" s="208">
        <f t="shared" si="7"/>
        <v>0</v>
      </c>
    </row>
    <row r="61" spans="1:34" ht="26.45">
      <c r="A61" s="245"/>
      <c r="B61" s="242" t="s">
        <v>109</v>
      </c>
      <c r="C61" s="247" t="s">
        <v>227</v>
      </c>
      <c r="D61" s="244">
        <v>20</v>
      </c>
      <c r="E61" s="208">
        <f>+E23/$D61</f>
        <v>0</v>
      </c>
      <c r="F61" s="212">
        <f t="shared" si="7"/>
        <v>0</v>
      </c>
      <c r="G61" s="208">
        <f t="shared" si="7"/>
        <v>0</v>
      </c>
      <c r="H61" s="208">
        <f t="shared" si="7"/>
        <v>0</v>
      </c>
      <c r="I61" s="208">
        <f t="shared" si="7"/>
        <v>0</v>
      </c>
      <c r="J61" s="208">
        <f t="shared" si="7"/>
        <v>0</v>
      </c>
      <c r="K61" s="208">
        <f t="shared" si="7"/>
        <v>0</v>
      </c>
      <c r="L61" s="208">
        <f t="shared" si="7"/>
        <v>0</v>
      </c>
      <c r="M61" s="208">
        <f t="shared" si="7"/>
        <v>0</v>
      </c>
      <c r="N61" s="208">
        <f t="shared" si="7"/>
        <v>0</v>
      </c>
      <c r="O61" s="208">
        <f t="shared" si="7"/>
        <v>0</v>
      </c>
      <c r="P61" s="208">
        <f t="shared" si="7"/>
        <v>0</v>
      </c>
      <c r="Q61" s="208">
        <f t="shared" si="7"/>
        <v>0</v>
      </c>
      <c r="R61" s="208">
        <f t="shared" si="7"/>
        <v>0</v>
      </c>
      <c r="S61" s="208">
        <f t="shared" si="7"/>
        <v>0</v>
      </c>
      <c r="T61" s="208">
        <f t="shared" si="7"/>
        <v>0</v>
      </c>
      <c r="U61" s="208">
        <f t="shared" si="7"/>
        <v>0</v>
      </c>
      <c r="V61" s="208">
        <f t="shared" si="7"/>
        <v>0</v>
      </c>
      <c r="W61" s="208">
        <f t="shared" si="7"/>
        <v>0</v>
      </c>
      <c r="X61" s="208">
        <f t="shared" si="7"/>
        <v>0</v>
      </c>
      <c r="Y61" s="208">
        <f t="shared" si="7"/>
        <v>0</v>
      </c>
      <c r="Z61" s="208">
        <f t="shared" si="7"/>
        <v>0</v>
      </c>
      <c r="AA61" s="208">
        <f t="shared" si="7"/>
        <v>0</v>
      </c>
      <c r="AB61" s="208">
        <f t="shared" si="7"/>
        <v>0</v>
      </c>
      <c r="AC61" s="208">
        <f t="shared" si="7"/>
        <v>0</v>
      </c>
      <c r="AD61" s="208">
        <f t="shared" si="7"/>
        <v>0</v>
      </c>
      <c r="AE61" s="208">
        <f t="shared" si="7"/>
        <v>0</v>
      </c>
      <c r="AF61" s="208">
        <f t="shared" si="7"/>
        <v>0</v>
      </c>
      <c r="AG61" s="208">
        <f t="shared" si="7"/>
        <v>0</v>
      </c>
      <c r="AH61" s="208">
        <f t="shared" si="7"/>
        <v>0</v>
      </c>
    </row>
    <row r="62" spans="1:34" ht="39.6">
      <c r="A62" s="246"/>
      <c r="B62" s="242" t="s">
        <v>228</v>
      </c>
      <c r="C62" s="243" t="s">
        <v>229</v>
      </c>
      <c r="D62" s="244">
        <v>20</v>
      </c>
      <c r="E62" s="208">
        <f t="shared" si="7"/>
        <v>0</v>
      </c>
      <c r="F62" s="208">
        <f t="shared" si="7"/>
        <v>0</v>
      </c>
      <c r="G62" s="208">
        <f t="shared" si="7"/>
        <v>0</v>
      </c>
      <c r="H62" s="208">
        <f t="shared" si="7"/>
        <v>0</v>
      </c>
      <c r="I62" s="208">
        <f t="shared" si="7"/>
        <v>0</v>
      </c>
      <c r="J62" s="208">
        <f t="shared" si="7"/>
        <v>0</v>
      </c>
      <c r="K62" s="208">
        <f t="shared" si="7"/>
        <v>0</v>
      </c>
      <c r="L62" s="208">
        <f t="shared" si="7"/>
        <v>0</v>
      </c>
      <c r="M62" s="208">
        <f t="shared" si="7"/>
        <v>0</v>
      </c>
      <c r="N62" s="208">
        <f t="shared" si="7"/>
        <v>0</v>
      </c>
      <c r="O62" s="208">
        <f t="shared" si="7"/>
        <v>0</v>
      </c>
      <c r="P62" s="208">
        <f t="shared" si="7"/>
        <v>0</v>
      </c>
      <c r="Q62" s="208">
        <f t="shared" si="7"/>
        <v>0</v>
      </c>
      <c r="R62" s="208">
        <f t="shared" si="7"/>
        <v>0</v>
      </c>
      <c r="S62" s="208">
        <f t="shared" si="7"/>
        <v>0</v>
      </c>
      <c r="T62" s="208">
        <f t="shared" ref="E62:AH70" si="8">+T24/$D62</f>
        <v>0</v>
      </c>
      <c r="U62" s="208">
        <f t="shared" si="8"/>
        <v>0</v>
      </c>
      <c r="V62" s="208">
        <f t="shared" si="8"/>
        <v>0</v>
      </c>
      <c r="W62" s="208">
        <f t="shared" si="8"/>
        <v>0</v>
      </c>
      <c r="X62" s="208">
        <f t="shared" si="8"/>
        <v>0</v>
      </c>
      <c r="Y62" s="208">
        <f t="shared" si="8"/>
        <v>0</v>
      </c>
      <c r="Z62" s="208">
        <f t="shared" si="8"/>
        <v>0</v>
      </c>
      <c r="AA62" s="208">
        <f t="shared" si="8"/>
        <v>0</v>
      </c>
      <c r="AB62" s="208">
        <f t="shared" si="8"/>
        <v>0</v>
      </c>
      <c r="AC62" s="208">
        <f t="shared" si="8"/>
        <v>0</v>
      </c>
      <c r="AD62" s="208">
        <f t="shared" si="8"/>
        <v>0</v>
      </c>
      <c r="AE62" s="208">
        <f t="shared" si="8"/>
        <v>0</v>
      </c>
      <c r="AF62" s="208">
        <f t="shared" si="8"/>
        <v>0</v>
      </c>
      <c r="AG62" s="208">
        <f t="shared" si="8"/>
        <v>0</v>
      </c>
      <c r="AH62" s="208">
        <f t="shared" si="8"/>
        <v>0</v>
      </c>
    </row>
    <row r="63" spans="1:34" ht="26.45">
      <c r="A63" s="248"/>
      <c r="B63" s="242" t="s">
        <v>109</v>
      </c>
      <c r="C63" s="243" t="s">
        <v>230</v>
      </c>
      <c r="D63" s="244">
        <v>10</v>
      </c>
      <c r="E63" s="208">
        <f t="shared" si="8"/>
        <v>0</v>
      </c>
      <c r="F63" s="208">
        <f t="shared" si="8"/>
        <v>0</v>
      </c>
      <c r="G63" s="208">
        <f t="shared" si="8"/>
        <v>0</v>
      </c>
      <c r="H63" s="208">
        <f t="shared" si="8"/>
        <v>0</v>
      </c>
      <c r="I63" s="208">
        <f t="shared" si="8"/>
        <v>0</v>
      </c>
      <c r="J63" s="208">
        <f t="shared" si="8"/>
        <v>0</v>
      </c>
      <c r="K63" s="208">
        <f t="shared" si="8"/>
        <v>0</v>
      </c>
      <c r="L63" s="208">
        <f t="shared" si="8"/>
        <v>0</v>
      </c>
      <c r="M63" s="208">
        <f t="shared" si="8"/>
        <v>0</v>
      </c>
      <c r="N63" s="208">
        <f t="shared" si="8"/>
        <v>0</v>
      </c>
      <c r="O63" s="208">
        <f t="shared" si="8"/>
        <v>0</v>
      </c>
      <c r="P63" s="208">
        <f t="shared" si="8"/>
        <v>0</v>
      </c>
      <c r="Q63" s="208">
        <f t="shared" si="8"/>
        <v>0</v>
      </c>
      <c r="R63" s="208">
        <f t="shared" si="8"/>
        <v>0</v>
      </c>
      <c r="S63" s="208">
        <f t="shared" si="8"/>
        <v>0</v>
      </c>
      <c r="T63" s="208">
        <f t="shared" si="8"/>
        <v>0</v>
      </c>
      <c r="U63" s="208">
        <f t="shared" si="8"/>
        <v>0</v>
      </c>
      <c r="V63" s="208">
        <f t="shared" si="8"/>
        <v>0</v>
      </c>
      <c r="W63" s="208">
        <f t="shared" si="8"/>
        <v>0</v>
      </c>
      <c r="X63" s="208">
        <f t="shared" si="8"/>
        <v>0</v>
      </c>
      <c r="Y63" s="208">
        <f t="shared" si="8"/>
        <v>0</v>
      </c>
      <c r="Z63" s="208">
        <f t="shared" si="8"/>
        <v>0</v>
      </c>
      <c r="AA63" s="208">
        <f t="shared" si="8"/>
        <v>0</v>
      </c>
      <c r="AB63" s="208">
        <f t="shared" si="8"/>
        <v>0</v>
      </c>
      <c r="AC63" s="208">
        <f t="shared" si="8"/>
        <v>0</v>
      </c>
      <c r="AD63" s="208">
        <f t="shared" si="8"/>
        <v>0</v>
      </c>
      <c r="AE63" s="208">
        <f t="shared" si="8"/>
        <v>0</v>
      </c>
      <c r="AF63" s="208">
        <f t="shared" si="8"/>
        <v>0</v>
      </c>
      <c r="AG63" s="208">
        <f t="shared" si="8"/>
        <v>0</v>
      </c>
      <c r="AH63" s="208">
        <f t="shared" si="8"/>
        <v>0</v>
      </c>
    </row>
    <row r="64" spans="1:34">
      <c r="A64" s="249"/>
      <c r="B64" s="242" t="s">
        <v>109</v>
      </c>
      <c r="C64" s="243" t="s">
        <v>231</v>
      </c>
      <c r="D64" s="244">
        <v>5</v>
      </c>
      <c r="E64" s="208">
        <f t="shared" si="8"/>
        <v>0</v>
      </c>
      <c r="F64" s="208">
        <f t="shared" si="8"/>
        <v>0</v>
      </c>
      <c r="G64" s="208">
        <f t="shared" si="8"/>
        <v>0</v>
      </c>
      <c r="H64" s="208">
        <f t="shared" si="8"/>
        <v>0</v>
      </c>
      <c r="I64" s="208">
        <f t="shared" si="8"/>
        <v>0</v>
      </c>
      <c r="J64" s="208">
        <f t="shared" si="8"/>
        <v>0</v>
      </c>
      <c r="K64" s="208">
        <f t="shared" si="8"/>
        <v>0</v>
      </c>
      <c r="L64" s="208">
        <f t="shared" si="8"/>
        <v>0</v>
      </c>
      <c r="M64" s="208">
        <f t="shared" si="8"/>
        <v>0</v>
      </c>
      <c r="N64" s="208">
        <f t="shared" si="8"/>
        <v>0</v>
      </c>
      <c r="O64" s="208">
        <f t="shared" si="8"/>
        <v>0</v>
      </c>
      <c r="P64" s="208">
        <f t="shared" si="8"/>
        <v>0</v>
      </c>
      <c r="Q64" s="208">
        <f t="shared" si="8"/>
        <v>0</v>
      </c>
      <c r="R64" s="208">
        <f t="shared" si="8"/>
        <v>0</v>
      </c>
      <c r="S64" s="208">
        <f t="shared" si="8"/>
        <v>0</v>
      </c>
      <c r="T64" s="208">
        <f t="shared" si="8"/>
        <v>0</v>
      </c>
      <c r="U64" s="208">
        <f t="shared" si="8"/>
        <v>0</v>
      </c>
      <c r="V64" s="208">
        <f t="shared" si="8"/>
        <v>0</v>
      </c>
      <c r="W64" s="208">
        <f t="shared" si="8"/>
        <v>0</v>
      </c>
      <c r="X64" s="208">
        <f t="shared" si="8"/>
        <v>0</v>
      </c>
      <c r="Y64" s="208">
        <f t="shared" si="8"/>
        <v>0</v>
      </c>
      <c r="Z64" s="208">
        <f t="shared" si="8"/>
        <v>0</v>
      </c>
      <c r="AA64" s="208">
        <f t="shared" si="8"/>
        <v>0</v>
      </c>
      <c r="AB64" s="208">
        <f t="shared" si="8"/>
        <v>0</v>
      </c>
      <c r="AC64" s="208">
        <f t="shared" si="8"/>
        <v>0</v>
      </c>
      <c r="AD64" s="208">
        <f t="shared" si="8"/>
        <v>0</v>
      </c>
      <c r="AE64" s="208">
        <f t="shared" si="8"/>
        <v>0</v>
      </c>
      <c r="AF64" s="208">
        <f t="shared" si="8"/>
        <v>0</v>
      </c>
      <c r="AG64" s="208">
        <f t="shared" si="8"/>
        <v>0</v>
      </c>
      <c r="AH64" s="208">
        <f t="shared" si="8"/>
        <v>0</v>
      </c>
    </row>
    <row r="65" spans="1:34" ht="26.45">
      <c r="A65" s="250"/>
      <c r="B65" s="242" t="s">
        <v>106</v>
      </c>
      <c r="C65" s="243" t="s">
        <v>232</v>
      </c>
      <c r="D65" s="244">
        <v>8</v>
      </c>
      <c r="E65" s="208">
        <f t="shared" si="8"/>
        <v>0</v>
      </c>
      <c r="F65" s="208">
        <f>+F27/$D65</f>
        <v>0</v>
      </c>
      <c r="G65" s="208">
        <f t="shared" si="8"/>
        <v>0</v>
      </c>
      <c r="H65" s="208">
        <f t="shared" si="8"/>
        <v>0</v>
      </c>
      <c r="I65" s="208">
        <f t="shared" si="8"/>
        <v>0</v>
      </c>
      <c r="J65" s="208">
        <f t="shared" si="8"/>
        <v>0</v>
      </c>
      <c r="K65" s="208">
        <f t="shared" si="8"/>
        <v>0</v>
      </c>
      <c r="L65" s="208">
        <f t="shared" si="8"/>
        <v>0</v>
      </c>
      <c r="M65" s="208">
        <f t="shared" si="8"/>
        <v>0</v>
      </c>
      <c r="N65" s="208">
        <f t="shared" si="8"/>
        <v>0</v>
      </c>
      <c r="O65" s="208">
        <f t="shared" si="8"/>
        <v>0</v>
      </c>
      <c r="P65" s="208">
        <f t="shared" si="8"/>
        <v>0</v>
      </c>
      <c r="Q65" s="208">
        <f t="shared" si="8"/>
        <v>0</v>
      </c>
      <c r="R65" s="208">
        <f t="shared" si="8"/>
        <v>0</v>
      </c>
      <c r="S65" s="208">
        <f t="shared" si="8"/>
        <v>0</v>
      </c>
      <c r="T65" s="208">
        <f t="shared" si="8"/>
        <v>0</v>
      </c>
      <c r="U65" s="208">
        <f t="shared" si="8"/>
        <v>0</v>
      </c>
      <c r="V65" s="208">
        <f t="shared" si="8"/>
        <v>0</v>
      </c>
      <c r="W65" s="208">
        <f t="shared" si="8"/>
        <v>0</v>
      </c>
      <c r="X65" s="208">
        <f t="shared" si="8"/>
        <v>0</v>
      </c>
      <c r="Y65" s="208">
        <f t="shared" si="8"/>
        <v>0</v>
      </c>
      <c r="Z65" s="208">
        <f t="shared" si="8"/>
        <v>0</v>
      </c>
      <c r="AA65" s="208">
        <f t="shared" si="8"/>
        <v>0</v>
      </c>
      <c r="AB65" s="208">
        <f t="shared" si="8"/>
        <v>0</v>
      </c>
      <c r="AC65" s="208">
        <f t="shared" si="8"/>
        <v>0</v>
      </c>
      <c r="AD65" s="208">
        <f t="shared" si="8"/>
        <v>0</v>
      </c>
      <c r="AE65" s="208">
        <f t="shared" si="8"/>
        <v>0</v>
      </c>
      <c r="AF65" s="208">
        <f t="shared" si="8"/>
        <v>0</v>
      </c>
      <c r="AG65" s="208">
        <f t="shared" si="8"/>
        <v>0</v>
      </c>
      <c r="AH65" s="208">
        <f t="shared" si="8"/>
        <v>0</v>
      </c>
    </row>
    <row r="66" spans="1:34" ht="39.6">
      <c r="A66" s="241" t="s">
        <v>233</v>
      </c>
      <c r="B66" s="242" t="s">
        <v>234</v>
      </c>
      <c r="C66" s="243" t="s">
        <v>235</v>
      </c>
      <c r="D66" s="244">
        <v>20</v>
      </c>
      <c r="E66" s="208">
        <f t="shared" si="8"/>
        <v>0</v>
      </c>
      <c r="F66" s="208">
        <f t="shared" si="8"/>
        <v>0</v>
      </c>
      <c r="G66" s="208">
        <f t="shared" si="8"/>
        <v>0</v>
      </c>
      <c r="H66" s="208">
        <f t="shared" si="8"/>
        <v>0</v>
      </c>
      <c r="I66" s="208">
        <f t="shared" si="8"/>
        <v>0</v>
      </c>
      <c r="J66" s="208">
        <f t="shared" si="8"/>
        <v>0</v>
      </c>
      <c r="K66" s="208">
        <f t="shared" si="8"/>
        <v>0</v>
      </c>
      <c r="L66" s="208">
        <f t="shared" si="8"/>
        <v>0</v>
      </c>
      <c r="M66" s="208">
        <f t="shared" si="8"/>
        <v>0</v>
      </c>
      <c r="N66" s="208">
        <f t="shared" si="8"/>
        <v>0</v>
      </c>
      <c r="O66" s="208">
        <f t="shared" si="8"/>
        <v>0</v>
      </c>
      <c r="P66" s="208">
        <f t="shared" si="8"/>
        <v>0</v>
      </c>
      <c r="Q66" s="208">
        <f t="shared" si="8"/>
        <v>0</v>
      </c>
      <c r="R66" s="208">
        <f t="shared" si="8"/>
        <v>0</v>
      </c>
      <c r="S66" s="208">
        <f t="shared" si="8"/>
        <v>0</v>
      </c>
      <c r="T66" s="208">
        <f t="shared" si="8"/>
        <v>0</v>
      </c>
      <c r="U66" s="208">
        <f t="shared" si="8"/>
        <v>0</v>
      </c>
      <c r="V66" s="208">
        <f t="shared" si="8"/>
        <v>0</v>
      </c>
      <c r="W66" s="208">
        <f t="shared" si="8"/>
        <v>0</v>
      </c>
      <c r="X66" s="208">
        <f t="shared" si="8"/>
        <v>0</v>
      </c>
      <c r="Y66" s="208">
        <f t="shared" si="8"/>
        <v>0</v>
      </c>
      <c r="Z66" s="208">
        <f t="shared" si="8"/>
        <v>0</v>
      </c>
      <c r="AA66" s="208">
        <f t="shared" si="8"/>
        <v>0</v>
      </c>
      <c r="AB66" s="208">
        <f t="shared" si="8"/>
        <v>0</v>
      </c>
      <c r="AC66" s="208">
        <f t="shared" si="8"/>
        <v>0</v>
      </c>
      <c r="AD66" s="208">
        <f t="shared" si="8"/>
        <v>0</v>
      </c>
      <c r="AE66" s="208">
        <f t="shared" si="8"/>
        <v>0</v>
      </c>
      <c r="AF66" s="208">
        <f t="shared" si="8"/>
        <v>0</v>
      </c>
      <c r="AG66" s="208">
        <f t="shared" si="8"/>
        <v>0</v>
      </c>
      <c r="AH66" s="208">
        <f t="shared" si="8"/>
        <v>0</v>
      </c>
    </row>
    <row r="67" spans="1:34">
      <c r="A67" s="245"/>
      <c r="B67" s="242" t="s">
        <v>236</v>
      </c>
      <c r="C67" s="243" t="s">
        <v>237</v>
      </c>
      <c r="D67" s="244">
        <v>10</v>
      </c>
      <c r="E67" s="208">
        <f t="shared" si="8"/>
        <v>0</v>
      </c>
      <c r="F67" s="208">
        <f t="shared" si="8"/>
        <v>0</v>
      </c>
      <c r="G67" s="208">
        <f t="shared" si="8"/>
        <v>0</v>
      </c>
      <c r="H67" s="208">
        <f t="shared" si="8"/>
        <v>0</v>
      </c>
      <c r="I67" s="208">
        <f t="shared" si="8"/>
        <v>0</v>
      </c>
      <c r="J67" s="208">
        <f t="shared" si="8"/>
        <v>0</v>
      </c>
      <c r="K67" s="208">
        <f t="shared" si="8"/>
        <v>0</v>
      </c>
      <c r="L67" s="208">
        <f t="shared" si="8"/>
        <v>0</v>
      </c>
      <c r="M67" s="208">
        <f t="shared" si="8"/>
        <v>0</v>
      </c>
      <c r="N67" s="208">
        <f t="shared" si="8"/>
        <v>0</v>
      </c>
      <c r="O67" s="208">
        <f t="shared" si="8"/>
        <v>0</v>
      </c>
      <c r="P67" s="208">
        <f t="shared" si="8"/>
        <v>0</v>
      </c>
      <c r="Q67" s="208">
        <f t="shared" si="8"/>
        <v>0</v>
      </c>
      <c r="R67" s="208">
        <f t="shared" si="8"/>
        <v>0</v>
      </c>
      <c r="S67" s="208">
        <f t="shared" si="8"/>
        <v>0</v>
      </c>
      <c r="T67" s="208">
        <f t="shared" si="8"/>
        <v>0</v>
      </c>
      <c r="U67" s="208">
        <f t="shared" si="8"/>
        <v>0</v>
      </c>
      <c r="V67" s="208">
        <f t="shared" si="8"/>
        <v>0</v>
      </c>
      <c r="W67" s="208">
        <f t="shared" si="8"/>
        <v>0</v>
      </c>
      <c r="X67" s="208">
        <f t="shared" si="8"/>
        <v>0</v>
      </c>
      <c r="Y67" s="208">
        <f t="shared" si="8"/>
        <v>0</v>
      </c>
      <c r="Z67" s="208">
        <f t="shared" si="8"/>
        <v>0</v>
      </c>
      <c r="AA67" s="208">
        <f t="shared" si="8"/>
        <v>0</v>
      </c>
      <c r="AB67" s="208">
        <f t="shared" si="8"/>
        <v>0</v>
      </c>
      <c r="AC67" s="208">
        <f t="shared" si="8"/>
        <v>0</v>
      </c>
      <c r="AD67" s="208">
        <f t="shared" si="8"/>
        <v>0</v>
      </c>
      <c r="AE67" s="208">
        <f t="shared" si="8"/>
        <v>0</v>
      </c>
      <c r="AF67" s="208">
        <f t="shared" si="8"/>
        <v>0</v>
      </c>
      <c r="AG67" s="208">
        <f t="shared" si="8"/>
        <v>0</v>
      </c>
      <c r="AH67" s="208">
        <f t="shared" si="8"/>
        <v>0</v>
      </c>
    </row>
    <row r="68" spans="1:34" ht="66">
      <c r="A68" s="245"/>
      <c r="B68" s="242" t="s">
        <v>238</v>
      </c>
      <c r="C68" s="243" t="s">
        <v>239</v>
      </c>
      <c r="D68" s="244">
        <v>5</v>
      </c>
      <c r="E68" s="208">
        <f t="shared" si="8"/>
        <v>0</v>
      </c>
      <c r="F68" s="208">
        <f t="shared" si="8"/>
        <v>0</v>
      </c>
      <c r="G68" s="208">
        <f t="shared" si="8"/>
        <v>0</v>
      </c>
      <c r="H68" s="208">
        <f t="shared" si="8"/>
        <v>0</v>
      </c>
      <c r="I68" s="208">
        <f t="shared" si="8"/>
        <v>0</v>
      </c>
      <c r="J68" s="208">
        <f t="shared" si="8"/>
        <v>0</v>
      </c>
      <c r="K68" s="208">
        <f t="shared" si="8"/>
        <v>0</v>
      </c>
      <c r="L68" s="208">
        <f t="shared" si="8"/>
        <v>0</v>
      </c>
      <c r="M68" s="208">
        <f t="shared" si="8"/>
        <v>0</v>
      </c>
      <c r="N68" s="208">
        <f t="shared" si="8"/>
        <v>0</v>
      </c>
      <c r="O68" s="208">
        <f t="shared" si="8"/>
        <v>0</v>
      </c>
      <c r="P68" s="208">
        <f t="shared" si="8"/>
        <v>0</v>
      </c>
      <c r="Q68" s="208">
        <f t="shared" si="8"/>
        <v>0</v>
      </c>
      <c r="R68" s="208">
        <f t="shared" si="8"/>
        <v>0</v>
      </c>
      <c r="S68" s="208">
        <f t="shared" si="8"/>
        <v>0</v>
      </c>
      <c r="T68" s="208">
        <f t="shared" si="8"/>
        <v>0</v>
      </c>
      <c r="U68" s="208">
        <f t="shared" si="8"/>
        <v>0</v>
      </c>
      <c r="V68" s="208">
        <f t="shared" si="8"/>
        <v>0</v>
      </c>
      <c r="W68" s="208">
        <f t="shared" si="8"/>
        <v>0</v>
      </c>
      <c r="X68" s="208">
        <f t="shared" si="8"/>
        <v>0</v>
      </c>
      <c r="Y68" s="208">
        <f t="shared" si="8"/>
        <v>0</v>
      </c>
      <c r="Z68" s="208">
        <f t="shared" si="8"/>
        <v>0</v>
      </c>
      <c r="AA68" s="208">
        <f t="shared" si="8"/>
        <v>0</v>
      </c>
      <c r="AB68" s="208">
        <f t="shared" si="8"/>
        <v>0</v>
      </c>
      <c r="AC68" s="208">
        <f t="shared" si="8"/>
        <v>0</v>
      </c>
      <c r="AD68" s="208">
        <f t="shared" si="8"/>
        <v>0</v>
      </c>
      <c r="AE68" s="208">
        <f t="shared" si="8"/>
        <v>0</v>
      </c>
      <c r="AF68" s="208">
        <f t="shared" si="8"/>
        <v>0</v>
      </c>
      <c r="AG68" s="208">
        <f t="shared" si="8"/>
        <v>0</v>
      </c>
      <c r="AH68" s="208">
        <f t="shared" si="8"/>
        <v>0</v>
      </c>
    </row>
    <row r="69" spans="1:34" ht="39.6">
      <c r="A69" s="245"/>
      <c r="B69" s="242" t="s">
        <v>234</v>
      </c>
      <c r="C69" s="243" t="s">
        <v>240</v>
      </c>
      <c r="D69" s="244">
        <v>8</v>
      </c>
      <c r="E69" s="208">
        <f>+E31/$D69</f>
        <v>0</v>
      </c>
      <c r="F69" s="208">
        <f t="shared" si="8"/>
        <v>0</v>
      </c>
      <c r="G69" s="208">
        <f t="shared" si="8"/>
        <v>0</v>
      </c>
      <c r="H69" s="208">
        <f t="shared" si="8"/>
        <v>0</v>
      </c>
      <c r="I69" s="208">
        <f t="shared" si="8"/>
        <v>0</v>
      </c>
      <c r="J69" s="208">
        <f t="shared" si="8"/>
        <v>0</v>
      </c>
      <c r="K69" s="208">
        <f t="shared" si="8"/>
        <v>0</v>
      </c>
      <c r="L69" s="208">
        <f t="shared" si="8"/>
        <v>0</v>
      </c>
      <c r="M69" s="208">
        <f t="shared" si="8"/>
        <v>0</v>
      </c>
      <c r="N69" s="208">
        <f t="shared" si="8"/>
        <v>0</v>
      </c>
      <c r="O69" s="208">
        <f t="shared" si="8"/>
        <v>0</v>
      </c>
      <c r="P69" s="208">
        <f t="shared" si="8"/>
        <v>0</v>
      </c>
      <c r="Q69" s="208">
        <f t="shared" si="8"/>
        <v>0</v>
      </c>
      <c r="R69" s="208">
        <f t="shared" si="8"/>
        <v>0</v>
      </c>
      <c r="S69" s="208">
        <f t="shared" si="8"/>
        <v>0</v>
      </c>
      <c r="T69" s="208">
        <f t="shared" si="8"/>
        <v>0</v>
      </c>
      <c r="U69" s="208">
        <f t="shared" si="8"/>
        <v>0</v>
      </c>
      <c r="V69" s="208">
        <f t="shared" si="8"/>
        <v>0</v>
      </c>
      <c r="W69" s="208">
        <f t="shared" si="8"/>
        <v>0</v>
      </c>
      <c r="X69" s="208">
        <f t="shared" si="8"/>
        <v>0</v>
      </c>
      <c r="Y69" s="208">
        <f t="shared" si="8"/>
        <v>0</v>
      </c>
      <c r="Z69" s="208">
        <f t="shared" si="8"/>
        <v>0</v>
      </c>
      <c r="AA69" s="208">
        <f t="shared" si="8"/>
        <v>0</v>
      </c>
      <c r="AB69" s="208">
        <f t="shared" si="8"/>
        <v>0</v>
      </c>
      <c r="AC69" s="208">
        <f t="shared" si="8"/>
        <v>0</v>
      </c>
      <c r="AD69" s="208">
        <f t="shared" si="8"/>
        <v>0</v>
      </c>
      <c r="AE69" s="208">
        <f t="shared" si="8"/>
        <v>0</v>
      </c>
      <c r="AF69" s="208">
        <f t="shared" si="8"/>
        <v>0</v>
      </c>
      <c r="AG69" s="208">
        <f t="shared" si="8"/>
        <v>0</v>
      </c>
      <c r="AH69" s="208">
        <f t="shared" si="8"/>
        <v>0</v>
      </c>
    </row>
    <row r="70" spans="1:34" ht="66">
      <c r="A70" s="245"/>
      <c r="B70" s="242" t="s">
        <v>241</v>
      </c>
      <c r="C70" s="243" t="s">
        <v>242</v>
      </c>
      <c r="D70" s="244">
        <v>5</v>
      </c>
      <c r="E70" s="208">
        <f t="shared" si="8"/>
        <v>0</v>
      </c>
      <c r="F70" s="208">
        <f t="shared" si="8"/>
        <v>0</v>
      </c>
      <c r="G70" s="208">
        <f t="shared" si="8"/>
        <v>0</v>
      </c>
      <c r="H70" s="208">
        <f t="shared" si="8"/>
        <v>0</v>
      </c>
      <c r="I70" s="208">
        <f t="shared" si="8"/>
        <v>0</v>
      </c>
      <c r="J70" s="208">
        <f t="shared" si="8"/>
        <v>0</v>
      </c>
      <c r="K70" s="208">
        <f t="shared" si="8"/>
        <v>0</v>
      </c>
      <c r="L70" s="208">
        <f t="shared" si="8"/>
        <v>0</v>
      </c>
      <c r="M70" s="208">
        <f t="shared" si="8"/>
        <v>0</v>
      </c>
      <c r="N70" s="208">
        <f t="shared" si="8"/>
        <v>0</v>
      </c>
      <c r="O70" s="208">
        <f t="shared" si="8"/>
        <v>0</v>
      </c>
      <c r="P70" s="208">
        <f t="shared" si="8"/>
        <v>0</v>
      </c>
      <c r="Q70" s="208">
        <f t="shared" si="8"/>
        <v>0</v>
      </c>
      <c r="R70" s="208">
        <f t="shared" si="8"/>
        <v>0</v>
      </c>
      <c r="S70" s="208">
        <f t="shared" si="8"/>
        <v>0</v>
      </c>
      <c r="T70" s="208">
        <f t="shared" si="8"/>
        <v>0</v>
      </c>
      <c r="U70" s="208">
        <f t="shared" si="8"/>
        <v>0</v>
      </c>
      <c r="V70" s="208">
        <f t="shared" si="8"/>
        <v>0</v>
      </c>
      <c r="W70" s="208">
        <f t="shared" si="8"/>
        <v>0</v>
      </c>
      <c r="X70" s="208">
        <f t="shared" si="8"/>
        <v>0</v>
      </c>
      <c r="Y70" s="208">
        <f t="shared" si="8"/>
        <v>0</v>
      </c>
      <c r="Z70" s="208">
        <f t="shared" si="8"/>
        <v>0</v>
      </c>
      <c r="AA70" s="208">
        <f t="shared" si="8"/>
        <v>0</v>
      </c>
      <c r="AB70" s="208">
        <f t="shared" si="8"/>
        <v>0</v>
      </c>
      <c r="AC70" s="208">
        <f t="shared" si="8"/>
        <v>0</v>
      </c>
      <c r="AD70" s="208">
        <f t="shared" si="8"/>
        <v>0</v>
      </c>
      <c r="AE70" s="208">
        <f t="shared" si="8"/>
        <v>0</v>
      </c>
      <c r="AF70" s="208">
        <f t="shared" si="8"/>
        <v>0</v>
      </c>
      <c r="AG70" s="208">
        <f t="shared" si="8"/>
        <v>0</v>
      </c>
      <c r="AH70" s="208">
        <f t="shared" si="8"/>
        <v>0</v>
      </c>
    </row>
    <row r="71" spans="1:34">
      <c r="A71" s="245"/>
      <c r="B71" s="242" t="s">
        <v>243</v>
      </c>
      <c r="C71" s="243" t="s">
        <v>244</v>
      </c>
      <c r="D71" s="243" t="s">
        <v>245</v>
      </c>
    </row>
    <row r="72" spans="1:34" ht="26.45">
      <c r="A72" s="245"/>
      <c r="B72" s="242" t="s">
        <v>246</v>
      </c>
      <c r="C72" s="243" t="s">
        <v>247</v>
      </c>
      <c r="D72" s="244">
        <v>40</v>
      </c>
      <c r="E72" s="208">
        <f t="shared" ref="E72:AH76" si="9">+E34/$D72</f>
        <v>0</v>
      </c>
      <c r="F72" s="208">
        <f t="shared" si="9"/>
        <v>0</v>
      </c>
      <c r="G72" s="208">
        <f t="shared" si="9"/>
        <v>0</v>
      </c>
      <c r="H72" s="208">
        <f t="shared" si="9"/>
        <v>0</v>
      </c>
      <c r="I72" s="208">
        <f t="shared" si="9"/>
        <v>0</v>
      </c>
      <c r="J72" s="208">
        <f t="shared" si="9"/>
        <v>0</v>
      </c>
      <c r="K72" s="208">
        <f t="shared" si="9"/>
        <v>0</v>
      </c>
      <c r="L72" s="208">
        <f t="shared" si="9"/>
        <v>0</v>
      </c>
      <c r="M72" s="208">
        <f t="shared" si="9"/>
        <v>0</v>
      </c>
      <c r="N72" s="208">
        <f t="shared" si="9"/>
        <v>0</v>
      </c>
      <c r="O72" s="208">
        <f t="shared" si="9"/>
        <v>0</v>
      </c>
      <c r="P72" s="208">
        <f t="shared" si="9"/>
        <v>0</v>
      </c>
      <c r="Q72" s="208">
        <f t="shared" si="9"/>
        <v>0</v>
      </c>
      <c r="R72" s="208">
        <f t="shared" si="9"/>
        <v>0</v>
      </c>
      <c r="S72" s="208">
        <f t="shared" si="9"/>
        <v>0</v>
      </c>
      <c r="T72" s="208">
        <f t="shared" si="9"/>
        <v>0</v>
      </c>
      <c r="U72" s="208">
        <f t="shared" si="9"/>
        <v>0</v>
      </c>
      <c r="V72" s="208">
        <f t="shared" si="9"/>
        <v>0</v>
      </c>
      <c r="W72" s="208">
        <f t="shared" si="9"/>
        <v>0</v>
      </c>
      <c r="X72" s="208">
        <f t="shared" si="9"/>
        <v>0</v>
      </c>
      <c r="Y72" s="208">
        <f t="shared" si="9"/>
        <v>0</v>
      </c>
      <c r="Z72" s="208">
        <f t="shared" si="9"/>
        <v>0</v>
      </c>
      <c r="AA72" s="208">
        <f t="shared" si="9"/>
        <v>0</v>
      </c>
      <c r="AB72" s="208">
        <f t="shared" si="9"/>
        <v>0</v>
      </c>
      <c r="AC72" s="208">
        <f t="shared" si="9"/>
        <v>0</v>
      </c>
      <c r="AD72" s="208">
        <f t="shared" si="9"/>
        <v>0</v>
      </c>
      <c r="AE72" s="208">
        <f t="shared" si="9"/>
        <v>0</v>
      </c>
      <c r="AF72" s="208">
        <f t="shared" si="9"/>
        <v>0</v>
      </c>
      <c r="AG72" s="208">
        <f t="shared" si="9"/>
        <v>0</v>
      </c>
      <c r="AH72" s="208">
        <f t="shared" si="9"/>
        <v>0</v>
      </c>
    </row>
    <row r="73" spans="1:34" ht="39.6">
      <c r="A73" s="245"/>
      <c r="B73" s="242" t="s">
        <v>234</v>
      </c>
      <c r="C73" s="243" t="s">
        <v>248</v>
      </c>
      <c r="D73" s="244">
        <v>40</v>
      </c>
      <c r="E73" s="208">
        <f t="shared" si="9"/>
        <v>0</v>
      </c>
      <c r="F73" s="208">
        <f t="shared" si="9"/>
        <v>0</v>
      </c>
      <c r="G73" s="208">
        <f t="shared" si="9"/>
        <v>0</v>
      </c>
      <c r="H73" s="208">
        <f t="shared" si="9"/>
        <v>0</v>
      </c>
      <c r="I73" s="208">
        <f t="shared" si="9"/>
        <v>0</v>
      </c>
      <c r="J73" s="208">
        <f t="shared" si="9"/>
        <v>0</v>
      </c>
      <c r="K73" s="208">
        <f t="shared" si="9"/>
        <v>0</v>
      </c>
      <c r="L73" s="208">
        <f t="shared" si="9"/>
        <v>0</v>
      </c>
      <c r="M73" s="208">
        <f t="shared" si="9"/>
        <v>0</v>
      </c>
      <c r="N73" s="208">
        <f t="shared" si="9"/>
        <v>0</v>
      </c>
      <c r="O73" s="208">
        <f t="shared" si="9"/>
        <v>0</v>
      </c>
      <c r="P73" s="208">
        <f t="shared" si="9"/>
        <v>0</v>
      </c>
      <c r="Q73" s="208">
        <f t="shared" si="9"/>
        <v>0</v>
      </c>
      <c r="R73" s="208">
        <f t="shared" si="9"/>
        <v>0</v>
      </c>
      <c r="S73" s="208">
        <f t="shared" si="9"/>
        <v>0</v>
      </c>
      <c r="T73" s="208">
        <f t="shared" si="9"/>
        <v>0</v>
      </c>
      <c r="U73" s="208">
        <f t="shared" si="9"/>
        <v>0</v>
      </c>
      <c r="V73" s="208">
        <f t="shared" si="9"/>
        <v>0</v>
      </c>
      <c r="W73" s="208">
        <f t="shared" si="9"/>
        <v>0</v>
      </c>
      <c r="X73" s="208">
        <f t="shared" si="9"/>
        <v>0</v>
      </c>
      <c r="Y73" s="208">
        <f t="shared" si="9"/>
        <v>0</v>
      </c>
      <c r="Z73" s="208">
        <f t="shared" si="9"/>
        <v>0</v>
      </c>
      <c r="AA73" s="208">
        <f t="shared" si="9"/>
        <v>0</v>
      </c>
      <c r="AB73" s="208">
        <f t="shared" si="9"/>
        <v>0</v>
      </c>
      <c r="AC73" s="208">
        <f t="shared" si="9"/>
        <v>0</v>
      </c>
      <c r="AD73" s="208">
        <f t="shared" si="9"/>
        <v>0</v>
      </c>
      <c r="AE73" s="208">
        <f t="shared" si="9"/>
        <v>0</v>
      </c>
      <c r="AF73" s="208">
        <f t="shared" si="9"/>
        <v>0</v>
      </c>
      <c r="AG73" s="208">
        <f t="shared" si="9"/>
        <v>0</v>
      </c>
      <c r="AH73" s="208">
        <f t="shared" si="9"/>
        <v>0</v>
      </c>
    </row>
    <row r="74" spans="1:34">
      <c r="A74" s="245"/>
      <c r="B74" s="242" t="s">
        <v>243</v>
      </c>
      <c r="C74" s="243" t="s">
        <v>249</v>
      </c>
      <c r="D74" s="244">
        <v>20</v>
      </c>
      <c r="E74" s="208">
        <f t="shared" si="9"/>
        <v>0</v>
      </c>
      <c r="F74" s="208">
        <f t="shared" si="9"/>
        <v>0</v>
      </c>
      <c r="G74" s="208">
        <f t="shared" si="9"/>
        <v>0</v>
      </c>
      <c r="H74" s="208">
        <f t="shared" si="9"/>
        <v>0</v>
      </c>
      <c r="I74" s="208">
        <f t="shared" si="9"/>
        <v>0</v>
      </c>
      <c r="J74" s="208">
        <f t="shared" si="9"/>
        <v>0</v>
      </c>
      <c r="K74" s="208">
        <f t="shared" si="9"/>
        <v>0</v>
      </c>
      <c r="L74" s="208">
        <f t="shared" si="9"/>
        <v>0</v>
      </c>
      <c r="M74" s="208">
        <f t="shared" si="9"/>
        <v>0</v>
      </c>
      <c r="N74" s="208">
        <f t="shared" si="9"/>
        <v>0</v>
      </c>
      <c r="O74" s="208">
        <f t="shared" si="9"/>
        <v>0</v>
      </c>
      <c r="P74" s="208">
        <f t="shared" si="9"/>
        <v>0</v>
      </c>
      <c r="Q74" s="208">
        <f t="shared" si="9"/>
        <v>0</v>
      </c>
      <c r="R74" s="208">
        <f t="shared" si="9"/>
        <v>0</v>
      </c>
      <c r="S74" s="208">
        <f t="shared" si="9"/>
        <v>0</v>
      </c>
      <c r="T74" s="208">
        <f t="shared" si="9"/>
        <v>0</v>
      </c>
      <c r="U74" s="208">
        <f t="shared" si="9"/>
        <v>0</v>
      </c>
      <c r="V74" s="208">
        <f t="shared" si="9"/>
        <v>0</v>
      </c>
      <c r="W74" s="208">
        <f t="shared" si="9"/>
        <v>0</v>
      </c>
      <c r="X74" s="208">
        <f t="shared" si="9"/>
        <v>0</v>
      </c>
      <c r="Y74" s="208">
        <f t="shared" si="9"/>
        <v>0</v>
      </c>
      <c r="Z74" s="208">
        <f t="shared" si="9"/>
        <v>0</v>
      </c>
      <c r="AA74" s="208">
        <f t="shared" si="9"/>
        <v>0</v>
      </c>
      <c r="AB74" s="208">
        <f t="shared" si="9"/>
        <v>0</v>
      </c>
      <c r="AC74" s="208">
        <f t="shared" si="9"/>
        <v>0</v>
      </c>
      <c r="AD74" s="208">
        <f t="shared" si="9"/>
        <v>0</v>
      </c>
      <c r="AE74" s="208">
        <f t="shared" si="9"/>
        <v>0</v>
      </c>
      <c r="AF74" s="208">
        <f t="shared" si="9"/>
        <v>0</v>
      </c>
      <c r="AG74" s="208">
        <f t="shared" si="9"/>
        <v>0</v>
      </c>
      <c r="AH74" s="208">
        <f t="shared" si="9"/>
        <v>0</v>
      </c>
    </row>
    <row r="75" spans="1:34" ht="39.6">
      <c r="A75" s="245"/>
      <c r="B75" s="242" t="s">
        <v>234</v>
      </c>
      <c r="C75" s="243" t="s">
        <v>250</v>
      </c>
      <c r="D75" s="244">
        <v>5</v>
      </c>
      <c r="E75" s="208">
        <f t="shared" si="9"/>
        <v>0</v>
      </c>
      <c r="F75" s="208">
        <f t="shared" si="9"/>
        <v>0</v>
      </c>
      <c r="G75" s="208">
        <f t="shared" si="9"/>
        <v>0</v>
      </c>
      <c r="H75" s="208">
        <f t="shared" si="9"/>
        <v>0</v>
      </c>
      <c r="I75" s="208">
        <f t="shared" si="9"/>
        <v>0</v>
      </c>
      <c r="J75" s="208">
        <f t="shared" si="9"/>
        <v>0</v>
      </c>
      <c r="K75" s="208">
        <f t="shared" si="9"/>
        <v>0</v>
      </c>
      <c r="L75" s="208">
        <f t="shared" si="9"/>
        <v>0</v>
      </c>
      <c r="M75" s="208">
        <f t="shared" si="9"/>
        <v>0</v>
      </c>
      <c r="N75" s="208">
        <f t="shared" si="9"/>
        <v>0</v>
      </c>
      <c r="O75" s="208">
        <f t="shared" si="9"/>
        <v>0</v>
      </c>
      <c r="P75" s="208">
        <f t="shared" si="9"/>
        <v>0</v>
      </c>
      <c r="Q75" s="208">
        <f t="shared" si="9"/>
        <v>0</v>
      </c>
      <c r="R75" s="208">
        <f t="shared" si="9"/>
        <v>0</v>
      </c>
      <c r="S75" s="208">
        <f t="shared" si="9"/>
        <v>0</v>
      </c>
      <c r="T75" s="208">
        <f t="shared" si="9"/>
        <v>0</v>
      </c>
      <c r="U75" s="208">
        <f t="shared" si="9"/>
        <v>0</v>
      </c>
      <c r="V75" s="208">
        <f t="shared" si="9"/>
        <v>0</v>
      </c>
      <c r="W75" s="208">
        <f t="shared" si="9"/>
        <v>0</v>
      </c>
      <c r="X75" s="208">
        <f t="shared" si="9"/>
        <v>0</v>
      </c>
      <c r="Y75" s="208">
        <f t="shared" si="9"/>
        <v>0</v>
      </c>
      <c r="Z75" s="208">
        <f t="shared" si="9"/>
        <v>0</v>
      </c>
      <c r="AA75" s="208">
        <f t="shared" si="9"/>
        <v>0</v>
      </c>
      <c r="AB75" s="208">
        <f t="shared" si="9"/>
        <v>0</v>
      </c>
      <c r="AC75" s="208">
        <f t="shared" si="9"/>
        <v>0</v>
      </c>
      <c r="AD75" s="208">
        <f t="shared" si="9"/>
        <v>0</v>
      </c>
      <c r="AE75" s="208">
        <f t="shared" si="9"/>
        <v>0</v>
      </c>
      <c r="AF75" s="208">
        <f t="shared" si="9"/>
        <v>0</v>
      </c>
      <c r="AG75" s="208">
        <f t="shared" si="9"/>
        <v>0</v>
      </c>
      <c r="AH75" s="208">
        <f t="shared" si="9"/>
        <v>0</v>
      </c>
    </row>
    <row r="76" spans="1:34" ht="39.6">
      <c r="A76" s="246"/>
      <c r="B76" s="242" t="s">
        <v>251</v>
      </c>
      <c r="C76" s="243" t="s">
        <v>252</v>
      </c>
      <c r="D76" s="244">
        <v>7</v>
      </c>
      <c r="E76" s="208">
        <f t="shared" si="9"/>
        <v>0</v>
      </c>
      <c r="F76" s="208">
        <f t="shared" si="9"/>
        <v>0</v>
      </c>
      <c r="G76" s="208">
        <f t="shared" si="9"/>
        <v>0</v>
      </c>
      <c r="H76" s="208">
        <f t="shared" si="9"/>
        <v>0</v>
      </c>
      <c r="I76" s="208">
        <f t="shared" si="9"/>
        <v>0</v>
      </c>
      <c r="J76" s="208">
        <f t="shared" si="9"/>
        <v>0</v>
      </c>
      <c r="K76" s="208">
        <f t="shared" si="9"/>
        <v>0</v>
      </c>
      <c r="L76" s="208">
        <f t="shared" si="9"/>
        <v>0</v>
      </c>
      <c r="M76" s="208">
        <f t="shared" si="9"/>
        <v>0</v>
      </c>
      <c r="N76" s="208">
        <f t="shared" si="9"/>
        <v>0</v>
      </c>
      <c r="O76" s="208">
        <f t="shared" si="9"/>
        <v>0</v>
      </c>
      <c r="P76" s="208">
        <f t="shared" si="9"/>
        <v>0</v>
      </c>
      <c r="Q76" s="208">
        <f t="shared" si="9"/>
        <v>0</v>
      </c>
      <c r="R76" s="208">
        <f t="shared" si="9"/>
        <v>0</v>
      </c>
      <c r="S76" s="208">
        <f t="shared" si="9"/>
        <v>0</v>
      </c>
      <c r="T76" s="208">
        <f t="shared" si="9"/>
        <v>0</v>
      </c>
      <c r="U76" s="208">
        <f t="shared" si="9"/>
        <v>0</v>
      </c>
      <c r="V76" s="208">
        <f t="shared" si="9"/>
        <v>0</v>
      </c>
      <c r="W76" s="208">
        <f t="shared" si="9"/>
        <v>0</v>
      </c>
      <c r="X76" s="208">
        <f t="shared" si="9"/>
        <v>0</v>
      </c>
      <c r="Y76" s="208">
        <f t="shared" si="9"/>
        <v>0</v>
      </c>
      <c r="Z76" s="208">
        <f t="shared" si="9"/>
        <v>0</v>
      </c>
      <c r="AA76" s="208">
        <f t="shared" si="9"/>
        <v>0</v>
      </c>
      <c r="AB76" s="208">
        <f t="shared" si="9"/>
        <v>0</v>
      </c>
      <c r="AC76" s="208">
        <f t="shared" si="9"/>
        <v>0</v>
      </c>
      <c r="AD76" s="208">
        <f t="shared" si="9"/>
        <v>0</v>
      </c>
      <c r="AE76" s="208">
        <f t="shared" si="9"/>
        <v>0</v>
      </c>
      <c r="AF76" s="208">
        <f t="shared" si="9"/>
        <v>0</v>
      </c>
      <c r="AG76" s="208">
        <f t="shared" si="9"/>
        <v>0</v>
      </c>
      <c r="AH76" s="208">
        <f t="shared" si="9"/>
        <v>0</v>
      </c>
    </row>
    <row r="78" spans="1:34" s="211" customFormat="1">
      <c r="C78" s="211" t="s">
        <v>254</v>
      </c>
    </row>
    <row r="79" spans="1:34" ht="26.45">
      <c r="A79" s="241" t="s">
        <v>195</v>
      </c>
      <c r="B79" s="242" t="s">
        <v>196</v>
      </c>
      <c r="C79" s="243" t="s">
        <v>197</v>
      </c>
      <c r="D79" s="244">
        <v>40</v>
      </c>
      <c r="E79" s="208">
        <f>+E41</f>
        <v>0</v>
      </c>
      <c r="F79" s="208">
        <f>+SUM($E41:F41)</f>
        <v>0</v>
      </c>
      <c r="G79" s="208">
        <f>+SUM($E41:G41)</f>
        <v>0</v>
      </c>
      <c r="H79" s="208">
        <f>+SUM($E41:H41)</f>
        <v>0</v>
      </c>
      <c r="I79" s="208">
        <f>+SUM($E41:I41)</f>
        <v>0</v>
      </c>
      <c r="J79" s="208">
        <f>+SUM($E41:J41)</f>
        <v>0</v>
      </c>
      <c r="K79" s="208">
        <f>+SUM($E41:K41)</f>
        <v>0</v>
      </c>
      <c r="L79" s="208">
        <f>+SUM($E41:L41)</f>
        <v>0</v>
      </c>
      <c r="M79" s="208">
        <f>+SUM($E41:M41)</f>
        <v>0</v>
      </c>
      <c r="N79" s="208">
        <f>+SUM($E41:N41)</f>
        <v>0</v>
      </c>
      <c r="O79" s="208">
        <f>+SUM($E41:O41)</f>
        <v>0</v>
      </c>
      <c r="P79" s="208">
        <f>+SUM($E41:P41)</f>
        <v>0</v>
      </c>
      <c r="Q79" s="208">
        <f>+SUM($E41:Q41)</f>
        <v>0</v>
      </c>
      <c r="R79" s="208">
        <f>+SUM($E41:R41)</f>
        <v>0</v>
      </c>
      <c r="S79" s="208">
        <f>+SUM($E41:S41)</f>
        <v>0</v>
      </c>
      <c r="T79" s="208">
        <f>+SUM($E41:T41)</f>
        <v>0</v>
      </c>
      <c r="U79" s="208">
        <f>+SUM($E41:U41)</f>
        <v>0</v>
      </c>
      <c r="V79" s="208">
        <f>+SUM($E41:V41)</f>
        <v>0</v>
      </c>
      <c r="W79" s="208">
        <f>+SUM($E41:W41)</f>
        <v>0</v>
      </c>
      <c r="X79" s="208">
        <f>+SUM($E41:X41)</f>
        <v>0</v>
      </c>
      <c r="Y79" s="208">
        <f>+SUM($E41:Y41)</f>
        <v>0</v>
      </c>
      <c r="Z79" s="208">
        <f>+SUM($E41:Z41)</f>
        <v>0</v>
      </c>
      <c r="AA79" s="208">
        <f>+SUM($E41:AA41)</f>
        <v>0</v>
      </c>
      <c r="AB79" s="208">
        <f>+SUM($E41:AB41)</f>
        <v>0</v>
      </c>
      <c r="AC79" s="208">
        <f>+SUM($E41:AC41)</f>
        <v>0</v>
      </c>
      <c r="AD79" s="208">
        <f>+SUM($E41:AD41)</f>
        <v>0</v>
      </c>
      <c r="AE79" s="208">
        <f>+SUM($E41:AE41)</f>
        <v>0</v>
      </c>
      <c r="AF79" s="208">
        <f>+SUM($E41:AF41)</f>
        <v>0</v>
      </c>
      <c r="AG79" s="208">
        <f>+SUM($E41:AG41)</f>
        <v>0</v>
      </c>
      <c r="AH79" s="208">
        <f>+SUM($E41:AH41)</f>
        <v>0</v>
      </c>
    </row>
    <row r="80" spans="1:34" ht="26.45">
      <c r="A80" s="245"/>
      <c r="B80" s="242" t="s">
        <v>88</v>
      </c>
      <c r="C80" s="243" t="s">
        <v>207</v>
      </c>
      <c r="D80" s="244">
        <v>40</v>
      </c>
      <c r="E80" s="208">
        <f t="shared" ref="E80:E87" si="10">+E42</f>
        <v>0</v>
      </c>
      <c r="F80" s="208">
        <f>+SUM($E42:F42)</f>
        <v>0</v>
      </c>
      <c r="G80" s="208">
        <f>+SUM($E42:G42)</f>
        <v>0</v>
      </c>
      <c r="H80" s="208">
        <f>+SUM($E42:H42)</f>
        <v>0</v>
      </c>
      <c r="I80" s="208">
        <f>+SUM($E42:I42)</f>
        <v>0</v>
      </c>
      <c r="J80" s="208">
        <f>+SUM($E42:J42)</f>
        <v>0</v>
      </c>
      <c r="K80" s="208">
        <f>+SUM($E42:K42)</f>
        <v>0</v>
      </c>
      <c r="L80" s="208">
        <f>+SUM($E42:L42)</f>
        <v>0</v>
      </c>
      <c r="M80" s="208">
        <f>+SUM($E42:M42)</f>
        <v>0</v>
      </c>
      <c r="N80" s="208">
        <f>+SUM($E42:N42)</f>
        <v>0</v>
      </c>
      <c r="O80" s="208">
        <f>+SUM($E42:O42)</f>
        <v>0</v>
      </c>
      <c r="P80" s="208">
        <f>+SUM($E42:P42)</f>
        <v>0</v>
      </c>
      <c r="Q80" s="208">
        <f>+SUM($E42:Q42)</f>
        <v>0</v>
      </c>
      <c r="R80" s="208">
        <f>+SUM($E42:R42)</f>
        <v>0</v>
      </c>
      <c r="S80" s="208">
        <f>+SUM($E42:S42)</f>
        <v>0</v>
      </c>
      <c r="T80" s="208">
        <f>+SUM($E42:T42)</f>
        <v>0</v>
      </c>
      <c r="U80" s="208">
        <f>+SUM($E42:U42)</f>
        <v>0</v>
      </c>
      <c r="V80" s="208">
        <f>+SUM($E42:V42)</f>
        <v>0</v>
      </c>
      <c r="W80" s="208">
        <f>+SUM($E42:W42)</f>
        <v>0</v>
      </c>
      <c r="X80" s="208">
        <f>+SUM($E42:X42)</f>
        <v>0</v>
      </c>
      <c r="Y80" s="208">
        <f>+SUM($E42:Y42)</f>
        <v>0</v>
      </c>
      <c r="Z80" s="208">
        <f>+SUM($E42:Z42)</f>
        <v>0</v>
      </c>
      <c r="AA80" s="208">
        <f>+SUM($E42:AA42)</f>
        <v>0</v>
      </c>
      <c r="AB80" s="208">
        <f>+SUM($E42:AB42)</f>
        <v>0</v>
      </c>
      <c r="AC80" s="208">
        <f>+SUM($E42:AC42)</f>
        <v>0</v>
      </c>
      <c r="AD80" s="208">
        <f>+SUM($E42:AD42)</f>
        <v>0</v>
      </c>
      <c r="AE80" s="208">
        <f>+SUM($E42:AE42)</f>
        <v>0</v>
      </c>
      <c r="AF80" s="208">
        <f>+SUM($E42:AF42)</f>
        <v>0</v>
      </c>
      <c r="AG80" s="208">
        <f>+SUM($E42:AG42)</f>
        <v>0</v>
      </c>
      <c r="AH80" s="208">
        <f>+SUM($E42:AH42)</f>
        <v>0</v>
      </c>
    </row>
    <row r="81" spans="1:34">
      <c r="A81" s="245"/>
      <c r="B81" s="242" t="s">
        <v>208</v>
      </c>
      <c r="C81" s="243" t="s">
        <v>209</v>
      </c>
      <c r="D81" s="244">
        <v>40</v>
      </c>
      <c r="E81" s="208">
        <f t="shared" si="10"/>
        <v>0</v>
      </c>
      <c r="F81" s="208">
        <f>+SUM($E43:F43)</f>
        <v>0</v>
      </c>
      <c r="G81" s="208">
        <f>+SUM($E43:G43)</f>
        <v>0</v>
      </c>
      <c r="H81" s="208">
        <f>+SUM($E43:H43)</f>
        <v>0</v>
      </c>
      <c r="I81" s="208">
        <f>+SUM($E43:I43)</f>
        <v>0</v>
      </c>
      <c r="J81" s="208">
        <f>+SUM($E43:J43)</f>
        <v>0</v>
      </c>
      <c r="K81" s="208">
        <f>+SUM($E43:K43)</f>
        <v>0</v>
      </c>
      <c r="L81" s="208">
        <f>+SUM($E43:L43)</f>
        <v>0</v>
      </c>
      <c r="M81" s="208">
        <f>+SUM($E43:M43)</f>
        <v>0</v>
      </c>
      <c r="N81" s="208">
        <f>+SUM($E43:N43)</f>
        <v>0</v>
      </c>
      <c r="O81" s="208">
        <f>+SUM($E43:O43)</f>
        <v>0</v>
      </c>
      <c r="P81" s="208">
        <f>+SUM($E43:P43)</f>
        <v>0</v>
      </c>
      <c r="Q81" s="208">
        <f>+SUM($E43:Q43)</f>
        <v>0</v>
      </c>
      <c r="R81" s="208">
        <f>+SUM($E43:R43)</f>
        <v>0</v>
      </c>
      <c r="S81" s="208">
        <f>+SUM($E43:S43)</f>
        <v>0</v>
      </c>
      <c r="T81" s="208">
        <f>+SUM($E43:T43)</f>
        <v>0</v>
      </c>
      <c r="U81" s="208">
        <f>+SUM($E43:U43)</f>
        <v>0</v>
      </c>
      <c r="V81" s="208">
        <f>+SUM($E43:V43)</f>
        <v>0</v>
      </c>
      <c r="W81" s="208">
        <f>+SUM($E43:W43)</f>
        <v>0</v>
      </c>
      <c r="X81" s="208">
        <f>+SUM($E43:X43)</f>
        <v>0</v>
      </c>
      <c r="Y81" s="208">
        <f>+SUM($E43:Y43)</f>
        <v>0</v>
      </c>
      <c r="Z81" s="208">
        <f>+SUM($E43:Z43)</f>
        <v>0</v>
      </c>
      <c r="AA81" s="208">
        <f>+SUM($E43:AA43)</f>
        <v>0</v>
      </c>
      <c r="AB81" s="208">
        <f>+SUM($E43:AB43)</f>
        <v>0</v>
      </c>
      <c r="AC81" s="208">
        <f>+SUM($E43:AC43)</f>
        <v>0</v>
      </c>
      <c r="AD81" s="208">
        <f>+SUM($E43:AD43)</f>
        <v>0</v>
      </c>
      <c r="AE81" s="208">
        <f>+SUM($E43:AE43)</f>
        <v>0</v>
      </c>
      <c r="AF81" s="208">
        <f>+SUM($E43:AF43)</f>
        <v>0</v>
      </c>
      <c r="AG81" s="208">
        <f>+SUM($E43:AG43)</f>
        <v>0</v>
      </c>
      <c r="AH81" s="208">
        <f>+SUM($E43:AH43)</f>
        <v>0</v>
      </c>
    </row>
    <row r="82" spans="1:34" ht="26.45">
      <c r="A82" s="245"/>
      <c r="B82" s="242" t="s">
        <v>88</v>
      </c>
      <c r="C82" s="243" t="s">
        <v>210</v>
      </c>
      <c r="D82" s="244">
        <v>8</v>
      </c>
      <c r="E82" s="208">
        <f t="shared" si="10"/>
        <v>0</v>
      </c>
      <c r="F82" s="208">
        <f>+SUM($E44:F44)</f>
        <v>0</v>
      </c>
      <c r="G82" s="208">
        <f>+SUM($E44:G44)</f>
        <v>0</v>
      </c>
      <c r="H82" s="208">
        <f>+SUM($E44:H44)</f>
        <v>0</v>
      </c>
      <c r="I82" s="208">
        <f>+SUM($E44:I44)</f>
        <v>0</v>
      </c>
      <c r="J82" s="208">
        <f>+SUM($E44:J44)</f>
        <v>0</v>
      </c>
      <c r="K82" s="208">
        <f>+SUM($E44:K44)</f>
        <v>0</v>
      </c>
      <c r="L82" s="208">
        <f>+SUM($E44:L44)</f>
        <v>0</v>
      </c>
      <c r="M82" s="208">
        <f>+SUM(F44:M44)</f>
        <v>0</v>
      </c>
      <c r="N82" s="208">
        <f>+SUM(G44:N44)</f>
        <v>0</v>
      </c>
      <c r="O82" s="208">
        <f t="shared" ref="O82:AH82" si="11">+SUM(H44:O44)</f>
        <v>0</v>
      </c>
      <c r="P82" s="208">
        <f t="shared" si="11"/>
        <v>0</v>
      </c>
      <c r="Q82" s="208">
        <f t="shared" si="11"/>
        <v>0</v>
      </c>
      <c r="R82" s="208">
        <f t="shared" si="11"/>
        <v>0</v>
      </c>
      <c r="S82" s="208">
        <f t="shared" si="11"/>
        <v>0</v>
      </c>
      <c r="T82" s="208">
        <f t="shared" si="11"/>
        <v>0</v>
      </c>
      <c r="U82" s="208">
        <f t="shared" si="11"/>
        <v>0</v>
      </c>
      <c r="V82" s="208">
        <f t="shared" si="11"/>
        <v>0</v>
      </c>
      <c r="W82" s="208">
        <f t="shared" si="11"/>
        <v>0</v>
      </c>
      <c r="X82" s="208">
        <f t="shared" si="11"/>
        <v>0</v>
      </c>
      <c r="Y82" s="208">
        <f t="shared" si="11"/>
        <v>0</v>
      </c>
      <c r="Z82" s="208">
        <f t="shared" si="11"/>
        <v>0</v>
      </c>
      <c r="AA82" s="208">
        <f t="shared" si="11"/>
        <v>0</v>
      </c>
      <c r="AB82" s="208">
        <f t="shared" si="11"/>
        <v>0</v>
      </c>
      <c r="AC82" s="208">
        <f t="shared" si="11"/>
        <v>0</v>
      </c>
      <c r="AD82" s="208">
        <f t="shared" si="11"/>
        <v>0</v>
      </c>
      <c r="AE82" s="208">
        <f t="shared" si="11"/>
        <v>0</v>
      </c>
      <c r="AF82" s="208">
        <f t="shared" si="11"/>
        <v>0</v>
      </c>
      <c r="AG82" s="208">
        <f t="shared" si="11"/>
        <v>0</v>
      </c>
      <c r="AH82" s="208">
        <f t="shared" si="11"/>
        <v>0</v>
      </c>
    </row>
    <row r="83" spans="1:34">
      <c r="A83" s="245"/>
      <c r="B83" s="242" t="s">
        <v>79</v>
      </c>
      <c r="C83" s="243" t="s">
        <v>211</v>
      </c>
      <c r="D83" s="244">
        <v>20</v>
      </c>
      <c r="E83" s="208">
        <f t="shared" si="10"/>
        <v>0</v>
      </c>
      <c r="F83" s="208">
        <f>+SUM($E45:F45)</f>
        <v>0</v>
      </c>
      <c r="G83" s="208">
        <f>+SUM($E45:G45)</f>
        <v>0</v>
      </c>
      <c r="H83" s="208">
        <f>+SUM($E45:H45)</f>
        <v>0</v>
      </c>
      <c r="I83" s="208">
        <f>+SUM($E45:I45)</f>
        <v>0</v>
      </c>
      <c r="J83" s="208">
        <f>+SUM($E45:J45)</f>
        <v>0</v>
      </c>
      <c r="K83" s="208">
        <f>+SUM($E45:K45)</f>
        <v>0</v>
      </c>
      <c r="L83" s="208">
        <f>+SUM($E45:L45)</f>
        <v>0</v>
      </c>
      <c r="M83" s="208">
        <f>+SUM($E45:M45)</f>
        <v>0</v>
      </c>
      <c r="N83" s="208">
        <f>+SUM($E45:N45)</f>
        <v>0</v>
      </c>
      <c r="O83" s="208">
        <f>+SUM($E45:O45)</f>
        <v>0</v>
      </c>
      <c r="P83" s="208">
        <f>+SUM($E45:P45)</f>
        <v>0</v>
      </c>
      <c r="Q83" s="208">
        <f>+SUM($E45:Q45)</f>
        <v>0</v>
      </c>
      <c r="R83" s="208">
        <f>+SUM($E45:R45)</f>
        <v>0</v>
      </c>
      <c r="S83" s="208">
        <f>+SUM($E45:S45)</f>
        <v>0</v>
      </c>
      <c r="T83" s="208">
        <f>+SUM($E45:T45)</f>
        <v>0</v>
      </c>
      <c r="U83" s="208">
        <f>+SUM($E45:U45)</f>
        <v>0</v>
      </c>
      <c r="V83" s="208">
        <f>+SUM($E45:V45)</f>
        <v>0</v>
      </c>
      <c r="W83" s="208">
        <f>+SUM($E45:W45)</f>
        <v>0</v>
      </c>
      <c r="X83" s="208">
        <f>+SUM(E45:X45)</f>
        <v>0</v>
      </c>
      <c r="Y83" s="208">
        <f>+SUM(F45:Y45)</f>
        <v>0</v>
      </c>
      <c r="Z83" s="208">
        <f t="shared" ref="Z83:AH83" si="12">+SUM(G45:Z45)</f>
        <v>0</v>
      </c>
      <c r="AA83" s="208">
        <f t="shared" si="12"/>
        <v>0</v>
      </c>
      <c r="AB83" s="208">
        <f t="shared" si="12"/>
        <v>0</v>
      </c>
      <c r="AC83" s="208">
        <f t="shared" si="12"/>
        <v>0</v>
      </c>
      <c r="AD83" s="208">
        <f t="shared" si="12"/>
        <v>0</v>
      </c>
      <c r="AE83" s="208">
        <f t="shared" si="12"/>
        <v>0</v>
      </c>
      <c r="AF83" s="208">
        <f t="shared" si="12"/>
        <v>0</v>
      </c>
      <c r="AG83" s="208">
        <f t="shared" si="12"/>
        <v>0</v>
      </c>
      <c r="AH83" s="208">
        <f t="shared" si="12"/>
        <v>0</v>
      </c>
    </row>
    <row r="84" spans="1:34" ht="39.6">
      <c r="A84" s="245"/>
      <c r="B84" s="242" t="s">
        <v>79</v>
      </c>
      <c r="C84" s="243" t="s">
        <v>212</v>
      </c>
      <c r="D84" s="244">
        <v>12</v>
      </c>
      <c r="E84" s="208">
        <f t="shared" si="10"/>
        <v>0</v>
      </c>
      <c r="F84" s="208">
        <f>+SUM($E46:F46)</f>
        <v>0</v>
      </c>
      <c r="G84" s="208">
        <f>+SUM($E46:G46)</f>
        <v>0</v>
      </c>
      <c r="H84" s="208">
        <f>+SUM($E46:H46)</f>
        <v>0</v>
      </c>
      <c r="I84" s="208">
        <f>+SUM($E46:I46)</f>
        <v>0</v>
      </c>
      <c r="J84" s="208">
        <f>+SUM($E46:J46)</f>
        <v>0</v>
      </c>
      <c r="K84" s="208">
        <f>+SUM($E46:K46)</f>
        <v>0</v>
      </c>
      <c r="L84" s="208">
        <f>+SUM($E46:L46)</f>
        <v>0</v>
      </c>
      <c r="M84" s="208">
        <f>+SUM($E46:M46)</f>
        <v>0</v>
      </c>
      <c r="N84" s="208">
        <f>+SUM($E46:N46)</f>
        <v>0</v>
      </c>
      <c r="O84" s="208">
        <f>+SUM($E46:O46)</f>
        <v>0</v>
      </c>
      <c r="P84" s="208">
        <f>+SUM(E46:P46)</f>
        <v>0</v>
      </c>
      <c r="Q84" s="208">
        <f t="shared" ref="Q84:AH84" si="13">+SUM(F46:Q46)</f>
        <v>0</v>
      </c>
      <c r="R84" s="208">
        <f t="shared" si="13"/>
        <v>0</v>
      </c>
      <c r="S84" s="208">
        <f t="shared" si="13"/>
        <v>0</v>
      </c>
      <c r="T84" s="208">
        <f t="shared" si="13"/>
        <v>0</v>
      </c>
      <c r="U84" s="208">
        <f t="shared" si="13"/>
        <v>0</v>
      </c>
      <c r="V84" s="208">
        <f t="shared" si="13"/>
        <v>0</v>
      </c>
      <c r="W84" s="208">
        <f t="shared" si="13"/>
        <v>0</v>
      </c>
      <c r="X84" s="208">
        <f t="shared" si="13"/>
        <v>0</v>
      </c>
      <c r="Y84" s="208">
        <f t="shared" si="13"/>
        <v>0</v>
      </c>
      <c r="Z84" s="208">
        <f t="shared" si="13"/>
        <v>0</v>
      </c>
      <c r="AA84" s="208">
        <f t="shared" si="13"/>
        <v>0</v>
      </c>
      <c r="AB84" s="208">
        <f t="shared" si="13"/>
        <v>0</v>
      </c>
      <c r="AC84" s="208">
        <f t="shared" si="13"/>
        <v>0</v>
      </c>
      <c r="AD84" s="208">
        <f t="shared" si="13"/>
        <v>0</v>
      </c>
      <c r="AE84" s="208">
        <f t="shared" si="13"/>
        <v>0</v>
      </c>
      <c r="AF84" s="208">
        <f t="shared" si="13"/>
        <v>0</v>
      </c>
      <c r="AG84" s="208">
        <f t="shared" si="13"/>
        <v>0</v>
      </c>
      <c r="AH84" s="208">
        <f t="shared" si="13"/>
        <v>0</v>
      </c>
    </row>
    <row r="85" spans="1:34" ht="26.45">
      <c r="A85" s="245"/>
      <c r="B85" s="242" t="s">
        <v>213</v>
      </c>
      <c r="C85" s="243" t="s">
        <v>214</v>
      </c>
      <c r="D85" s="244">
        <v>10</v>
      </c>
      <c r="E85" s="208">
        <f t="shared" si="10"/>
        <v>0</v>
      </c>
      <c r="F85" s="208">
        <f>+SUM($E47:F47)</f>
        <v>0</v>
      </c>
      <c r="G85" s="208">
        <f>+SUM($E47:G47)</f>
        <v>0</v>
      </c>
      <c r="H85" s="208">
        <f>+SUM($E47:H47)</f>
        <v>0</v>
      </c>
      <c r="I85" s="208">
        <f>+SUM($E47:I47)</f>
        <v>0</v>
      </c>
      <c r="J85" s="208">
        <f>+SUM($E47:J47)</f>
        <v>0</v>
      </c>
      <c r="K85" s="208">
        <f>+SUM($E47:K47)</f>
        <v>0</v>
      </c>
      <c r="L85" s="208">
        <f>+SUM($E47:L47)</f>
        <v>0</v>
      </c>
      <c r="M85" s="208">
        <f>+SUM($E47:M47)</f>
        <v>0</v>
      </c>
      <c r="N85" s="208">
        <f>+SUM(E47:N47)</f>
        <v>0</v>
      </c>
      <c r="O85" s="208">
        <f t="shared" ref="O85:AH85" si="14">+SUM(F47:O47)</f>
        <v>0</v>
      </c>
      <c r="P85" s="208">
        <f t="shared" si="14"/>
        <v>0</v>
      </c>
      <c r="Q85" s="208">
        <f t="shared" si="14"/>
        <v>0</v>
      </c>
      <c r="R85" s="208">
        <f t="shared" si="14"/>
        <v>0</v>
      </c>
      <c r="S85" s="208">
        <f t="shared" si="14"/>
        <v>0</v>
      </c>
      <c r="T85" s="208">
        <f t="shared" si="14"/>
        <v>0</v>
      </c>
      <c r="U85" s="208">
        <f t="shared" si="14"/>
        <v>0</v>
      </c>
      <c r="V85" s="208">
        <f t="shared" si="14"/>
        <v>0</v>
      </c>
      <c r="W85" s="208">
        <f t="shared" si="14"/>
        <v>0</v>
      </c>
      <c r="X85" s="208">
        <f t="shared" si="14"/>
        <v>0</v>
      </c>
      <c r="Y85" s="208">
        <f t="shared" si="14"/>
        <v>0</v>
      </c>
      <c r="Z85" s="208">
        <f t="shared" si="14"/>
        <v>0</v>
      </c>
      <c r="AA85" s="208">
        <f t="shared" si="14"/>
        <v>0</v>
      </c>
      <c r="AB85" s="208">
        <f t="shared" si="14"/>
        <v>0</v>
      </c>
      <c r="AC85" s="208">
        <f t="shared" si="14"/>
        <v>0</v>
      </c>
      <c r="AD85" s="208">
        <f t="shared" si="14"/>
        <v>0</v>
      </c>
      <c r="AE85" s="208">
        <f t="shared" si="14"/>
        <v>0</v>
      </c>
      <c r="AF85" s="208">
        <f t="shared" si="14"/>
        <v>0</v>
      </c>
      <c r="AG85" s="208">
        <f t="shared" si="14"/>
        <v>0</v>
      </c>
      <c r="AH85" s="208">
        <f t="shared" si="14"/>
        <v>0</v>
      </c>
    </row>
    <row r="86" spans="1:34" ht="26.45">
      <c r="A86" s="245"/>
      <c r="B86" s="242" t="s">
        <v>88</v>
      </c>
      <c r="C86" s="243" t="s">
        <v>215</v>
      </c>
      <c r="D86" s="244">
        <v>5</v>
      </c>
      <c r="E86" s="208">
        <f t="shared" si="10"/>
        <v>0</v>
      </c>
      <c r="F86" s="208">
        <f>+SUM($E48:F48)</f>
        <v>0</v>
      </c>
      <c r="G86" s="208">
        <f>+SUM($E48:G48)</f>
        <v>0</v>
      </c>
      <c r="H86" s="208">
        <f>+SUM($E48:H48)</f>
        <v>0</v>
      </c>
      <c r="I86" s="208">
        <f>+SUM(E48:I48)</f>
        <v>0</v>
      </c>
      <c r="J86" s="208">
        <f t="shared" ref="J86:AH86" si="15">+SUM(F48:J48)</f>
        <v>0</v>
      </c>
      <c r="K86" s="208">
        <f t="shared" si="15"/>
        <v>0</v>
      </c>
      <c r="L86" s="208">
        <f t="shared" si="15"/>
        <v>0</v>
      </c>
      <c r="M86" s="208">
        <f t="shared" si="15"/>
        <v>0</v>
      </c>
      <c r="N86" s="208">
        <f t="shared" si="15"/>
        <v>0</v>
      </c>
      <c r="O86" s="208">
        <f t="shared" si="15"/>
        <v>0</v>
      </c>
      <c r="P86" s="208">
        <f t="shared" si="15"/>
        <v>0</v>
      </c>
      <c r="Q86" s="208">
        <f t="shared" si="15"/>
        <v>0</v>
      </c>
      <c r="R86" s="208">
        <f t="shared" si="15"/>
        <v>0</v>
      </c>
      <c r="S86" s="208">
        <f t="shared" si="15"/>
        <v>0</v>
      </c>
      <c r="T86" s="208">
        <f t="shared" si="15"/>
        <v>0</v>
      </c>
      <c r="U86" s="208">
        <f t="shared" si="15"/>
        <v>0</v>
      </c>
      <c r="V86" s="208">
        <f t="shared" si="15"/>
        <v>0</v>
      </c>
      <c r="W86" s="208">
        <f t="shared" si="15"/>
        <v>0</v>
      </c>
      <c r="X86" s="208">
        <f t="shared" si="15"/>
        <v>0</v>
      </c>
      <c r="Y86" s="208">
        <f t="shared" si="15"/>
        <v>0</v>
      </c>
      <c r="Z86" s="208">
        <f t="shared" si="15"/>
        <v>0</v>
      </c>
      <c r="AA86" s="208">
        <f t="shared" si="15"/>
        <v>0</v>
      </c>
      <c r="AB86" s="208">
        <f t="shared" si="15"/>
        <v>0</v>
      </c>
      <c r="AC86" s="208">
        <f t="shared" si="15"/>
        <v>0</v>
      </c>
      <c r="AD86" s="208">
        <f t="shared" si="15"/>
        <v>0</v>
      </c>
      <c r="AE86" s="208">
        <f t="shared" si="15"/>
        <v>0</v>
      </c>
      <c r="AF86" s="208">
        <f t="shared" si="15"/>
        <v>0</v>
      </c>
      <c r="AG86" s="208">
        <f t="shared" si="15"/>
        <v>0</v>
      </c>
      <c r="AH86" s="208">
        <f t="shared" si="15"/>
        <v>0</v>
      </c>
    </row>
    <row r="87" spans="1:34" ht="26.45">
      <c r="A87" s="246"/>
      <c r="B87" s="242" t="s">
        <v>88</v>
      </c>
      <c r="C87" s="243" t="s">
        <v>216</v>
      </c>
      <c r="D87" s="244">
        <v>8</v>
      </c>
      <c r="E87" s="208">
        <f t="shared" si="10"/>
        <v>0</v>
      </c>
      <c r="F87" s="208">
        <f>+SUM($E49:F49)</f>
        <v>0</v>
      </c>
      <c r="G87" s="208">
        <f>+SUM($E49:G49)</f>
        <v>0</v>
      </c>
      <c r="H87" s="208">
        <f>+SUM($E49:H49)</f>
        <v>0</v>
      </c>
      <c r="I87" s="208">
        <f>+SUM($E49:I49)</f>
        <v>0</v>
      </c>
      <c r="J87" s="208">
        <f>+SUM($E49:J49)</f>
        <v>0</v>
      </c>
      <c r="K87" s="208">
        <f>+SUM($E49:K49)</f>
        <v>0</v>
      </c>
      <c r="L87" s="208">
        <f>+SUM($E49:L49)</f>
        <v>0</v>
      </c>
      <c r="M87" s="208">
        <f>+SUM(F49:M49)</f>
        <v>0</v>
      </c>
      <c r="N87" s="208">
        <f>+SUM(G49:N49)</f>
        <v>0</v>
      </c>
      <c r="O87" s="208">
        <f t="shared" ref="O87:AH87" si="16">+SUM(H49:O49)</f>
        <v>0</v>
      </c>
      <c r="P87" s="208">
        <f t="shared" si="16"/>
        <v>0</v>
      </c>
      <c r="Q87" s="208">
        <f t="shared" si="16"/>
        <v>0</v>
      </c>
      <c r="R87" s="208">
        <f t="shared" si="16"/>
        <v>0</v>
      </c>
      <c r="S87" s="208">
        <f t="shared" si="16"/>
        <v>0</v>
      </c>
      <c r="T87" s="208">
        <f t="shared" si="16"/>
        <v>0</v>
      </c>
      <c r="U87" s="208">
        <f t="shared" si="16"/>
        <v>0</v>
      </c>
      <c r="V87" s="208">
        <f t="shared" si="16"/>
        <v>0</v>
      </c>
      <c r="W87" s="208">
        <f t="shared" si="16"/>
        <v>0</v>
      </c>
      <c r="X87" s="208">
        <f t="shared" si="16"/>
        <v>0</v>
      </c>
      <c r="Y87" s="208">
        <f t="shared" si="16"/>
        <v>0</v>
      </c>
      <c r="Z87" s="208">
        <f t="shared" si="16"/>
        <v>0</v>
      </c>
      <c r="AA87" s="208">
        <f t="shared" si="16"/>
        <v>0</v>
      </c>
      <c r="AB87" s="208">
        <f t="shared" si="16"/>
        <v>0</v>
      </c>
      <c r="AC87" s="208">
        <f t="shared" si="16"/>
        <v>0</v>
      </c>
      <c r="AD87" s="208">
        <f t="shared" si="16"/>
        <v>0</v>
      </c>
      <c r="AE87" s="208">
        <f t="shared" si="16"/>
        <v>0</v>
      </c>
      <c r="AF87" s="208">
        <f t="shared" si="16"/>
        <v>0</v>
      </c>
      <c r="AG87" s="208">
        <f t="shared" si="16"/>
        <v>0</v>
      </c>
      <c r="AH87" s="208">
        <f t="shared" si="16"/>
        <v>0</v>
      </c>
    </row>
    <row r="88" spans="1:34">
      <c r="A88" s="241" t="s">
        <v>198</v>
      </c>
      <c r="B88" s="242" t="s">
        <v>199</v>
      </c>
      <c r="C88" s="243" t="s">
        <v>200</v>
      </c>
      <c r="D88" s="244">
        <v>50</v>
      </c>
      <c r="E88" s="208">
        <f>+E50</f>
        <v>0</v>
      </c>
      <c r="F88" s="208">
        <f>+SUM($E50:F50)</f>
        <v>0</v>
      </c>
      <c r="G88" s="208">
        <f>+SUM($E50:G50)</f>
        <v>0</v>
      </c>
      <c r="H88" s="208">
        <f>+SUM($E50:H50)</f>
        <v>0</v>
      </c>
      <c r="I88" s="208">
        <f>+SUM($E50:I50)</f>
        <v>0</v>
      </c>
      <c r="J88" s="208">
        <f>+SUM($E50:J50)</f>
        <v>0</v>
      </c>
      <c r="K88" s="208">
        <f>+SUM($E50:K50)</f>
        <v>0</v>
      </c>
      <c r="L88" s="208">
        <f>+SUM($E50:L50)</f>
        <v>0</v>
      </c>
      <c r="M88" s="208">
        <f>+SUM($E50:M50)</f>
        <v>0</v>
      </c>
      <c r="N88" s="208">
        <f>+SUM($E50:N50)</f>
        <v>0</v>
      </c>
      <c r="O88" s="208">
        <f>+SUM($E50:O50)</f>
        <v>0</v>
      </c>
      <c r="P88" s="208">
        <f>+SUM($E50:P50)</f>
        <v>0</v>
      </c>
      <c r="Q88" s="208">
        <f>+SUM($E50:Q50)</f>
        <v>0</v>
      </c>
      <c r="R88" s="208">
        <f>+SUM($E50:R50)</f>
        <v>0</v>
      </c>
      <c r="S88" s="208">
        <f>+SUM($E50:S50)</f>
        <v>0</v>
      </c>
      <c r="T88" s="208">
        <f>+SUM($E50:T50)</f>
        <v>0</v>
      </c>
      <c r="U88" s="208">
        <f>+SUM($E50:U50)</f>
        <v>0</v>
      </c>
      <c r="V88" s="208">
        <f>+SUM($E50:V50)</f>
        <v>0</v>
      </c>
      <c r="W88" s="208">
        <f>+SUM($E50:W50)</f>
        <v>0</v>
      </c>
      <c r="X88" s="208">
        <f>+SUM($E50:X50)</f>
        <v>0</v>
      </c>
      <c r="Y88" s="208">
        <f>+SUM($E50:Y50)</f>
        <v>0</v>
      </c>
      <c r="Z88" s="208">
        <f>+SUM($E50:Z50)</f>
        <v>0</v>
      </c>
      <c r="AA88" s="208">
        <f>+SUM($E50:AA50)</f>
        <v>0</v>
      </c>
      <c r="AB88" s="208">
        <f>+SUM($E50:AB50)</f>
        <v>0</v>
      </c>
      <c r="AC88" s="208">
        <f>+SUM($E50:AC50)</f>
        <v>0</v>
      </c>
      <c r="AD88" s="208">
        <f>+SUM($E50:AD50)</f>
        <v>0</v>
      </c>
      <c r="AE88" s="208">
        <f>+SUM($E50:AE50)</f>
        <v>0</v>
      </c>
      <c r="AF88" s="208">
        <f>+SUM($E50:AF50)</f>
        <v>0</v>
      </c>
      <c r="AG88" s="208">
        <f>+SUM($E50:AG50)</f>
        <v>0</v>
      </c>
      <c r="AH88" s="208">
        <f>+SUM($E50:AH50)</f>
        <v>0</v>
      </c>
    </row>
    <row r="89" spans="1:34" ht="26.45">
      <c r="A89" s="245"/>
      <c r="B89" s="242" t="s">
        <v>199</v>
      </c>
      <c r="C89" s="243" t="s">
        <v>217</v>
      </c>
      <c r="D89" s="244">
        <v>40</v>
      </c>
      <c r="E89" s="208">
        <f>+E51</f>
        <v>0</v>
      </c>
      <c r="F89" s="208">
        <f>+SUM($E51:F51)</f>
        <v>0</v>
      </c>
      <c r="G89" s="208">
        <f>+SUM($E51:G51)</f>
        <v>0</v>
      </c>
      <c r="H89" s="208">
        <f>+SUM($E51:H51)</f>
        <v>0</v>
      </c>
      <c r="I89" s="208">
        <f>+SUM($E51:I51)</f>
        <v>0</v>
      </c>
      <c r="J89" s="208">
        <f>+SUM($E51:J51)</f>
        <v>0</v>
      </c>
      <c r="K89" s="208">
        <f>+SUM($E51:K51)</f>
        <v>0</v>
      </c>
      <c r="L89" s="208">
        <f>+SUM($E51:L51)</f>
        <v>0</v>
      </c>
      <c r="M89" s="208">
        <f>+SUM($E51:M51)</f>
        <v>0</v>
      </c>
      <c r="N89" s="208">
        <f>+SUM($E51:N51)</f>
        <v>0</v>
      </c>
      <c r="O89" s="208">
        <f>+SUM($E51:O51)</f>
        <v>0</v>
      </c>
      <c r="P89" s="208">
        <f>+SUM($E51:P51)</f>
        <v>0</v>
      </c>
      <c r="Q89" s="208">
        <f>+SUM($E51:Q51)</f>
        <v>0</v>
      </c>
      <c r="R89" s="208">
        <f>+SUM($E51:R51)</f>
        <v>0</v>
      </c>
      <c r="S89" s="208">
        <f>+SUM($E51:S51)</f>
        <v>0</v>
      </c>
      <c r="T89" s="208">
        <f>+SUM($E51:T51)</f>
        <v>0</v>
      </c>
      <c r="U89" s="208">
        <f>+SUM($E51:U51)</f>
        <v>0</v>
      </c>
      <c r="V89" s="208">
        <f>+SUM($E51:V51)</f>
        <v>0</v>
      </c>
      <c r="W89" s="208">
        <f>+SUM($E51:W51)</f>
        <v>0</v>
      </c>
      <c r="X89" s="208">
        <f>+SUM($E51:X51)</f>
        <v>0</v>
      </c>
      <c r="Y89" s="208">
        <f>+SUM($E51:Y51)</f>
        <v>0</v>
      </c>
      <c r="Z89" s="208">
        <f>+SUM($E51:Z51)</f>
        <v>0</v>
      </c>
      <c r="AA89" s="208">
        <f>+SUM($E51:AA51)</f>
        <v>0</v>
      </c>
      <c r="AB89" s="208">
        <f>+SUM($E51:AB51)</f>
        <v>0</v>
      </c>
      <c r="AC89" s="208">
        <f>+SUM($E51:AC51)</f>
        <v>0</v>
      </c>
      <c r="AD89" s="208">
        <f>+SUM($E51:AD51)</f>
        <v>0</v>
      </c>
      <c r="AE89" s="208">
        <f>+SUM($E51:AE51)</f>
        <v>0</v>
      </c>
      <c r="AF89" s="208">
        <f>+SUM($E51:AF51)</f>
        <v>0</v>
      </c>
      <c r="AG89" s="208">
        <f>+SUM($E51:AG51)</f>
        <v>0</v>
      </c>
      <c r="AH89" s="208">
        <f>+SUM($E51:AH51)</f>
        <v>0</v>
      </c>
    </row>
    <row r="90" spans="1:34" ht="26.45">
      <c r="A90" s="245"/>
      <c r="B90" s="242" t="s">
        <v>199</v>
      </c>
      <c r="C90" s="243" t="s">
        <v>218</v>
      </c>
      <c r="D90" s="244">
        <v>40</v>
      </c>
      <c r="E90" s="208">
        <f>+E52</f>
        <v>0</v>
      </c>
      <c r="F90" s="208">
        <f>+SUM($E52:F52)</f>
        <v>0</v>
      </c>
      <c r="G90" s="208">
        <f>+SUM($E52:G52)</f>
        <v>0</v>
      </c>
      <c r="H90" s="208">
        <f>+SUM($E52:H52)</f>
        <v>0</v>
      </c>
      <c r="I90" s="208">
        <f>+SUM($E52:I52)</f>
        <v>0</v>
      </c>
      <c r="J90" s="208">
        <f>+SUM($E52:J52)</f>
        <v>0</v>
      </c>
      <c r="K90" s="208">
        <f>+SUM($E52:K52)</f>
        <v>0</v>
      </c>
      <c r="L90" s="208">
        <f>+SUM($E52:L52)</f>
        <v>0</v>
      </c>
      <c r="M90" s="208">
        <f>+SUM($E52:M52)</f>
        <v>0</v>
      </c>
      <c r="N90" s="208">
        <f>+SUM($E52:N52)</f>
        <v>0</v>
      </c>
      <c r="O90" s="208">
        <f>+SUM($E52:O52)</f>
        <v>0</v>
      </c>
      <c r="P90" s="208">
        <f>+SUM($E52:P52)</f>
        <v>0</v>
      </c>
      <c r="Q90" s="208">
        <f>+SUM($E52:Q52)</f>
        <v>0</v>
      </c>
      <c r="R90" s="208">
        <f>+SUM($E52:R52)</f>
        <v>0</v>
      </c>
      <c r="S90" s="208">
        <f>+SUM($E52:S52)</f>
        <v>0</v>
      </c>
      <c r="T90" s="208">
        <f>+SUM($E52:T52)</f>
        <v>0</v>
      </c>
      <c r="U90" s="208">
        <f>+SUM($E52:U52)</f>
        <v>0</v>
      </c>
      <c r="V90" s="208">
        <f>+SUM($E52:V52)</f>
        <v>0</v>
      </c>
      <c r="W90" s="208">
        <f>+SUM($E52:W52)</f>
        <v>0</v>
      </c>
      <c r="X90" s="208">
        <f>+SUM($E52:X52)</f>
        <v>0</v>
      </c>
      <c r="Y90" s="208">
        <f>+SUM($E52:Y52)</f>
        <v>0</v>
      </c>
      <c r="Z90" s="208">
        <f>+SUM($E52:Z52)</f>
        <v>0</v>
      </c>
      <c r="AA90" s="208">
        <f>+SUM($E52:AA52)</f>
        <v>0</v>
      </c>
      <c r="AB90" s="208">
        <f>+SUM($E52:AB52)</f>
        <v>0</v>
      </c>
      <c r="AC90" s="208">
        <f>+SUM($E52:AC52)</f>
        <v>0</v>
      </c>
      <c r="AD90" s="208">
        <f>+SUM($E52:AD52)</f>
        <v>0</v>
      </c>
      <c r="AE90" s="208">
        <f>+SUM($E52:AE52)</f>
        <v>0</v>
      </c>
      <c r="AF90" s="208">
        <f>+SUM($E52:AF52)</f>
        <v>0</v>
      </c>
      <c r="AG90" s="208">
        <f>+SUM($E52:AG52)</f>
        <v>0</v>
      </c>
      <c r="AH90" s="208">
        <f>+SUM($E52:AH52)</f>
        <v>0</v>
      </c>
    </row>
    <row r="91" spans="1:34" ht="26.45">
      <c r="A91" s="245"/>
      <c r="B91" s="242" t="s">
        <v>199</v>
      </c>
      <c r="C91" s="243" t="s">
        <v>219</v>
      </c>
      <c r="D91" s="244">
        <v>8</v>
      </c>
      <c r="E91" s="208">
        <f t="shared" ref="E91" si="17">+E53</f>
        <v>0</v>
      </c>
      <c r="F91" s="208">
        <f>+SUM($E53:F53)</f>
        <v>0</v>
      </c>
      <c r="G91" s="208">
        <f>+SUM($E53:G53)</f>
        <v>0</v>
      </c>
      <c r="H91" s="208">
        <f>+SUM($E53:H53)</f>
        <v>0</v>
      </c>
      <c r="I91" s="208">
        <f>+SUM($E53:I53)</f>
        <v>0</v>
      </c>
      <c r="J91" s="208">
        <f>+SUM($E53:J53)</f>
        <v>0</v>
      </c>
      <c r="K91" s="208">
        <f>+SUM($E53:K53)</f>
        <v>0</v>
      </c>
      <c r="L91" s="208">
        <f>+SUM($E53:L53)</f>
        <v>0</v>
      </c>
      <c r="M91" s="208">
        <f>+SUM(F53:M53)</f>
        <v>0</v>
      </c>
      <c r="N91" s="208">
        <f>+SUM(G53:N53)</f>
        <v>0</v>
      </c>
      <c r="O91" s="208">
        <f t="shared" ref="O91:AH91" si="18">+SUM(H53:O53)</f>
        <v>0</v>
      </c>
      <c r="P91" s="208">
        <f t="shared" si="18"/>
        <v>0</v>
      </c>
      <c r="Q91" s="208">
        <f t="shared" si="18"/>
        <v>0</v>
      </c>
      <c r="R91" s="208">
        <f t="shared" si="18"/>
        <v>0</v>
      </c>
      <c r="S91" s="208">
        <f t="shared" si="18"/>
        <v>0</v>
      </c>
      <c r="T91" s="208">
        <f t="shared" si="18"/>
        <v>0</v>
      </c>
      <c r="U91" s="208">
        <f t="shared" si="18"/>
        <v>0</v>
      </c>
      <c r="V91" s="208">
        <f t="shared" si="18"/>
        <v>0</v>
      </c>
      <c r="W91" s="208">
        <f t="shared" si="18"/>
        <v>0</v>
      </c>
      <c r="X91" s="208">
        <f t="shared" si="18"/>
        <v>0</v>
      </c>
      <c r="Y91" s="208">
        <f t="shared" si="18"/>
        <v>0</v>
      </c>
      <c r="Z91" s="208">
        <f t="shared" si="18"/>
        <v>0</v>
      </c>
      <c r="AA91" s="208">
        <f t="shared" si="18"/>
        <v>0</v>
      </c>
      <c r="AB91" s="208">
        <f t="shared" si="18"/>
        <v>0</v>
      </c>
      <c r="AC91" s="208">
        <f t="shared" si="18"/>
        <v>0</v>
      </c>
      <c r="AD91" s="208">
        <f t="shared" si="18"/>
        <v>0</v>
      </c>
      <c r="AE91" s="208">
        <f t="shared" si="18"/>
        <v>0</v>
      </c>
      <c r="AF91" s="208">
        <f t="shared" si="18"/>
        <v>0</v>
      </c>
      <c r="AG91" s="208">
        <f t="shared" si="18"/>
        <v>0</v>
      </c>
      <c r="AH91" s="208">
        <f t="shared" si="18"/>
        <v>0</v>
      </c>
    </row>
    <row r="92" spans="1:34" ht="26.45">
      <c r="A92" s="245"/>
      <c r="B92" s="242" t="s">
        <v>199</v>
      </c>
      <c r="C92" s="243" t="s">
        <v>220</v>
      </c>
      <c r="D92" s="244">
        <v>10</v>
      </c>
    </row>
    <row r="93" spans="1:34">
      <c r="A93" s="245"/>
      <c r="B93" s="242" t="s">
        <v>199</v>
      </c>
      <c r="C93" s="243" t="s">
        <v>221</v>
      </c>
      <c r="D93" s="244">
        <v>5</v>
      </c>
      <c r="E93" s="208">
        <f t="shared" ref="E93:E95" si="19">+E55</f>
        <v>0</v>
      </c>
      <c r="F93" s="208">
        <f>+SUM($E55:F55)</f>
        <v>0</v>
      </c>
      <c r="G93" s="208">
        <f>+SUM($E55:G55)</f>
        <v>0</v>
      </c>
      <c r="H93" s="208">
        <f>+SUM($E55:H55)</f>
        <v>0</v>
      </c>
      <c r="I93" s="208">
        <f>+SUM(E55:I55)</f>
        <v>0</v>
      </c>
      <c r="J93" s="208">
        <f t="shared" ref="J93:AH93" si="20">+SUM(F55:J55)</f>
        <v>0</v>
      </c>
      <c r="K93" s="208">
        <f t="shared" si="20"/>
        <v>0</v>
      </c>
      <c r="L93" s="208">
        <f t="shared" si="20"/>
        <v>0</v>
      </c>
      <c r="M93" s="208">
        <f t="shared" si="20"/>
        <v>0</v>
      </c>
      <c r="N93" s="208">
        <f t="shared" si="20"/>
        <v>0</v>
      </c>
      <c r="O93" s="208">
        <f t="shared" si="20"/>
        <v>0</v>
      </c>
      <c r="P93" s="208">
        <f t="shared" si="20"/>
        <v>0</v>
      </c>
      <c r="Q93" s="208">
        <f t="shared" si="20"/>
        <v>0</v>
      </c>
      <c r="R93" s="208">
        <f t="shared" si="20"/>
        <v>0</v>
      </c>
      <c r="S93" s="208">
        <f t="shared" si="20"/>
        <v>0</v>
      </c>
      <c r="T93" s="208">
        <f t="shared" si="20"/>
        <v>0</v>
      </c>
      <c r="U93" s="208">
        <f t="shared" si="20"/>
        <v>0</v>
      </c>
      <c r="V93" s="208">
        <f t="shared" si="20"/>
        <v>0</v>
      </c>
      <c r="W93" s="208">
        <f t="shared" si="20"/>
        <v>0</v>
      </c>
      <c r="X93" s="208">
        <f t="shared" si="20"/>
        <v>0</v>
      </c>
      <c r="Y93" s="208">
        <f t="shared" si="20"/>
        <v>0</v>
      </c>
      <c r="Z93" s="208">
        <f t="shared" si="20"/>
        <v>0</v>
      </c>
      <c r="AA93" s="208">
        <f t="shared" si="20"/>
        <v>0</v>
      </c>
      <c r="AB93" s="208">
        <f t="shared" si="20"/>
        <v>0</v>
      </c>
      <c r="AC93" s="208">
        <f t="shared" si="20"/>
        <v>0</v>
      </c>
      <c r="AD93" s="208">
        <f t="shared" si="20"/>
        <v>0</v>
      </c>
      <c r="AE93" s="208">
        <f t="shared" si="20"/>
        <v>0</v>
      </c>
      <c r="AF93" s="208">
        <f t="shared" si="20"/>
        <v>0</v>
      </c>
      <c r="AG93" s="208">
        <f t="shared" si="20"/>
        <v>0</v>
      </c>
      <c r="AH93" s="208">
        <f t="shared" si="20"/>
        <v>0</v>
      </c>
    </row>
    <row r="94" spans="1:34">
      <c r="A94" s="246"/>
      <c r="B94" s="242" t="s">
        <v>199</v>
      </c>
      <c r="C94" s="243" t="s">
        <v>222</v>
      </c>
      <c r="D94" s="244">
        <v>8</v>
      </c>
      <c r="E94" s="208">
        <f t="shared" si="19"/>
        <v>0</v>
      </c>
      <c r="F94" s="208">
        <f>+SUM($E56:F56)</f>
        <v>0</v>
      </c>
      <c r="G94" s="208">
        <f>+SUM($E56:G56)</f>
        <v>0</v>
      </c>
      <c r="H94" s="208">
        <f>+SUM($E56:H56)</f>
        <v>0</v>
      </c>
      <c r="I94" s="208">
        <f>+SUM($E56:I56)</f>
        <v>0</v>
      </c>
      <c r="J94" s="208">
        <f>+SUM($E56:J56)</f>
        <v>0</v>
      </c>
      <c r="K94" s="208">
        <f>+SUM($E56:K56)</f>
        <v>0</v>
      </c>
      <c r="L94" s="208">
        <f>+SUM($E56:L56)</f>
        <v>0</v>
      </c>
      <c r="M94" s="208">
        <f>+SUM(F56:M56)</f>
        <v>0</v>
      </c>
      <c r="N94" s="208">
        <f>+SUM(G56:N56)</f>
        <v>0</v>
      </c>
      <c r="O94" s="208">
        <f t="shared" ref="O94:AH95" si="21">+SUM(H56:O56)</f>
        <v>0</v>
      </c>
      <c r="P94" s="208">
        <f t="shared" si="21"/>
        <v>0</v>
      </c>
      <c r="Q94" s="208">
        <f t="shared" si="21"/>
        <v>0</v>
      </c>
      <c r="R94" s="208">
        <f t="shared" si="21"/>
        <v>0</v>
      </c>
      <c r="S94" s="208">
        <f t="shared" si="21"/>
        <v>0</v>
      </c>
      <c r="T94" s="208">
        <f t="shared" si="21"/>
        <v>0</v>
      </c>
      <c r="U94" s="208">
        <f t="shared" si="21"/>
        <v>0</v>
      </c>
      <c r="V94" s="208">
        <f t="shared" si="21"/>
        <v>0</v>
      </c>
      <c r="W94" s="208">
        <f t="shared" si="21"/>
        <v>0</v>
      </c>
      <c r="X94" s="208">
        <f t="shared" si="21"/>
        <v>0</v>
      </c>
      <c r="Y94" s="208">
        <f t="shared" si="21"/>
        <v>0</v>
      </c>
      <c r="Z94" s="208">
        <f t="shared" si="21"/>
        <v>0</v>
      </c>
      <c r="AA94" s="208">
        <f t="shared" si="21"/>
        <v>0</v>
      </c>
      <c r="AB94" s="208">
        <f t="shared" si="21"/>
        <v>0</v>
      </c>
      <c r="AC94" s="208">
        <f t="shared" si="21"/>
        <v>0</v>
      </c>
      <c r="AD94" s="208">
        <f t="shared" si="21"/>
        <v>0</v>
      </c>
      <c r="AE94" s="208">
        <f t="shared" si="21"/>
        <v>0</v>
      </c>
      <c r="AF94" s="208">
        <f t="shared" si="21"/>
        <v>0</v>
      </c>
      <c r="AG94" s="208">
        <f t="shared" si="21"/>
        <v>0</v>
      </c>
      <c r="AH94" s="208">
        <f t="shared" si="21"/>
        <v>0</v>
      </c>
    </row>
    <row r="95" spans="1:34" ht="26.45">
      <c r="A95" s="241" t="s">
        <v>110</v>
      </c>
      <c r="B95" s="242" t="s">
        <v>109</v>
      </c>
      <c r="C95" s="243" t="s">
        <v>223</v>
      </c>
      <c r="D95" s="244">
        <v>8</v>
      </c>
      <c r="E95" s="208">
        <f t="shared" si="19"/>
        <v>0</v>
      </c>
      <c r="F95" s="208">
        <f>+SUM($E57:F57)</f>
        <v>0</v>
      </c>
      <c r="G95" s="208">
        <f>+SUM($E57:G57)</f>
        <v>0</v>
      </c>
      <c r="H95" s="208">
        <f>+SUM($E57:H57)</f>
        <v>0</v>
      </c>
      <c r="I95" s="208">
        <f>+SUM($E57:I57)</f>
        <v>0</v>
      </c>
      <c r="J95" s="208">
        <f>+SUM($E57:J57)</f>
        <v>0</v>
      </c>
      <c r="K95" s="208">
        <f>+SUM($E57:K57)</f>
        <v>0</v>
      </c>
      <c r="L95" s="208">
        <f>+SUM($E57:L57)</f>
        <v>0</v>
      </c>
      <c r="M95" s="208">
        <f>+SUM(F57:M57)</f>
        <v>0</v>
      </c>
      <c r="N95" s="208">
        <f>+SUM(G57:N57)</f>
        <v>0</v>
      </c>
      <c r="O95" s="208">
        <f t="shared" si="21"/>
        <v>0</v>
      </c>
      <c r="P95" s="208">
        <f t="shared" si="21"/>
        <v>0</v>
      </c>
      <c r="Q95" s="208">
        <f t="shared" si="21"/>
        <v>0</v>
      </c>
      <c r="R95" s="208">
        <f t="shared" si="21"/>
        <v>0</v>
      </c>
      <c r="S95" s="208">
        <f t="shared" si="21"/>
        <v>0</v>
      </c>
      <c r="T95" s="208">
        <f t="shared" si="21"/>
        <v>0</v>
      </c>
      <c r="U95" s="208">
        <f t="shared" si="21"/>
        <v>0</v>
      </c>
      <c r="V95" s="208">
        <f t="shared" si="21"/>
        <v>0</v>
      </c>
      <c r="W95" s="208">
        <f t="shared" si="21"/>
        <v>0</v>
      </c>
      <c r="X95" s="208">
        <f t="shared" si="21"/>
        <v>0</v>
      </c>
      <c r="Y95" s="208">
        <f t="shared" si="21"/>
        <v>0</v>
      </c>
      <c r="Z95" s="208">
        <f t="shared" si="21"/>
        <v>0</v>
      </c>
      <c r="AA95" s="208">
        <f t="shared" si="21"/>
        <v>0</v>
      </c>
      <c r="AB95" s="208">
        <f t="shared" si="21"/>
        <v>0</v>
      </c>
      <c r="AC95" s="208">
        <f t="shared" si="21"/>
        <v>0</v>
      </c>
      <c r="AD95" s="208">
        <f t="shared" si="21"/>
        <v>0</v>
      </c>
      <c r="AE95" s="208">
        <f t="shared" si="21"/>
        <v>0</v>
      </c>
      <c r="AF95" s="208">
        <f t="shared" si="21"/>
        <v>0</v>
      </c>
      <c r="AG95" s="208">
        <f t="shared" si="21"/>
        <v>0</v>
      </c>
      <c r="AH95" s="208">
        <f t="shared" si="21"/>
        <v>0</v>
      </c>
    </row>
    <row r="96" spans="1:34" ht="26.45">
      <c r="A96" s="245"/>
      <c r="B96" s="242" t="s">
        <v>106</v>
      </c>
      <c r="C96" s="243" t="s">
        <v>224</v>
      </c>
      <c r="D96" s="244">
        <v>40</v>
      </c>
      <c r="E96" s="208">
        <f>+E58</f>
        <v>0</v>
      </c>
      <c r="F96" s="208">
        <f>+SUM($E58:F58)</f>
        <v>0</v>
      </c>
      <c r="G96" s="208">
        <f>+SUM($E58:G58)</f>
        <v>0</v>
      </c>
      <c r="H96" s="208">
        <f>+SUM($E58:H58)</f>
        <v>0</v>
      </c>
      <c r="I96" s="208">
        <f>+SUM($E58:I58)</f>
        <v>0</v>
      </c>
      <c r="J96" s="208">
        <f>+SUM($E58:J58)</f>
        <v>0</v>
      </c>
      <c r="K96" s="208">
        <f>+SUM($E58:K58)</f>
        <v>0</v>
      </c>
      <c r="L96" s="208">
        <f>+SUM($E58:L58)</f>
        <v>0</v>
      </c>
      <c r="M96" s="208">
        <f>+SUM($E58:M58)</f>
        <v>0</v>
      </c>
      <c r="N96" s="208">
        <f>+SUM($E58:N58)</f>
        <v>0</v>
      </c>
      <c r="O96" s="208">
        <f>+SUM($E58:O58)</f>
        <v>0</v>
      </c>
      <c r="P96" s="208">
        <f>+SUM($E58:P58)</f>
        <v>0</v>
      </c>
      <c r="Q96" s="208">
        <f>+SUM($E58:Q58)</f>
        <v>0</v>
      </c>
      <c r="R96" s="208">
        <f>+SUM($E58:R58)</f>
        <v>0</v>
      </c>
      <c r="S96" s="208">
        <f>+SUM($E58:S58)</f>
        <v>0</v>
      </c>
      <c r="T96" s="208">
        <f>+SUM($E58:T58)</f>
        <v>0</v>
      </c>
      <c r="U96" s="208">
        <f>+SUM($E58:U58)</f>
        <v>0</v>
      </c>
      <c r="V96" s="208">
        <f>+SUM($E58:V58)</f>
        <v>0</v>
      </c>
      <c r="W96" s="208">
        <f>+SUM($E58:W58)</f>
        <v>0</v>
      </c>
      <c r="X96" s="208">
        <f>+SUM($E58:X58)</f>
        <v>0</v>
      </c>
      <c r="Y96" s="208">
        <f>+SUM($E58:Y58)</f>
        <v>0</v>
      </c>
      <c r="Z96" s="208">
        <f>+SUM($E58:Z58)</f>
        <v>0</v>
      </c>
      <c r="AA96" s="208">
        <f>+SUM($E58:AA58)</f>
        <v>0</v>
      </c>
      <c r="AB96" s="208">
        <f>+SUM($E58:AB58)</f>
        <v>0</v>
      </c>
      <c r="AC96" s="208">
        <f>+SUM($E58:AC58)</f>
        <v>0</v>
      </c>
      <c r="AD96" s="208">
        <f>+SUM($E58:AD58)</f>
        <v>0</v>
      </c>
      <c r="AE96" s="208">
        <f>+SUM($E58:AE58)</f>
        <v>0</v>
      </c>
      <c r="AF96" s="208">
        <f>+SUM($E58:AF58)</f>
        <v>0</v>
      </c>
      <c r="AG96" s="208">
        <f>+SUM($E58:AG58)</f>
        <v>0</v>
      </c>
      <c r="AH96" s="208">
        <f>+SUM($E58:AH58)</f>
        <v>0</v>
      </c>
    </row>
    <row r="97" spans="1:34" ht="39.6">
      <c r="A97" s="245"/>
      <c r="B97" s="242" t="s">
        <v>106</v>
      </c>
      <c r="C97" s="247" t="s">
        <v>225</v>
      </c>
      <c r="D97" s="244">
        <v>20</v>
      </c>
      <c r="E97" s="208">
        <f t="shared" ref="E97:E101" si="22">+E59</f>
        <v>0</v>
      </c>
      <c r="F97" s="208">
        <f>+SUM($E59:F59)</f>
        <v>0</v>
      </c>
      <c r="G97" s="208">
        <f>+SUM($E59:G59)</f>
        <v>0</v>
      </c>
      <c r="H97" s="208">
        <f>+SUM($E59:H59)</f>
        <v>0</v>
      </c>
      <c r="I97" s="208">
        <f>+SUM($E59:I59)</f>
        <v>0</v>
      </c>
      <c r="J97" s="208">
        <f>+SUM($E59:J59)</f>
        <v>0</v>
      </c>
      <c r="K97" s="208">
        <f>+SUM($E59:K59)</f>
        <v>0</v>
      </c>
      <c r="L97" s="208">
        <f>+SUM($E59:L59)</f>
        <v>0</v>
      </c>
      <c r="M97" s="208">
        <f>+SUM($E59:M59)</f>
        <v>0</v>
      </c>
      <c r="N97" s="208">
        <f>+SUM($E59:N59)</f>
        <v>0</v>
      </c>
      <c r="O97" s="208">
        <f>+SUM($E59:O59)</f>
        <v>0</v>
      </c>
      <c r="P97" s="208">
        <f>+SUM($E59:P59)</f>
        <v>0</v>
      </c>
      <c r="Q97" s="208">
        <f>+SUM($E59:Q59)</f>
        <v>0</v>
      </c>
      <c r="R97" s="208">
        <f>+SUM($E59:R59)</f>
        <v>0</v>
      </c>
      <c r="S97" s="208">
        <f>+SUM($E59:S59)</f>
        <v>0</v>
      </c>
      <c r="T97" s="208">
        <f>+SUM($E59:T59)</f>
        <v>0</v>
      </c>
      <c r="U97" s="208">
        <f>+SUM($E59:U59)</f>
        <v>0</v>
      </c>
      <c r="V97" s="208">
        <f>+SUM($E59:V59)</f>
        <v>0</v>
      </c>
      <c r="W97" s="208">
        <f>+SUM($E59:W59)</f>
        <v>0</v>
      </c>
      <c r="X97" s="208">
        <f t="shared" ref="X97:Y100" si="23">+SUM(E59:X59)</f>
        <v>0</v>
      </c>
      <c r="Y97" s="208">
        <f t="shared" si="23"/>
        <v>0</v>
      </c>
      <c r="Z97" s="208">
        <f t="shared" ref="Z97:AH100" si="24">+SUM(G59:Z59)</f>
        <v>0</v>
      </c>
      <c r="AA97" s="208">
        <f t="shared" si="24"/>
        <v>0</v>
      </c>
      <c r="AB97" s="208">
        <f t="shared" si="24"/>
        <v>0</v>
      </c>
      <c r="AC97" s="208">
        <f t="shared" si="24"/>
        <v>0</v>
      </c>
      <c r="AD97" s="208">
        <f t="shared" si="24"/>
        <v>0</v>
      </c>
      <c r="AE97" s="208">
        <f t="shared" si="24"/>
        <v>0</v>
      </c>
      <c r="AF97" s="208">
        <f t="shared" si="24"/>
        <v>0</v>
      </c>
      <c r="AG97" s="208">
        <f t="shared" si="24"/>
        <v>0</v>
      </c>
      <c r="AH97" s="208">
        <f t="shared" si="24"/>
        <v>0</v>
      </c>
    </row>
    <row r="98" spans="1:34" ht="26.45">
      <c r="A98" s="245"/>
      <c r="B98" s="242" t="s">
        <v>109</v>
      </c>
      <c r="C98" s="247" t="s">
        <v>226</v>
      </c>
      <c r="D98" s="244">
        <v>20</v>
      </c>
      <c r="E98" s="208">
        <f t="shared" si="22"/>
        <v>0</v>
      </c>
      <c r="F98" s="208">
        <f>+SUM($E60:F60)</f>
        <v>0</v>
      </c>
      <c r="G98" s="208">
        <f>+SUM($E60:G60)</f>
        <v>0</v>
      </c>
      <c r="H98" s="208">
        <f>+SUM($E60:H60)</f>
        <v>0</v>
      </c>
      <c r="I98" s="208">
        <f>+SUM($E60:I60)</f>
        <v>0</v>
      </c>
      <c r="J98" s="208">
        <f>+SUM($E60:J60)</f>
        <v>0</v>
      </c>
      <c r="K98" s="208">
        <f>+SUM($E60:K60)</f>
        <v>0</v>
      </c>
      <c r="L98" s="208">
        <f>+SUM($E60:L60)</f>
        <v>0</v>
      </c>
      <c r="M98" s="208">
        <f>+SUM($E60:M60)</f>
        <v>0</v>
      </c>
      <c r="N98" s="208">
        <f>+SUM($E60:N60)</f>
        <v>0</v>
      </c>
      <c r="O98" s="208">
        <f>+SUM($E60:O60)</f>
        <v>0</v>
      </c>
      <c r="P98" s="208">
        <f>+SUM($E60:P60)</f>
        <v>0</v>
      </c>
      <c r="Q98" s="208">
        <f>+SUM($E60:Q60)</f>
        <v>0</v>
      </c>
      <c r="R98" s="208">
        <f>+SUM($E60:R60)</f>
        <v>0</v>
      </c>
      <c r="S98" s="208">
        <f>+SUM($E60:S60)</f>
        <v>0</v>
      </c>
      <c r="T98" s="208">
        <f>+SUM($E60:T60)</f>
        <v>0</v>
      </c>
      <c r="U98" s="208">
        <f>+SUM($E60:U60)</f>
        <v>0</v>
      </c>
      <c r="V98" s="208">
        <f>+SUM($E60:V60)</f>
        <v>0</v>
      </c>
      <c r="W98" s="208">
        <f>+SUM($E60:W60)</f>
        <v>0</v>
      </c>
      <c r="X98" s="208">
        <f t="shared" si="23"/>
        <v>0</v>
      </c>
      <c r="Y98" s="208">
        <f t="shared" si="23"/>
        <v>0</v>
      </c>
      <c r="Z98" s="208">
        <f t="shared" si="24"/>
        <v>0</v>
      </c>
      <c r="AA98" s="208">
        <f t="shared" si="24"/>
        <v>0</v>
      </c>
      <c r="AB98" s="208">
        <f t="shared" si="24"/>
        <v>0</v>
      </c>
      <c r="AC98" s="208">
        <f t="shared" si="24"/>
        <v>0</v>
      </c>
      <c r="AD98" s="208">
        <f t="shared" si="24"/>
        <v>0</v>
      </c>
      <c r="AE98" s="208">
        <f t="shared" si="24"/>
        <v>0</v>
      </c>
      <c r="AF98" s="208">
        <f t="shared" si="24"/>
        <v>0</v>
      </c>
      <c r="AG98" s="208">
        <f t="shared" si="24"/>
        <v>0</v>
      </c>
      <c r="AH98" s="208">
        <f t="shared" si="24"/>
        <v>0</v>
      </c>
    </row>
    <row r="99" spans="1:34" ht="26.45">
      <c r="A99" s="245"/>
      <c r="B99" s="242" t="s">
        <v>109</v>
      </c>
      <c r="C99" s="247" t="s">
        <v>227</v>
      </c>
      <c r="D99" s="244">
        <v>20</v>
      </c>
      <c r="E99" s="208">
        <f t="shared" si="22"/>
        <v>0</v>
      </c>
      <c r="F99" s="212">
        <f>+SUM($E61:F61)</f>
        <v>0</v>
      </c>
      <c r="G99" s="208">
        <f>+SUM($E61:G61)</f>
        <v>0</v>
      </c>
      <c r="H99" s="208">
        <f>+SUM($E61:H61)</f>
        <v>0</v>
      </c>
      <c r="I99" s="208">
        <f>+SUM($E61:I61)</f>
        <v>0</v>
      </c>
      <c r="J99" s="208">
        <f>+SUM($E61:J61)</f>
        <v>0</v>
      </c>
      <c r="K99" s="208">
        <f>+SUM($E61:K61)</f>
        <v>0</v>
      </c>
      <c r="L99" s="208">
        <f>+SUM($E61:L61)</f>
        <v>0</v>
      </c>
      <c r="M99" s="208">
        <f>+SUM($E61:M61)</f>
        <v>0</v>
      </c>
      <c r="N99" s="208">
        <f>+SUM($E61:N61)</f>
        <v>0</v>
      </c>
      <c r="O99" s="208">
        <f>+SUM($E61:O61)</f>
        <v>0</v>
      </c>
      <c r="P99" s="208">
        <f>+SUM($E61:P61)</f>
        <v>0</v>
      </c>
      <c r="Q99" s="208">
        <f>+SUM($E61:Q61)</f>
        <v>0</v>
      </c>
      <c r="R99" s="208">
        <f>+SUM($E61:R61)</f>
        <v>0</v>
      </c>
      <c r="S99" s="208">
        <f>+SUM($E61:S61)</f>
        <v>0</v>
      </c>
      <c r="T99" s="208">
        <f>+SUM($E61:T61)</f>
        <v>0</v>
      </c>
      <c r="U99" s="208">
        <f>+SUM($E61:U61)</f>
        <v>0</v>
      </c>
      <c r="V99" s="208">
        <f>+SUM($E61:V61)</f>
        <v>0</v>
      </c>
      <c r="W99" s="208">
        <f>+SUM($E61:W61)</f>
        <v>0</v>
      </c>
      <c r="X99" s="208">
        <f t="shared" si="23"/>
        <v>0</v>
      </c>
      <c r="Y99" s="208">
        <f t="shared" si="23"/>
        <v>0</v>
      </c>
      <c r="Z99" s="208">
        <f t="shared" si="24"/>
        <v>0</v>
      </c>
      <c r="AA99" s="208">
        <f t="shared" si="24"/>
        <v>0</v>
      </c>
      <c r="AB99" s="208">
        <f t="shared" si="24"/>
        <v>0</v>
      </c>
      <c r="AC99" s="208">
        <f t="shared" si="24"/>
        <v>0</v>
      </c>
      <c r="AD99" s="208">
        <f t="shared" si="24"/>
        <v>0</v>
      </c>
      <c r="AE99" s="208">
        <f t="shared" si="24"/>
        <v>0</v>
      </c>
      <c r="AF99" s="208">
        <f t="shared" si="24"/>
        <v>0</v>
      </c>
      <c r="AG99" s="208">
        <f t="shared" si="24"/>
        <v>0</v>
      </c>
      <c r="AH99" s="208">
        <f t="shared" si="24"/>
        <v>0</v>
      </c>
    </row>
    <row r="100" spans="1:34" ht="39.6">
      <c r="A100" s="246"/>
      <c r="B100" s="242" t="s">
        <v>228</v>
      </c>
      <c r="C100" s="243" t="s">
        <v>229</v>
      </c>
      <c r="D100" s="244">
        <v>20</v>
      </c>
      <c r="E100" s="208">
        <f t="shared" si="22"/>
        <v>0</v>
      </c>
      <c r="F100" s="208">
        <f>+SUM($E62:F62)</f>
        <v>0</v>
      </c>
      <c r="G100" s="208">
        <f>+SUM($E62:G62)</f>
        <v>0</v>
      </c>
      <c r="H100" s="208">
        <f>+SUM($E62:H62)</f>
        <v>0</v>
      </c>
      <c r="I100" s="208">
        <f>+SUM($E62:I62)</f>
        <v>0</v>
      </c>
      <c r="J100" s="208">
        <f>+SUM($E62:J62)</f>
        <v>0</v>
      </c>
      <c r="K100" s="208">
        <f>+SUM($E62:K62)</f>
        <v>0</v>
      </c>
      <c r="L100" s="208">
        <f>+SUM($E62:L62)</f>
        <v>0</v>
      </c>
      <c r="M100" s="208">
        <f>+SUM($E62:M62)</f>
        <v>0</v>
      </c>
      <c r="N100" s="208">
        <f>+SUM($E62:N62)</f>
        <v>0</v>
      </c>
      <c r="O100" s="208">
        <f>+SUM($E62:O62)</f>
        <v>0</v>
      </c>
      <c r="P100" s="208">
        <f>+SUM($E62:P62)</f>
        <v>0</v>
      </c>
      <c r="Q100" s="208">
        <f>+SUM($E62:Q62)</f>
        <v>0</v>
      </c>
      <c r="R100" s="208">
        <f>+SUM($E62:R62)</f>
        <v>0</v>
      </c>
      <c r="S100" s="208">
        <f>+SUM($E62:S62)</f>
        <v>0</v>
      </c>
      <c r="T100" s="208">
        <f>+SUM($E62:T62)</f>
        <v>0</v>
      </c>
      <c r="U100" s="208">
        <f>+SUM($E62:U62)</f>
        <v>0</v>
      </c>
      <c r="V100" s="208">
        <f>+SUM($E62:V62)</f>
        <v>0</v>
      </c>
      <c r="W100" s="208">
        <f>+SUM($E62:W62)</f>
        <v>0</v>
      </c>
      <c r="X100" s="208">
        <f t="shared" si="23"/>
        <v>0</v>
      </c>
      <c r="Y100" s="208">
        <f t="shared" si="23"/>
        <v>0</v>
      </c>
      <c r="Z100" s="208">
        <f t="shared" si="24"/>
        <v>0</v>
      </c>
      <c r="AA100" s="208">
        <f t="shared" si="24"/>
        <v>0</v>
      </c>
      <c r="AB100" s="208">
        <f t="shared" si="24"/>
        <v>0</v>
      </c>
      <c r="AC100" s="208">
        <f t="shared" si="24"/>
        <v>0</v>
      </c>
      <c r="AD100" s="208">
        <f t="shared" si="24"/>
        <v>0</v>
      </c>
      <c r="AE100" s="208">
        <f t="shared" si="24"/>
        <v>0</v>
      </c>
      <c r="AF100" s="208">
        <f t="shared" si="24"/>
        <v>0</v>
      </c>
      <c r="AG100" s="208">
        <f t="shared" si="24"/>
        <v>0</v>
      </c>
      <c r="AH100" s="208">
        <f t="shared" si="24"/>
        <v>0</v>
      </c>
    </row>
    <row r="101" spans="1:34" ht="26.45">
      <c r="A101" s="248"/>
      <c r="B101" s="242" t="s">
        <v>109</v>
      </c>
      <c r="C101" s="243" t="s">
        <v>230</v>
      </c>
      <c r="D101" s="244">
        <v>10</v>
      </c>
      <c r="E101" s="208">
        <f t="shared" si="22"/>
        <v>0</v>
      </c>
      <c r="F101" s="208">
        <f>+SUM($E63:F63)</f>
        <v>0</v>
      </c>
      <c r="G101" s="208">
        <f>+SUM($E63:G63)</f>
        <v>0</v>
      </c>
      <c r="H101" s="208">
        <f>+SUM($E63:H63)</f>
        <v>0</v>
      </c>
      <c r="I101" s="208">
        <f>+SUM($E63:I63)</f>
        <v>0</v>
      </c>
      <c r="J101" s="208">
        <f>+SUM($E63:J63)</f>
        <v>0</v>
      </c>
      <c r="K101" s="208">
        <f>+SUM($E63:K63)</f>
        <v>0</v>
      </c>
      <c r="L101" s="208">
        <f>+SUM($E63:L63)</f>
        <v>0</v>
      </c>
      <c r="M101" s="208">
        <f>+SUM($E63:M63)</f>
        <v>0</v>
      </c>
      <c r="N101" s="208">
        <f>+SUM(E63:N63)</f>
        <v>0</v>
      </c>
      <c r="O101" s="208">
        <f t="shared" ref="O101:AH101" si="25">+SUM(F63:O63)</f>
        <v>0</v>
      </c>
      <c r="P101" s="208">
        <f t="shared" si="25"/>
        <v>0</v>
      </c>
      <c r="Q101" s="208">
        <f t="shared" si="25"/>
        <v>0</v>
      </c>
      <c r="R101" s="208">
        <f t="shared" si="25"/>
        <v>0</v>
      </c>
      <c r="S101" s="208">
        <f t="shared" si="25"/>
        <v>0</v>
      </c>
      <c r="T101" s="208">
        <f t="shared" si="25"/>
        <v>0</v>
      </c>
      <c r="U101" s="208">
        <f t="shared" si="25"/>
        <v>0</v>
      </c>
      <c r="V101" s="208">
        <f t="shared" si="25"/>
        <v>0</v>
      </c>
      <c r="W101" s="208">
        <f t="shared" si="25"/>
        <v>0</v>
      </c>
      <c r="X101" s="208">
        <f t="shared" si="25"/>
        <v>0</v>
      </c>
      <c r="Y101" s="208">
        <f t="shared" si="25"/>
        <v>0</v>
      </c>
      <c r="Z101" s="208">
        <f t="shared" si="25"/>
        <v>0</v>
      </c>
      <c r="AA101" s="208">
        <f t="shared" si="25"/>
        <v>0</v>
      </c>
      <c r="AB101" s="208">
        <f t="shared" si="25"/>
        <v>0</v>
      </c>
      <c r="AC101" s="208">
        <f t="shared" si="25"/>
        <v>0</v>
      </c>
      <c r="AD101" s="208">
        <f t="shared" si="25"/>
        <v>0</v>
      </c>
      <c r="AE101" s="208">
        <f t="shared" si="25"/>
        <v>0</v>
      </c>
      <c r="AF101" s="208">
        <f t="shared" si="25"/>
        <v>0</v>
      </c>
      <c r="AG101" s="208">
        <f t="shared" si="25"/>
        <v>0</v>
      </c>
      <c r="AH101" s="208">
        <f t="shared" si="25"/>
        <v>0</v>
      </c>
    </row>
    <row r="102" spans="1:34">
      <c r="A102" s="249"/>
      <c r="B102" s="242" t="s">
        <v>109</v>
      </c>
      <c r="C102" s="243" t="s">
        <v>231</v>
      </c>
      <c r="D102" s="244">
        <v>5</v>
      </c>
      <c r="E102" s="208">
        <f>+E64</f>
        <v>0</v>
      </c>
      <c r="F102" s="208">
        <f>+SUM($E64:F64)</f>
        <v>0</v>
      </c>
      <c r="G102" s="208">
        <f>+SUM($E64:G64)</f>
        <v>0</v>
      </c>
      <c r="H102" s="208">
        <f>+SUM($E64:H64)</f>
        <v>0</v>
      </c>
      <c r="I102" s="208">
        <f>+SUM(E64:I64)</f>
        <v>0</v>
      </c>
      <c r="J102" s="208">
        <f t="shared" ref="J102:AH102" si="26">+SUM(F64:J64)</f>
        <v>0</v>
      </c>
      <c r="K102" s="208">
        <f t="shared" si="26"/>
        <v>0</v>
      </c>
      <c r="L102" s="208">
        <f t="shared" si="26"/>
        <v>0</v>
      </c>
      <c r="M102" s="208">
        <f t="shared" si="26"/>
        <v>0</v>
      </c>
      <c r="N102" s="208">
        <f t="shared" si="26"/>
        <v>0</v>
      </c>
      <c r="O102" s="208">
        <f t="shared" si="26"/>
        <v>0</v>
      </c>
      <c r="P102" s="208">
        <f t="shared" si="26"/>
        <v>0</v>
      </c>
      <c r="Q102" s="208">
        <f t="shared" si="26"/>
        <v>0</v>
      </c>
      <c r="R102" s="208">
        <f t="shared" si="26"/>
        <v>0</v>
      </c>
      <c r="S102" s="208">
        <f t="shared" si="26"/>
        <v>0</v>
      </c>
      <c r="T102" s="208">
        <f t="shared" si="26"/>
        <v>0</v>
      </c>
      <c r="U102" s="208">
        <f t="shared" si="26"/>
        <v>0</v>
      </c>
      <c r="V102" s="208">
        <f t="shared" si="26"/>
        <v>0</v>
      </c>
      <c r="W102" s="208">
        <f t="shared" si="26"/>
        <v>0</v>
      </c>
      <c r="X102" s="208">
        <f t="shared" si="26"/>
        <v>0</v>
      </c>
      <c r="Y102" s="208">
        <f t="shared" si="26"/>
        <v>0</v>
      </c>
      <c r="Z102" s="208">
        <f t="shared" si="26"/>
        <v>0</v>
      </c>
      <c r="AA102" s="208">
        <f t="shared" si="26"/>
        <v>0</v>
      </c>
      <c r="AB102" s="208">
        <f t="shared" si="26"/>
        <v>0</v>
      </c>
      <c r="AC102" s="208">
        <f t="shared" si="26"/>
        <v>0</v>
      </c>
      <c r="AD102" s="208">
        <f t="shared" si="26"/>
        <v>0</v>
      </c>
      <c r="AE102" s="208">
        <f t="shared" si="26"/>
        <v>0</v>
      </c>
      <c r="AF102" s="208">
        <f t="shared" si="26"/>
        <v>0</v>
      </c>
      <c r="AG102" s="208">
        <f t="shared" si="26"/>
        <v>0</v>
      </c>
      <c r="AH102" s="208">
        <f t="shared" si="26"/>
        <v>0</v>
      </c>
    </row>
    <row r="103" spans="1:34" ht="26.45">
      <c r="A103" s="250"/>
      <c r="B103" s="242" t="s">
        <v>106</v>
      </c>
      <c r="C103" s="243" t="s">
        <v>232</v>
      </c>
      <c r="D103" s="244">
        <v>8</v>
      </c>
      <c r="E103" s="208">
        <f t="shared" ref="E103:E108" si="27">+E65</f>
        <v>0</v>
      </c>
      <c r="F103" s="208">
        <f>+SUM($E65:F65)</f>
        <v>0</v>
      </c>
      <c r="G103" s="208">
        <f>+SUM($E65:G65)</f>
        <v>0</v>
      </c>
      <c r="H103" s="208">
        <f>+SUM($E65:H65)</f>
        <v>0</v>
      </c>
      <c r="I103" s="208">
        <f>+SUM($E65:I65)</f>
        <v>0</v>
      </c>
      <c r="J103" s="208">
        <f>+SUM($E65:J65)</f>
        <v>0</v>
      </c>
      <c r="K103" s="208">
        <f>+SUM($E65:K65)</f>
        <v>0</v>
      </c>
      <c r="L103" s="208">
        <f>+SUM($E65:L65)</f>
        <v>0</v>
      </c>
      <c r="M103" s="208">
        <f>+SUM(F65:M65)</f>
        <v>0</v>
      </c>
      <c r="N103" s="208">
        <f>+SUM(G65:N65)</f>
        <v>0</v>
      </c>
      <c r="O103" s="208">
        <f t="shared" ref="O103:AH103" si="28">+SUM(H65:O65)</f>
        <v>0</v>
      </c>
      <c r="P103" s="208">
        <f t="shared" si="28"/>
        <v>0</v>
      </c>
      <c r="Q103" s="208">
        <f t="shared" si="28"/>
        <v>0</v>
      </c>
      <c r="R103" s="208">
        <f t="shared" si="28"/>
        <v>0</v>
      </c>
      <c r="S103" s="208">
        <f t="shared" si="28"/>
        <v>0</v>
      </c>
      <c r="T103" s="208">
        <f t="shared" si="28"/>
        <v>0</v>
      </c>
      <c r="U103" s="208">
        <f t="shared" si="28"/>
        <v>0</v>
      </c>
      <c r="V103" s="208">
        <f t="shared" si="28"/>
        <v>0</v>
      </c>
      <c r="W103" s="208">
        <f t="shared" si="28"/>
        <v>0</v>
      </c>
      <c r="X103" s="208">
        <f t="shared" si="28"/>
        <v>0</v>
      </c>
      <c r="Y103" s="208">
        <f t="shared" si="28"/>
        <v>0</v>
      </c>
      <c r="Z103" s="208">
        <f t="shared" si="28"/>
        <v>0</v>
      </c>
      <c r="AA103" s="208">
        <f t="shared" si="28"/>
        <v>0</v>
      </c>
      <c r="AB103" s="208">
        <f t="shared" si="28"/>
        <v>0</v>
      </c>
      <c r="AC103" s="208">
        <f t="shared" si="28"/>
        <v>0</v>
      </c>
      <c r="AD103" s="208">
        <f t="shared" si="28"/>
        <v>0</v>
      </c>
      <c r="AE103" s="208">
        <f t="shared" si="28"/>
        <v>0</v>
      </c>
      <c r="AF103" s="208">
        <f t="shared" si="28"/>
        <v>0</v>
      </c>
      <c r="AG103" s="208">
        <f t="shared" si="28"/>
        <v>0</v>
      </c>
      <c r="AH103" s="208">
        <f t="shared" si="28"/>
        <v>0</v>
      </c>
    </row>
    <row r="104" spans="1:34" ht="39.6">
      <c r="A104" s="241" t="s">
        <v>233</v>
      </c>
      <c r="B104" s="242" t="s">
        <v>234</v>
      </c>
      <c r="C104" s="243" t="s">
        <v>235</v>
      </c>
      <c r="D104" s="244">
        <v>20</v>
      </c>
      <c r="E104" s="208">
        <f t="shared" si="27"/>
        <v>0</v>
      </c>
      <c r="F104" s="208">
        <f>+SUM($E66:F66)</f>
        <v>0</v>
      </c>
      <c r="G104" s="208">
        <f>+SUM($E66:G66)</f>
        <v>0</v>
      </c>
      <c r="H104" s="208">
        <f>+SUM($E66:H66)</f>
        <v>0</v>
      </c>
      <c r="I104" s="208">
        <f>+SUM($E66:I66)</f>
        <v>0</v>
      </c>
      <c r="J104" s="208">
        <f>+SUM($E66:J66)</f>
        <v>0</v>
      </c>
      <c r="K104" s="208">
        <f>+SUM($E66:K66)</f>
        <v>0</v>
      </c>
      <c r="L104" s="208">
        <f>+SUM($E66:L66)</f>
        <v>0</v>
      </c>
      <c r="M104" s="208">
        <f>+SUM($E66:M66)</f>
        <v>0</v>
      </c>
      <c r="N104" s="208">
        <f>+SUM($E66:N66)</f>
        <v>0</v>
      </c>
      <c r="O104" s="208">
        <f>+SUM($E66:O66)</f>
        <v>0</v>
      </c>
      <c r="P104" s="208">
        <f>+SUM($E66:P66)</f>
        <v>0</v>
      </c>
      <c r="Q104" s="208">
        <f>+SUM($E66:Q66)</f>
        <v>0</v>
      </c>
      <c r="R104" s="208">
        <f>+SUM($E66:R66)</f>
        <v>0</v>
      </c>
      <c r="S104" s="208">
        <f>+SUM($E66:S66)</f>
        <v>0</v>
      </c>
      <c r="T104" s="208">
        <f>+SUM($E66:T66)</f>
        <v>0</v>
      </c>
      <c r="U104" s="208">
        <f>+SUM($E66:U66)</f>
        <v>0</v>
      </c>
      <c r="V104" s="208">
        <f>+SUM($E66:V66)</f>
        <v>0</v>
      </c>
      <c r="W104" s="208">
        <f>+SUM($E66:W66)</f>
        <v>0</v>
      </c>
      <c r="X104" s="208">
        <f>+SUM(E66:X66)</f>
        <v>0</v>
      </c>
      <c r="Y104" s="208">
        <f>+SUM(F66:Y66)</f>
        <v>0</v>
      </c>
      <c r="Z104" s="208">
        <f t="shared" ref="Z104:AH104" si="29">+SUM(G66:Z66)</f>
        <v>0</v>
      </c>
      <c r="AA104" s="208">
        <f t="shared" si="29"/>
        <v>0</v>
      </c>
      <c r="AB104" s="208">
        <f t="shared" si="29"/>
        <v>0</v>
      </c>
      <c r="AC104" s="208">
        <f t="shared" si="29"/>
        <v>0</v>
      </c>
      <c r="AD104" s="208">
        <f t="shared" si="29"/>
        <v>0</v>
      </c>
      <c r="AE104" s="208">
        <f t="shared" si="29"/>
        <v>0</v>
      </c>
      <c r="AF104" s="208">
        <f t="shared" si="29"/>
        <v>0</v>
      </c>
      <c r="AG104" s="208">
        <f t="shared" si="29"/>
        <v>0</v>
      </c>
      <c r="AH104" s="208">
        <f t="shared" si="29"/>
        <v>0</v>
      </c>
    </row>
    <row r="105" spans="1:34">
      <c r="A105" s="245"/>
      <c r="B105" s="242" t="s">
        <v>236</v>
      </c>
      <c r="C105" s="243" t="s">
        <v>237</v>
      </c>
      <c r="D105" s="244">
        <v>10</v>
      </c>
      <c r="E105" s="208">
        <f t="shared" si="27"/>
        <v>0</v>
      </c>
      <c r="F105" s="208">
        <f>+SUM($E67:F67)</f>
        <v>0</v>
      </c>
      <c r="G105" s="208">
        <f>+SUM($E67:G67)</f>
        <v>0</v>
      </c>
      <c r="H105" s="208">
        <f>+SUM($E67:H67)</f>
        <v>0</v>
      </c>
      <c r="I105" s="208">
        <f>+SUM($E67:I67)</f>
        <v>0</v>
      </c>
      <c r="J105" s="208">
        <f>+SUM($E67:J67)</f>
        <v>0</v>
      </c>
      <c r="K105" s="208">
        <f>+SUM($E67:K67)</f>
        <v>0</v>
      </c>
      <c r="L105" s="208">
        <f>+SUM($E67:L67)</f>
        <v>0</v>
      </c>
      <c r="M105" s="208">
        <f>+SUM($E67:M67)</f>
        <v>0</v>
      </c>
      <c r="N105" s="208">
        <f>+SUM(E67:N67)</f>
        <v>0</v>
      </c>
      <c r="O105" s="208">
        <f t="shared" ref="O105:AH105" si="30">+SUM(F67:O67)</f>
        <v>0</v>
      </c>
      <c r="P105" s="208">
        <f t="shared" si="30"/>
        <v>0</v>
      </c>
      <c r="Q105" s="208">
        <f t="shared" si="30"/>
        <v>0</v>
      </c>
      <c r="R105" s="208">
        <f t="shared" si="30"/>
        <v>0</v>
      </c>
      <c r="S105" s="208">
        <f t="shared" si="30"/>
        <v>0</v>
      </c>
      <c r="T105" s="208">
        <f t="shared" si="30"/>
        <v>0</v>
      </c>
      <c r="U105" s="208">
        <f t="shared" si="30"/>
        <v>0</v>
      </c>
      <c r="V105" s="208">
        <f t="shared" si="30"/>
        <v>0</v>
      </c>
      <c r="W105" s="208">
        <f t="shared" si="30"/>
        <v>0</v>
      </c>
      <c r="X105" s="208">
        <f t="shared" si="30"/>
        <v>0</v>
      </c>
      <c r="Y105" s="208">
        <f t="shared" si="30"/>
        <v>0</v>
      </c>
      <c r="Z105" s="208">
        <f t="shared" si="30"/>
        <v>0</v>
      </c>
      <c r="AA105" s="208">
        <f t="shared" si="30"/>
        <v>0</v>
      </c>
      <c r="AB105" s="208">
        <f t="shared" si="30"/>
        <v>0</v>
      </c>
      <c r="AC105" s="208">
        <f t="shared" si="30"/>
        <v>0</v>
      </c>
      <c r="AD105" s="208">
        <f t="shared" si="30"/>
        <v>0</v>
      </c>
      <c r="AE105" s="208">
        <f t="shared" si="30"/>
        <v>0</v>
      </c>
      <c r="AF105" s="208">
        <f t="shared" si="30"/>
        <v>0</v>
      </c>
      <c r="AG105" s="208">
        <f t="shared" si="30"/>
        <v>0</v>
      </c>
      <c r="AH105" s="208">
        <f t="shared" si="30"/>
        <v>0</v>
      </c>
    </row>
    <row r="106" spans="1:34" ht="66">
      <c r="A106" s="245"/>
      <c r="B106" s="242" t="s">
        <v>238</v>
      </c>
      <c r="C106" s="243" t="s">
        <v>239</v>
      </c>
      <c r="D106" s="244">
        <v>5</v>
      </c>
      <c r="E106" s="208">
        <f t="shared" si="27"/>
        <v>0</v>
      </c>
      <c r="F106" s="208">
        <f>+SUM($E68:F68)</f>
        <v>0</v>
      </c>
      <c r="G106" s="208">
        <f>+SUM($E68:G68)</f>
        <v>0</v>
      </c>
      <c r="H106" s="208">
        <f>+SUM($E68:H68)</f>
        <v>0</v>
      </c>
      <c r="I106" s="208">
        <f>+SUM(E68:I68)</f>
        <v>0</v>
      </c>
      <c r="J106" s="208">
        <f t="shared" ref="J106:AH106" si="31">+SUM(F68:J68)</f>
        <v>0</v>
      </c>
      <c r="K106" s="208">
        <f t="shared" si="31"/>
        <v>0</v>
      </c>
      <c r="L106" s="208">
        <f t="shared" si="31"/>
        <v>0</v>
      </c>
      <c r="M106" s="208">
        <f t="shared" si="31"/>
        <v>0</v>
      </c>
      <c r="N106" s="208">
        <f t="shared" si="31"/>
        <v>0</v>
      </c>
      <c r="O106" s="208">
        <f t="shared" si="31"/>
        <v>0</v>
      </c>
      <c r="P106" s="208">
        <f t="shared" si="31"/>
        <v>0</v>
      </c>
      <c r="Q106" s="208">
        <f t="shared" si="31"/>
        <v>0</v>
      </c>
      <c r="R106" s="208">
        <f t="shared" si="31"/>
        <v>0</v>
      </c>
      <c r="S106" s="208">
        <f t="shared" si="31"/>
        <v>0</v>
      </c>
      <c r="T106" s="208">
        <f t="shared" si="31"/>
        <v>0</v>
      </c>
      <c r="U106" s="208">
        <f t="shared" si="31"/>
        <v>0</v>
      </c>
      <c r="V106" s="208">
        <f t="shared" si="31"/>
        <v>0</v>
      </c>
      <c r="W106" s="208">
        <f t="shared" si="31"/>
        <v>0</v>
      </c>
      <c r="X106" s="208">
        <f t="shared" si="31"/>
        <v>0</v>
      </c>
      <c r="Y106" s="208">
        <f t="shared" si="31"/>
        <v>0</v>
      </c>
      <c r="Z106" s="208">
        <f t="shared" si="31"/>
        <v>0</v>
      </c>
      <c r="AA106" s="208">
        <f t="shared" si="31"/>
        <v>0</v>
      </c>
      <c r="AB106" s="208">
        <f t="shared" si="31"/>
        <v>0</v>
      </c>
      <c r="AC106" s="208">
        <f t="shared" si="31"/>
        <v>0</v>
      </c>
      <c r="AD106" s="208">
        <f t="shared" si="31"/>
        <v>0</v>
      </c>
      <c r="AE106" s="208">
        <f t="shared" si="31"/>
        <v>0</v>
      </c>
      <c r="AF106" s="208">
        <f t="shared" si="31"/>
        <v>0</v>
      </c>
      <c r="AG106" s="208">
        <f t="shared" si="31"/>
        <v>0</v>
      </c>
      <c r="AH106" s="208">
        <f t="shared" si="31"/>
        <v>0</v>
      </c>
    </row>
    <row r="107" spans="1:34" ht="39.6">
      <c r="A107" s="245"/>
      <c r="B107" s="242" t="s">
        <v>234</v>
      </c>
      <c r="C107" s="243" t="s">
        <v>240</v>
      </c>
      <c r="D107" s="244">
        <v>8</v>
      </c>
      <c r="E107" s="208">
        <f t="shared" si="27"/>
        <v>0</v>
      </c>
      <c r="F107" s="208">
        <f>+SUM($E69:F69)</f>
        <v>0</v>
      </c>
      <c r="G107" s="208">
        <f>+SUM($E69:G69)</f>
        <v>0</v>
      </c>
      <c r="H107" s="208">
        <f>+SUM($E69:H69)</f>
        <v>0</v>
      </c>
      <c r="I107" s="208">
        <f>+SUM($E69:I69)</f>
        <v>0</v>
      </c>
      <c r="J107" s="208">
        <f>+SUM($E69:J69)</f>
        <v>0</v>
      </c>
      <c r="K107" s="208">
        <f>+SUM($E69:K69)</f>
        <v>0</v>
      </c>
      <c r="L107" s="208">
        <f>+SUM($E69:L69)</f>
        <v>0</v>
      </c>
      <c r="M107" s="208">
        <f>+SUM(F69:M69)</f>
        <v>0</v>
      </c>
      <c r="N107" s="208">
        <f>+SUM(G69:N69)</f>
        <v>0</v>
      </c>
      <c r="O107" s="208">
        <f t="shared" ref="O107:AH107" si="32">+SUM(H69:O69)</f>
        <v>0</v>
      </c>
      <c r="P107" s="208">
        <f t="shared" si="32"/>
        <v>0</v>
      </c>
      <c r="Q107" s="208">
        <f t="shared" si="32"/>
        <v>0</v>
      </c>
      <c r="R107" s="208">
        <f t="shared" si="32"/>
        <v>0</v>
      </c>
      <c r="S107" s="208">
        <f t="shared" si="32"/>
        <v>0</v>
      </c>
      <c r="T107" s="208">
        <f t="shared" si="32"/>
        <v>0</v>
      </c>
      <c r="U107" s="208">
        <f t="shared" si="32"/>
        <v>0</v>
      </c>
      <c r="V107" s="208">
        <f t="shared" si="32"/>
        <v>0</v>
      </c>
      <c r="W107" s="208">
        <f t="shared" si="32"/>
        <v>0</v>
      </c>
      <c r="X107" s="208">
        <f t="shared" si="32"/>
        <v>0</v>
      </c>
      <c r="Y107" s="208">
        <f t="shared" si="32"/>
        <v>0</v>
      </c>
      <c r="Z107" s="208">
        <f t="shared" si="32"/>
        <v>0</v>
      </c>
      <c r="AA107" s="208">
        <f t="shared" si="32"/>
        <v>0</v>
      </c>
      <c r="AB107" s="208">
        <f t="shared" si="32"/>
        <v>0</v>
      </c>
      <c r="AC107" s="208">
        <f t="shared" si="32"/>
        <v>0</v>
      </c>
      <c r="AD107" s="208">
        <f t="shared" si="32"/>
        <v>0</v>
      </c>
      <c r="AE107" s="208">
        <f t="shared" si="32"/>
        <v>0</v>
      </c>
      <c r="AF107" s="208">
        <f t="shared" si="32"/>
        <v>0</v>
      </c>
      <c r="AG107" s="208">
        <f t="shared" si="32"/>
        <v>0</v>
      </c>
      <c r="AH107" s="208">
        <f t="shared" si="32"/>
        <v>0</v>
      </c>
    </row>
    <row r="108" spans="1:34" ht="66">
      <c r="A108" s="245"/>
      <c r="B108" s="242" t="s">
        <v>241</v>
      </c>
      <c r="C108" s="243" t="s">
        <v>242</v>
      </c>
      <c r="D108" s="244">
        <v>5</v>
      </c>
      <c r="E108" s="208">
        <f t="shared" si="27"/>
        <v>0</v>
      </c>
      <c r="F108" s="208">
        <f>+SUM($E70:F70)</f>
        <v>0</v>
      </c>
      <c r="G108" s="208">
        <f>+SUM($E70:G70)</f>
        <v>0</v>
      </c>
      <c r="H108" s="208">
        <f>+SUM($E70:H70)</f>
        <v>0</v>
      </c>
      <c r="I108" s="208">
        <f>+SUM(E70:I70)</f>
        <v>0</v>
      </c>
      <c r="J108" s="208">
        <f t="shared" ref="J108:AH108" si="33">+SUM(F70:J70)</f>
        <v>0</v>
      </c>
      <c r="K108" s="208">
        <f t="shared" si="33"/>
        <v>0</v>
      </c>
      <c r="L108" s="208">
        <f t="shared" si="33"/>
        <v>0</v>
      </c>
      <c r="M108" s="208">
        <f t="shared" si="33"/>
        <v>0</v>
      </c>
      <c r="N108" s="208">
        <f t="shared" si="33"/>
        <v>0</v>
      </c>
      <c r="O108" s="208">
        <f t="shared" si="33"/>
        <v>0</v>
      </c>
      <c r="P108" s="208">
        <f t="shared" si="33"/>
        <v>0</v>
      </c>
      <c r="Q108" s="208">
        <f t="shared" si="33"/>
        <v>0</v>
      </c>
      <c r="R108" s="208">
        <f t="shared" si="33"/>
        <v>0</v>
      </c>
      <c r="S108" s="208">
        <f t="shared" si="33"/>
        <v>0</v>
      </c>
      <c r="T108" s="208">
        <f t="shared" si="33"/>
        <v>0</v>
      </c>
      <c r="U108" s="208">
        <f t="shared" si="33"/>
        <v>0</v>
      </c>
      <c r="V108" s="208">
        <f t="shared" si="33"/>
        <v>0</v>
      </c>
      <c r="W108" s="208">
        <f t="shared" si="33"/>
        <v>0</v>
      </c>
      <c r="X108" s="208">
        <f t="shared" si="33"/>
        <v>0</v>
      </c>
      <c r="Y108" s="208">
        <f t="shared" si="33"/>
        <v>0</v>
      </c>
      <c r="Z108" s="208">
        <f t="shared" si="33"/>
        <v>0</v>
      </c>
      <c r="AA108" s="208">
        <f t="shared" si="33"/>
        <v>0</v>
      </c>
      <c r="AB108" s="208">
        <f t="shared" si="33"/>
        <v>0</v>
      </c>
      <c r="AC108" s="208">
        <f t="shared" si="33"/>
        <v>0</v>
      </c>
      <c r="AD108" s="208">
        <f t="shared" si="33"/>
        <v>0</v>
      </c>
      <c r="AE108" s="208">
        <f t="shared" si="33"/>
        <v>0</v>
      </c>
      <c r="AF108" s="208">
        <f t="shared" si="33"/>
        <v>0</v>
      </c>
      <c r="AG108" s="208">
        <f t="shared" si="33"/>
        <v>0</v>
      </c>
      <c r="AH108" s="208">
        <f t="shared" si="33"/>
        <v>0</v>
      </c>
    </row>
    <row r="109" spans="1:34">
      <c r="A109" s="245"/>
      <c r="B109" s="242" t="s">
        <v>243</v>
      </c>
      <c r="C109" s="243" t="s">
        <v>244</v>
      </c>
      <c r="D109" s="243" t="s">
        <v>245</v>
      </c>
    </row>
    <row r="110" spans="1:34" ht="26.45">
      <c r="A110" s="245"/>
      <c r="B110" s="242" t="s">
        <v>246</v>
      </c>
      <c r="C110" s="243" t="s">
        <v>247</v>
      </c>
      <c r="D110" s="244">
        <v>40</v>
      </c>
      <c r="E110" s="208">
        <f>+E72</f>
        <v>0</v>
      </c>
      <c r="F110" s="208">
        <f>+SUM($E72:F72)</f>
        <v>0</v>
      </c>
      <c r="G110" s="208">
        <f>+SUM($E72:G72)</f>
        <v>0</v>
      </c>
      <c r="H110" s="208">
        <f>+SUM($E72:H72)</f>
        <v>0</v>
      </c>
      <c r="I110" s="208">
        <f>+SUM($E72:I72)</f>
        <v>0</v>
      </c>
      <c r="J110" s="208">
        <f>+SUM($E72:J72)</f>
        <v>0</v>
      </c>
      <c r="K110" s="208">
        <f>+SUM($E72:K72)</f>
        <v>0</v>
      </c>
      <c r="L110" s="208">
        <f>+SUM($E72:L72)</f>
        <v>0</v>
      </c>
      <c r="M110" s="208">
        <f>+SUM($E72:M72)</f>
        <v>0</v>
      </c>
      <c r="N110" s="208">
        <f>+SUM($E72:N72)</f>
        <v>0</v>
      </c>
      <c r="O110" s="208">
        <f>+SUM($E72:O72)</f>
        <v>0</v>
      </c>
      <c r="P110" s="208">
        <f>+SUM($E72:P72)</f>
        <v>0</v>
      </c>
      <c r="Q110" s="208">
        <f>+SUM($E72:Q72)</f>
        <v>0</v>
      </c>
      <c r="R110" s="208">
        <f>+SUM($E72:R72)</f>
        <v>0</v>
      </c>
      <c r="S110" s="208">
        <f>+SUM($E72:S72)</f>
        <v>0</v>
      </c>
      <c r="T110" s="208">
        <f>+SUM($E72:T72)</f>
        <v>0</v>
      </c>
      <c r="U110" s="208">
        <f>+SUM($E72:U72)</f>
        <v>0</v>
      </c>
      <c r="V110" s="208">
        <f>+SUM($E72:V72)</f>
        <v>0</v>
      </c>
      <c r="W110" s="208">
        <f>+SUM($E72:W72)</f>
        <v>0</v>
      </c>
      <c r="X110" s="208">
        <f>+SUM($E72:X72)</f>
        <v>0</v>
      </c>
      <c r="Y110" s="208">
        <f>+SUM($E72:Y72)</f>
        <v>0</v>
      </c>
      <c r="Z110" s="208">
        <f>+SUM($E72:Z72)</f>
        <v>0</v>
      </c>
      <c r="AA110" s="208">
        <f>+SUM($E72:AA72)</f>
        <v>0</v>
      </c>
      <c r="AB110" s="208">
        <f>+SUM($E72:AB72)</f>
        <v>0</v>
      </c>
      <c r="AC110" s="208">
        <f>+SUM($E72:AC72)</f>
        <v>0</v>
      </c>
      <c r="AD110" s="208">
        <f>+SUM($E72:AD72)</f>
        <v>0</v>
      </c>
      <c r="AE110" s="208">
        <f>+SUM($E72:AE72)</f>
        <v>0</v>
      </c>
      <c r="AF110" s="208">
        <f>+SUM($E72:AF72)</f>
        <v>0</v>
      </c>
      <c r="AG110" s="208">
        <f>+SUM($E72:AG72)</f>
        <v>0</v>
      </c>
      <c r="AH110" s="208">
        <f>+SUM($E72:AH72)</f>
        <v>0</v>
      </c>
    </row>
    <row r="111" spans="1:34" ht="39.6">
      <c r="A111" s="245"/>
      <c r="B111" s="242" t="s">
        <v>234</v>
      </c>
      <c r="C111" s="243" t="s">
        <v>248</v>
      </c>
      <c r="D111" s="244">
        <v>40</v>
      </c>
      <c r="E111" s="208">
        <f>+E73</f>
        <v>0</v>
      </c>
      <c r="F111" s="208">
        <f>+SUM($E73:F73)</f>
        <v>0</v>
      </c>
      <c r="G111" s="208">
        <f>+SUM($E73:G73)</f>
        <v>0</v>
      </c>
      <c r="H111" s="208">
        <f>+SUM($E73:H73)</f>
        <v>0</v>
      </c>
      <c r="I111" s="208">
        <f>+SUM($E73:I73)</f>
        <v>0</v>
      </c>
      <c r="J111" s="208">
        <f>+SUM($E73:J73)</f>
        <v>0</v>
      </c>
      <c r="K111" s="208">
        <f>+SUM($E73:K73)</f>
        <v>0</v>
      </c>
      <c r="L111" s="208">
        <f>+SUM($E73:L73)</f>
        <v>0</v>
      </c>
      <c r="M111" s="208">
        <f>+SUM($E73:M73)</f>
        <v>0</v>
      </c>
      <c r="N111" s="208">
        <f>+SUM($E73:N73)</f>
        <v>0</v>
      </c>
      <c r="O111" s="208">
        <f>+SUM($E73:O73)</f>
        <v>0</v>
      </c>
      <c r="P111" s="208">
        <f>+SUM($E73:P73)</f>
        <v>0</v>
      </c>
      <c r="Q111" s="208">
        <f>+SUM($E73:Q73)</f>
        <v>0</v>
      </c>
      <c r="R111" s="208">
        <f>+SUM($E73:R73)</f>
        <v>0</v>
      </c>
      <c r="S111" s="208">
        <f>+SUM($E73:S73)</f>
        <v>0</v>
      </c>
      <c r="T111" s="208">
        <f>+SUM($E73:T73)</f>
        <v>0</v>
      </c>
      <c r="U111" s="208">
        <f>+SUM($E73:U73)</f>
        <v>0</v>
      </c>
      <c r="V111" s="208">
        <f>+SUM($E73:V73)</f>
        <v>0</v>
      </c>
      <c r="W111" s="208">
        <f>+SUM($E73:W73)</f>
        <v>0</v>
      </c>
      <c r="X111" s="208">
        <f>+SUM($E73:X73)</f>
        <v>0</v>
      </c>
      <c r="Y111" s="208">
        <f>+SUM($E73:Y73)</f>
        <v>0</v>
      </c>
      <c r="Z111" s="208">
        <f>+SUM($E73:Z73)</f>
        <v>0</v>
      </c>
      <c r="AA111" s="208">
        <f>+SUM($E73:AA73)</f>
        <v>0</v>
      </c>
      <c r="AB111" s="208">
        <f>+SUM($E73:AB73)</f>
        <v>0</v>
      </c>
      <c r="AC111" s="208">
        <f>+SUM($E73:AC73)</f>
        <v>0</v>
      </c>
      <c r="AD111" s="208">
        <f>+SUM($E73:AD73)</f>
        <v>0</v>
      </c>
      <c r="AE111" s="208">
        <f>+SUM($E73:AE73)</f>
        <v>0</v>
      </c>
      <c r="AF111" s="208">
        <f>+SUM($E73:AF73)</f>
        <v>0</v>
      </c>
      <c r="AG111" s="208">
        <f>+SUM($E73:AG73)</f>
        <v>0</v>
      </c>
      <c r="AH111" s="208">
        <f>+SUM($E73:AH73)</f>
        <v>0</v>
      </c>
    </row>
    <row r="112" spans="1:34">
      <c r="A112" s="245"/>
      <c r="B112" s="242" t="s">
        <v>243</v>
      </c>
      <c r="C112" s="243" t="s">
        <v>249</v>
      </c>
      <c r="D112" s="244">
        <v>20</v>
      </c>
      <c r="E112" s="208">
        <f t="shared" ref="E112:E113" si="34">+E74</f>
        <v>0</v>
      </c>
      <c r="F112" s="208">
        <f>+SUM($E74:F74)</f>
        <v>0</v>
      </c>
      <c r="G112" s="208">
        <f>+SUM($E74:G74)</f>
        <v>0</v>
      </c>
      <c r="H112" s="208">
        <f>+SUM($E74:H74)</f>
        <v>0</v>
      </c>
      <c r="I112" s="208">
        <f>+SUM($E74:I74)</f>
        <v>0</v>
      </c>
      <c r="J112" s="208">
        <f>+SUM($E74:J74)</f>
        <v>0</v>
      </c>
      <c r="K112" s="208">
        <f>+SUM($E74:K74)</f>
        <v>0</v>
      </c>
      <c r="L112" s="208">
        <f>+SUM($E74:L74)</f>
        <v>0</v>
      </c>
      <c r="M112" s="208">
        <f>+SUM($E74:M74)</f>
        <v>0</v>
      </c>
      <c r="N112" s="208">
        <f>+SUM($E74:N74)</f>
        <v>0</v>
      </c>
      <c r="O112" s="208">
        <f>+SUM($E74:O74)</f>
        <v>0</v>
      </c>
      <c r="P112" s="208">
        <f>+SUM($E74:P74)</f>
        <v>0</v>
      </c>
      <c r="Q112" s="208">
        <f>+SUM($E74:Q74)</f>
        <v>0</v>
      </c>
      <c r="R112" s="208">
        <f>+SUM($E74:R74)</f>
        <v>0</v>
      </c>
      <c r="S112" s="208">
        <f>+SUM($E74:S74)</f>
        <v>0</v>
      </c>
      <c r="T112" s="208">
        <f>+SUM($E74:T74)</f>
        <v>0</v>
      </c>
      <c r="U112" s="208">
        <f>+SUM($E74:U74)</f>
        <v>0</v>
      </c>
      <c r="V112" s="208">
        <f>+SUM($E74:V74)</f>
        <v>0</v>
      </c>
      <c r="W112" s="208">
        <f>+SUM($E74:W74)</f>
        <v>0</v>
      </c>
      <c r="X112" s="208">
        <f>+SUM(E74:X74)</f>
        <v>0</v>
      </c>
      <c r="Y112" s="208">
        <f>+SUM(F74:Y74)</f>
        <v>0</v>
      </c>
      <c r="Z112" s="208">
        <f t="shared" ref="Z112:AH112" si="35">+SUM(G74:Z74)</f>
        <v>0</v>
      </c>
      <c r="AA112" s="208">
        <f t="shared" si="35"/>
        <v>0</v>
      </c>
      <c r="AB112" s="208">
        <f t="shared" si="35"/>
        <v>0</v>
      </c>
      <c r="AC112" s="208">
        <f t="shared" si="35"/>
        <v>0</v>
      </c>
      <c r="AD112" s="208">
        <f t="shared" si="35"/>
        <v>0</v>
      </c>
      <c r="AE112" s="208">
        <f t="shared" si="35"/>
        <v>0</v>
      </c>
      <c r="AF112" s="208">
        <f t="shared" si="35"/>
        <v>0</v>
      </c>
      <c r="AG112" s="208">
        <f t="shared" si="35"/>
        <v>0</v>
      </c>
      <c r="AH112" s="208">
        <f t="shared" si="35"/>
        <v>0</v>
      </c>
    </row>
    <row r="113" spans="1:34" ht="39.6">
      <c r="A113" s="245"/>
      <c r="B113" s="242" t="s">
        <v>234</v>
      </c>
      <c r="C113" s="243" t="s">
        <v>250</v>
      </c>
      <c r="D113" s="244">
        <v>5</v>
      </c>
      <c r="E113" s="208">
        <f t="shared" si="34"/>
        <v>0</v>
      </c>
      <c r="F113" s="208">
        <f>+SUM($E75:F75)</f>
        <v>0</v>
      </c>
      <c r="G113" s="208">
        <f>+SUM($E75:G75)</f>
        <v>0</v>
      </c>
      <c r="H113" s="208">
        <f>+SUM($E75:H75)</f>
        <v>0</v>
      </c>
      <c r="I113" s="208">
        <f>+SUM(E75:I75)</f>
        <v>0</v>
      </c>
      <c r="J113" s="208">
        <f t="shared" ref="J113:AH113" si="36">+SUM(F75:J75)</f>
        <v>0</v>
      </c>
      <c r="K113" s="208">
        <f t="shared" si="36"/>
        <v>0</v>
      </c>
      <c r="L113" s="208">
        <f t="shared" si="36"/>
        <v>0</v>
      </c>
      <c r="M113" s="208">
        <f t="shared" si="36"/>
        <v>0</v>
      </c>
      <c r="N113" s="208">
        <f t="shared" si="36"/>
        <v>0</v>
      </c>
      <c r="O113" s="208">
        <f t="shared" si="36"/>
        <v>0</v>
      </c>
      <c r="P113" s="208">
        <f t="shared" si="36"/>
        <v>0</v>
      </c>
      <c r="Q113" s="208">
        <f t="shared" si="36"/>
        <v>0</v>
      </c>
      <c r="R113" s="208">
        <f t="shared" si="36"/>
        <v>0</v>
      </c>
      <c r="S113" s="208">
        <f t="shared" si="36"/>
        <v>0</v>
      </c>
      <c r="T113" s="208">
        <f t="shared" si="36"/>
        <v>0</v>
      </c>
      <c r="U113" s="208">
        <f t="shared" si="36"/>
        <v>0</v>
      </c>
      <c r="V113" s="208">
        <f t="shared" si="36"/>
        <v>0</v>
      </c>
      <c r="W113" s="208">
        <f t="shared" si="36"/>
        <v>0</v>
      </c>
      <c r="X113" s="208">
        <f t="shared" si="36"/>
        <v>0</v>
      </c>
      <c r="Y113" s="208">
        <f t="shared" si="36"/>
        <v>0</v>
      </c>
      <c r="Z113" s="208">
        <f t="shared" si="36"/>
        <v>0</v>
      </c>
      <c r="AA113" s="208">
        <f t="shared" si="36"/>
        <v>0</v>
      </c>
      <c r="AB113" s="208">
        <f t="shared" si="36"/>
        <v>0</v>
      </c>
      <c r="AC113" s="208">
        <f t="shared" si="36"/>
        <v>0</v>
      </c>
      <c r="AD113" s="208">
        <f t="shared" si="36"/>
        <v>0</v>
      </c>
      <c r="AE113" s="208">
        <f t="shared" si="36"/>
        <v>0</v>
      </c>
      <c r="AF113" s="208">
        <f t="shared" si="36"/>
        <v>0</v>
      </c>
      <c r="AG113" s="208">
        <f t="shared" si="36"/>
        <v>0</v>
      </c>
      <c r="AH113" s="208">
        <f t="shared" si="36"/>
        <v>0</v>
      </c>
    </row>
    <row r="114" spans="1:34" ht="39.6">
      <c r="A114" s="246"/>
      <c r="B114" s="242" t="s">
        <v>251</v>
      </c>
      <c r="C114" s="243" t="s">
        <v>252</v>
      </c>
      <c r="D114" s="244">
        <v>7</v>
      </c>
      <c r="E114" s="208">
        <f>+E76</f>
        <v>0</v>
      </c>
      <c r="F114" s="208">
        <f>+SUM($E76:F76)</f>
        <v>0</v>
      </c>
      <c r="G114" s="208">
        <f>+SUM($E76:G76)</f>
        <v>0</v>
      </c>
      <c r="H114" s="208">
        <f>+SUM($E76:H76)</f>
        <v>0</v>
      </c>
      <c r="I114" s="208">
        <f>+SUM($E76:I76)</f>
        <v>0</v>
      </c>
      <c r="J114" s="208">
        <f>+SUM($E76:J76)</f>
        <v>0</v>
      </c>
      <c r="K114" s="208">
        <f>+SUM(E76:K76)</f>
        <v>0</v>
      </c>
      <c r="L114" s="208">
        <f t="shared" ref="L114:AH114" si="37">+SUM(F76:L76)</f>
        <v>0</v>
      </c>
      <c r="M114" s="208">
        <f t="shared" si="37"/>
        <v>0</v>
      </c>
      <c r="N114" s="208">
        <f t="shared" si="37"/>
        <v>0</v>
      </c>
      <c r="O114" s="208">
        <f t="shared" si="37"/>
        <v>0</v>
      </c>
      <c r="P114" s="208">
        <f t="shared" si="37"/>
        <v>0</v>
      </c>
      <c r="Q114" s="208">
        <f t="shared" si="37"/>
        <v>0</v>
      </c>
      <c r="R114" s="208">
        <f t="shared" si="37"/>
        <v>0</v>
      </c>
      <c r="S114" s="208">
        <f t="shared" si="37"/>
        <v>0</v>
      </c>
      <c r="T114" s="208">
        <f t="shared" si="37"/>
        <v>0</v>
      </c>
      <c r="U114" s="208">
        <f t="shared" si="37"/>
        <v>0</v>
      </c>
      <c r="V114" s="208">
        <f t="shared" si="37"/>
        <v>0</v>
      </c>
      <c r="W114" s="208">
        <f t="shared" si="37"/>
        <v>0</v>
      </c>
      <c r="X114" s="208">
        <f t="shared" si="37"/>
        <v>0</v>
      </c>
      <c r="Y114" s="208">
        <f t="shared" si="37"/>
        <v>0</v>
      </c>
      <c r="Z114" s="208">
        <f t="shared" si="37"/>
        <v>0</v>
      </c>
      <c r="AA114" s="208">
        <f t="shared" si="37"/>
        <v>0</v>
      </c>
      <c r="AB114" s="208">
        <f t="shared" si="37"/>
        <v>0</v>
      </c>
      <c r="AC114" s="208">
        <f t="shared" si="37"/>
        <v>0</v>
      </c>
      <c r="AD114" s="208">
        <f t="shared" si="37"/>
        <v>0</v>
      </c>
      <c r="AE114" s="208">
        <f t="shared" si="37"/>
        <v>0</v>
      </c>
      <c r="AF114" s="208">
        <f t="shared" si="37"/>
        <v>0</v>
      </c>
      <c r="AG114" s="208">
        <f t="shared" si="37"/>
        <v>0</v>
      </c>
      <c r="AH114" s="208">
        <f t="shared" si="37"/>
        <v>0</v>
      </c>
    </row>
    <row r="115" spans="1:34">
      <c r="E115" s="208">
        <f>SUM(E79:E114)</f>
        <v>0</v>
      </c>
      <c r="F115" s="208">
        <f t="shared" ref="F115:AH115" si="38">SUM(F79:F114)</f>
        <v>0</v>
      </c>
      <c r="G115" s="208">
        <f t="shared" si="38"/>
        <v>0</v>
      </c>
      <c r="H115" s="208">
        <f t="shared" si="38"/>
        <v>0</v>
      </c>
      <c r="I115" s="208">
        <f t="shared" si="38"/>
        <v>0</v>
      </c>
      <c r="J115" s="208">
        <f t="shared" si="38"/>
        <v>0</v>
      </c>
      <c r="K115" s="208">
        <f t="shared" si="38"/>
        <v>0</v>
      </c>
      <c r="L115" s="208">
        <f t="shared" si="38"/>
        <v>0</v>
      </c>
      <c r="M115" s="208">
        <f t="shared" si="38"/>
        <v>0</v>
      </c>
      <c r="N115" s="208">
        <f t="shared" si="38"/>
        <v>0</v>
      </c>
      <c r="O115" s="208">
        <f t="shared" si="38"/>
        <v>0</v>
      </c>
      <c r="P115" s="208">
        <f t="shared" si="38"/>
        <v>0</v>
      </c>
      <c r="Q115" s="208">
        <f t="shared" si="38"/>
        <v>0</v>
      </c>
      <c r="R115" s="208">
        <f t="shared" si="38"/>
        <v>0</v>
      </c>
      <c r="S115" s="208">
        <f t="shared" si="38"/>
        <v>0</v>
      </c>
      <c r="T115" s="208">
        <f t="shared" si="38"/>
        <v>0</v>
      </c>
      <c r="U115" s="208">
        <f t="shared" si="38"/>
        <v>0</v>
      </c>
      <c r="V115" s="208">
        <f t="shared" si="38"/>
        <v>0</v>
      </c>
      <c r="W115" s="208">
        <f t="shared" si="38"/>
        <v>0</v>
      </c>
      <c r="X115" s="208">
        <f t="shared" si="38"/>
        <v>0</v>
      </c>
      <c r="Y115" s="208">
        <f t="shared" si="38"/>
        <v>0</v>
      </c>
      <c r="Z115" s="208">
        <f t="shared" si="38"/>
        <v>0</v>
      </c>
      <c r="AA115" s="208">
        <f t="shared" si="38"/>
        <v>0</v>
      </c>
      <c r="AB115" s="208">
        <f t="shared" si="38"/>
        <v>0</v>
      </c>
      <c r="AC115" s="208">
        <f t="shared" si="38"/>
        <v>0</v>
      </c>
      <c r="AD115" s="208">
        <f t="shared" si="38"/>
        <v>0</v>
      </c>
      <c r="AE115" s="208">
        <f t="shared" si="38"/>
        <v>0</v>
      </c>
      <c r="AF115" s="208">
        <f t="shared" si="38"/>
        <v>0</v>
      </c>
      <c r="AG115" s="208">
        <f t="shared" si="38"/>
        <v>0</v>
      </c>
      <c r="AH115" s="208">
        <f t="shared" si="38"/>
        <v>0</v>
      </c>
    </row>
    <row r="116" spans="1:34">
      <c r="A116" s="211"/>
      <c r="B116" s="211"/>
      <c r="C116" s="211" t="s">
        <v>255</v>
      </c>
      <c r="D116" s="211"/>
    </row>
    <row r="117" spans="1:34" ht="26.45">
      <c r="A117" s="241" t="s">
        <v>195</v>
      </c>
      <c r="B117" s="242" t="s">
        <v>196</v>
      </c>
      <c r="C117" s="243" t="s">
        <v>197</v>
      </c>
      <c r="D117" s="244">
        <v>40</v>
      </c>
      <c r="E117" s="208">
        <f>+SUM($E79:E79)</f>
        <v>0</v>
      </c>
      <c r="F117" s="208">
        <f>+SUM($E79:F79)</f>
        <v>0</v>
      </c>
      <c r="G117" s="208">
        <f>+SUM($E79:G79)</f>
        <v>0</v>
      </c>
      <c r="H117" s="208">
        <f>+SUM($E79:H79)</f>
        <v>0</v>
      </c>
      <c r="I117" s="208">
        <f>+SUM($E79:I79)</f>
        <v>0</v>
      </c>
      <c r="J117" s="208">
        <f>+SUM($E79:J79)</f>
        <v>0</v>
      </c>
      <c r="K117" s="208">
        <f>+SUM($E79:K79)</f>
        <v>0</v>
      </c>
      <c r="L117" s="208">
        <f>+SUM($E79:L79)</f>
        <v>0</v>
      </c>
      <c r="M117" s="208">
        <f>+SUM($E79:M79)</f>
        <v>0</v>
      </c>
      <c r="N117" s="208">
        <f>+SUM($E79:N79)</f>
        <v>0</v>
      </c>
      <c r="O117" s="208">
        <f>+SUM($E79:O79)</f>
        <v>0</v>
      </c>
      <c r="P117" s="208">
        <f>+SUM($E79:P79)</f>
        <v>0</v>
      </c>
      <c r="Q117" s="208">
        <f>+SUM($E79:Q79)</f>
        <v>0</v>
      </c>
      <c r="R117" s="208">
        <f>+SUM($E79:R79)</f>
        <v>0</v>
      </c>
      <c r="S117" s="208">
        <f>+SUM($E79:S79)</f>
        <v>0</v>
      </c>
      <c r="T117" s="208">
        <f>+SUM($E79:T79)</f>
        <v>0</v>
      </c>
      <c r="U117" s="208">
        <f>+SUM($E79:U79)</f>
        <v>0</v>
      </c>
      <c r="V117" s="208">
        <f>+SUM($E79:V79)</f>
        <v>0</v>
      </c>
      <c r="W117" s="208">
        <f>+SUM($E79:W79)</f>
        <v>0</v>
      </c>
      <c r="X117" s="208">
        <f>+SUM($E79:X79)</f>
        <v>0</v>
      </c>
      <c r="Y117" s="208">
        <f>+SUM($E79:Y79)</f>
        <v>0</v>
      </c>
      <c r="Z117" s="208">
        <f>+SUM($E79:Z79)</f>
        <v>0</v>
      </c>
      <c r="AA117" s="208">
        <f>+SUM($E79:AA79)</f>
        <v>0</v>
      </c>
      <c r="AB117" s="208">
        <f>+SUM($E79:AB79)</f>
        <v>0</v>
      </c>
      <c r="AC117" s="208">
        <f>+SUM($E79:AC79)</f>
        <v>0</v>
      </c>
      <c r="AD117" s="208">
        <f>+SUM($E79:AD79)</f>
        <v>0</v>
      </c>
      <c r="AE117" s="208">
        <f>+SUM($E79:AE79)</f>
        <v>0</v>
      </c>
      <c r="AF117" s="208">
        <f>+SUM($E79:AF79)</f>
        <v>0</v>
      </c>
      <c r="AG117" s="208">
        <f>+SUM($E79:AG79)</f>
        <v>0</v>
      </c>
      <c r="AH117" s="208">
        <f>+SUM($E79:AH79)</f>
        <v>0</v>
      </c>
    </row>
    <row r="118" spans="1:34" ht="26.45">
      <c r="A118" s="245"/>
      <c r="B118" s="242" t="s">
        <v>88</v>
      </c>
      <c r="C118" s="243" t="s">
        <v>207</v>
      </c>
      <c r="D118" s="244">
        <v>40</v>
      </c>
      <c r="E118" s="208">
        <f>+SUM($E80:E80)</f>
        <v>0</v>
      </c>
      <c r="F118" s="208">
        <f>+SUM($E80:F80)</f>
        <v>0</v>
      </c>
      <c r="G118" s="208">
        <f>+SUM($E80:G80)</f>
        <v>0</v>
      </c>
      <c r="H118" s="208">
        <f>+SUM($E80:H80)</f>
        <v>0</v>
      </c>
      <c r="I118" s="208">
        <f>+SUM($E80:I80)</f>
        <v>0</v>
      </c>
      <c r="J118" s="208">
        <f>+SUM($E80:J80)</f>
        <v>0</v>
      </c>
      <c r="K118" s="208">
        <f>+SUM($E80:K80)</f>
        <v>0</v>
      </c>
      <c r="L118" s="208">
        <f>+SUM($E80:L80)</f>
        <v>0</v>
      </c>
      <c r="M118" s="208">
        <f>+SUM($E80:M80)</f>
        <v>0</v>
      </c>
      <c r="N118" s="208">
        <f>+SUM($E80:N80)</f>
        <v>0</v>
      </c>
      <c r="O118" s="208">
        <f>+SUM($E80:O80)</f>
        <v>0</v>
      </c>
      <c r="P118" s="208">
        <f>+SUM($E80:P80)</f>
        <v>0</v>
      </c>
      <c r="Q118" s="208">
        <f>+SUM($E80:Q80)</f>
        <v>0</v>
      </c>
      <c r="R118" s="208">
        <f>+SUM($E80:R80)</f>
        <v>0</v>
      </c>
      <c r="S118" s="208">
        <f>+SUM($E80:S80)</f>
        <v>0</v>
      </c>
      <c r="T118" s="208">
        <f>+SUM($E80:T80)</f>
        <v>0</v>
      </c>
      <c r="U118" s="208">
        <f>+SUM($E80:U80)</f>
        <v>0</v>
      </c>
      <c r="V118" s="208">
        <f>+SUM($E80:V80)</f>
        <v>0</v>
      </c>
      <c r="W118" s="208">
        <f>+SUM($E80:W80)</f>
        <v>0</v>
      </c>
      <c r="X118" s="208">
        <f>+SUM($E80:X80)</f>
        <v>0</v>
      </c>
      <c r="Y118" s="208">
        <f>+SUM($E80:Y80)</f>
        <v>0</v>
      </c>
      <c r="Z118" s="208">
        <f>+SUM($E80:Z80)</f>
        <v>0</v>
      </c>
      <c r="AA118" s="208">
        <f>+SUM($E80:AA80)</f>
        <v>0</v>
      </c>
      <c r="AB118" s="208">
        <f>+SUM($E80:AB80)</f>
        <v>0</v>
      </c>
      <c r="AC118" s="208">
        <f>+SUM($E80:AC80)</f>
        <v>0</v>
      </c>
      <c r="AD118" s="208">
        <f>+SUM($E80:AD80)</f>
        <v>0</v>
      </c>
      <c r="AE118" s="208">
        <f>+SUM($E80:AE80)</f>
        <v>0</v>
      </c>
      <c r="AF118" s="208">
        <f>+SUM($E80:AF80)</f>
        <v>0</v>
      </c>
      <c r="AG118" s="208">
        <f>+SUM($E80:AG80)</f>
        <v>0</v>
      </c>
      <c r="AH118" s="208">
        <f>+SUM($E80:AH80)</f>
        <v>0</v>
      </c>
    </row>
    <row r="119" spans="1:34">
      <c r="A119" s="245"/>
      <c r="B119" s="242" t="s">
        <v>208</v>
      </c>
      <c r="C119" s="243" t="s">
        <v>209</v>
      </c>
      <c r="D119" s="244">
        <v>40</v>
      </c>
      <c r="E119" s="208">
        <f>+SUM($E81:E81)</f>
        <v>0</v>
      </c>
      <c r="F119" s="208">
        <f>+SUM($E81:F81)</f>
        <v>0</v>
      </c>
      <c r="G119" s="208">
        <f>+SUM($E81:G81)</f>
        <v>0</v>
      </c>
      <c r="H119" s="208">
        <f>+SUM($E81:H81)</f>
        <v>0</v>
      </c>
      <c r="I119" s="208">
        <f>+SUM($E81:I81)</f>
        <v>0</v>
      </c>
      <c r="J119" s="208">
        <f>+SUM($E81:J81)</f>
        <v>0</v>
      </c>
      <c r="K119" s="208">
        <f>+SUM($E81:K81)</f>
        <v>0</v>
      </c>
      <c r="L119" s="208">
        <f>+SUM($E81:L81)</f>
        <v>0</v>
      </c>
      <c r="M119" s="208">
        <f>+SUM($E81:M81)</f>
        <v>0</v>
      </c>
      <c r="N119" s="208">
        <f>+SUM($E81:N81)</f>
        <v>0</v>
      </c>
      <c r="O119" s="208">
        <f>+SUM($E81:O81)</f>
        <v>0</v>
      </c>
      <c r="P119" s="208">
        <f>+SUM($E81:P81)</f>
        <v>0</v>
      </c>
      <c r="Q119" s="208">
        <f>+SUM($E81:Q81)</f>
        <v>0</v>
      </c>
      <c r="R119" s="208">
        <f>+SUM($E81:R81)</f>
        <v>0</v>
      </c>
      <c r="S119" s="208">
        <f>+SUM($E81:S81)</f>
        <v>0</v>
      </c>
      <c r="T119" s="208">
        <f>+SUM($E81:T81)</f>
        <v>0</v>
      </c>
      <c r="U119" s="208">
        <f>+SUM($E81:U81)</f>
        <v>0</v>
      </c>
      <c r="V119" s="208">
        <f>+SUM($E81:V81)</f>
        <v>0</v>
      </c>
      <c r="W119" s="208">
        <f>+SUM($E81:W81)</f>
        <v>0</v>
      </c>
      <c r="X119" s="208">
        <f>+SUM($E81:X81)</f>
        <v>0</v>
      </c>
      <c r="Y119" s="208">
        <f>+SUM($E81:Y81)</f>
        <v>0</v>
      </c>
      <c r="Z119" s="208">
        <f>+SUM($E81:Z81)</f>
        <v>0</v>
      </c>
      <c r="AA119" s="208">
        <f>+SUM($E81:AA81)</f>
        <v>0</v>
      </c>
      <c r="AB119" s="208">
        <f>+SUM($E81:AB81)</f>
        <v>0</v>
      </c>
      <c r="AC119" s="208">
        <f>+SUM($E81:AC81)</f>
        <v>0</v>
      </c>
      <c r="AD119" s="208">
        <f>+SUM($E81:AD81)</f>
        <v>0</v>
      </c>
      <c r="AE119" s="208">
        <f>+SUM($E81:AE81)</f>
        <v>0</v>
      </c>
      <c r="AF119" s="208">
        <f>+SUM($E81:AF81)</f>
        <v>0</v>
      </c>
      <c r="AG119" s="208">
        <f>+SUM($E81:AG81)</f>
        <v>0</v>
      </c>
      <c r="AH119" s="208">
        <f>+SUM($E81:AH81)</f>
        <v>0</v>
      </c>
    </row>
    <row r="120" spans="1:34" ht="26.45">
      <c r="A120" s="245"/>
      <c r="B120" s="242" t="s">
        <v>88</v>
      </c>
      <c r="C120" s="243" t="s">
        <v>210</v>
      </c>
      <c r="D120" s="244">
        <v>8</v>
      </c>
      <c r="E120" s="208">
        <f>+SUM($E82:E82)</f>
        <v>0</v>
      </c>
      <c r="F120" s="208">
        <f>+SUM($E82:F82)</f>
        <v>0</v>
      </c>
      <c r="G120" s="208">
        <f>+SUM($E82:G82)</f>
        <v>0</v>
      </c>
      <c r="H120" s="208">
        <f>+SUM($E82:H82)</f>
        <v>0</v>
      </c>
      <c r="I120" s="208">
        <f>+SUM($E82:I82)</f>
        <v>0</v>
      </c>
      <c r="J120" s="208">
        <f>+SUM($E82:J82)</f>
        <v>0</v>
      </c>
      <c r="K120" s="208">
        <f>+SUM($E82:K82)</f>
        <v>0</v>
      </c>
      <c r="L120" s="208">
        <f>+SUM($E82:L82)</f>
        <v>0</v>
      </c>
      <c r="M120" s="208">
        <f>+SUM($E82:M82)</f>
        <v>0</v>
      </c>
      <c r="N120" s="208">
        <f>+SUM($E82:N82)</f>
        <v>0</v>
      </c>
      <c r="O120" s="208">
        <f>+SUM($E82:O82)</f>
        <v>0</v>
      </c>
      <c r="P120" s="208">
        <f>+SUM($E82:P82)</f>
        <v>0</v>
      </c>
      <c r="Q120" s="208">
        <f>+SUM($E82:Q82)</f>
        <v>0</v>
      </c>
      <c r="R120" s="208">
        <f>+SUM($E82:R82)</f>
        <v>0</v>
      </c>
      <c r="S120" s="208">
        <f>+SUM($E82:S82)</f>
        <v>0</v>
      </c>
      <c r="T120" s="208">
        <f>+SUM($E82:T82)</f>
        <v>0</v>
      </c>
      <c r="U120" s="208">
        <f>+SUM($E82:U82)</f>
        <v>0</v>
      </c>
      <c r="V120" s="208">
        <f>+SUM($E82:V82)</f>
        <v>0</v>
      </c>
      <c r="W120" s="208">
        <f>+SUM($E82:W82)</f>
        <v>0</v>
      </c>
      <c r="X120" s="208">
        <f>+SUM($E82:X82)</f>
        <v>0</v>
      </c>
      <c r="Y120" s="208">
        <f>+SUM($E82:Y82)</f>
        <v>0</v>
      </c>
      <c r="Z120" s="208">
        <f>+SUM($E82:Z82)</f>
        <v>0</v>
      </c>
      <c r="AA120" s="208">
        <f>+SUM($E82:AA82)</f>
        <v>0</v>
      </c>
      <c r="AB120" s="208">
        <f>+SUM($E82:AB82)</f>
        <v>0</v>
      </c>
      <c r="AC120" s="208">
        <f>+SUM($E82:AC82)</f>
        <v>0</v>
      </c>
      <c r="AD120" s="208">
        <f>+SUM($E82:AD82)</f>
        <v>0</v>
      </c>
      <c r="AE120" s="208">
        <f>+SUM($E82:AE82)</f>
        <v>0</v>
      </c>
      <c r="AF120" s="208">
        <f>+SUM($E82:AF82)</f>
        <v>0</v>
      </c>
      <c r="AG120" s="208">
        <f>+SUM($E82:AG82)</f>
        <v>0</v>
      </c>
      <c r="AH120" s="208">
        <f>+SUM($E82:AH82)</f>
        <v>0</v>
      </c>
    </row>
    <row r="121" spans="1:34">
      <c r="A121" s="245"/>
      <c r="B121" s="242" t="s">
        <v>79</v>
      </c>
      <c r="C121" s="243" t="s">
        <v>211</v>
      </c>
      <c r="D121" s="244">
        <v>20</v>
      </c>
      <c r="E121" s="208">
        <f>+SUM($E83:E83)</f>
        <v>0</v>
      </c>
      <c r="F121" s="208">
        <f>+SUM($E83:F83)</f>
        <v>0</v>
      </c>
      <c r="G121" s="208">
        <f>+SUM($E83:G83)</f>
        <v>0</v>
      </c>
      <c r="H121" s="208">
        <f>+SUM($E83:H83)</f>
        <v>0</v>
      </c>
      <c r="I121" s="208">
        <f>+SUM($E83:I83)</f>
        <v>0</v>
      </c>
      <c r="J121" s="208">
        <f>+SUM($E83:J83)</f>
        <v>0</v>
      </c>
      <c r="K121" s="208">
        <f>+SUM($E83:K83)</f>
        <v>0</v>
      </c>
      <c r="L121" s="208">
        <f>+SUM($E83:L83)</f>
        <v>0</v>
      </c>
      <c r="M121" s="208">
        <f>+SUM($E83:M83)</f>
        <v>0</v>
      </c>
      <c r="N121" s="208">
        <f>+SUM($E83:N83)</f>
        <v>0</v>
      </c>
      <c r="O121" s="208">
        <f>+SUM($E83:O83)</f>
        <v>0</v>
      </c>
      <c r="P121" s="208">
        <f>+SUM($E83:P83)</f>
        <v>0</v>
      </c>
      <c r="Q121" s="208">
        <f>+SUM($E83:Q83)</f>
        <v>0</v>
      </c>
      <c r="R121" s="208">
        <f>+SUM($E83:R83)</f>
        <v>0</v>
      </c>
      <c r="S121" s="208">
        <f>+SUM($E83:S83)</f>
        <v>0</v>
      </c>
      <c r="T121" s="208">
        <f>+SUM($E83:T83)</f>
        <v>0</v>
      </c>
      <c r="U121" s="208">
        <f>+SUM($E83:U83)</f>
        <v>0</v>
      </c>
      <c r="V121" s="208">
        <f>+SUM($E83:V83)</f>
        <v>0</v>
      </c>
      <c r="W121" s="208">
        <f>+SUM($E83:W83)</f>
        <v>0</v>
      </c>
      <c r="X121" s="208">
        <f>+SUM($E83:X83)</f>
        <v>0</v>
      </c>
      <c r="Y121" s="208">
        <f>+SUM($E83:Y83)</f>
        <v>0</v>
      </c>
      <c r="Z121" s="208">
        <f>+SUM($E83:Z83)</f>
        <v>0</v>
      </c>
      <c r="AA121" s="208">
        <f>+SUM($E83:AA83)</f>
        <v>0</v>
      </c>
      <c r="AB121" s="208">
        <f>+SUM($E83:AB83)</f>
        <v>0</v>
      </c>
      <c r="AC121" s="208">
        <f>+SUM($E83:AC83)</f>
        <v>0</v>
      </c>
      <c r="AD121" s="208">
        <f>+SUM($E83:AD83)</f>
        <v>0</v>
      </c>
      <c r="AE121" s="208">
        <f>+SUM($E83:AE83)</f>
        <v>0</v>
      </c>
      <c r="AF121" s="208">
        <f>+SUM($E83:AF83)</f>
        <v>0</v>
      </c>
      <c r="AG121" s="208">
        <f>+SUM($E83:AG83)</f>
        <v>0</v>
      </c>
      <c r="AH121" s="208">
        <f>+SUM($E83:AH83)</f>
        <v>0</v>
      </c>
    </row>
    <row r="122" spans="1:34" ht="39.6">
      <c r="A122" s="245"/>
      <c r="B122" s="242" t="s">
        <v>79</v>
      </c>
      <c r="C122" s="243" t="s">
        <v>212</v>
      </c>
      <c r="D122" s="244">
        <v>12</v>
      </c>
      <c r="E122" s="208">
        <f>+SUM($E84:E84)</f>
        <v>0</v>
      </c>
      <c r="F122" s="208">
        <f>+SUM($E84:F84)</f>
        <v>0</v>
      </c>
      <c r="G122" s="208">
        <f>+SUM($E84:G84)</f>
        <v>0</v>
      </c>
      <c r="H122" s="208">
        <f>+SUM($E84:H84)</f>
        <v>0</v>
      </c>
      <c r="I122" s="208">
        <f>+SUM($E84:I84)</f>
        <v>0</v>
      </c>
      <c r="J122" s="208">
        <f>+SUM($E84:J84)</f>
        <v>0</v>
      </c>
      <c r="K122" s="208">
        <f>+SUM($E84:K84)</f>
        <v>0</v>
      </c>
      <c r="L122" s="208">
        <f>+SUM($E84:L84)</f>
        <v>0</v>
      </c>
      <c r="M122" s="208">
        <f>+SUM($E84:M84)</f>
        <v>0</v>
      </c>
      <c r="N122" s="208">
        <f>+SUM($E84:N84)</f>
        <v>0</v>
      </c>
      <c r="O122" s="208">
        <f>+SUM($E84:O84)</f>
        <v>0</v>
      </c>
      <c r="P122" s="208">
        <f>+SUM($E84:P84)</f>
        <v>0</v>
      </c>
      <c r="Q122" s="208">
        <f>+SUM($E84:Q84)</f>
        <v>0</v>
      </c>
      <c r="R122" s="208">
        <f>+SUM($E84:R84)</f>
        <v>0</v>
      </c>
      <c r="S122" s="208">
        <f>+SUM($E84:S84)</f>
        <v>0</v>
      </c>
      <c r="T122" s="208">
        <f>+SUM($E84:T84)</f>
        <v>0</v>
      </c>
      <c r="U122" s="208">
        <f>+SUM($E84:U84)</f>
        <v>0</v>
      </c>
      <c r="V122" s="208">
        <f>+SUM($E84:V84)</f>
        <v>0</v>
      </c>
      <c r="W122" s="208">
        <f>+SUM($E84:W84)</f>
        <v>0</v>
      </c>
      <c r="X122" s="208">
        <f>+SUM($E84:X84)</f>
        <v>0</v>
      </c>
      <c r="Y122" s="208">
        <f>+SUM($E84:Y84)</f>
        <v>0</v>
      </c>
      <c r="Z122" s="208">
        <f>+SUM($E84:Z84)</f>
        <v>0</v>
      </c>
      <c r="AA122" s="208">
        <f>+SUM($E84:AA84)</f>
        <v>0</v>
      </c>
      <c r="AB122" s="208">
        <f>+SUM($E84:AB84)</f>
        <v>0</v>
      </c>
      <c r="AC122" s="208">
        <f>+SUM($E84:AC84)</f>
        <v>0</v>
      </c>
      <c r="AD122" s="208">
        <f>+SUM($E84:AD84)</f>
        <v>0</v>
      </c>
      <c r="AE122" s="208">
        <f>+SUM($E84:AE84)</f>
        <v>0</v>
      </c>
      <c r="AF122" s="208">
        <f>+SUM($E84:AF84)</f>
        <v>0</v>
      </c>
      <c r="AG122" s="208">
        <f>+SUM($E84:AG84)</f>
        <v>0</v>
      </c>
      <c r="AH122" s="208">
        <f>+SUM($E84:AH84)</f>
        <v>0</v>
      </c>
    </row>
    <row r="123" spans="1:34" ht="26.45">
      <c r="A123" s="245"/>
      <c r="B123" s="242" t="s">
        <v>213</v>
      </c>
      <c r="C123" s="243" t="s">
        <v>214</v>
      </c>
      <c r="D123" s="244">
        <v>10</v>
      </c>
      <c r="E123" s="208">
        <f>+SUM($E85:E85)</f>
        <v>0</v>
      </c>
      <c r="F123" s="208">
        <f>+SUM($E85:F85)</f>
        <v>0</v>
      </c>
      <c r="G123" s="208">
        <f>+SUM($E85:G85)</f>
        <v>0</v>
      </c>
      <c r="H123" s="208">
        <f>+SUM($E85:H85)</f>
        <v>0</v>
      </c>
      <c r="I123" s="208">
        <f>+SUM($E85:I85)</f>
        <v>0</v>
      </c>
      <c r="J123" s="208">
        <f>+SUM($E85:J85)</f>
        <v>0</v>
      </c>
      <c r="K123" s="208">
        <f>+SUM($E85:K85)</f>
        <v>0</v>
      </c>
      <c r="L123" s="208">
        <f>+SUM($E85:L85)</f>
        <v>0</v>
      </c>
      <c r="M123" s="208">
        <f>+SUM($E85:M85)</f>
        <v>0</v>
      </c>
      <c r="N123" s="208">
        <f>+SUM($E85:N85)</f>
        <v>0</v>
      </c>
      <c r="O123" s="208">
        <f>+SUM($E85:O85)</f>
        <v>0</v>
      </c>
      <c r="P123" s="208">
        <f>+SUM($E85:P85)</f>
        <v>0</v>
      </c>
      <c r="Q123" s="208">
        <f>+SUM($E85:Q85)</f>
        <v>0</v>
      </c>
      <c r="R123" s="208">
        <f>+SUM($E85:R85)</f>
        <v>0</v>
      </c>
      <c r="S123" s="208">
        <f>+SUM($E85:S85)</f>
        <v>0</v>
      </c>
      <c r="T123" s="208">
        <f>+SUM($E85:T85)</f>
        <v>0</v>
      </c>
      <c r="U123" s="208">
        <f>+SUM($E85:U85)</f>
        <v>0</v>
      </c>
      <c r="V123" s="208">
        <f>+SUM($E85:V85)</f>
        <v>0</v>
      </c>
      <c r="W123" s="208">
        <f>+SUM($E85:W85)</f>
        <v>0</v>
      </c>
      <c r="X123" s="208">
        <f>+SUM($E85:X85)</f>
        <v>0</v>
      </c>
      <c r="Y123" s="208">
        <f>+SUM($E85:Y85)</f>
        <v>0</v>
      </c>
      <c r="Z123" s="208">
        <f>+SUM($E85:Z85)</f>
        <v>0</v>
      </c>
      <c r="AA123" s="208">
        <f>+SUM($E85:AA85)</f>
        <v>0</v>
      </c>
      <c r="AB123" s="208">
        <f>+SUM($E85:AB85)</f>
        <v>0</v>
      </c>
      <c r="AC123" s="208">
        <f>+SUM($E85:AC85)</f>
        <v>0</v>
      </c>
      <c r="AD123" s="208">
        <f>+SUM($E85:AD85)</f>
        <v>0</v>
      </c>
      <c r="AE123" s="208">
        <f>+SUM($E85:AE85)</f>
        <v>0</v>
      </c>
      <c r="AF123" s="208">
        <f>+SUM($E85:AF85)</f>
        <v>0</v>
      </c>
      <c r="AG123" s="208">
        <f>+SUM($E85:AG85)</f>
        <v>0</v>
      </c>
      <c r="AH123" s="208">
        <f>+SUM($E85:AH85)</f>
        <v>0</v>
      </c>
    </row>
    <row r="124" spans="1:34" ht="26.45">
      <c r="A124" s="245"/>
      <c r="B124" s="242" t="s">
        <v>88</v>
      </c>
      <c r="C124" s="243" t="s">
        <v>215</v>
      </c>
      <c r="D124" s="244">
        <v>5</v>
      </c>
      <c r="E124" s="208">
        <f>+SUM($E86:E86)</f>
        <v>0</v>
      </c>
      <c r="F124" s="208">
        <f>+SUM($E86:F86)</f>
        <v>0</v>
      </c>
      <c r="G124" s="208">
        <f>+SUM($E86:G86)</f>
        <v>0</v>
      </c>
      <c r="H124" s="208">
        <f>+SUM($E86:H86)</f>
        <v>0</v>
      </c>
      <c r="I124" s="208">
        <f>+SUM($E86:I86)</f>
        <v>0</v>
      </c>
      <c r="J124" s="208">
        <f>+SUM($E86:J86)</f>
        <v>0</v>
      </c>
      <c r="K124" s="208">
        <f>+SUM($E86:K86)</f>
        <v>0</v>
      </c>
      <c r="L124" s="208">
        <f>+SUM($E86:L86)</f>
        <v>0</v>
      </c>
      <c r="M124" s="208">
        <f>+SUM($E86:M86)</f>
        <v>0</v>
      </c>
      <c r="N124" s="208">
        <f>+SUM($E86:N86)</f>
        <v>0</v>
      </c>
      <c r="O124" s="208">
        <f>+SUM($E86:O86)</f>
        <v>0</v>
      </c>
      <c r="P124" s="208">
        <f>+SUM($E86:P86)</f>
        <v>0</v>
      </c>
      <c r="Q124" s="208">
        <f>+SUM($E86:Q86)</f>
        <v>0</v>
      </c>
      <c r="R124" s="208">
        <f>+SUM($E86:R86)</f>
        <v>0</v>
      </c>
      <c r="S124" s="208">
        <f>+SUM($E86:S86)</f>
        <v>0</v>
      </c>
      <c r="T124" s="208">
        <f>+SUM($E86:T86)</f>
        <v>0</v>
      </c>
      <c r="U124" s="208">
        <f>+SUM($E86:U86)</f>
        <v>0</v>
      </c>
      <c r="V124" s="208">
        <f>+SUM($E86:V86)</f>
        <v>0</v>
      </c>
      <c r="W124" s="208">
        <f>+SUM($E86:W86)</f>
        <v>0</v>
      </c>
      <c r="X124" s="208">
        <f>+SUM($E86:X86)</f>
        <v>0</v>
      </c>
      <c r="Y124" s="208">
        <f>+SUM($E86:Y86)</f>
        <v>0</v>
      </c>
      <c r="Z124" s="208">
        <f>+SUM($E86:Z86)</f>
        <v>0</v>
      </c>
      <c r="AA124" s="208">
        <f>+SUM($E86:AA86)</f>
        <v>0</v>
      </c>
      <c r="AB124" s="208">
        <f>+SUM($E86:AB86)</f>
        <v>0</v>
      </c>
      <c r="AC124" s="208">
        <f>+SUM($E86:AC86)</f>
        <v>0</v>
      </c>
      <c r="AD124" s="208">
        <f>+SUM($E86:AD86)</f>
        <v>0</v>
      </c>
      <c r="AE124" s="208">
        <f>+SUM($E86:AE86)</f>
        <v>0</v>
      </c>
      <c r="AF124" s="208">
        <f>+SUM($E86:AF86)</f>
        <v>0</v>
      </c>
      <c r="AG124" s="208">
        <f>+SUM($E86:AG86)</f>
        <v>0</v>
      </c>
      <c r="AH124" s="208">
        <f>+SUM($E86:AH86)</f>
        <v>0</v>
      </c>
    </row>
    <row r="125" spans="1:34" ht="26.45">
      <c r="A125" s="246"/>
      <c r="B125" s="242" t="s">
        <v>88</v>
      </c>
      <c r="C125" s="243" t="s">
        <v>216</v>
      </c>
      <c r="D125" s="244">
        <v>8</v>
      </c>
      <c r="E125" s="208">
        <f>+SUM($E87:E87)</f>
        <v>0</v>
      </c>
      <c r="F125" s="208">
        <f>+SUM($E87:F87)</f>
        <v>0</v>
      </c>
      <c r="G125" s="208">
        <f>+SUM($E87:G87)</f>
        <v>0</v>
      </c>
      <c r="H125" s="208">
        <f>+SUM($E87:H87)</f>
        <v>0</v>
      </c>
      <c r="I125" s="208">
        <f>+SUM($E87:I87)</f>
        <v>0</v>
      </c>
      <c r="J125" s="208">
        <f>+SUM($E87:J87)</f>
        <v>0</v>
      </c>
      <c r="K125" s="208">
        <f>+SUM($E87:K87)</f>
        <v>0</v>
      </c>
      <c r="L125" s="208">
        <f>+SUM($E87:L87)</f>
        <v>0</v>
      </c>
      <c r="M125" s="208">
        <f>+SUM($E87:M87)</f>
        <v>0</v>
      </c>
      <c r="N125" s="208">
        <f>+SUM($E87:N87)</f>
        <v>0</v>
      </c>
      <c r="O125" s="208">
        <f>+SUM($E87:O87)</f>
        <v>0</v>
      </c>
      <c r="P125" s="208">
        <f>+SUM($E87:P87)</f>
        <v>0</v>
      </c>
      <c r="Q125" s="208">
        <f>+SUM($E87:Q87)</f>
        <v>0</v>
      </c>
      <c r="R125" s="208">
        <f>+SUM($E87:R87)</f>
        <v>0</v>
      </c>
      <c r="S125" s="208">
        <f>+SUM($E87:S87)</f>
        <v>0</v>
      </c>
      <c r="T125" s="208">
        <f>+SUM($E87:T87)</f>
        <v>0</v>
      </c>
      <c r="U125" s="208">
        <f>+SUM($E87:U87)</f>
        <v>0</v>
      </c>
      <c r="V125" s="208">
        <f>+SUM($E87:V87)</f>
        <v>0</v>
      </c>
      <c r="W125" s="208">
        <f>+SUM($E87:W87)</f>
        <v>0</v>
      </c>
      <c r="X125" s="208">
        <f>+SUM($E87:X87)</f>
        <v>0</v>
      </c>
      <c r="Y125" s="208">
        <f>+SUM($E87:Y87)</f>
        <v>0</v>
      </c>
      <c r="Z125" s="208">
        <f>+SUM($E87:Z87)</f>
        <v>0</v>
      </c>
      <c r="AA125" s="208">
        <f>+SUM($E87:AA87)</f>
        <v>0</v>
      </c>
      <c r="AB125" s="208">
        <f>+SUM($E87:AB87)</f>
        <v>0</v>
      </c>
      <c r="AC125" s="208">
        <f>+SUM($E87:AC87)</f>
        <v>0</v>
      </c>
      <c r="AD125" s="208">
        <f>+SUM($E87:AD87)</f>
        <v>0</v>
      </c>
      <c r="AE125" s="208">
        <f>+SUM($E87:AE87)</f>
        <v>0</v>
      </c>
      <c r="AF125" s="208">
        <f>+SUM($E87:AF87)</f>
        <v>0</v>
      </c>
      <c r="AG125" s="208">
        <f>+SUM($E87:AG87)</f>
        <v>0</v>
      </c>
      <c r="AH125" s="208">
        <f>+SUM($E87:AH87)</f>
        <v>0</v>
      </c>
    </row>
    <row r="126" spans="1:34">
      <c r="A126" s="241" t="s">
        <v>198</v>
      </c>
      <c r="B126" s="242" t="s">
        <v>199</v>
      </c>
      <c r="C126" s="243" t="s">
        <v>200</v>
      </c>
      <c r="D126" s="244">
        <v>50</v>
      </c>
      <c r="E126" s="208">
        <f>+SUM($E88:E88)</f>
        <v>0</v>
      </c>
      <c r="F126" s="212">
        <f>+SUM($E88:F88)</f>
        <v>0</v>
      </c>
      <c r="G126" s="208">
        <f>+SUM($E88:G88)</f>
        <v>0</v>
      </c>
      <c r="H126" s="208">
        <f>+SUM($E88:H88)</f>
        <v>0</v>
      </c>
      <c r="I126" s="208">
        <f>+SUM($E88:I88)</f>
        <v>0</v>
      </c>
      <c r="J126" s="208">
        <f>+SUM($E88:J88)</f>
        <v>0</v>
      </c>
      <c r="K126" s="208">
        <f>+SUM($E88:K88)</f>
        <v>0</v>
      </c>
      <c r="L126" s="208">
        <f>+SUM($E88:L88)</f>
        <v>0</v>
      </c>
      <c r="M126" s="208">
        <f>+SUM($E88:M88)</f>
        <v>0</v>
      </c>
      <c r="N126" s="208">
        <f>+SUM($E88:N88)</f>
        <v>0</v>
      </c>
      <c r="O126" s="208">
        <f>+SUM($E88:O88)</f>
        <v>0</v>
      </c>
      <c r="P126" s="208">
        <f>+SUM($E88:P88)</f>
        <v>0</v>
      </c>
      <c r="Q126" s="208">
        <f>+SUM($E88:Q88)</f>
        <v>0</v>
      </c>
      <c r="R126" s="208">
        <f>+SUM($E88:R88)</f>
        <v>0</v>
      </c>
      <c r="S126" s="208">
        <f>+SUM($E88:S88)</f>
        <v>0</v>
      </c>
      <c r="T126" s="208">
        <f>+SUM($E88:T88)</f>
        <v>0</v>
      </c>
      <c r="U126" s="208">
        <f>+SUM($E88:U88)</f>
        <v>0</v>
      </c>
      <c r="V126" s="208">
        <f>+SUM($E88:V88)</f>
        <v>0</v>
      </c>
      <c r="W126" s="208">
        <f>+SUM($E88:W88)</f>
        <v>0</v>
      </c>
      <c r="X126" s="208">
        <f>+SUM($E88:X88)</f>
        <v>0</v>
      </c>
      <c r="Y126" s="208">
        <f>+SUM($E88:Y88)</f>
        <v>0</v>
      </c>
      <c r="Z126" s="208">
        <f>+SUM($E88:Z88)</f>
        <v>0</v>
      </c>
      <c r="AA126" s="208">
        <f>+SUM($E88:AA88)</f>
        <v>0</v>
      </c>
      <c r="AB126" s="208">
        <f>+SUM($E88:AB88)</f>
        <v>0</v>
      </c>
      <c r="AC126" s="208">
        <f>+SUM($E88:AC88)</f>
        <v>0</v>
      </c>
      <c r="AD126" s="208">
        <f>+SUM($E88:AD88)</f>
        <v>0</v>
      </c>
      <c r="AE126" s="208">
        <f>+SUM($E88:AE88)</f>
        <v>0</v>
      </c>
      <c r="AF126" s="208">
        <f>+SUM($E88:AF88)</f>
        <v>0</v>
      </c>
      <c r="AG126" s="208">
        <f>+SUM($E88:AG88)</f>
        <v>0</v>
      </c>
      <c r="AH126" s="208">
        <f>+SUM($E88:AH88)</f>
        <v>0</v>
      </c>
    </row>
    <row r="127" spans="1:34" ht="26.45">
      <c r="A127" s="245"/>
      <c r="B127" s="242" t="s">
        <v>199</v>
      </c>
      <c r="C127" s="243" t="s">
        <v>217</v>
      </c>
      <c r="D127" s="244">
        <v>40</v>
      </c>
      <c r="E127" s="208">
        <f>+SUM($E89:E89)</f>
        <v>0</v>
      </c>
      <c r="F127" s="208">
        <f>+SUM($E89:F89)</f>
        <v>0</v>
      </c>
      <c r="G127" s="208">
        <f>+SUM($E89:G89)</f>
        <v>0</v>
      </c>
      <c r="H127" s="208">
        <f>+SUM($E89:H89)</f>
        <v>0</v>
      </c>
      <c r="I127" s="208">
        <f>+SUM($E89:I89)</f>
        <v>0</v>
      </c>
      <c r="J127" s="208">
        <f>+SUM($E89:J89)</f>
        <v>0</v>
      </c>
      <c r="K127" s="208">
        <f>+SUM($E89:K89)</f>
        <v>0</v>
      </c>
      <c r="L127" s="208">
        <f>+SUM($E89:L89)</f>
        <v>0</v>
      </c>
      <c r="M127" s="208">
        <f>+SUM($E89:M89)</f>
        <v>0</v>
      </c>
      <c r="N127" s="208">
        <f>+SUM($E89:N89)</f>
        <v>0</v>
      </c>
      <c r="O127" s="208">
        <f>+SUM($E89:O89)</f>
        <v>0</v>
      </c>
      <c r="P127" s="208">
        <f>+SUM($E89:P89)</f>
        <v>0</v>
      </c>
      <c r="Q127" s="208">
        <f>+SUM($E89:Q89)</f>
        <v>0</v>
      </c>
      <c r="R127" s="208">
        <f>+SUM($E89:R89)</f>
        <v>0</v>
      </c>
      <c r="S127" s="208">
        <f>+SUM($E89:S89)</f>
        <v>0</v>
      </c>
      <c r="T127" s="208">
        <f>+SUM($E89:T89)</f>
        <v>0</v>
      </c>
      <c r="U127" s="208">
        <f>+SUM($E89:U89)</f>
        <v>0</v>
      </c>
      <c r="V127" s="208">
        <f>+SUM($E89:V89)</f>
        <v>0</v>
      </c>
      <c r="W127" s="208">
        <f>+SUM($E89:W89)</f>
        <v>0</v>
      </c>
      <c r="X127" s="208">
        <f>+SUM($E89:X89)</f>
        <v>0</v>
      </c>
      <c r="Y127" s="208">
        <f>+SUM($E89:Y89)</f>
        <v>0</v>
      </c>
      <c r="Z127" s="208">
        <f>+SUM($E89:Z89)</f>
        <v>0</v>
      </c>
      <c r="AA127" s="208">
        <f>+SUM($E89:AA89)</f>
        <v>0</v>
      </c>
      <c r="AB127" s="208">
        <f>+SUM($E89:AB89)</f>
        <v>0</v>
      </c>
      <c r="AC127" s="208">
        <f>+SUM($E89:AC89)</f>
        <v>0</v>
      </c>
      <c r="AD127" s="208">
        <f>+SUM($E89:AD89)</f>
        <v>0</v>
      </c>
      <c r="AE127" s="208">
        <f>+SUM($E89:AE89)</f>
        <v>0</v>
      </c>
      <c r="AF127" s="208">
        <f>+SUM($E89:AF89)</f>
        <v>0</v>
      </c>
      <c r="AG127" s="208">
        <f>+SUM($E89:AG89)</f>
        <v>0</v>
      </c>
      <c r="AH127" s="208">
        <f>+SUM($E89:AH89)</f>
        <v>0</v>
      </c>
    </row>
    <row r="128" spans="1:34" ht="26.45">
      <c r="A128" s="245"/>
      <c r="B128" s="242" t="s">
        <v>199</v>
      </c>
      <c r="C128" s="243" t="s">
        <v>218</v>
      </c>
      <c r="D128" s="244">
        <v>40</v>
      </c>
      <c r="E128" s="208">
        <f>+SUM($E90:E90)</f>
        <v>0</v>
      </c>
      <c r="F128" s="208">
        <f>+SUM($E90:F90)</f>
        <v>0</v>
      </c>
      <c r="G128" s="208">
        <f>+SUM($E90:G90)</f>
        <v>0</v>
      </c>
      <c r="H128" s="208">
        <f>+SUM($E90:H90)</f>
        <v>0</v>
      </c>
      <c r="I128" s="208">
        <f>+SUM($E90:I90)</f>
        <v>0</v>
      </c>
      <c r="J128" s="208">
        <f>+SUM($E90:J90)</f>
        <v>0</v>
      </c>
      <c r="K128" s="208">
        <f>+SUM($E90:K90)</f>
        <v>0</v>
      </c>
      <c r="L128" s="208">
        <f>+SUM($E90:L90)</f>
        <v>0</v>
      </c>
      <c r="M128" s="208">
        <f>+SUM($E90:M90)</f>
        <v>0</v>
      </c>
      <c r="N128" s="208">
        <f>+SUM($E90:N90)</f>
        <v>0</v>
      </c>
      <c r="O128" s="208">
        <f>+SUM($E90:O90)</f>
        <v>0</v>
      </c>
      <c r="P128" s="208">
        <f>+SUM($E90:P90)</f>
        <v>0</v>
      </c>
      <c r="Q128" s="208">
        <f>+SUM($E90:Q90)</f>
        <v>0</v>
      </c>
      <c r="R128" s="208">
        <f>+SUM($E90:R90)</f>
        <v>0</v>
      </c>
      <c r="S128" s="208">
        <f>+SUM($E90:S90)</f>
        <v>0</v>
      </c>
      <c r="T128" s="208">
        <f>+SUM($E90:T90)</f>
        <v>0</v>
      </c>
      <c r="U128" s="208">
        <f>+SUM($E90:U90)</f>
        <v>0</v>
      </c>
      <c r="V128" s="208">
        <f>+SUM($E90:V90)</f>
        <v>0</v>
      </c>
      <c r="W128" s="208">
        <f>+SUM($E90:W90)</f>
        <v>0</v>
      </c>
      <c r="X128" s="208">
        <f>+SUM($E90:X90)</f>
        <v>0</v>
      </c>
      <c r="Y128" s="208">
        <f>+SUM($E90:Y90)</f>
        <v>0</v>
      </c>
      <c r="Z128" s="208">
        <f>+SUM($E90:Z90)</f>
        <v>0</v>
      </c>
      <c r="AA128" s="208">
        <f>+SUM($E90:AA90)</f>
        <v>0</v>
      </c>
      <c r="AB128" s="208">
        <f>+SUM($E90:AB90)</f>
        <v>0</v>
      </c>
      <c r="AC128" s="208">
        <f>+SUM($E90:AC90)</f>
        <v>0</v>
      </c>
      <c r="AD128" s="208">
        <f>+SUM($E90:AD90)</f>
        <v>0</v>
      </c>
      <c r="AE128" s="208">
        <f>+SUM($E90:AE90)</f>
        <v>0</v>
      </c>
      <c r="AF128" s="208">
        <f>+SUM($E90:AF90)</f>
        <v>0</v>
      </c>
      <c r="AG128" s="208">
        <f>+SUM($E90:AG90)</f>
        <v>0</v>
      </c>
      <c r="AH128" s="208">
        <f>+SUM($E90:AH90)</f>
        <v>0</v>
      </c>
    </row>
    <row r="129" spans="1:34" ht="26.45">
      <c r="A129" s="245"/>
      <c r="B129" s="242" t="s">
        <v>199</v>
      </c>
      <c r="C129" s="243" t="s">
        <v>219</v>
      </c>
      <c r="D129" s="244">
        <v>8</v>
      </c>
      <c r="E129" s="208">
        <f>+SUM($E91:E91)</f>
        <v>0</v>
      </c>
      <c r="F129" s="208">
        <f>+SUM($E91:F91)</f>
        <v>0</v>
      </c>
      <c r="G129" s="208">
        <f>+SUM($E91:G91)</f>
        <v>0</v>
      </c>
      <c r="H129" s="208">
        <f>+SUM($E91:H91)</f>
        <v>0</v>
      </c>
      <c r="I129" s="208">
        <f>+SUM($E91:I91)</f>
        <v>0</v>
      </c>
      <c r="J129" s="208">
        <f>+SUM($E91:J91)</f>
        <v>0</v>
      </c>
      <c r="K129" s="208">
        <f>+SUM($E91:K91)</f>
        <v>0</v>
      </c>
      <c r="L129" s="208">
        <f>+SUM($E91:L91)</f>
        <v>0</v>
      </c>
      <c r="M129" s="208">
        <f>+SUM($E91:M91)</f>
        <v>0</v>
      </c>
      <c r="N129" s="208">
        <f>+SUM($E91:N91)</f>
        <v>0</v>
      </c>
      <c r="O129" s="208">
        <f>+SUM($E91:O91)</f>
        <v>0</v>
      </c>
      <c r="P129" s="208">
        <f>+SUM($E91:P91)</f>
        <v>0</v>
      </c>
      <c r="Q129" s="208">
        <f>+SUM($E91:Q91)</f>
        <v>0</v>
      </c>
      <c r="R129" s="208">
        <f>+SUM($E91:R91)</f>
        <v>0</v>
      </c>
      <c r="S129" s="208">
        <f>+SUM($E91:S91)</f>
        <v>0</v>
      </c>
      <c r="T129" s="208">
        <f>+SUM($E91:T91)</f>
        <v>0</v>
      </c>
      <c r="U129" s="208">
        <f>+SUM($E91:U91)</f>
        <v>0</v>
      </c>
      <c r="V129" s="208">
        <f>+SUM($E91:V91)</f>
        <v>0</v>
      </c>
      <c r="W129" s="208">
        <f>+SUM($E91:W91)</f>
        <v>0</v>
      </c>
      <c r="X129" s="208">
        <f>+SUM($E91:X91)</f>
        <v>0</v>
      </c>
      <c r="Y129" s="208">
        <f>+SUM($E91:Y91)</f>
        <v>0</v>
      </c>
      <c r="Z129" s="208">
        <f>+SUM($E91:Z91)</f>
        <v>0</v>
      </c>
      <c r="AA129" s="208">
        <f>+SUM($E91:AA91)</f>
        <v>0</v>
      </c>
      <c r="AB129" s="208">
        <f>+SUM($E91:AB91)</f>
        <v>0</v>
      </c>
      <c r="AC129" s="208">
        <f>+SUM($E91:AC91)</f>
        <v>0</v>
      </c>
      <c r="AD129" s="208">
        <f>+SUM($E91:AD91)</f>
        <v>0</v>
      </c>
      <c r="AE129" s="208">
        <f>+SUM($E91:AE91)</f>
        <v>0</v>
      </c>
      <c r="AF129" s="208">
        <f>+SUM($E91:AF91)</f>
        <v>0</v>
      </c>
      <c r="AG129" s="208">
        <f>+SUM($E91:AG91)</f>
        <v>0</v>
      </c>
      <c r="AH129" s="208">
        <f>+SUM($E91:AH91)</f>
        <v>0</v>
      </c>
    </row>
    <row r="130" spans="1:34" ht="26.45">
      <c r="A130" s="245"/>
      <c r="B130" s="242" t="s">
        <v>199</v>
      </c>
      <c r="C130" s="243" t="s">
        <v>220</v>
      </c>
      <c r="D130" s="244">
        <v>10</v>
      </c>
      <c r="E130" s="208">
        <f>+SUM($E92:E92)</f>
        <v>0</v>
      </c>
      <c r="F130" s="208">
        <f>+SUM($E92:F92)</f>
        <v>0</v>
      </c>
      <c r="G130" s="208">
        <f>+SUM($E92:G92)</f>
        <v>0</v>
      </c>
      <c r="H130" s="208">
        <f>+SUM($E92:H92)</f>
        <v>0</v>
      </c>
      <c r="I130" s="208">
        <f>+SUM($E92:I92)</f>
        <v>0</v>
      </c>
      <c r="J130" s="208">
        <f>+SUM($E92:J92)</f>
        <v>0</v>
      </c>
      <c r="K130" s="208">
        <f>+SUM($E92:K92)</f>
        <v>0</v>
      </c>
      <c r="L130" s="208">
        <f>+SUM($E92:L92)</f>
        <v>0</v>
      </c>
      <c r="M130" s="208">
        <f>+SUM($E92:M92)</f>
        <v>0</v>
      </c>
      <c r="N130" s="208">
        <f>+SUM($E92:N92)</f>
        <v>0</v>
      </c>
      <c r="O130" s="208">
        <f>+SUM($E92:O92)</f>
        <v>0</v>
      </c>
      <c r="P130" s="208">
        <f>+SUM($E92:P92)</f>
        <v>0</v>
      </c>
      <c r="Q130" s="208">
        <f>+SUM($E92:Q92)</f>
        <v>0</v>
      </c>
      <c r="R130" s="208">
        <f>+SUM($E92:R92)</f>
        <v>0</v>
      </c>
      <c r="S130" s="208">
        <f>+SUM($E92:S92)</f>
        <v>0</v>
      </c>
      <c r="T130" s="208">
        <f>+SUM($E92:T92)</f>
        <v>0</v>
      </c>
      <c r="U130" s="208">
        <f>+SUM($E92:U92)</f>
        <v>0</v>
      </c>
      <c r="V130" s="208">
        <f>+SUM($E92:V92)</f>
        <v>0</v>
      </c>
      <c r="W130" s="208">
        <f>+SUM($E92:W92)</f>
        <v>0</v>
      </c>
      <c r="X130" s="208">
        <f>+SUM($E92:X92)</f>
        <v>0</v>
      </c>
      <c r="Y130" s="208">
        <f>+SUM($E92:Y92)</f>
        <v>0</v>
      </c>
      <c r="Z130" s="208">
        <f>+SUM($E92:Z92)</f>
        <v>0</v>
      </c>
      <c r="AA130" s="208">
        <f>+SUM($E92:AA92)</f>
        <v>0</v>
      </c>
      <c r="AB130" s="208">
        <f>+SUM($E92:AB92)</f>
        <v>0</v>
      </c>
      <c r="AC130" s="208">
        <f>+SUM($E92:AC92)</f>
        <v>0</v>
      </c>
      <c r="AD130" s="208">
        <f>+SUM($E92:AD92)</f>
        <v>0</v>
      </c>
      <c r="AE130" s="208">
        <f>+SUM($E92:AE92)</f>
        <v>0</v>
      </c>
      <c r="AF130" s="208">
        <f>+SUM($E92:AF92)</f>
        <v>0</v>
      </c>
      <c r="AG130" s="208">
        <f>+SUM($E92:AG92)</f>
        <v>0</v>
      </c>
      <c r="AH130" s="208">
        <f>+SUM($E92:AH92)</f>
        <v>0</v>
      </c>
    </row>
    <row r="131" spans="1:34">
      <c r="A131" s="245"/>
      <c r="B131" s="242" t="s">
        <v>199</v>
      </c>
      <c r="C131" s="243" t="s">
        <v>221</v>
      </c>
      <c r="D131" s="244">
        <v>5</v>
      </c>
      <c r="E131" s="208">
        <f>+SUM($E93:E93)</f>
        <v>0</v>
      </c>
      <c r="F131" s="208">
        <f>+SUM($E93:F93)</f>
        <v>0</v>
      </c>
      <c r="G131" s="208">
        <f>+SUM($E93:G93)</f>
        <v>0</v>
      </c>
      <c r="H131" s="208">
        <f>+SUM($E93:H93)</f>
        <v>0</v>
      </c>
      <c r="I131" s="208">
        <f>+SUM($E93:I93)</f>
        <v>0</v>
      </c>
      <c r="J131" s="208">
        <f>+SUM($E93:J93)</f>
        <v>0</v>
      </c>
      <c r="K131" s="208">
        <f>+SUM($E93:K93)</f>
        <v>0</v>
      </c>
      <c r="L131" s="208">
        <f>+SUM($E93:L93)</f>
        <v>0</v>
      </c>
      <c r="M131" s="208">
        <f>+SUM($E93:M93)</f>
        <v>0</v>
      </c>
      <c r="N131" s="208">
        <f>+SUM($E93:N93)</f>
        <v>0</v>
      </c>
      <c r="O131" s="208">
        <f>+SUM($E93:O93)</f>
        <v>0</v>
      </c>
      <c r="P131" s="208">
        <f>+SUM($E93:P93)</f>
        <v>0</v>
      </c>
      <c r="Q131" s="208">
        <f>+SUM($E93:Q93)</f>
        <v>0</v>
      </c>
      <c r="R131" s="208">
        <f>+SUM($E93:R93)</f>
        <v>0</v>
      </c>
      <c r="S131" s="208">
        <f>+SUM($E93:S93)</f>
        <v>0</v>
      </c>
      <c r="T131" s="208">
        <f>+SUM($E93:T93)</f>
        <v>0</v>
      </c>
      <c r="U131" s="208">
        <f>+SUM($E93:U93)</f>
        <v>0</v>
      </c>
      <c r="V131" s="208">
        <f>+SUM($E93:V93)</f>
        <v>0</v>
      </c>
      <c r="W131" s="208">
        <f>+SUM($E93:W93)</f>
        <v>0</v>
      </c>
      <c r="X131" s="208">
        <f>+SUM($E93:X93)</f>
        <v>0</v>
      </c>
      <c r="Y131" s="208">
        <f>+SUM($E93:Y93)</f>
        <v>0</v>
      </c>
      <c r="Z131" s="208">
        <f>+SUM($E93:Z93)</f>
        <v>0</v>
      </c>
      <c r="AA131" s="208">
        <f>+SUM($E93:AA93)</f>
        <v>0</v>
      </c>
      <c r="AB131" s="208">
        <f>+SUM($E93:AB93)</f>
        <v>0</v>
      </c>
      <c r="AC131" s="208">
        <f>+SUM($E93:AC93)</f>
        <v>0</v>
      </c>
      <c r="AD131" s="208">
        <f>+SUM($E93:AD93)</f>
        <v>0</v>
      </c>
      <c r="AE131" s="208">
        <f>+SUM($E93:AE93)</f>
        <v>0</v>
      </c>
      <c r="AF131" s="208">
        <f>+SUM($E93:AF93)</f>
        <v>0</v>
      </c>
      <c r="AG131" s="208">
        <f>+SUM($E93:AG93)</f>
        <v>0</v>
      </c>
      <c r="AH131" s="208">
        <f>+SUM($E93:AH93)</f>
        <v>0</v>
      </c>
    </row>
    <row r="132" spans="1:34">
      <c r="A132" s="246"/>
      <c r="B132" s="242" t="s">
        <v>199</v>
      </c>
      <c r="C132" s="243" t="s">
        <v>222</v>
      </c>
      <c r="D132" s="244">
        <v>8</v>
      </c>
      <c r="E132" s="208">
        <f>+SUM($E94:E94)</f>
        <v>0</v>
      </c>
      <c r="F132" s="208">
        <f>+SUM($E94:F94)</f>
        <v>0</v>
      </c>
      <c r="G132" s="208">
        <f>+SUM($E94:G94)</f>
        <v>0</v>
      </c>
      <c r="H132" s="208">
        <f>+SUM($E94:H94)</f>
        <v>0</v>
      </c>
      <c r="I132" s="208">
        <f>+SUM($E94:I94)</f>
        <v>0</v>
      </c>
      <c r="J132" s="208">
        <f>+SUM($E94:J94)</f>
        <v>0</v>
      </c>
      <c r="K132" s="208">
        <f>+SUM($E94:K94)</f>
        <v>0</v>
      </c>
      <c r="L132" s="208">
        <f>+SUM($E94:L94)</f>
        <v>0</v>
      </c>
      <c r="M132" s="208">
        <f>+SUM($E94:M94)</f>
        <v>0</v>
      </c>
      <c r="N132" s="208">
        <f>+SUM($E94:N94)</f>
        <v>0</v>
      </c>
      <c r="O132" s="208">
        <f>+SUM($E94:O94)</f>
        <v>0</v>
      </c>
      <c r="P132" s="208">
        <f>+SUM($E94:P94)</f>
        <v>0</v>
      </c>
      <c r="Q132" s="208">
        <f>+SUM($E94:Q94)</f>
        <v>0</v>
      </c>
      <c r="R132" s="208">
        <f>+SUM($E94:R94)</f>
        <v>0</v>
      </c>
      <c r="S132" s="208">
        <f>+SUM($E94:S94)</f>
        <v>0</v>
      </c>
      <c r="T132" s="208">
        <f>+SUM($E94:T94)</f>
        <v>0</v>
      </c>
      <c r="U132" s="208">
        <f>+SUM($E94:U94)</f>
        <v>0</v>
      </c>
      <c r="V132" s="208">
        <f>+SUM($E94:V94)</f>
        <v>0</v>
      </c>
      <c r="W132" s="208">
        <f>+SUM($E94:W94)</f>
        <v>0</v>
      </c>
      <c r="X132" s="208">
        <f>+SUM($E94:X94)</f>
        <v>0</v>
      </c>
      <c r="Y132" s="208">
        <f>+SUM($E94:Y94)</f>
        <v>0</v>
      </c>
      <c r="Z132" s="208">
        <f>+SUM($E94:Z94)</f>
        <v>0</v>
      </c>
      <c r="AA132" s="208">
        <f>+SUM($E94:AA94)</f>
        <v>0</v>
      </c>
      <c r="AB132" s="208">
        <f>+SUM($E94:AB94)</f>
        <v>0</v>
      </c>
      <c r="AC132" s="208">
        <f>+SUM($E94:AC94)</f>
        <v>0</v>
      </c>
      <c r="AD132" s="208">
        <f>+SUM($E94:AD94)</f>
        <v>0</v>
      </c>
      <c r="AE132" s="208">
        <f>+SUM($E94:AE94)</f>
        <v>0</v>
      </c>
      <c r="AF132" s="208">
        <f>+SUM($E94:AF94)</f>
        <v>0</v>
      </c>
      <c r="AG132" s="208">
        <f>+SUM($E94:AG94)</f>
        <v>0</v>
      </c>
      <c r="AH132" s="208">
        <f>+SUM($E94:AH94)</f>
        <v>0</v>
      </c>
    </row>
    <row r="133" spans="1:34" ht="26.45">
      <c r="A133" s="241" t="s">
        <v>110</v>
      </c>
      <c r="B133" s="242" t="s">
        <v>109</v>
      </c>
      <c r="C133" s="243" t="s">
        <v>223</v>
      </c>
      <c r="D133" s="244">
        <v>8</v>
      </c>
      <c r="E133" s="208">
        <f>+SUM($E95:E95)</f>
        <v>0</v>
      </c>
      <c r="F133" s="208">
        <f>+SUM($E95:F95)</f>
        <v>0</v>
      </c>
      <c r="G133" s="208">
        <f>+SUM($E95:G95)</f>
        <v>0</v>
      </c>
      <c r="H133" s="208">
        <f>+SUM($E95:H95)</f>
        <v>0</v>
      </c>
      <c r="I133" s="208">
        <f>+SUM($E95:I95)</f>
        <v>0</v>
      </c>
      <c r="J133" s="208">
        <f>+SUM($E95:J95)</f>
        <v>0</v>
      </c>
      <c r="K133" s="208">
        <f>+SUM($E95:K95)</f>
        <v>0</v>
      </c>
      <c r="L133" s="208">
        <f>+SUM($E95:L95)</f>
        <v>0</v>
      </c>
      <c r="M133" s="208">
        <f>+SUM($E95:M95)</f>
        <v>0</v>
      </c>
      <c r="N133" s="208">
        <f>+SUM($E95:N95)</f>
        <v>0</v>
      </c>
      <c r="O133" s="208">
        <f>+SUM($E95:O95)</f>
        <v>0</v>
      </c>
      <c r="P133" s="208">
        <f>+SUM($E95:P95)</f>
        <v>0</v>
      </c>
      <c r="Q133" s="208">
        <f>+SUM($E95:Q95)</f>
        <v>0</v>
      </c>
      <c r="R133" s="208">
        <f>+SUM($E95:R95)</f>
        <v>0</v>
      </c>
      <c r="S133" s="208">
        <f>+SUM($E95:S95)</f>
        <v>0</v>
      </c>
      <c r="T133" s="208">
        <f>+SUM($E95:T95)</f>
        <v>0</v>
      </c>
      <c r="U133" s="208">
        <f>+SUM($E95:U95)</f>
        <v>0</v>
      </c>
      <c r="V133" s="208">
        <f>+SUM($E95:V95)</f>
        <v>0</v>
      </c>
      <c r="W133" s="208">
        <f>+SUM($E95:W95)</f>
        <v>0</v>
      </c>
      <c r="X133" s="208">
        <f>+SUM($E95:X95)</f>
        <v>0</v>
      </c>
      <c r="Y133" s="208">
        <f>+SUM($E95:Y95)</f>
        <v>0</v>
      </c>
      <c r="Z133" s="208">
        <f>+SUM($E95:Z95)</f>
        <v>0</v>
      </c>
      <c r="AA133" s="208">
        <f>+SUM($E95:AA95)</f>
        <v>0</v>
      </c>
      <c r="AB133" s="208">
        <f>+SUM($E95:AB95)</f>
        <v>0</v>
      </c>
      <c r="AC133" s="208">
        <f>+SUM($E95:AC95)</f>
        <v>0</v>
      </c>
      <c r="AD133" s="208">
        <f>+SUM($E95:AD95)</f>
        <v>0</v>
      </c>
      <c r="AE133" s="208">
        <f>+SUM($E95:AE95)</f>
        <v>0</v>
      </c>
      <c r="AF133" s="208">
        <f>+SUM($E95:AF95)</f>
        <v>0</v>
      </c>
      <c r="AG133" s="208">
        <f>+SUM($E95:AG95)</f>
        <v>0</v>
      </c>
      <c r="AH133" s="208">
        <f>+SUM($E95:AH95)</f>
        <v>0</v>
      </c>
    </row>
    <row r="134" spans="1:34" ht="26.45">
      <c r="A134" s="245"/>
      <c r="B134" s="242" t="s">
        <v>106</v>
      </c>
      <c r="C134" s="243" t="s">
        <v>224</v>
      </c>
      <c r="D134" s="244">
        <v>40</v>
      </c>
      <c r="E134" s="208">
        <f>+SUM($E96:E96)</f>
        <v>0</v>
      </c>
      <c r="F134" s="208">
        <f>+SUM($E96:F96)</f>
        <v>0</v>
      </c>
      <c r="G134" s="208">
        <f>+SUM($E96:G96)</f>
        <v>0</v>
      </c>
      <c r="H134" s="208">
        <f>+SUM($E96:H96)</f>
        <v>0</v>
      </c>
      <c r="I134" s="208">
        <f>+SUM($E96:I96)</f>
        <v>0</v>
      </c>
      <c r="J134" s="208">
        <f>+SUM($E96:J96)</f>
        <v>0</v>
      </c>
      <c r="K134" s="208">
        <f>+SUM($E96:K96)</f>
        <v>0</v>
      </c>
      <c r="L134" s="208">
        <f>+SUM($E96:L96)</f>
        <v>0</v>
      </c>
      <c r="M134" s="208">
        <f>+SUM($E96:M96)</f>
        <v>0</v>
      </c>
      <c r="N134" s="208">
        <f>+SUM($E96:N96)</f>
        <v>0</v>
      </c>
      <c r="O134" s="208">
        <f>+SUM($E96:O96)</f>
        <v>0</v>
      </c>
      <c r="P134" s="208">
        <f>+SUM($E96:P96)</f>
        <v>0</v>
      </c>
      <c r="Q134" s="208">
        <f>+SUM($E96:Q96)</f>
        <v>0</v>
      </c>
      <c r="R134" s="208">
        <f>+SUM($E96:R96)</f>
        <v>0</v>
      </c>
      <c r="S134" s="208">
        <f>+SUM($E96:S96)</f>
        <v>0</v>
      </c>
      <c r="T134" s="208">
        <f>+SUM($E96:T96)</f>
        <v>0</v>
      </c>
      <c r="U134" s="208">
        <f>+SUM($E96:U96)</f>
        <v>0</v>
      </c>
      <c r="V134" s="208">
        <f>+SUM($E96:V96)</f>
        <v>0</v>
      </c>
      <c r="W134" s="208">
        <f>+SUM($E96:W96)</f>
        <v>0</v>
      </c>
      <c r="X134" s="208">
        <f>+SUM($E96:X96)</f>
        <v>0</v>
      </c>
      <c r="Y134" s="208">
        <f>+SUM($E96:Y96)</f>
        <v>0</v>
      </c>
      <c r="Z134" s="208">
        <f>+SUM($E96:Z96)</f>
        <v>0</v>
      </c>
      <c r="AA134" s="208">
        <f>+SUM($E96:AA96)</f>
        <v>0</v>
      </c>
      <c r="AB134" s="208">
        <f>+SUM($E96:AB96)</f>
        <v>0</v>
      </c>
      <c r="AC134" s="208">
        <f>+SUM($E96:AC96)</f>
        <v>0</v>
      </c>
      <c r="AD134" s="208">
        <f>+SUM($E96:AD96)</f>
        <v>0</v>
      </c>
      <c r="AE134" s="208">
        <f>+SUM($E96:AE96)</f>
        <v>0</v>
      </c>
      <c r="AF134" s="208">
        <f>+SUM($E96:AF96)</f>
        <v>0</v>
      </c>
      <c r="AG134" s="208">
        <f>+SUM($E96:AG96)</f>
        <v>0</v>
      </c>
      <c r="AH134" s="208">
        <f>+SUM($E96:AH96)</f>
        <v>0</v>
      </c>
    </row>
    <row r="135" spans="1:34" ht="39.6">
      <c r="A135" s="245"/>
      <c r="B135" s="242" t="s">
        <v>106</v>
      </c>
      <c r="C135" s="247" t="s">
        <v>225</v>
      </c>
      <c r="D135" s="244">
        <v>20</v>
      </c>
      <c r="E135" s="208">
        <f>+SUM($E97:E97)</f>
        <v>0</v>
      </c>
      <c r="F135" s="208">
        <f>+SUM($E97:F97)</f>
        <v>0</v>
      </c>
      <c r="G135" s="208">
        <f>+SUM($E97:G97)</f>
        <v>0</v>
      </c>
      <c r="H135" s="208">
        <f>+SUM($E97:H97)</f>
        <v>0</v>
      </c>
      <c r="I135" s="208">
        <f>+SUM($E97:I97)</f>
        <v>0</v>
      </c>
      <c r="J135" s="208">
        <f>+SUM($E97:J97)</f>
        <v>0</v>
      </c>
      <c r="K135" s="208">
        <f>+SUM($E97:K97)</f>
        <v>0</v>
      </c>
      <c r="L135" s="208">
        <f>+SUM($E97:L97)</f>
        <v>0</v>
      </c>
      <c r="M135" s="208">
        <f>+SUM($E97:M97)</f>
        <v>0</v>
      </c>
      <c r="N135" s="208">
        <f>+SUM($E97:N97)</f>
        <v>0</v>
      </c>
      <c r="O135" s="208">
        <f>+SUM($E97:O97)</f>
        <v>0</v>
      </c>
      <c r="P135" s="208">
        <f>+SUM($E97:P97)</f>
        <v>0</v>
      </c>
      <c r="Q135" s="208">
        <f>+SUM($E97:Q97)</f>
        <v>0</v>
      </c>
      <c r="R135" s="208">
        <f>+SUM($E97:R97)</f>
        <v>0</v>
      </c>
      <c r="S135" s="208">
        <f>+SUM($E97:S97)</f>
        <v>0</v>
      </c>
      <c r="T135" s="208">
        <f>+SUM($E97:T97)</f>
        <v>0</v>
      </c>
      <c r="U135" s="208">
        <f>+SUM($E97:U97)</f>
        <v>0</v>
      </c>
      <c r="V135" s="208">
        <f>+SUM($E97:V97)</f>
        <v>0</v>
      </c>
      <c r="W135" s="208">
        <f>+SUM($E97:W97)</f>
        <v>0</v>
      </c>
      <c r="X135" s="208">
        <f>+SUM($E97:X97)</f>
        <v>0</v>
      </c>
      <c r="Y135" s="208">
        <f>+SUM($E97:Y97)</f>
        <v>0</v>
      </c>
      <c r="Z135" s="208">
        <f>+SUM($E97:Z97)</f>
        <v>0</v>
      </c>
      <c r="AA135" s="208">
        <f>+SUM($E97:AA97)</f>
        <v>0</v>
      </c>
      <c r="AB135" s="208">
        <f>+SUM($E97:AB97)</f>
        <v>0</v>
      </c>
      <c r="AC135" s="208">
        <f>+SUM($E97:AC97)</f>
        <v>0</v>
      </c>
      <c r="AD135" s="208">
        <f>+SUM($E97:AD97)</f>
        <v>0</v>
      </c>
      <c r="AE135" s="208">
        <f>+SUM($E97:AE97)</f>
        <v>0</v>
      </c>
      <c r="AF135" s="208">
        <f>+SUM($E97:AF97)</f>
        <v>0</v>
      </c>
      <c r="AG135" s="208">
        <f>+SUM($E97:AG97)</f>
        <v>0</v>
      </c>
      <c r="AH135" s="208">
        <f>+SUM($E97:AH97)</f>
        <v>0</v>
      </c>
    </row>
    <row r="136" spans="1:34" ht="26.45">
      <c r="A136" s="245"/>
      <c r="B136" s="242" t="s">
        <v>109</v>
      </c>
      <c r="C136" s="247" t="s">
        <v>226</v>
      </c>
      <c r="D136" s="244">
        <v>20</v>
      </c>
      <c r="E136" s="208">
        <f>+SUM($E98:E98)</f>
        <v>0</v>
      </c>
      <c r="F136" s="208">
        <f>+SUM($E98:F98)</f>
        <v>0</v>
      </c>
      <c r="G136" s="208">
        <f>+SUM($E98:G98)</f>
        <v>0</v>
      </c>
      <c r="H136" s="208">
        <f>+SUM($E98:H98)</f>
        <v>0</v>
      </c>
      <c r="I136" s="208">
        <f>+SUM($E98:I98)</f>
        <v>0</v>
      </c>
      <c r="J136" s="208">
        <f>+SUM($E98:J98)</f>
        <v>0</v>
      </c>
      <c r="K136" s="208">
        <f>+SUM($E98:K98)</f>
        <v>0</v>
      </c>
      <c r="L136" s="208">
        <f>+SUM($E98:L98)</f>
        <v>0</v>
      </c>
      <c r="M136" s="208">
        <f>+SUM($E98:M98)</f>
        <v>0</v>
      </c>
      <c r="N136" s="208">
        <f>+SUM($E98:N98)</f>
        <v>0</v>
      </c>
      <c r="O136" s="208">
        <f>+SUM($E98:O98)</f>
        <v>0</v>
      </c>
      <c r="P136" s="208">
        <f>+SUM($E98:P98)</f>
        <v>0</v>
      </c>
      <c r="Q136" s="208">
        <f>+SUM($E98:Q98)</f>
        <v>0</v>
      </c>
      <c r="R136" s="208">
        <f>+SUM($E98:R98)</f>
        <v>0</v>
      </c>
      <c r="S136" s="208">
        <f>+SUM($E98:S98)</f>
        <v>0</v>
      </c>
      <c r="T136" s="208">
        <f>+SUM($E98:T98)</f>
        <v>0</v>
      </c>
      <c r="U136" s="208">
        <f>+SUM($E98:U98)</f>
        <v>0</v>
      </c>
      <c r="V136" s="208">
        <f>+SUM($E98:V98)</f>
        <v>0</v>
      </c>
      <c r="W136" s="208">
        <f>+SUM($E98:W98)</f>
        <v>0</v>
      </c>
      <c r="X136" s="208">
        <f>+SUM($E98:X98)</f>
        <v>0</v>
      </c>
      <c r="Y136" s="208">
        <f>+SUM($E98:Y98)</f>
        <v>0</v>
      </c>
      <c r="Z136" s="208">
        <f>+SUM($E98:Z98)</f>
        <v>0</v>
      </c>
      <c r="AA136" s="208">
        <f>+SUM($E98:AA98)</f>
        <v>0</v>
      </c>
      <c r="AB136" s="208">
        <f>+SUM($E98:AB98)</f>
        <v>0</v>
      </c>
      <c r="AC136" s="208">
        <f>+SUM($E98:AC98)</f>
        <v>0</v>
      </c>
      <c r="AD136" s="208">
        <f>+SUM($E98:AD98)</f>
        <v>0</v>
      </c>
      <c r="AE136" s="208">
        <f>+SUM($E98:AE98)</f>
        <v>0</v>
      </c>
      <c r="AF136" s="208">
        <f>+SUM($E98:AF98)</f>
        <v>0</v>
      </c>
      <c r="AG136" s="208">
        <f>+SUM($E98:AG98)</f>
        <v>0</v>
      </c>
      <c r="AH136" s="208">
        <f>+SUM($E98:AH98)</f>
        <v>0</v>
      </c>
    </row>
    <row r="137" spans="1:34" ht="26.45">
      <c r="A137" s="245"/>
      <c r="B137" s="242" t="s">
        <v>109</v>
      </c>
      <c r="C137" s="247" t="s">
        <v>227</v>
      </c>
      <c r="D137" s="244">
        <v>20</v>
      </c>
      <c r="E137" s="208">
        <f>+SUM($E99:E99)</f>
        <v>0</v>
      </c>
      <c r="F137" s="208">
        <f>+SUM($E99:F99)</f>
        <v>0</v>
      </c>
      <c r="G137" s="208">
        <f>+SUM($E99:G99)</f>
        <v>0</v>
      </c>
      <c r="H137" s="208">
        <f>+SUM($E99:H99)</f>
        <v>0</v>
      </c>
      <c r="I137" s="208">
        <f>+SUM($E99:I99)</f>
        <v>0</v>
      </c>
      <c r="J137" s="208">
        <f>+SUM($E99:J99)</f>
        <v>0</v>
      </c>
      <c r="K137" s="208">
        <f>+SUM($E99:K99)</f>
        <v>0</v>
      </c>
      <c r="L137" s="208">
        <f>+SUM($E99:L99)</f>
        <v>0</v>
      </c>
      <c r="M137" s="208">
        <f>+SUM($E99:M99)</f>
        <v>0</v>
      </c>
      <c r="N137" s="208">
        <f>+SUM($E99:N99)</f>
        <v>0</v>
      </c>
      <c r="O137" s="208">
        <f>+SUM($E99:O99)</f>
        <v>0</v>
      </c>
      <c r="P137" s="208">
        <f>+SUM($E99:P99)</f>
        <v>0</v>
      </c>
      <c r="Q137" s="208">
        <f>+SUM($E99:Q99)</f>
        <v>0</v>
      </c>
      <c r="R137" s="208">
        <f>+SUM($E99:R99)</f>
        <v>0</v>
      </c>
      <c r="S137" s="208">
        <f>+SUM($E99:S99)</f>
        <v>0</v>
      </c>
      <c r="T137" s="208">
        <f>+SUM($E99:T99)</f>
        <v>0</v>
      </c>
      <c r="U137" s="208">
        <f>+SUM($E99:U99)</f>
        <v>0</v>
      </c>
      <c r="V137" s="208">
        <f>+SUM($E99:V99)</f>
        <v>0</v>
      </c>
      <c r="W137" s="208">
        <f>+SUM($E99:W99)</f>
        <v>0</v>
      </c>
      <c r="X137" s="208">
        <f>+SUM($E99:X99)</f>
        <v>0</v>
      </c>
      <c r="Y137" s="208">
        <f>+SUM($E99:Y99)</f>
        <v>0</v>
      </c>
      <c r="Z137" s="208">
        <f>+SUM($E99:Z99)</f>
        <v>0</v>
      </c>
      <c r="AA137" s="208">
        <f>+SUM($E99:AA99)</f>
        <v>0</v>
      </c>
      <c r="AB137" s="208">
        <f>+SUM($E99:AB99)</f>
        <v>0</v>
      </c>
      <c r="AC137" s="208">
        <f>+SUM($E99:AC99)</f>
        <v>0</v>
      </c>
      <c r="AD137" s="208">
        <f>+SUM($E99:AD99)</f>
        <v>0</v>
      </c>
      <c r="AE137" s="208">
        <f>+SUM($E99:AE99)</f>
        <v>0</v>
      </c>
      <c r="AF137" s="208">
        <f>+SUM($E99:AF99)</f>
        <v>0</v>
      </c>
      <c r="AG137" s="208">
        <f>+SUM($E99:AG99)</f>
        <v>0</v>
      </c>
      <c r="AH137" s="208">
        <f>+SUM($E99:AH99)</f>
        <v>0</v>
      </c>
    </row>
    <row r="138" spans="1:34" ht="39.6">
      <c r="A138" s="246"/>
      <c r="B138" s="242" t="s">
        <v>228</v>
      </c>
      <c r="C138" s="243" t="s">
        <v>229</v>
      </c>
      <c r="D138" s="244">
        <v>20</v>
      </c>
      <c r="E138" s="208">
        <f>+SUM($E100:E100)</f>
        <v>0</v>
      </c>
      <c r="F138" s="208">
        <f>+SUM($E100:F100)</f>
        <v>0</v>
      </c>
      <c r="G138" s="208">
        <f>+SUM($E100:G100)</f>
        <v>0</v>
      </c>
      <c r="H138" s="208">
        <f>+SUM($E100:H100)</f>
        <v>0</v>
      </c>
      <c r="I138" s="208">
        <f>+SUM($E100:I100)</f>
        <v>0</v>
      </c>
      <c r="J138" s="208">
        <f>+SUM($E100:J100)</f>
        <v>0</v>
      </c>
      <c r="K138" s="208">
        <f>+SUM($E100:K100)</f>
        <v>0</v>
      </c>
      <c r="L138" s="208">
        <f>+SUM($E100:L100)</f>
        <v>0</v>
      </c>
      <c r="M138" s="208">
        <f>+SUM($E100:M100)</f>
        <v>0</v>
      </c>
      <c r="N138" s="208">
        <f>+SUM($E100:N100)</f>
        <v>0</v>
      </c>
      <c r="O138" s="208">
        <f>+SUM($E100:O100)</f>
        <v>0</v>
      </c>
      <c r="P138" s="208">
        <f>+SUM($E100:P100)</f>
        <v>0</v>
      </c>
      <c r="Q138" s="208">
        <f>+SUM($E100:Q100)</f>
        <v>0</v>
      </c>
      <c r="R138" s="208">
        <f>+SUM($E100:R100)</f>
        <v>0</v>
      </c>
      <c r="S138" s="208">
        <f>+SUM($E100:S100)</f>
        <v>0</v>
      </c>
      <c r="T138" s="208">
        <f>+SUM($E100:T100)</f>
        <v>0</v>
      </c>
      <c r="U138" s="208">
        <f>+SUM($E100:U100)</f>
        <v>0</v>
      </c>
      <c r="V138" s="208">
        <f>+SUM($E100:V100)</f>
        <v>0</v>
      </c>
      <c r="W138" s="208">
        <f>+SUM($E100:W100)</f>
        <v>0</v>
      </c>
      <c r="X138" s="208">
        <f>+SUM($E100:X100)</f>
        <v>0</v>
      </c>
      <c r="Y138" s="208">
        <f>+SUM($E100:Y100)</f>
        <v>0</v>
      </c>
      <c r="Z138" s="208">
        <f>+SUM($E100:Z100)</f>
        <v>0</v>
      </c>
      <c r="AA138" s="208">
        <f>+SUM($E100:AA100)</f>
        <v>0</v>
      </c>
      <c r="AB138" s="208">
        <f>+SUM($E100:AB100)</f>
        <v>0</v>
      </c>
      <c r="AC138" s="208">
        <f>+SUM($E100:AC100)</f>
        <v>0</v>
      </c>
      <c r="AD138" s="208">
        <f>+SUM($E100:AD100)</f>
        <v>0</v>
      </c>
      <c r="AE138" s="208">
        <f>+SUM($E100:AE100)</f>
        <v>0</v>
      </c>
      <c r="AF138" s="208">
        <f>+SUM($E100:AF100)</f>
        <v>0</v>
      </c>
      <c r="AG138" s="208">
        <f>+SUM($E100:AG100)</f>
        <v>0</v>
      </c>
      <c r="AH138" s="208">
        <f>+SUM($E100:AH100)</f>
        <v>0</v>
      </c>
    </row>
    <row r="139" spans="1:34" ht="26.45">
      <c r="A139" s="248"/>
      <c r="B139" s="242" t="s">
        <v>109</v>
      </c>
      <c r="C139" s="243" t="s">
        <v>230</v>
      </c>
      <c r="D139" s="244">
        <v>10</v>
      </c>
      <c r="E139" s="208">
        <f>+SUM($E101:E101)</f>
        <v>0</v>
      </c>
      <c r="F139" s="208">
        <f>+SUM($E101:F101)</f>
        <v>0</v>
      </c>
      <c r="G139" s="208">
        <f>+SUM($E101:G101)</f>
        <v>0</v>
      </c>
      <c r="H139" s="208">
        <f>+SUM($E101:H101)</f>
        <v>0</v>
      </c>
      <c r="I139" s="208">
        <f>+SUM($E101:I101)</f>
        <v>0</v>
      </c>
      <c r="J139" s="208">
        <f>+SUM($E101:J101)</f>
        <v>0</v>
      </c>
      <c r="K139" s="208">
        <f>+SUM($E101:K101)</f>
        <v>0</v>
      </c>
      <c r="L139" s="208">
        <f>+SUM($E101:L101)</f>
        <v>0</v>
      </c>
      <c r="M139" s="208">
        <f>+SUM($E101:M101)</f>
        <v>0</v>
      </c>
      <c r="N139" s="208">
        <f>+SUM($E101:N101)</f>
        <v>0</v>
      </c>
      <c r="O139" s="208">
        <f>+SUM($E101:O101)</f>
        <v>0</v>
      </c>
      <c r="P139" s="208">
        <f>+SUM($E101:P101)</f>
        <v>0</v>
      </c>
      <c r="Q139" s="208">
        <f>+SUM($E101:Q101)</f>
        <v>0</v>
      </c>
      <c r="R139" s="208">
        <f>+SUM($E101:R101)</f>
        <v>0</v>
      </c>
      <c r="S139" s="208">
        <f>+SUM($E101:S101)</f>
        <v>0</v>
      </c>
      <c r="T139" s="208">
        <f>+SUM($E101:T101)</f>
        <v>0</v>
      </c>
      <c r="U139" s="208">
        <f>+SUM($E101:U101)</f>
        <v>0</v>
      </c>
      <c r="V139" s="208">
        <f>+SUM($E101:V101)</f>
        <v>0</v>
      </c>
      <c r="W139" s="208">
        <f>+SUM($E101:W101)</f>
        <v>0</v>
      </c>
      <c r="X139" s="208">
        <f>+SUM($E101:X101)</f>
        <v>0</v>
      </c>
      <c r="Y139" s="208">
        <f>+SUM($E101:Y101)</f>
        <v>0</v>
      </c>
      <c r="Z139" s="208">
        <f>+SUM($E101:Z101)</f>
        <v>0</v>
      </c>
      <c r="AA139" s="208">
        <f>+SUM($E101:AA101)</f>
        <v>0</v>
      </c>
      <c r="AB139" s="208">
        <f>+SUM($E101:AB101)</f>
        <v>0</v>
      </c>
      <c r="AC139" s="208">
        <f>+SUM($E101:AC101)</f>
        <v>0</v>
      </c>
      <c r="AD139" s="208">
        <f>+SUM($E101:AD101)</f>
        <v>0</v>
      </c>
      <c r="AE139" s="208">
        <f>+SUM($E101:AE101)</f>
        <v>0</v>
      </c>
      <c r="AF139" s="208">
        <f>+SUM($E101:AF101)</f>
        <v>0</v>
      </c>
      <c r="AG139" s="208">
        <f>+SUM($E101:AG101)</f>
        <v>0</v>
      </c>
      <c r="AH139" s="208">
        <f>+SUM($E101:AH101)</f>
        <v>0</v>
      </c>
    </row>
    <row r="140" spans="1:34">
      <c r="A140" s="249"/>
      <c r="B140" s="242" t="s">
        <v>109</v>
      </c>
      <c r="C140" s="243" t="s">
        <v>231</v>
      </c>
      <c r="D140" s="244">
        <v>5</v>
      </c>
      <c r="E140" s="208">
        <f>+SUM($E102:E102)</f>
        <v>0</v>
      </c>
      <c r="F140" s="208">
        <f>+SUM($E102:F102)</f>
        <v>0</v>
      </c>
      <c r="G140" s="208">
        <f>+SUM($E102:G102)</f>
        <v>0</v>
      </c>
      <c r="H140" s="208">
        <f>+SUM($E102:H102)</f>
        <v>0</v>
      </c>
      <c r="I140" s="208">
        <f>+SUM($E102:I102)</f>
        <v>0</v>
      </c>
      <c r="J140" s="208">
        <f>+SUM($E102:J102)</f>
        <v>0</v>
      </c>
      <c r="K140" s="208">
        <f>+SUM($E102:K102)</f>
        <v>0</v>
      </c>
      <c r="L140" s="208">
        <f>+SUM($E102:L102)</f>
        <v>0</v>
      </c>
      <c r="M140" s="208">
        <f>+SUM($E102:M102)</f>
        <v>0</v>
      </c>
      <c r="N140" s="208">
        <f>+SUM($E102:N102)</f>
        <v>0</v>
      </c>
      <c r="O140" s="208">
        <f>+SUM($E102:O102)</f>
        <v>0</v>
      </c>
      <c r="P140" s="208">
        <f>+SUM($E102:P102)</f>
        <v>0</v>
      </c>
      <c r="Q140" s="208">
        <f>+SUM($E102:Q102)</f>
        <v>0</v>
      </c>
      <c r="R140" s="208">
        <f>+SUM($E102:R102)</f>
        <v>0</v>
      </c>
      <c r="S140" s="208">
        <f>+SUM($E102:S102)</f>
        <v>0</v>
      </c>
      <c r="T140" s="208">
        <f>+SUM($E102:T102)</f>
        <v>0</v>
      </c>
      <c r="U140" s="208">
        <f>+SUM($E102:U102)</f>
        <v>0</v>
      </c>
      <c r="V140" s="208">
        <f>+SUM($E102:V102)</f>
        <v>0</v>
      </c>
      <c r="W140" s="208">
        <f>+SUM($E102:W102)</f>
        <v>0</v>
      </c>
      <c r="X140" s="208">
        <f>+SUM($E102:X102)</f>
        <v>0</v>
      </c>
      <c r="Y140" s="208">
        <f>+SUM($E102:Y102)</f>
        <v>0</v>
      </c>
      <c r="Z140" s="208">
        <f>+SUM($E102:Z102)</f>
        <v>0</v>
      </c>
      <c r="AA140" s="208">
        <f>+SUM($E102:AA102)</f>
        <v>0</v>
      </c>
      <c r="AB140" s="208">
        <f>+SUM($E102:AB102)</f>
        <v>0</v>
      </c>
      <c r="AC140" s="208">
        <f>+SUM($E102:AC102)</f>
        <v>0</v>
      </c>
      <c r="AD140" s="208">
        <f>+SUM($E102:AD102)</f>
        <v>0</v>
      </c>
      <c r="AE140" s="208">
        <f>+SUM($E102:AE102)</f>
        <v>0</v>
      </c>
      <c r="AF140" s="208">
        <f>+SUM($E102:AF102)</f>
        <v>0</v>
      </c>
      <c r="AG140" s="208">
        <f>+SUM($E102:AG102)</f>
        <v>0</v>
      </c>
      <c r="AH140" s="208">
        <f>+SUM($E102:AH102)</f>
        <v>0</v>
      </c>
    </row>
    <row r="141" spans="1:34" ht="26.45">
      <c r="A141" s="250"/>
      <c r="B141" s="242" t="s">
        <v>106</v>
      </c>
      <c r="C141" s="243" t="s">
        <v>232</v>
      </c>
      <c r="D141" s="244">
        <v>8</v>
      </c>
      <c r="E141" s="208">
        <f>+SUM($E103:E103)</f>
        <v>0</v>
      </c>
      <c r="F141" s="208">
        <f>+SUM($E103:F103)</f>
        <v>0</v>
      </c>
      <c r="G141" s="208">
        <f>+SUM($E103:G103)</f>
        <v>0</v>
      </c>
      <c r="H141" s="208">
        <f>+SUM($E103:H103)</f>
        <v>0</v>
      </c>
      <c r="I141" s="208">
        <f>+SUM($E103:I103)</f>
        <v>0</v>
      </c>
      <c r="J141" s="208">
        <f>+SUM($E103:J103)</f>
        <v>0</v>
      </c>
      <c r="K141" s="208">
        <f>+SUM($E103:K103)</f>
        <v>0</v>
      </c>
      <c r="L141" s="208">
        <f>+SUM($E103:L103)</f>
        <v>0</v>
      </c>
      <c r="M141" s="208">
        <f>+SUM($E103:M103)</f>
        <v>0</v>
      </c>
      <c r="N141" s="208">
        <f>+SUM($E103:N103)</f>
        <v>0</v>
      </c>
      <c r="O141" s="208">
        <f>+SUM($E103:O103)</f>
        <v>0</v>
      </c>
      <c r="P141" s="208">
        <f>+SUM($E103:P103)</f>
        <v>0</v>
      </c>
      <c r="Q141" s="208">
        <f>+SUM($E103:Q103)</f>
        <v>0</v>
      </c>
      <c r="R141" s="208">
        <f>+SUM($E103:R103)</f>
        <v>0</v>
      </c>
      <c r="S141" s="208">
        <f>+SUM($E103:S103)</f>
        <v>0</v>
      </c>
      <c r="T141" s="208">
        <f>+SUM($E103:T103)</f>
        <v>0</v>
      </c>
      <c r="U141" s="208">
        <f>+SUM($E103:U103)</f>
        <v>0</v>
      </c>
      <c r="V141" s="208">
        <f>+SUM($E103:V103)</f>
        <v>0</v>
      </c>
      <c r="W141" s="208">
        <f>+SUM($E103:W103)</f>
        <v>0</v>
      </c>
      <c r="X141" s="208">
        <f>+SUM($E103:X103)</f>
        <v>0</v>
      </c>
      <c r="Y141" s="208">
        <f>+SUM($E103:Y103)</f>
        <v>0</v>
      </c>
      <c r="Z141" s="208">
        <f>+SUM($E103:Z103)</f>
        <v>0</v>
      </c>
      <c r="AA141" s="208">
        <f>+SUM($E103:AA103)</f>
        <v>0</v>
      </c>
      <c r="AB141" s="208">
        <f>+SUM($E103:AB103)</f>
        <v>0</v>
      </c>
      <c r="AC141" s="208">
        <f>+SUM($E103:AC103)</f>
        <v>0</v>
      </c>
      <c r="AD141" s="208">
        <f>+SUM($E103:AD103)</f>
        <v>0</v>
      </c>
      <c r="AE141" s="208">
        <f>+SUM($E103:AE103)</f>
        <v>0</v>
      </c>
      <c r="AF141" s="208">
        <f>+SUM($E103:AF103)</f>
        <v>0</v>
      </c>
      <c r="AG141" s="208">
        <f>+SUM($E103:AG103)</f>
        <v>0</v>
      </c>
      <c r="AH141" s="208">
        <f>+SUM($E103:AH103)</f>
        <v>0</v>
      </c>
    </row>
    <row r="142" spans="1:34" ht="39.6">
      <c r="A142" s="241" t="s">
        <v>233</v>
      </c>
      <c r="B142" s="242" t="s">
        <v>234</v>
      </c>
      <c r="C142" s="243" t="s">
        <v>235</v>
      </c>
      <c r="D142" s="244">
        <v>20</v>
      </c>
      <c r="E142" s="208">
        <f>+SUM($E104:E104)</f>
        <v>0</v>
      </c>
      <c r="F142" s="208">
        <f>+SUM($E104:F104)</f>
        <v>0</v>
      </c>
      <c r="G142" s="208">
        <f>+SUM($E104:G104)</f>
        <v>0</v>
      </c>
      <c r="H142" s="208">
        <f>+SUM($E104:H104)</f>
        <v>0</v>
      </c>
      <c r="I142" s="208">
        <f>+SUM($E104:I104)</f>
        <v>0</v>
      </c>
      <c r="J142" s="208">
        <f>+SUM($E104:J104)</f>
        <v>0</v>
      </c>
      <c r="K142" s="208">
        <f>+SUM($E104:K104)</f>
        <v>0</v>
      </c>
      <c r="L142" s="208">
        <f>+SUM($E104:L104)</f>
        <v>0</v>
      </c>
      <c r="M142" s="208">
        <f>+SUM($E104:M104)</f>
        <v>0</v>
      </c>
      <c r="N142" s="208">
        <f>+SUM($E104:N104)</f>
        <v>0</v>
      </c>
      <c r="O142" s="208">
        <f>+SUM($E104:O104)</f>
        <v>0</v>
      </c>
      <c r="P142" s="208">
        <f>+SUM($E104:P104)</f>
        <v>0</v>
      </c>
      <c r="Q142" s="208">
        <f>+SUM($E104:Q104)</f>
        <v>0</v>
      </c>
      <c r="R142" s="208">
        <f>+SUM($E104:R104)</f>
        <v>0</v>
      </c>
      <c r="S142" s="208">
        <f>+SUM($E104:S104)</f>
        <v>0</v>
      </c>
      <c r="T142" s="208">
        <f>+SUM($E104:T104)</f>
        <v>0</v>
      </c>
      <c r="U142" s="208">
        <f>+SUM($E104:U104)</f>
        <v>0</v>
      </c>
      <c r="V142" s="208">
        <f>+SUM($E104:V104)</f>
        <v>0</v>
      </c>
      <c r="W142" s="208">
        <f>+SUM($E104:W104)</f>
        <v>0</v>
      </c>
      <c r="X142" s="208">
        <f>+SUM($E104:X104)</f>
        <v>0</v>
      </c>
      <c r="Y142" s="208">
        <f>+SUM($E104:Y104)</f>
        <v>0</v>
      </c>
      <c r="Z142" s="208">
        <f>+SUM($E104:Z104)</f>
        <v>0</v>
      </c>
      <c r="AA142" s="208">
        <f>+SUM($E104:AA104)</f>
        <v>0</v>
      </c>
      <c r="AB142" s="208">
        <f>+SUM($E104:AB104)</f>
        <v>0</v>
      </c>
      <c r="AC142" s="208">
        <f>+SUM($E104:AC104)</f>
        <v>0</v>
      </c>
      <c r="AD142" s="208">
        <f>+SUM($E104:AD104)</f>
        <v>0</v>
      </c>
      <c r="AE142" s="208">
        <f>+SUM($E104:AE104)</f>
        <v>0</v>
      </c>
      <c r="AF142" s="208">
        <f>+SUM($E104:AF104)</f>
        <v>0</v>
      </c>
      <c r="AG142" s="208">
        <f>+SUM($E104:AG104)</f>
        <v>0</v>
      </c>
      <c r="AH142" s="208">
        <f>+SUM($E104:AH104)</f>
        <v>0</v>
      </c>
    </row>
    <row r="143" spans="1:34">
      <c r="A143" s="245"/>
      <c r="B143" s="242" t="s">
        <v>236</v>
      </c>
      <c r="C143" s="243" t="s">
        <v>237</v>
      </c>
      <c r="D143" s="244">
        <v>10</v>
      </c>
      <c r="E143" s="208">
        <f>+SUM($E105:E105)</f>
        <v>0</v>
      </c>
      <c r="F143" s="208">
        <f>+SUM($E105:F105)</f>
        <v>0</v>
      </c>
      <c r="G143" s="208">
        <f>+SUM($E105:G105)</f>
        <v>0</v>
      </c>
      <c r="H143" s="208">
        <f>+SUM($E105:H105)</f>
        <v>0</v>
      </c>
      <c r="I143" s="208">
        <f>+SUM($E105:I105)</f>
        <v>0</v>
      </c>
      <c r="J143" s="208">
        <f>+SUM($E105:J105)</f>
        <v>0</v>
      </c>
      <c r="K143" s="208">
        <f>+SUM($E105:K105)</f>
        <v>0</v>
      </c>
      <c r="L143" s="208">
        <f>+SUM($E105:L105)</f>
        <v>0</v>
      </c>
      <c r="M143" s="208">
        <f>+SUM($E105:M105)</f>
        <v>0</v>
      </c>
      <c r="N143" s="208">
        <f>+SUM($E105:N105)</f>
        <v>0</v>
      </c>
      <c r="O143" s="208">
        <f>+SUM($E105:O105)</f>
        <v>0</v>
      </c>
      <c r="P143" s="208">
        <f>+SUM($E105:P105)</f>
        <v>0</v>
      </c>
      <c r="Q143" s="208">
        <f>+SUM($E105:Q105)</f>
        <v>0</v>
      </c>
      <c r="R143" s="208">
        <f>+SUM($E105:R105)</f>
        <v>0</v>
      </c>
      <c r="S143" s="208">
        <f>+SUM($E105:S105)</f>
        <v>0</v>
      </c>
      <c r="T143" s="208">
        <f>+SUM($E105:T105)</f>
        <v>0</v>
      </c>
      <c r="U143" s="208">
        <f>+SUM($E105:U105)</f>
        <v>0</v>
      </c>
      <c r="V143" s="208">
        <f>+SUM($E105:V105)</f>
        <v>0</v>
      </c>
      <c r="W143" s="208">
        <f>+SUM($E105:W105)</f>
        <v>0</v>
      </c>
      <c r="X143" s="208">
        <f>+SUM($E105:X105)</f>
        <v>0</v>
      </c>
      <c r="Y143" s="208">
        <f>+SUM($E105:Y105)</f>
        <v>0</v>
      </c>
      <c r="Z143" s="208">
        <f>+SUM($E105:Z105)</f>
        <v>0</v>
      </c>
      <c r="AA143" s="208">
        <f>+SUM($E105:AA105)</f>
        <v>0</v>
      </c>
      <c r="AB143" s="208">
        <f>+SUM($E105:AB105)</f>
        <v>0</v>
      </c>
      <c r="AC143" s="208">
        <f>+SUM($E105:AC105)</f>
        <v>0</v>
      </c>
      <c r="AD143" s="208">
        <f>+SUM($E105:AD105)</f>
        <v>0</v>
      </c>
      <c r="AE143" s="208">
        <f>+SUM($E105:AE105)</f>
        <v>0</v>
      </c>
      <c r="AF143" s="208">
        <f>+SUM($E105:AF105)</f>
        <v>0</v>
      </c>
      <c r="AG143" s="208">
        <f>+SUM($E105:AG105)</f>
        <v>0</v>
      </c>
      <c r="AH143" s="208">
        <f>+SUM($E105:AH105)</f>
        <v>0</v>
      </c>
    </row>
    <row r="144" spans="1:34" ht="66">
      <c r="A144" s="245"/>
      <c r="B144" s="242" t="s">
        <v>238</v>
      </c>
      <c r="C144" s="243" t="s">
        <v>239</v>
      </c>
      <c r="D144" s="244">
        <v>5</v>
      </c>
      <c r="E144" s="208">
        <f>+SUM($E106:E106)</f>
        <v>0</v>
      </c>
      <c r="F144" s="208">
        <f>+SUM($E106:F106)</f>
        <v>0</v>
      </c>
      <c r="G144" s="208">
        <f>+SUM($E106:G106)</f>
        <v>0</v>
      </c>
      <c r="H144" s="208">
        <f>+SUM($E106:H106)</f>
        <v>0</v>
      </c>
      <c r="I144" s="208">
        <f>+SUM($E106:I106)</f>
        <v>0</v>
      </c>
      <c r="J144" s="208">
        <f>+SUM($E106:J106)</f>
        <v>0</v>
      </c>
      <c r="K144" s="208">
        <f>+SUM($E106:K106)</f>
        <v>0</v>
      </c>
      <c r="L144" s="208">
        <f>+SUM($E106:L106)</f>
        <v>0</v>
      </c>
      <c r="M144" s="208">
        <f>+SUM($E106:M106)</f>
        <v>0</v>
      </c>
      <c r="N144" s="208">
        <f>+SUM($E106:N106)</f>
        <v>0</v>
      </c>
      <c r="O144" s="208">
        <f>+SUM($E106:O106)</f>
        <v>0</v>
      </c>
      <c r="P144" s="208">
        <f>+SUM($E106:P106)</f>
        <v>0</v>
      </c>
      <c r="Q144" s="208">
        <f>+SUM($E106:Q106)</f>
        <v>0</v>
      </c>
      <c r="R144" s="208">
        <f>+SUM($E106:R106)</f>
        <v>0</v>
      </c>
      <c r="S144" s="208">
        <f>+SUM($E106:S106)</f>
        <v>0</v>
      </c>
      <c r="T144" s="208">
        <f>+SUM($E106:T106)</f>
        <v>0</v>
      </c>
      <c r="U144" s="208">
        <f>+SUM($E106:U106)</f>
        <v>0</v>
      </c>
      <c r="V144" s="208">
        <f>+SUM($E106:V106)</f>
        <v>0</v>
      </c>
      <c r="W144" s="208">
        <f>+SUM($E106:W106)</f>
        <v>0</v>
      </c>
      <c r="X144" s="208">
        <f>+SUM($E106:X106)</f>
        <v>0</v>
      </c>
      <c r="Y144" s="208">
        <f>+SUM($E106:Y106)</f>
        <v>0</v>
      </c>
      <c r="Z144" s="208">
        <f>+SUM($E106:Z106)</f>
        <v>0</v>
      </c>
      <c r="AA144" s="208">
        <f>+SUM($E106:AA106)</f>
        <v>0</v>
      </c>
      <c r="AB144" s="208">
        <f>+SUM($E106:AB106)</f>
        <v>0</v>
      </c>
      <c r="AC144" s="208">
        <f>+SUM($E106:AC106)</f>
        <v>0</v>
      </c>
      <c r="AD144" s="208">
        <f>+SUM($E106:AD106)</f>
        <v>0</v>
      </c>
      <c r="AE144" s="208">
        <f>+SUM($E106:AE106)</f>
        <v>0</v>
      </c>
      <c r="AF144" s="208">
        <f>+SUM($E106:AF106)</f>
        <v>0</v>
      </c>
      <c r="AG144" s="208">
        <f>+SUM($E106:AG106)</f>
        <v>0</v>
      </c>
      <c r="AH144" s="208">
        <f>+SUM($E106:AH106)</f>
        <v>0</v>
      </c>
    </row>
    <row r="145" spans="1:34" ht="39.6">
      <c r="A145" s="245"/>
      <c r="B145" s="242" t="s">
        <v>234</v>
      </c>
      <c r="C145" s="243" t="s">
        <v>240</v>
      </c>
      <c r="D145" s="244">
        <v>8</v>
      </c>
      <c r="E145" s="208">
        <f>+SUM($E107:E107)</f>
        <v>0</v>
      </c>
      <c r="F145" s="208">
        <f>+SUM($E107:F107)</f>
        <v>0</v>
      </c>
      <c r="G145" s="208">
        <f>+SUM($E107:G107)</f>
        <v>0</v>
      </c>
      <c r="H145" s="208">
        <f>+SUM($E107:H107)</f>
        <v>0</v>
      </c>
      <c r="I145" s="208">
        <f>+SUM($E107:I107)</f>
        <v>0</v>
      </c>
      <c r="J145" s="208">
        <f>+SUM($E107:J107)</f>
        <v>0</v>
      </c>
      <c r="K145" s="208">
        <f>+SUM($E107:K107)</f>
        <v>0</v>
      </c>
      <c r="L145" s="208">
        <f>+SUM($E107:L107)</f>
        <v>0</v>
      </c>
      <c r="M145" s="208">
        <f>+SUM($E107:M107)</f>
        <v>0</v>
      </c>
      <c r="N145" s="208">
        <f>+SUM($E107:N107)</f>
        <v>0</v>
      </c>
      <c r="O145" s="208">
        <f>+SUM($E107:O107)</f>
        <v>0</v>
      </c>
      <c r="P145" s="208">
        <f>+SUM($E107:P107)</f>
        <v>0</v>
      </c>
      <c r="Q145" s="208">
        <f>+SUM($E107:Q107)</f>
        <v>0</v>
      </c>
      <c r="R145" s="208">
        <f>+SUM($E107:R107)</f>
        <v>0</v>
      </c>
      <c r="S145" s="208">
        <f>+SUM($E107:S107)</f>
        <v>0</v>
      </c>
      <c r="T145" s="208">
        <f>+SUM($E107:T107)</f>
        <v>0</v>
      </c>
      <c r="U145" s="208">
        <f>+SUM($E107:U107)</f>
        <v>0</v>
      </c>
      <c r="V145" s="208">
        <f>+SUM($E107:V107)</f>
        <v>0</v>
      </c>
      <c r="W145" s="208">
        <f>+SUM($E107:W107)</f>
        <v>0</v>
      </c>
      <c r="X145" s="208">
        <f>+SUM($E107:X107)</f>
        <v>0</v>
      </c>
      <c r="Y145" s="208">
        <f>+SUM($E107:Y107)</f>
        <v>0</v>
      </c>
      <c r="Z145" s="208">
        <f>+SUM($E107:Z107)</f>
        <v>0</v>
      </c>
      <c r="AA145" s="208">
        <f>+SUM($E107:AA107)</f>
        <v>0</v>
      </c>
      <c r="AB145" s="208">
        <f>+SUM($E107:AB107)</f>
        <v>0</v>
      </c>
      <c r="AC145" s="208">
        <f>+SUM($E107:AC107)</f>
        <v>0</v>
      </c>
      <c r="AD145" s="208">
        <f>+SUM($E107:AD107)</f>
        <v>0</v>
      </c>
      <c r="AE145" s="208">
        <f>+SUM($E107:AE107)</f>
        <v>0</v>
      </c>
      <c r="AF145" s="208">
        <f>+SUM($E107:AF107)</f>
        <v>0</v>
      </c>
      <c r="AG145" s="208">
        <f>+SUM($E107:AG107)</f>
        <v>0</v>
      </c>
      <c r="AH145" s="208">
        <f>+SUM($E107:AH107)</f>
        <v>0</v>
      </c>
    </row>
    <row r="146" spans="1:34" ht="66">
      <c r="A146" s="245"/>
      <c r="B146" s="242" t="s">
        <v>241</v>
      </c>
      <c r="C146" s="243" t="s">
        <v>242</v>
      </c>
      <c r="D146" s="244">
        <v>5</v>
      </c>
      <c r="E146" s="208">
        <f>+SUM($E108:E108)</f>
        <v>0</v>
      </c>
      <c r="F146" s="208">
        <f>+SUM($E108:F108)</f>
        <v>0</v>
      </c>
      <c r="G146" s="208">
        <f>+SUM($E108:G108)</f>
        <v>0</v>
      </c>
      <c r="H146" s="208">
        <f>+SUM($E108:H108)</f>
        <v>0</v>
      </c>
      <c r="I146" s="208">
        <f>+SUM($E108:I108)</f>
        <v>0</v>
      </c>
      <c r="J146" s="208">
        <f>+SUM($E108:J108)</f>
        <v>0</v>
      </c>
      <c r="K146" s="208">
        <f>+SUM($E108:K108)</f>
        <v>0</v>
      </c>
      <c r="L146" s="208">
        <f>+SUM($E108:L108)</f>
        <v>0</v>
      </c>
      <c r="M146" s="208">
        <f>+SUM($E108:M108)</f>
        <v>0</v>
      </c>
      <c r="N146" s="208">
        <f>+SUM($E108:N108)</f>
        <v>0</v>
      </c>
      <c r="O146" s="208">
        <f>+SUM($E108:O108)</f>
        <v>0</v>
      </c>
      <c r="P146" s="208">
        <f>+SUM($E108:P108)</f>
        <v>0</v>
      </c>
      <c r="Q146" s="208">
        <f>+SUM($E108:Q108)</f>
        <v>0</v>
      </c>
      <c r="R146" s="208">
        <f>+SUM($E108:R108)</f>
        <v>0</v>
      </c>
      <c r="S146" s="208">
        <f>+SUM($E108:S108)</f>
        <v>0</v>
      </c>
      <c r="T146" s="208">
        <f>+SUM($E108:T108)</f>
        <v>0</v>
      </c>
      <c r="U146" s="208">
        <f>+SUM($E108:U108)</f>
        <v>0</v>
      </c>
      <c r="V146" s="208">
        <f>+SUM($E108:V108)</f>
        <v>0</v>
      </c>
      <c r="W146" s="208">
        <f>+SUM($E108:W108)</f>
        <v>0</v>
      </c>
      <c r="X146" s="208">
        <f>+SUM($E108:X108)</f>
        <v>0</v>
      </c>
      <c r="Y146" s="208">
        <f>+SUM($E108:Y108)</f>
        <v>0</v>
      </c>
      <c r="Z146" s="208">
        <f>+SUM($E108:Z108)</f>
        <v>0</v>
      </c>
      <c r="AA146" s="208">
        <f>+SUM($E108:AA108)</f>
        <v>0</v>
      </c>
      <c r="AB146" s="208">
        <f>+SUM($E108:AB108)</f>
        <v>0</v>
      </c>
      <c r="AC146" s="208">
        <f>+SUM($E108:AC108)</f>
        <v>0</v>
      </c>
      <c r="AD146" s="208">
        <f>+SUM($E108:AD108)</f>
        <v>0</v>
      </c>
      <c r="AE146" s="208">
        <f>+SUM($E108:AE108)</f>
        <v>0</v>
      </c>
      <c r="AF146" s="208">
        <f>+SUM($E108:AF108)</f>
        <v>0</v>
      </c>
      <c r="AG146" s="208">
        <f>+SUM($E108:AG108)</f>
        <v>0</v>
      </c>
      <c r="AH146" s="208">
        <f>+SUM($E108:AH108)</f>
        <v>0</v>
      </c>
    </row>
    <row r="147" spans="1:34">
      <c r="A147" s="245"/>
      <c r="B147" s="242" t="s">
        <v>243</v>
      </c>
      <c r="C147" s="243" t="s">
        <v>244</v>
      </c>
      <c r="D147" s="243" t="s">
        <v>245</v>
      </c>
      <c r="E147" s="208">
        <f>+SUM($E109:E109)</f>
        <v>0</v>
      </c>
      <c r="F147" s="208">
        <f>+SUM($E109:F109)</f>
        <v>0</v>
      </c>
      <c r="G147" s="208">
        <f>+SUM($E109:G109)</f>
        <v>0</v>
      </c>
      <c r="H147" s="208">
        <f>+SUM($E109:H109)</f>
        <v>0</v>
      </c>
      <c r="I147" s="208">
        <f>+SUM($E109:I109)</f>
        <v>0</v>
      </c>
      <c r="J147" s="208">
        <f>+SUM($E109:J109)</f>
        <v>0</v>
      </c>
      <c r="K147" s="208">
        <f>+SUM($E109:K109)</f>
        <v>0</v>
      </c>
      <c r="L147" s="208">
        <f>+SUM($E109:L109)</f>
        <v>0</v>
      </c>
      <c r="M147" s="208">
        <f>+SUM($E109:M109)</f>
        <v>0</v>
      </c>
      <c r="N147" s="208">
        <f>+SUM($E109:N109)</f>
        <v>0</v>
      </c>
      <c r="O147" s="208">
        <f>+SUM($E109:O109)</f>
        <v>0</v>
      </c>
      <c r="P147" s="208">
        <f>+SUM($E109:P109)</f>
        <v>0</v>
      </c>
      <c r="Q147" s="208">
        <f>+SUM($E109:Q109)</f>
        <v>0</v>
      </c>
      <c r="R147" s="208">
        <f>+SUM($E109:R109)</f>
        <v>0</v>
      </c>
      <c r="S147" s="208">
        <f>+SUM($E109:S109)</f>
        <v>0</v>
      </c>
      <c r="T147" s="208">
        <f>+SUM($E109:T109)</f>
        <v>0</v>
      </c>
      <c r="U147" s="208">
        <f>+SUM($E109:U109)</f>
        <v>0</v>
      </c>
      <c r="V147" s="208">
        <f>+SUM($E109:V109)</f>
        <v>0</v>
      </c>
      <c r="W147" s="208">
        <f>+SUM($E109:W109)</f>
        <v>0</v>
      </c>
      <c r="X147" s="208">
        <f>+SUM($E109:X109)</f>
        <v>0</v>
      </c>
      <c r="Y147" s="208">
        <f>+SUM($E109:Y109)</f>
        <v>0</v>
      </c>
      <c r="Z147" s="208">
        <f>+SUM($E109:Z109)</f>
        <v>0</v>
      </c>
      <c r="AA147" s="208">
        <f>+SUM($E109:AA109)</f>
        <v>0</v>
      </c>
      <c r="AB147" s="208">
        <f>+SUM($E109:AB109)</f>
        <v>0</v>
      </c>
      <c r="AC147" s="208">
        <f>+SUM($E109:AC109)</f>
        <v>0</v>
      </c>
      <c r="AD147" s="208">
        <f>+SUM($E109:AD109)</f>
        <v>0</v>
      </c>
      <c r="AE147" s="208">
        <f>+SUM($E109:AE109)</f>
        <v>0</v>
      </c>
      <c r="AF147" s="208">
        <f>+SUM($E109:AF109)</f>
        <v>0</v>
      </c>
      <c r="AG147" s="208">
        <f>+SUM($E109:AG109)</f>
        <v>0</v>
      </c>
      <c r="AH147" s="208">
        <f>+SUM($E109:AH109)</f>
        <v>0</v>
      </c>
    </row>
    <row r="148" spans="1:34" ht="26.45">
      <c r="A148" s="245"/>
      <c r="B148" s="242" t="s">
        <v>246</v>
      </c>
      <c r="C148" s="243" t="s">
        <v>247</v>
      </c>
      <c r="D148" s="244">
        <v>40</v>
      </c>
      <c r="E148" s="208">
        <f>+SUM($E110:E110)</f>
        <v>0</v>
      </c>
      <c r="F148" s="208">
        <f>+SUM($E110:F110)</f>
        <v>0</v>
      </c>
      <c r="G148" s="208">
        <f>+SUM($E110:G110)</f>
        <v>0</v>
      </c>
      <c r="H148" s="208">
        <f>+SUM($E110:H110)</f>
        <v>0</v>
      </c>
      <c r="I148" s="208">
        <f>+SUM($E110:I110)</f>
        <v>0</v>
      </c>
      <c r="J148" s="208">
        <f>+SUM($E110:J110)</f>
        <v>0</v>
      </c>
      <c r="K148" s="208">
        <f>+SUM($E110:K110)</f>
        <v>0</v>
      </c>
      <c r="L148" s="208">
        <f>+SUM($E110:L110)</f>
        <v>0</v>
      </c>
      <c r="M148" s="208">
        <f>+SUM($E110:M110)</f>
        <v>0</v>
      </c>
      <c r="N148" s="208">
        <f>+SUM($E110:N110)</f>
        <v>0</v>
      </c>
      <c r="O148" s="208">
        <f>+SUM($E110:O110)</f>
        <v>0</v>
      </c>
      <c r="P148" s="208">
        <f>+SUM($E110:P110)</f>
        <v>0</v>
      </c>
      <c r="Q148" s="208">
        <f>+SUM($E110:Q110)</f>
        <v>0</v>
      </c>
      <c r="R148" s="208">
        <f>+SUM($E110:R110)</f>
        <v>0</v>
      </c>
      <c r="S148" s="208">
        <f>+SUM($E110:S110)</f>
        <v>0</v>
      </c>
      <c r="T148" s="208">
        <f>+SUM($E110:T110)</f>
        <v>0</v>
      </c>
      <c r="U148" s="208">
        <f>+SUM($E110:U110)</f>
        <v>0</v>
      </c>
      <c r="V148" s="208">
        <f>+SUM($E110:V110)</f>
        <v>0</v>
      </c>
      <c r="W148" s="208">
        <f>+SUM($E110:W110)</f>
        <v>0</v>
      </c>
      <c r="X148" s="208">
        <f>+SUM($E110:X110)</f>
        <v>0</v>
      </c>
      <c r="Y148" s="208">
        <f>+SUM($E110:Y110)</f>
        <v>0</v>
      </c>
      <c r="Z148" s="208">
        <f>+SUM($E110:Z110)</f>
        <v>0</v>
      </c>
      <c r="AA148" s="208">
        <f>+SUM($E110:AA110)</f>
        <v>0</v>
      </c>
      <c r="AB148" s="208">
        <f>+SUM($E110:AB110)</f>
        <v>0</v>
      </c>
      <c r="AC148" s="208">
        <f>+SUM($E110:AC110)</f>
        <v>0</v>
      </c>
      <c r="AD148" s="208">
        <f>+SUM($E110:AD110)</f>
        <v>0</v>
      </c>
      <c r="AE148" s="208">
        <f>+SUM($E110:AE110)</f>
        <v>0</v>
      </c>
      <c r="AF148" s="208">
        <f>+SUM($E110:AF110)</f>
        <v>0</v>
      </c>
      <c r="AG148" s="208">
        <f>+SUM($E110:AG110)</f>
        <v>0</v>
      </c>
      <c r="AH148" s="208">
        <f>+SUM($E110:AH110)</f>
        <v>0</v>
      </c>
    </row>
    <row r="149" spans="1:34" ht="39.6">
      <c r="A149" s="245"/>
      <c r="B149" s="242" t="s">
        <v>234</v>
      </c>
      <c r="C149" s="243" t="s">
        <v>248</v>
      </c>
      <c r="D149" s="244">
        <v>40</v>
      </c>
      <c r="E149" s="208">
        <f>+SUM($E111:E111)</f>
        <v>0</v>
      </c>
      <c r="F149" s="208">
        <f>+SUM($E111:F111)</f>
        <v>0</v>
      </c>
      <c r="G149" s="208">
        <f>+SUM($E111:G111)</f>
        <v>0</v>
      </c>
      <c r="H149" s="208">
        <f>+SUM($E111:H111)</f>
        <v>0</v>
      </c>
      <c r="I149" s="208">
        <f>+SUM($E111:I111)</f>
        <v>0</v>
      </c>
      <c r="J149" s="208">
        <f>+SUM($E111:J111)</f>
        <v>0</v>
      </c>
      <c r="K149" s="208">
        <f>+SUM($E111:K111)</f>
        <v>0</v>
      </c>
      <c r="L149" s="208">
        <f>+SUM($E111:L111)</f>
        <v>0</v>
      </c>
      <c r="M149" s="208">
        <f>+SUM($E111:M111)</f>
        <v>0</v>
      </c>
      <c r="N149" s="208">
        <f>+SUM($E111:N111)</f>
        <v>0</v>
      </c>
      <c r="O149" s="208">
        <f>+SUM($E111:O111)</f>
        <v>0</v>
      </c>
      <c r="P149" s="208">
        <f>+SUM($E111:P111)</f>
        <v>0</v>
      </c>
      <c r="Q149" s="208">
        <f>+SUM($E111:Q111)</f>
        <v>0</v>
      </c>
      <c r="R149" s="208">
        <f>+SUM($E111:R111)</f>
        <v>0</v>
      </c>
      <c r="S149" s="208">
        <f>+SUM($E111:S111)</f>
        <v>0</v>
      </c>
      <c r="T149" s="208">
        <f>+SUM($E111:T111)</f>
        <v>0</v>
      </c>
      <c r="U149" s="208">
        <f>+SUM($E111:U111)</f>
        <v>0</v>
      </c>
      <c r="V149" s="208">
        <f>+SUM($E111:V111)</f>
        <v>0</v>
      </c>
      <c r="W149" s="208">
        <f>+SUM($E111:W111)</f>
        <v>0</v>
      </c>
      <c r="X149" s="208">
        <f>+SUM($E111:X111)</f>
        <v>0</v>
      </c>
      <c r="Y149" s="208">
        <f>+SUM($E111:Y111)</f>
        <v>0</v>
      </c>
      <c r="Z149" s="208">
        <f>+SUM($E111:Z111)</f>
        <v>0</v>
      </c>
      <c r="AA149" s="208">
        <f>+SUM($E111:AA111)</f>
        <v>0</v>
      </c>
      <c r="AB149" s="208">
        <f>+SUM($E111:AB111)</f>
        <v>0</v>
      </c>
      <c r="AC149" s="208">
        <f>+SUM($E111:AC111)</f>
        <v>0</v>
      </c>
      <c r="AD149" s="208">
        <f>+SUM($E111:AD111)</f>
        <v>0</v>
      </c>
      <c r="AE149" s="208">
        <f>+SUM($E111:AE111)</f>
        <v>0</v>
      </c>
      <c r="AF149" s="208">
        <f>+SUM($E111:AF111)</f>
        <v>0</v>
      </c>
      <c r="AG149" s="208">
        <f>+SUM($E111:AG111)</f>
        <v>0</v>
      </c>
      <c r="AH149" s="208">
        <f>+SUM($E111:AH111)</f>
        <v>0</v>
      </c>
    </row>
    <row r="150" spans="1:34">
      <c r="A150" s="245"/>
      <c r="B150" s="242" t="s">
        <v>243</v>
      </c>
      <c r="C150" s="243" t="s">
        <v>249</v>
      </c>
      <c r="D150" s="244">
        <v>20</v>
      </c>
      <c r="E150" s="208">
        <f>+SUM($E112:E112)</f>
        <v>0</v>
      </c>
      <c r="F150" s="208">
        <f>+SUM($E112:F112)</f>
        <v>0</v>
      </c>
      <c r="G150" s="208">
        <f>+SUM($E112:G112)</f>
        <v>0</v>
      </c>
      <c r="H150" s="208">
        <f>+SUM($E112:H112)</f>
        <v>0</v>
      </c>
      <c r="I150" s="208">
        <f>+SUM($E112:I112)</f>
        <v>0</v>
      </c>
      <c r="J150" s="208">
        <f>+SUM($E112:J112)</f>
        <v>0</v>
      </c>
      <c r="K150" s="208">
        <f>+SUM($E112:K112)</f>
        <v>0</v>
      </c>
      <c r="L150" s="208">
        <f>+SUM($E112:L112)</f>
        <v>0</v>
      </c>
      <c r="M150" s="208">
        <f>+SUM($E112:M112)</f>
        <v>0</v>
      </c>
      <c r="N150" s="208">
        <f>+SUM($E112:N112)</f>
        <v>0</v>
      </c>
      <c r="O150" s="208">
        <f>+SUM($E112:O112)</f>
        <v>0</v>
      </c>
      <c r="P150" s="208">
        <f>+SUM($E112:P112)</f>
        <v>0</v>
      </c>
      <c r="Q150" s="208">
        <f>+SUM($E112:Q112)</f>
        <v>0</v>
      </c>
      <c r="R150" s="208">
        <f>+SUM($E112:R112)</f>
        <v>0</v>
      </c>
      <c r="S150" s="208">
        <f>+SUM($E112:S112)</f>
        <v>0</v>
      </c>
      <c r="T150" s="208">
        <f>+SUM($E112:T112)</f>
        <v>0</v>
      </c>
      <c r="U150" s="208">
        <f>+SUM($E112:U112)</f>
        <v>0</v>
      </c>
      <c r="V150" s="208">
        <f>+SUM($E112:V112)</f>
        <v>0</v>
      </c>
      <c r="W150" s="208">
        <f>+SUM($E112:W112)</f>
        <v>0</v>
      </c>
      <c r="X150" s="208">
        <f>+SUM($E112:X112)</f>
        <v>0</v>
      </c>
      <c r="Y150" s="208">
        <f>+SUM($E112:Y112)</f>
        <v>0</v>
      </c>
      <c r="Z150" s="208">
        <f>+SUM($E112:Z112)</f>
        <v>0</v>
      </c>
      <c r="AA150" s="208">
        <f>+SUM($E112:AA112)</f>
        <v>0</v>
      </c>
      <c r="AB150" s="208">
        <f>+SUM($E112:AB112)</f>
        <v>0</v>
      </c>
      <c r="AC150" s="208">
        <f>+SUM($E112:AC112)</f>
        <v>0</v>
      </c>
      <c r="AD150" s="208">
        <f>+SUM($E112:AD112)</f>
        <v>0</v>
      </c>
      <c r="AE150" s="208">
        <f>+SUM($E112:AE112)</f>
        <v>0</v>
      </c>
      <c r="AF150" s="208">
        <f>+SUM($E112:AF112)</f>
        <v>0</v>
      </c>
      <c r="AG150" s="208">
        <f>+SUM($E112:AG112)</f>
        <v>0</v>
      </c>
      <c r="AH150" s="208">
        <f>+SUM($E112:AH112)</f>
        <v>0</v>
      </c>
    </row>
    <row r="151" spans="1:34" ht="39.6">
      <c r="A151" s="245"/>
      <c r="B151" s="242" t="s">
        <v>234</v>
      </c>
      <c r="C151" s="243" t="s">
        <v>250</v>
      </c>
      <c r="D151" s="244">
        <v>5</v>
      </c>
      <c r="E151" s="208">
        <f>+SUM($E113:E113)</f>
        <v>0</v>
      </c>
      <c r="F151" s="208">
        <f>+SUM($E113:F113)</f>
        <v>0</v>
      </c>
      <c r="G151" s="208">
        <f>+SUM($E113:G113)</f>
        <v>0</v>
      </c>
      <c r="H151" s="208">
        <f>+SUM($E113:H113)</f>
        <v>0</v>
      </c>
      <c r="I151" s="208">
        <f>+SUM($E113:I113)</f>
        <v>0</v>
      </c>
      <c r="J151" s="208">
        <f>+SUM($E113:J113)</f>
        <v>0</v>
      </c>
      <c r="K151" s="208">
        <f>+SUM($E113:K113)</f>
        <v>0</v>
      </c>
      <c r="L151" s="208">
        <f>+SUM($E113:L113)</f>
        <v>0</v>
      </c>
      <c r="M151" s="208">
        <f>+SUM($E113:M113)</f>
        <v>0</v>
      </c>
      <c r="N151" s="208">
        <f>+SUM($E113:N113)</f>
        <v>0</v>
      </c>
      <c r="O151" s="208">
        <f>+SUM($E113:O113)</f>
        <v>0</v>
      </c>
      <c r="P151" s="208">
        <f>+SUM($E113:P113)</f>
        <v>0</v>
      </c>
      <c r="Q151" s="208">
        <f>+SUM($E113:Q113)</f>
        <v>0</v>
      </c>
      <c r="R151" s="208">
        <f>+SUM($E113:R113)</f>
        <v>0</v>
      </c>
      <c r="S151" s="208">
        <f>+SUM($E113:S113)</f>
        <v>0</v>
      </c>
      <c r="T151" s="208">
        <f>+SUM($E113:T113)</f>
        <v>0</v>
      </c>
      <c r="U151" s="208">
        <f>+SUM($E113:U113)</f>
        <v>0</v>
      </c>
      <c r="V151" s="208">
        <f>+SUM($E113:V113)</f>
        <v>0</v>
      </c>
      <c r="W151" s="208">
        <f>+SUM($E113:W113)</f>
        <v>0</v>
      </c>
      <c r="X151" s="208">
        <f>+SUM($E113:X113)</f>
        <v>0</v>
      </c>
      <c r="Y151" s="208">
        <f>+SUM($E113:Y113)</f>
        <v>0</v>
      </c>
      <c r="Z151" s="208">
        <f>+SUM($E113:Z113)</f>
        <v>0</v>
      </c>
      <c r="AA151" s="208">
        <f>+SUM($E113:AA113)</f>
        <v>0</v>
      </c>
      <c r="AB151" s="208">
        <f>+SUM($E113:AB113)</f>
        <v>0</v>
      </c>
      <c r="AC151" s="208">
        <f>+SUM($E113:AC113)</f>
        <v>0</v>
      </c>
      <c r="AD151" s="208">
        <f>+SUM($E113:AD113)</f>
        <v>0</v>
      </c>
      <c r="AE151" s="208">
        <f>+SUM($E113:AE113)</f>
        <v>0</v>
      </c>
      <c r="AF151" s="208">
        <f>+SUM($E113:AF113)</f>
        <v>0</v>
      </c>
      <c r="AG151" s="208">
        <f>+SUM($E113:AG113)</f>
        <v>0</v>
      </c>
      <c r="AH151" s="208">
        <f>+SUM($E113:AH113)</f>
        <v>0</v>
      </c>
    </row>
    <row r="152" spans="1:34" ht="39.6">
      <c r="A152" s="246"/>
      <c r="B152" s="242" t="s">
        <v>251</v>
      </c>
      <c r="C152" s="243" t="s">
        <v>252</v>
      </c>
      <c r="D152" s="244">
        <v>7</v>
      </c>
      <c r="E152" s="208">
        <f>+SUM($E114:E114)</f>
        <v>0</v>
      </c>
      <c r="F152" s="208">
        <f>+SUM($E114:F114)</f>
        <v>0</v>
      </c>
      <c r="G152" s="208">
        <f>+SUM($E114:G114)</f>
        <v>0</v>
      </c>
      <c r="H152" s="208">
        <f>+SUM($E114:H114)</f>
        <v>0</v>
      </c>
      <c r="I152" s="208">
        <f>+SUM($E114:I114)</f>
        <v>0</v>
      </c>
      <c r="J152" s="208">
        <f>+SUM($E114:J114)</f>
        <v>0</v>
      </c>
      <c r="K152" s="208">
        <f>+SUM($E114:K114)</f>
        <v>0</v>
      </c>
      <c r="L152" s="208">
        <f>+SUM($E114:L114)</f>
        <v>0</v>
      </c>
      <c r="M152" s="208">
        <f>+SUM($E114:M114)</f>
        <v>0</v>
      </c>
      <c r="N152" s="208">
        <f>+SUM($E114:N114)</f>
        <v>0</v>
      </c>
      <c r="O152" s="208">
        <f>+SUM($E114:O114)</f>
        <v>0</v>
      </c>
      <c r="P152" s="208">
        <f>+SUM($E114:P114)</f>
        <v>0</v>
      </c>
      <c r="Q152" s="208">
        <f>+SUM($E114:Q114)</f>
        <v>0</v>
      </c>
      <c r="R152" s="208">
        <f>+SUM($E114:R114)</f>
        <v>0</v>
      </c>
      <c r="S152" s="208">
        <f>+SUM($E114:S114)</f>
        <v>0</v>
      </c>
      <c r="T152" s="208">
        <f>+SUM($E114:T114)</f>
        <v>0</v>
      </c>
      <c r="U152" s="208">
        <f>+SUM($E114:U114)</f>
        <v>0</v>
      </c>
      <c r="V152" s="208">
        <f>+SUM($E114:V114)</f>
        <v>0</v>
      </c>
      <c r="W152" s="208">
        <f>+SUM($E114:W114)</f>
        <v>0</v>
      </c>
      <c r="X152" s="208">
        <f>+SUM($E114:X114)</f>
        <v>0</v>
      </c>
      <c r="Y152" s="208">
        <f>+SUM($E114:Y114)</f>
        <v>0</v>
      </c>
      <c r="Z152" s="208">
        <f>+SUM($E114:Z114)</f>
        <v>0</v>
      </c>
      <c r="AA152" s="208">
        <f>+SUM($E114:AA114)</f>
        <v>0</v>
      </c>
      <c r="AB152" s="208">
        <f>+SUM($E114:AB114)</f>
        <v>0</v>
      </c>
      <c r="AC152" s="208">
        <f>+SUM($E114:AC114)</f>
        <v>0</v>
      </c>
      <c r="AD152" s="208">
        <f>+SUM($E114:AD114)</f>
        <v>0</v>
      </c>
      <c r="AE152" s="208">
        <f>+SUM($E114:AE114)</f>
        <v>0</v>
      </c>
      <c r="AF152" s="208">
        <f>+SUM($E114:AF114)</f>
        <v>0</v>
      </c>
      <c r="AG152" s="208">
        <f>+SUM($E114:AG114)</f>
        <v>0</v>
      </c>
      <c r="AH152" s="208">
        <f>+SUM($E114:AH114)</f>
        <v>0</v>
      </c>
    </row>
    <row r="153" spans="1:34" s="213" customFormat="1">
      <c r="E153" s="213">
        <f>SUM(E117:E152)</f>
        <v>0</v>
      </c>
      <c r="F153" s="213">
        <f>SUM(F117:F152)</f>
        <v>0</v>
      </c>
      <c r="G153" s="213">
        <f t="shared" ref="G153:AH153" si="39">SUM(G117:G152)</f>
        <v>0</v>
      </c>
      <c r="H153" s="213">
        <f t="shared" si="39"/>
        <v>0</v>
      </c>
      <c r="I153" s="213">
        <f t="shared" si="39"/>
        <v>0</v>
      </c>
      <c r="J153" s="213">
        <f t="shared" si="39"/>
        <v>0</v>
      </c>
      <c r="K153" s="213">
        <f t="shared" si="39"/>
        <v>0</v>
      </c>
      <c r="L153" s="213">
        <f t="shared" si="39"/>
        <v>0</v>
      </c>
      <c r="M153" s="213">
        <f t="shared" si="39"/>
        <v>0</v>
      </c>
      <c r="N153" s="213">
        <f t="shared" si="39"/>
        <v>0</v>
      </c>
      <c r="O153" s="213">
        <f t="shared" si="39"/>
        <v>0</v>
      </c>
      <c r="P153" s="213">
        <f t="shared" si="39"/>
        <v>0</v>
      </c>
      <c r="Q153" s="213">
        <f t="shared" si="39"/>
        <v>0</v>
      </c>
      <c r="R153" s="213">
        <f t="shared" si="39"/>
        <v>0</v>
      </c>
      <c r="S153" s="213">
        <f t="shared" si="39"/>
        <v>0</v>
      </c>
      <c r="T153" s="213">
        <f t="shared" si="39"/>
        <v>0</v>
      </c>
      <c r="U153" s="213">
        <f t="shared" si="39"/>
        <v>0</v>
      </c>
      <c r="V153" s="213">
        <f t="shared" si="39"/>
        <v>0</v>
      </c>
      <c r="W153" s="213">
        <f t="shared" si="39"/>
        <v>0</v>
      </c>
      <c r="X153" s="213">
        <f t="shared" si="39"/>
        <v>0</v>
      </c>
      <c r="Y153" s="213">
        <f t="shared" si="39"/>
        <v>0</v>
      </c>
      <c r="Z153" s="213">
        <f t="shared" si="39"/>
        <v>0</v>
      </c>
      <c r="AA153" s="213">
        <f t="shared" si="39"/>
        <v>0</v>
      </c>
      <c r="AB153" s="213">
        <f t="shared" si="39"/>
        <v>0</v>
      </c>
      <c r="AC153" s="213">
        <f t="shared" si="39"/>
        <v>0</v>
      </c>
      <c r="AD153" s="213">
        <f t="shared" si="39"/>
        <v>0</v>
      </c>
      <c r="AE153" s="213">
        <f t="shared" si="39"/>
        <v>0</v>
      </c>
      <c r="AF153" s="213">
        <f t="shared" si="39"/>
        <v>0</v>
      </c>
      <c r="AG153" s="213">
        <f t="shared" si="39"/>
        <v>0</v>
      </c>
      <c r="AH153" s="213">
        <f t="shared" si="39"/>
        <v>0</v>
      </c>
    </row>
    <row r="154" spans="1:34">
      <c r="A154" s="211"/>
      <c r="B154" s="211"/>
      <c r="C154" s="211" t="s">
        <v>256</v>
      </c>
      <c r="D154" s="211"/>
    </row>
    <row r="155" spans="1:34" ht="26.45">
      <c r="A155" s="241" t="s">
        <v>195</v>
      </c>
      <c r="B155" s="242" t="s">
        <v>196</v>
      </c>
      <c r="C155" s="243" t="s">
        <v>197</v>
      </c>
      <c r="D155" s="244">
        <v>40</v>
      </c>
      <c r="E155" s="208">
        <f>+SUM($E3:E3)</f>
        <v>0</v>
      </c>
      <c r="F155" s="208">
        <f>+SUM($E3:F3)</f>
        <v>0</v>
      </c>
      <c r="G155" s="208">
        <f>+SUM($E3:G3)</f>
        <v>0</v>
      </c>
      <c r="H155" s="208">
        <f>+SUM($E3:H3)</f>
        <v>0</v>
      </c>
      <c r="I155" s="208">
        <f>+SUM($E3:I3)</f>
        <v>0</v>
      </c>
      <c r="J155" s="208">
        <f>+SUM($E3:J3)</f>
        <v>0</v>
      </c>
      <c r="K155" s="208">
        <f>+SUM($E3:K3)</f>
        <v>0</v>
      </c>
      <c r="L155" s="208">
        <f>+SUM($E3:L3)</f>
        <v>0</v>
      </c>
      <c r="M155" s="208">
        <f>+SUM($E3:M3)</f>
        <v>0</v>
      </c>
      <c r="N155" s="208">
        <f>+SUM($E3:N3)</f>
        <v>0</v>
      </c>
      <c r="O155" s="208">
        <f>+SUM($E3:O3)</f>
        <v>0</v>
      </c>
      <c r="P155" s="208">
        <f>+SUM($E3:P3)</f>
        <v>0</v>
      </c>
      <c r="Q155" s="208">
        <f>+SUM($E3:Q3)</f>
        <v>0</v>
      </c>
      <c r="R155" s="208">
        <f>+SUM($E3:R3)</f>
        <v>0</v>
      </c>
      <c r="S155" s="208">
        <f>+SUM($E3:S3)</f>
        <v>0</v>
      </c>
      <c r="T155" s="208">
        <f>+SUM($E3:T3)</f>
        <v>0</v>
      </c>
      <c r="U155" s="208">
        <f>+SUM($E3:U3)</f>
        <v>0</v>
      </c>
      <c r="V155" s="208">
        <f>+SUM($E3:V3)</f>
        <v>0</v>
      </c>
      <c r="W155" s="208">
        <f>+SUM($E3:W3)</f>
        <v>0</v>
      </c>
      <c r="X155" s="208">
        <f>+SUM($E3:X3)</f>
        <v>0</v>
      </c>
      <c r="Y155" s="208">
        <f>+SUM($E3:Y3)</f>
        <v>0</v>
      </c>
      <c r="Z155" s="208">
        <f>+SUM($E3:Z3)</f>
        <v>0</v>
      </c>
      <c r="AA155" s="208">
        <f>+SUM($E3:AA3)</f>
        <v>0</v>
      </c>
      <c r="AB155" s="208">
        <f>+SUM($E3:AB3)</f>
        <v>0</v>
      </c>
      <c r="AC155" s="208">
        <f>+SUM($E3:AC3)</f>
        <v>0</v>
      </c>
      <c r="AD155" s="208">
        <f>+SUM($E3:AD3)</f>
        <v>0</v>
      </c>
      <c r="AE155" s="208">
        <f>+SUM($E3:AE3)</f>
        <v>0</v>
      </c>
      <c r="AF155" s="208">
        <f>+SUM($E3:AF3)</f>
        <v>0</v>
      </c>
      <c r="AG155" s="208">
        <f>+SUM($E3:AG3)</f>
        <v>0</v>
      </c>
      <c r="AH155" s="208">
        <f>+SUM($E3:AH3)</f>
        <v>0</v>
      </c>
    </row>
    <row r="156" spans="1:34" ht="26.45">
      <c r="A156" s="245"/>
      <c r="B156" s="242" t="s">
        <v>88</v>
      </c>
      <c r="C156" s="243" t="s">
        <v>207</v>
      </c>
      <c r="D156" s="244">
        <v>40</v>
      </c>
      <c r="E156" s="208">
        <f>+SUM($E4:E4)</f>
        <v>0</v>
      </c>
      <c r="F156" s="208">
        <f>+SUM($E4:F4)</f>
        <v>0</v>
      </c>
      <c r="G156" s="208">
        <f>+SUM($E4:G4)</f>
        <v>0</v>
      </c>
      <c r="H156" s="208">
        <f>+SUM($E4:H4)</f>
        <v>0</v>
      </c>
      <c r="I156" s="208">
        <f>+SUM($E4:I4)</f>
        <v>0</v>
      </c>
      <c r="J156" s="208">
        <f>+SUM($E4:J4)</f>
        <v>0</v>
      </c>
      <c r="K156" s="208">
        <f>+SUM($E4:K4)</f>
        <v>0</v>
      </c>
      <c r="L156" s="208">
        <f>+SUM($E4:L4)</f>
        <v>0</v>
      </c>
      <c r="M156" s="208">
        <f>+SUM($E4:M4)</f>
        <v>0</v>
      </c>
      <c r="N156" s="208">
        <f>+SUM($E4:N4)</f>
        <v>0</v>
      </c>
      <c r="O156" s="208">
        <f>+SUM($E4:O4)</f>
        <v>0</v>
      </c>
      <c r="P156" s="208">
        <f>+SUM($E4:P4)</f>
        <v>0</v>
      </c>
      <c r="Q156" s="208">
        <f>+SUM($E4:Q4)</f>
        <v>0</v>
      </c>
      <c r="R156" s="208">
        <f>+SUM($E4:R4)</f>
        <v>0</v>
      </c>
      <c r="S156" s="208">
        <f>+SUM($E4:S4)</f>
        <v>0</v>
      </c>
      <c r="T156" s="208">
        <f>+SUM($E4:T4)</f>
        <v>0</v>
      </c>
      <c r="U156" s="208">
        <f>+SUM($E4:U4)</f>
        <v>0</v>
      </c>
      <c r="V156" s="208">
        <f>+SUM($E4:V4)</f>
        <v>0</v>
      </c>
      <c r="W156" s="208">
        <f>+SUM($E4:W4)</f>
        <v>0</v>
      </c>
      <c r="X156" s="208">
        <f>+SUM($E4:X4)</f>
        <v>0</v>
      </c>
      <c r="Y156" s="208">
        <f>+SUM($E4:Y4)</f>
        <v>0</v>
      </c>
      <c r="Z156" s="208">
        <f>+SUM($E4:Z4)</f>
        <v>0</v>
      </c>
      <c r="AA156" s="208">
        <f>+SUM($E4:AA4)</f>
        <v>0</v>
      </c>
      <c r="AB156" s="208">
        <f>+SUM($E4:AB4)</f>
        <v>0</v>
      </c>
      <c r="AC156" s="208">
        <f>+SUM($E4:AC4)</f>
        <v>0</v>
      </c>
      <c r="AD156" s="208">
        <f>+SUM($E4:AD4)</f>
        <v>0</v>
      </c>
      <c r="AE156" s="208">
        <f>+SUM($E4:AE4)</f>
        <v>0</v>
      </c>
      <c r="AF156" s="208">
        <f>+SUM($E4:AF4)</f>
        <v>0</v>
      </c>
      <c r="AG156" s="208">
        <f>+SUM($E4:AG4)</f>
        <v>0</v>
      </c>
      <c r="AH156" s="208">
        <f>+SUM($E4:AH4)</f>
        <v>0</v>
      </c>
    </row>
    <row r="157" spans="1:34">
      <c r="A157" s="245"/>
      <c r="B157" s="242" t="s">
        <v>208</v>
      </c>
      <c r="C157" s="243" t="s">
        <v>209</v>
      </c>
      <c r="D157" s="244">
        <v>40</v>
      </c>
      <c r="E157" s="208">
        <f>+SUM($E5:E5)</f>
        <v>0</v>
      </c>
      <c r="F157" s="208">
        <f>+SUM($E5:F5)</f>
        <v>0</v>
      </c>
      <c r="G157" s="208">
        <f>+SUM($E5:G5)</f>
        <v>0</v>
      </c>
      <c r="H157" s="208">
        <f>+SUM($E5:H5)</f>
        <v>0</v>
      </c>
      <c r="I157" s="208">
        <f>+SUM($E5:I5)</f>
        <v>0</v>
      </c>
      <c r="J157" s="208">
        <f>+SUM($E5:J5)</f>
        <v>0</v>
      </c>
      <c r="K157" s="208">
        <f>+SUM($E5:K5)</f>
        <v>0</v>
      </c>
      <c r="L157" s="208">
        <f>+SUM($E5:L5)</f>
        <v>0</v>
      </c>
      <c r="M157" s="208">
        <f>+SUM($E5:M5)</f>
        <v>0</v>
      </c>
      <c r="N157" s="208">
        <f>+SUM($E5:N5)</f>
        <v>0</v>
      </c>
      <c r="O157" s="208">
        <f>+SUM($E5:O5)</f>
        <v>0</v>
      </c>
      <c r="P157" s="208">
        <f>+SUM($E5:P5)</f>
        <v>0</v>
      </c>
      <c r="Q157" s="208">
        <f>+SUM($E5:Q5)</f>
        <v>0</v>
      </c>
      <c r="R157" s="208">
        <f>+SUM($E5:R5)</f>
        <v>0</v>
      </c>
      <c r="S157" s="208">
        <f>+SUM($E5:S5)</f>
        <v>0</v>
      </c>
      <c r="T157" s="208">
        <f>+SUM($E5:T5)</f>
        <v>0</v>
      </c>
      <c r="U157" s="208">
        <f>+SUM($E5:U5)</f>
        <v>0</v>
      </c>
      <c r="V157" s="208">
        <f>+SUM($E5:V5)</f>
        <v>0</v>
      </c>
      <c r="W157" s="208">
        <f>+SUM($E5:W5)</f>
        <v>0</v>
      </c>
      <c r="X157" s="208">
        <f>+SUM($E5:X5)</f>
        <v>0</v>
      </c>
      <c r="Y157" s="208">
        <f>+SUM($E5:Y5)</f>
        <v>0</v>
      </c>
      <c r="Z157" s="208">
        <f>+SUM($E5:Z5)</f>
        <v>0</v>
      </c>
      <c r="AA157" s="208">
        <f>+SUM($E5:AA5)</f>
        <v>0</v>
      </c>
      <c r="AB157" s="208">
        <f>+SUM($E5:AB5)</f>
        <v>0</v>
      </c>
      <c r="AC157" s="208">
        <f>+SUM($E5:AC5)</f>
        <v>0</v>
      </c>
      <c r="AD157" s="208">
        <f>+SUM($E5:AD5)</f>
        <v>0</v>
      </c>
      <c r="AE157" s="208">
        <f>+SUM($E5:AE5)</f>
        <v>0</v>
      </c>
      <c r="AF157" s="208">
        <f>+SUM($E5:AF5)</f>
        <v>0</v>
      </c>
      <c r="AG157" s="208">
        <f>+SUM($E5:AG5)</f>
        <v>0</v>
      </c>
      <c r="AH157" s="208">
        <f>+SUM($E5:AH5)</f>
        <v>0</v>
      </c>
    </row>
    <row r="158" spans="1:34" ht="26.45">
      <c r="A158" s="245"/>
      <c r="B158" s="242" t="s">
        <v>88</v>
      </c>
      <c r="C158" s="243" t="s">
        <v>210</v>
      </c>
      <c r="D158" s="244">
        <v>8</v>
      </c>
      <c r="E158" s="208">
        <f>+SUM($E6:E6)</f>
        <v>0</v>
      </c>
      <c r="F158" s="208">
        <f>+SUM($E6:F6)</f>
        <v>0</v>
      </c>
      <c r="G158" s="208">
        <f>+SUM($E6:G6)</f>
        <v>0</v>
      </c>
      <c r="H158" s="208">
        <f>+SUM($E6:H6)</f>
        <v>0</v>
      </c>
      <c r="I158" s="208">
        <f>+SUM($E6:I6)</f>
        <v>0</v>
      </c>
      <c r="J158" s="208">
        <f>+SUM($E6:J6)</f>
        <v>0</v>
      </c>
      <c r="K158" s="208">
        <f>+SUM($E6:K6)</f>
        <v>0</v>
      </c>
      <c r="L158" s="208">
        <f>+SUM($E6:L6)</f>
        <v>0</v>
      </c>
      <c r="M158" s="208">
        <f>+SUM($E6:M6)</f>
        <v>0</v>
      </c>
      <c r="N158" s="208">
        <f>+SUM($E6:N6)</f>
        <v>0</v>
      </c>
      <c r="O158" s="208">
        <f>+SUM($E6:O6)</f>
        <v>0</v>
      </c>
      <c r="P158" s="208">
        <f>+SUM($E6:P6)</f>
        <v>0</v>
      </c>
      <c r="Q158" s="208">
        <f>+SUM($E6:Q6)</f>
        <v>0</v>
      </c>
      <c r="R158" s="208">
        <f>+SUM($E6:R6)</f>
        <v>0</v>
      </c>
      <c r="S158" s="208">
        <f>+SUM($E6:S6)</f>
        <v>0</v>
      </c>
      <c r="T158" s="208">
        <f>+SUM($E6:T6)</f>
        <v>0</v>
      </c>
      <c r="U158" s="208">
        <f>+SUM($E6:U6)</f>
        <v>0</v>
      </c>
      <c r="V158" s="208">
        <f>+SUM($E6:V6)</f>
        <v>0</v>
      </c>
      <c r="W158" s="208">
        <f>+SUM($E6:W6)</f>
        <v>0</v>
      </c>
      <c r="X158" s="208">
        <f>+SUM($E6:X6)</f>
        <v>0</v>
      </c>
      <c r="Y158" s="208">
        <f>+SUM($E6:Y6)</f>
        <v>0</v>
      </c>
      <c r="Z158" s="208">
        <f>+SUM($E6:Z6)</f>
        <v>0</v>
      </c>
      <c r="AA158" s="208">
        <f>+SUM($E6:AA6)</f>
        <v>0</v>
      </c>
      <c r="AB158" s="208">
        <f>+SUM($E6:AB6)</f>
        <v>0</v>
      </c>
      <c r="AC158" s="208">
        <f>+SUM($E6:AC6)</f>
        <v>0</v>
      </c>
      <c r="AD158" s="208">
        <f>+SUM($E6:AD6)</f>
        <v>0</v>
      </c>
      <c r="AE158" s="208">
        <f>+SUM($E6:AE6)</f>
        <v>0</v>
      </c>
      <c r="AF158" s="208">
        <f>+SUM($E6:AF6)</f>
        <v>0</v>
      </c>
      <c r="AG158" s="208">
        <f>+SUM($E6:AG6)</f>
        <v>0</v>
      </c>
      <c r="AH158" s="208">
        <f>+SUM($E6:AH6)</f>
        <v>0</v>
      </c>
    </row>
    <row r="159" spans="1:34">
      <c r="A159" s="245"/>
      <c r="B159" s="242" t="s">
        <v>79</v>
      </c>
      <c r="C159" s="243" t="s">
        <v>211</v>
      </c>
      <c r="D159" s="244">
        <v>20</v>
      </c>
      <c r="E159" s="208">
        <f>+SUM($E7:E7)</f>
        <v>0</v>
      </c>
      <c r="F159" s="208">
        <f>+SUM($E7:F7)</f>
        <v>0</v>
      </c>
      <c r="G159" s="208">
        <f>+SUM($E7:G7)</f>
        <v>0</v>
      </c>
      <c r="H159" s="208">
        <f>+SUM($E7:H7)</f>
        <v>0</v>
      </c>
      <c r="I159" s="208">
        <f>+SUM($E7:I7)</f>
        <v>0</v>
      </c>
      <c r="J159" s="208">
        <f>+SUM($E7:J7)</f>
        <v>0</v>
      </c>
      <c r="K159" s="208">
        <f>+SUM($E7:K7)</f>
        <v>0</v>
      </c>
      <c r="L159" s="208">
        <f>+SUM($E7:L7)</f>
        <v>0</v>
      </c>
      <c r="M159" s="208">
        <f>+SUM($E7:M7)</f>
        <v>0</v>
      </c>
      <c r="N159" s="208">
        <f>+SUM($E7:N7)</f>
        <v>0</v>
      </c>
      <c r="O159" s="208">
        <f>+SUM($E7:O7)</f>
        <v>0</v>
      </c>
      <c r="P159" s="208">
        <f>+SUM($E7:P7)</f>
        <v>0</v>
      </c>
      <c r="Q159" s="208">
        <f>+SUM($E7:Q7)</f>
        <v>0</v>
      </c>
      <c r="R159" s="208">
        <f>+SUM($E7:R7)</f>
        <v>0</v>
      </c>
      <c r="S159" s="208">
        <f>+SUM($E7:S7)</f>
        <v>0</v>
      </c>
      <c r="T159" s="208">
        <f>+SUM($E7:T7)</f>
        <v>0</v>
      </c>
      <c r="U159" s="208">
        <f>+SUM($E7:U7)</f>
        <v>0</v>
      </c>
      <c r="V159" s="208">
        <f>+SUM($E7:V7)</f>
        <v>0</v>
      </c>
      <c r="W159" s="208">
        <f>+SUM($E7:W7)</f>
        <v>0</v>
      </c>
      <c r="X159" s="208">
        <f>+SUM($E7:X7)</f>
        <v>0</v>
      </c>
      <c r="Y159" s="208">
        <f>+SUM($E7:Y7)</f>
        <v>0</v>
      </c>
      <c r="Z159" s="208">
        <f>+SUM($E7:Z7)</f>
        <v>0</v>
      </c>
      <c r="AA159" s="208">
        <f>+SUM($E7:AA7)</f>
        <v>0</v>
      </c>
      <c r="AB159" s="208">
        <f>+SUM($E7:AB7)</f>
        <v>0</v>
      </c>
      <c r="AC159" s="208">
        <f>+SUM($E7:AC7)</f>
        <v>0</v>
      </c>
      <c r="AD159" s="208">
        <f>+SUM($E7:AD7)</f>
        <v>0</v>
      </c>
      <c r="AE159" s="208">
        <f>+SUM($E7:AE7)</f>
        <v>0</v>
      </c>
      <c r="AF159" s="208">
        <f>+SUM($E7:AF7)</f>
        <v>0</v>
      </c>
      <c r="AG159" s="208">
        <f>+SUM($E7:AG7)</f>
        <v>0</v>
      </c>
      <c r="AH159" s="208">
        <f>+SUM($E7:AH7)</f>
        <v>0</v>
      </c>
    </row>
    <row r="160" spans="1:34" ht="39.6">
      <c r="A160" s="245"/>
      <c r="B160" s="242" t="s">
        <v>79</v>
      </c>
      <c r="C160" s="243" t="s">
        <v>212</v>
      </c>
      <c r="D160" s="244">
        <v>12</v>
      </c>
      <c r="E160" s="208">
        <f>+SUM($E8:E8)</f>
        <v>0</v>
      </c>
      <c r="F160" s="208">
        <f>+SUM($E8:F8)</f>
        <v>0</v>
      </c>
      <c r="G160" s="208">
        <f>+SUM($E8:G8)</f>
        <v>0</v>
      </c>
      <c r="H160" s="208">
        <f>+SUM($E8:H8)</f>
        <v>0</v>
      </c>
      <c r="I160" s="208">
        <f>+SUM($E8:I8)</f>
        <v>0</v>
      </c>
      <c r="J160" s="208">
        <f>+SUM($E8:J8)</f>
        <v>0</v>
      </c>
      <c r="K160" s="208">
        <f>+SUM($E8:K8)</f>
        <v>0</v>
      </c>
      <c r="L160" s="208">
        <f>+SUM($E8:L8)</f>
        <v>0</v>
      </c>
      <c r="M160" s="208">
        <f>+SUM($E8:M8)</f>
        <v>0</v>
      </c>
      <c r="N160" s="208">
        <f>+SUM($E8:N8)</f>
        <v>0</v>
      </c>
      <c r="O160" s="208">
        <f>+SUM($E8:O8)</f>
        <v>0</v>
      </c>
      <c r="P160" s="208">
        <f>+SUM($E8:P8)</f>
        <v>0</v>
      </c>
      <c r="Q160" s="208">
        <f>+SUM($E8:Q8)</f>
        <v>0</v>
      </c>
      <c r="R160" s="208">
        <f>+SUM($E8:R8)</f>
        <v>0</v>
      </c>
      <c r="S160" s="208">
        <f>+SUM($E8:S8)</f>
        <v>0</v>
      </c>
      <c r="T160" s="208">
        <f>+SUM($E8:T8)</f>
        <v>0</v>
      </c>
      <c r="U160" s="208">
        <f>+SUM($E8:U8)</f>
        <v>0</v>
      </c>
      <c r="V160" s="208">
        <f>+SUM($E8:V8)</f>
        <v>0</v>
      </c>
      <c r="W160" s="208">
        <f>+SUM($E8:W8)</f>
        <v>0</v>
      </c>
      <c r="X160" s="208">
        <f>+SUM($E8:X8)</f>
        <v>0</v>
      </c>
      <c r="Y160" s="208">
        <f>+SUM($E8:Y8)</f>
        <v>0</v>
      </c>
      <c r="Z160" s="208">
        <f>+SUM($E8:Z8)</f>
        <v>0</v>
      </c>
      <c r="AA160" s="208">
        <f>+SUM($E8:AA8)</f>
        <v>0</v>
      </c>
      <c r="AB160" s="208">
        <f>+SUM($E8:AB8)</f>
        <v>0</v>
      </c>
      <c r="AC160" s="208">
        <f>+SUM($E8:AC8)</f>
        <v>0</v>
      </c>
      <c r="AD160" s="208">
        <f>+SUM($E8:AD8)</f>
        <v>0</v>
      </c>
      <c r="AE160" s="208">
        <f>+SUM($E8:AE8)</f>
        <v>0</v>
      </c>
      <c r="AF160" s="208">
        <f>+SUM($E8:AF8)</f>
        <v>0</v>
      </c>
      <c r="AG160" s="208">
        <f>+SUM($E8:AG8)</f>
        <v>0</v>
      </c>
      <c r="AH160" s="208">
        <f>+SUM($E8:AH8)</f>
        <v>0</v>
      </c>
    </row>
    <row r="161" spans="1:34" ht="26.45">
      <c r="A161" s="245"/>
      <c r="B161" s="242" t="s">
        <v>213</v>
      </c>
      <c r="C161" s="243" t="s">
        <v>214</v>
      </c>
      <c r="D161" s="244">
        <v>10</v>
      </c>
      <c r="E161" s="208">
        <f>+SUM($E9:E9)</f>
        <v>0</v>
      </c>
      <c r="F161" s="208">
        <f>+SUM($E9:F9)</f>
        <v>0</v>
      </c>
      <c r="G161" s="208">
        <f>+SUM($E9:G9)</f>
        <v>0</v>
      </c>
      <c r="H161" s="208">
        <f>+SUM($E9:H9)</f>
        <v>0</v>
      </c>
      <c r="I161" s="208">
        <f>+SUM($E9:I9)</f>
        <v>0</v>
      </c>
      <c r="J161" s="208">
        <f>+SUM($E9:J9)</f>
        <v>0</v>
      </c>
      <c r="K161" s="208">
        <f>+SUM($E9:K9)</f>
        <v>0</v>
      </c>
      <c r="L161" s="208">
        <f>+SUM($E9:L9)</f>
        <v>0</v>
      </c>
      <c r="M161" s="208">
        <f>+SUM($E9:M9)</f>
        <v>0</v>
      </c>
      <c r="N161" s="208">
        <f>+SUM($E9:N9)</f>
        <v>0</v>
      </c>
      <c r="O161" s="208">
        <f>+SUM($E9:O9)</f>
        <v>0</v>
      </c>
      <c r="P161" s="208">
        <f>+SUM($E9:P9)</f>
        <v>0</v>
      </c>
      <c r="Q161" s="208">
        <f>+SUM($E9:Q9)</f>
        <v>0</v>
      </c>
      <c r="R161" s="208">
        <f>+SUM($E9:R9)</f>
        <v>0</v>
      </c>
      <c r="S161" s="208">
        <f>+SUM($E9:S9)</f>
        <v>0</v>
      </c>
      <c r="T161" s="208">
        <f>+SUM($E9:T9)</f>
        <v>0</v>
      </c>
      <c r="U161" s="208">
        <f>+SUM($E9:U9)</f>
        <v>0</v>
      </c>
      <c r="V161" s="208">
        <f>+SUM($E9:V9)</f>
        <v>0</v>
      </c>
      <c r="W161" s="208">
        <f>+SUM($E9:W9)</f>
        <v>0</v>
      </c>
      <c r="X161" s="208">
        <f>+SUM($E9:X9)</f>
        <v>0</v>
      </c>
      <c r="Y161" s="208">
        <f>+SUM($E9:Y9)</f>
        <v>0</v>
      </c>
      <c r="Z161" s="208">
        <f>+SUM($E9:Z9)</f>
        <v>0</v>
      </c>
      <c r="AA161" s="208">
        <f>+SUM($E9:AA9)</f>
        <v>0</v>
      </c>
      <c r="AB161" s="208">
        <f>+SUM($E9:AB9)</f>
        <v>0</v>
      </c>
      <c r="AC161" s="208">
        <f>+SUM($E9:AC9)</f>
        <v>0</v>
      </c>
      <c r="AD161" s="208">
        <f>+SUM($E9:AD9)</f>
        <v>0</v>
      </c>
      <c r="AE161" s="208">
        <f>+SUM($E9:AE9)</f>
        <v>0</v>
      </c>
      <c r="AF161" s="208">
        <f>+SUM($E9:AF9)</f>
        <v>0</v>
      </c>
      <c r="AG161" s="208">
        <f>+SUM($E9:AG9)</f>
        <v>0</v>
      </c>
      <c r="AH161" s="208">
        <f>+SUM($E9:AH9)</f>
        <v>0</v>
      </c>
    </row>
    <row r="162" spans="1:34" ht="26.45">
      <c r="A162" s="245"/>
      <c r="B162" s="242" t="s">
        <v>88</v>
      </c>
      <c r="C162" s="243" t="s">
        <v>215</v>
      </c>
      <c r="D162" s="244">
        <v>5</v>
      </c>
      <c r="E162" s="208">
        <f>+SUM($E10:E10)</f>
        <v>0</v>
      </c>
      <c r="F162" s="208">
        <f>+SUM($E10:F10)</f>
        <v>0</v>
      </c>
      <c r="G162" s="208">
        <f>+SUM($E10:G10)</f>
        <v>0</v>
      </c>
      <c r="H162" s="208">
        <f>+SUM($E10:H10)</f>
        <v>0</v>
      </c>
      <c r="I162" s="208">
        <f>+SUM($E10:I10)</f>
        <v>0</v>
      </c>
      <c r="J162" s="208">
        <f>+SUM($E10:J10)</f>
        <v>0</v>
      </c>
      <c r="K162" s="208">
        <f>+SUM($E10:K10)</f>
        <v>0</v>
      </c>
      <c r="L162" s="208">
        <f>+SUM($E10:L10)</f>
        <v>0</v>
      </c>
      <c r="M162" s="208">
        <f>+SUM($E10:M10)</f>
        <v>0</v>
      </c>
      <c r="N162" s="208">
        <f>+SUM($E10:N10)</f>
        <v>0</v>
      </c>
      <c r="O162" s="208">
        <f>+SUM($E10:O10)</f>
        <v>0</v>
      </c>
      <c r="P162" s="208">
        <f>+SUM($E10:P10)</f>
        <v>0</v>
      </c>
      <c r="Q162" s="208">
        <f>+SUM($E10:Q10)</f>
        <v>0</v>
      </c>
      <c r="R162" s="208">
        <f>+SUM($E10:R10)</f>
        <v>0</v>
      </c>
      <c r="S162" s="208">
        <f>+SUM($E10:S10)</f>
        <v>0</v>
      </c>
      <c r="T162" s="208">
        <f>+SUM($E10:T10)</f>
        <v>0</v>
      </c>
      <c r="U162" s="208">
        <f>+SUM($E10:U10)</f>
        <v>0</v>
      </c>
      <c r="V162" s="208">
        <f>+SUM($E10:V10)</f>
        <v>0</v>
      </c>
      <c r="W162" s="208">
        <f>+SUM($E10:W10)</f>
        <v>0</v>
      </c>
      <c r="X162" s="208">
        <f>+SUM($E10:X10)</f>
        <v>0</v>
      </c>
      <c r="Y162" s="208">
        <f>+SUM($E10:Y10)</f>
        <v>0</v>
      </c>
      <c r="Z162" s="208">
        <f>+SUM($E10:Z10)</f>
        <v>0</v>
      </c>
      <c r="AA162" s="208">
        <f>+SUM($E10:AA10)</f>
        <v>0</v>
      </c>
      <c r="AB162" s="208">
        <f>+SUM($E10:AB10)</f>
        <v>0</v>
      </c>
      <c r="AC162" s="208">
        <f>+SUM($E10:AC10)</f>
        <v>0</v>
      </c>
      <c r="AD162" s="208">
        <f>+SUM($E10:AD10)</f>
        <v>0</v>
      </c>
      <c r="AE162" s="208">
        <f>+SUM($E10:AE10)</f>
        <v>0</v>
      </c>
      <c r="AF162" s="208">
        <f>+SUM($E10:AF10)</f>
        <v>0</v>
      </c>
      <c r="AG162" s="208">
        <f>+SUM($E10:AG10)</f>
        <v>0</v>
      </c>
      <c r="AH162" s="208">
        <f>+SUM($E10:AH10)</f>
        <v>0</v>
      </c>
    </row>
    <row r="163" spans="1:34" ht="26.45">
      <c r="A163" s="246"/>
      <c r="B163" s="242" t="s">
        <v>88</v>
      </c>
      <c r="C163" s="243" t="s">
        <v>216</v>
      </c>
      <c r="D163" s="244">
        <v>8</v>
      </c>
      <c r="E163" s="208">
        <f>+SUM($E11:E11)</f>
        <v>0</v>
      </c>
      <c r="F163" s="208">
        <f>+SUM($E11:F11)</f>
        <v>0</v>
      </c>
      <c r="G163" s="208">
        <f>+SUM($E11:G11)</f>
        <v>0</v>
      </c>
      <c r="H163" s="208">
        <f>+SUM($E11:H11)</f>
        <v>0</v>
      </c>
      <c r="I163" s="208">
        <f>+SUM($E11:I11)</f>
        <v>0</v>
      </c>
      <c r="J163" s="208">
        <f>+SUM($E11:J11)</f>
        <v>0</v>
      </c>
      <c r="K163" s="208">
        <f>+SUM($E11:K11)</f>
        <v>0</v>
      </c>
      <c r="L163" s="208">
        <f>+SUM($E11:L11)</f>
        <v>0</v>
      </c>
      <c r="M163" s="208">
        <f>+SUM($E11:M11)</f>
        <v>0</v>
      </c>
      <c r="N163" s="208">
        <f>+SUM($E11:N11)</f>
        <v>0</v>
      </c>
      <c r="O163" s="208">
        <f>+SUM($E11:O11)</f>
        <v>0</v>
      </c>
      <c r="P163" s="208">
        <f>+SUM($E11:P11)</f>
        <v>0</v>
      </c>
      <c r="Q163" s="208">
        <f>+SUM($E11:Q11)</f>
        <v>0</v>
      </c>
      <c r="R163" s="208">
        <f>+SUM($E11:R11)</f>
        <v>0</v>
      </c>
      <c r="S163" s="208">
        <f>+SUM($E11:S11)</f>
        <v>0</v>
      </c>
      <c r="T163" s="208">
        <f>+SUM($E11:T11)</f>
        <v>0</v>
      </c>
      <c r="U163" s="208">
        <f>+SUM($E11:U11)</f>
        <v>0</v>
      </c>
      <c r="V163" s="208">
        <f>+SUM($E11:V11)</f>
        <v>0</v>
      </c>
      <c r="W163" s="208">
        <f>+SUM($E11:W11)</f>
        <v>0</v>
      </c>
      <c r="X163" s="208">
        <f>+SUM($E11:X11)</f>
        <v>0</v>
      </c>
      <c r="Y163" s="208">
        <f>+SUM($E11:Y11)</f>
        <v>0</v>
      </c>
      <c r="Z163" s="208">
        <f>+SUM($E11:Z11)</f>
        <v>0</v>
      </c>
      <c r="AA163" s="208">
        <f>+SUM($E11:AA11)</f>
        <v>0</v>
      </c>
      <c r="AB163" s="208">
        <f>+SUM($E11:AB11)</f>
        <v>0</v>
      </c>
      <c r="AC163" s="208">
        <f>+SUM($E11:AC11)</f>
        <v>0</v>
      </c>
      <c r="AD163" s="208">
        <f>+SUM($E11:AD11)</f>
        <v>0</v>
      </c>
      <c r="AE163" s="208">
        <f>+SUM($E11:AE11)</f>
        <v>0</v>
      </c>
      <c r="AF163" s="208">
        <f>+SUM($E11:AF11)</f>
        <v>0</v>
      </c>
      <c r="AG163" s="208">
        <f>+SUM($E11:AG11)</f>
        <v>0</v>
      </c>
      <c r="AH163" s="208">
        <f>+SUM($E11:AH11)</f>
        <v>0</v>
      </c>
    </row>
    <row r="164" spans="1:34">
      <c r="A164" s="241" t="s">
        <v>198</v>
      </c>
      <c r="B164" s="242" t="s">
        <v>199</v>
      </c>
      <c r="C164" s="243" t="s">
        <v>200</v>
      </c>
      <c r="D164" s="244">
        <v>50</v>
      </c>
      <c r="E164" s="218">
        <f>+SUM($E12:E12)</f>
        <v>0</v>
      </c>
      <c r="F164" s="218">
        <f>+SUM($E12:F12)</f>
        <v>0</v>
      </c>
      <c r="G164" s="208">
        <f>+SUM($E12:G12)</f>
        <v>0</v>
      </c>
      <c r="H164" s="208">
        <f>+SUM($E12:H12)</f>
        <v>0</v>
      </c>
      <c r="I164" s="208">
        <f>+SUM($E12:I12)</f>
        <v>0</v>
      </c>
      <c r="J164" s="208">
        <f>+SUM($E12:J12)</f>
        <v>0</v>
      </c>
      <c r="K164" s="208">
        <f>+SUM($E12:K12)</f>
        <v>0</v>
      </c>
      <c r="L164" s="208">
        <f>+SUM($E12:L12)</f>
        <v>0</v>
      </c>
      <c r="M164" s="208">
        <f>+SUM($E12:M12)</f>
        <v>0</v>
      </c>
      <c r="N164" s="208">
        <f>+SUM($E12:N12)</f>
        <v>0</v>
      </c>
      <c r="O164" s="208">
        <f>+SUM($E12:O12)</f>
        <v>0</v>
      </c>
      <c r="P164" s="208">
        <f>+SUM($E12:P12)</f>
        <v>0</v>
      </c>
      <c r="Q164" s="208">
        <f>+SUM($E12:Q12)</f>
        <v>0</v>
      </c>
      <c r="R164" s="208">
        <f>+SUM($E12:R12)</f>
        <v>0</v>
      </c>
      <c r="S164" s="208">
        <f>+SUM($E12:S12)</f>
        <v>0</v>
      </c>
      <c r="T164" s="208">
        <f>+SUM($E12:T12)</f>
        <v>0</v>
      </c>
      <c r="U164" s="208">
        <f>+SUM($E12:U12)</f>
        <v>0</v>
      </c>
      <c r="V164" s="208">
        <f>+SUM($E12:V12)</f>
        <v>0</v>
      </c>
      <c r="W164" s="208">
        <f>+SUM($E12:W12)</f>
        <v>0</v>
      </c>
      <c r="X164" s="208">
        <f>+SUM($E12:X12)</f>
        <v>0</v>
      </c>
      <c r="Y164" s="208">
        <f>+SUM($E12:Y12)</f>
        <v>0</v>
      </c>
      <c r="Z164" s="208">
        <f>+SUM($E12:Z12)</f>
        <v>0</v>
      </c>
      <c r="AA164" s="208">
        <f>+SUM($E12:AA12)</f>
        <v>0</v>
      </c>
      <c r="AB164" s="208">
        <f>+SUM($E12:AB12)</f>
        <v>0</v>
      </c>
      <c r="AC164" s="208">
        <f>+SUM($E12:AC12)</f>
        <v>0</v>
      </c>
      <c r="AD164" s="208">
        <f>+SUM($E12:AD12)</f>
        <v>0</v>
      </c>
      <c r="AE164" s="208">
        <f>+SUM($E12:AE12)</f>
        <v>0</v>
      </c>
      <c r="AF164" s="208">
        <f>+SUM($E12:AF12)</f>
        <v>0</v>
      </c>
      <c r="AG164" s="208">
        <f>+SUM($E12:AG12)</f>
        <v>0</v>
      </c>
      <c r="AH164" s="208">
        <f>+SUM($E12:AH12)</f>
        <v>0</v>
      </c>
    </row>
    <row r="165" spans="1:34" ht="26.45">
      <c r="A165" s="245"/>
      <c r="B165" s="242" t="s">
        <v>199</v>
      </c>
      <c r="C165" s="243" t="s">
        <v>217</v>
      </c>
      <c r="D165" s="244">
        <v>40</v>
      </c>
      <c r="E165" s="208">
        <f>+SUM($E13:E13)</f>
        <v>0</v>
      </c>
      <c r="F165" s="208">
        <f>+SUM($E13:F13)</f>
        <v>0</v>
      </c>
      <c r="G165" s="208">
        <f>+SUM($E13:G13)</f>
        <v>0</v>
      </c>
      <c r="H165" s="208">
        <f>+SUM($E13:H13)</f>
        <v>0</v>
      </c>
      <c r="I165" s="208">
        <f>+SUM($E13:I13)</f>
        <v>0</v>
      </c>
      <c r="J165" s="208">
        <f>+SUM($E13:J13)</f>
        <v>0</v>
      </c>
      <c r="K165" s="208">
        <f>+SUM($E13:K13)</f>
        <v>0</v>
      </c>
      <c r="L165" s="208">
        <f>+SUM($E13:L13)</f>
        <v>0</v>
      </c>
      <c r="M165" s="208">
        <f>+SUM($E13:M13)</f>
        <v>0</v>
      </c>
      <c r="N165" s="208">
        <f>+SUM($E13:N13)</f>
        <v>0</v>
      </c>
      <c r="O165" s="208">
        <f>+SUM($E13:O13)</f>
        <v>0</v>
      </c>
      <c r="P165" s="208">
        <f>+SUM($E13:P13)</f>
        <v>0</v>
      </c>
      <c r="Q165" s="208">
        <f>+SUM($E13:Q13)</f>
        <v>0</v>
      </c>
      <c r="R165" s="208">
        <f>+SUM($E13:R13)</f>
        <v>0</v>
      </c>
      <c r="S165" s="208">
        <f>+SUM($E13:S13)</f>
        <v>0</v>
      </c>
      <c r="T165" s="208">
        <f>+SUM($E13:T13)</f>
        <v>0</v>
      </c>
      <c r="U165" s="208">
        <f>+SUM($E13:U13)</f>
        <v>0</v>
      </c>
      <c r="V165" s="208">
        <f>+SUM($E13:V13)</f>
        <v>0</v>
      </c>
      <c r="W165" s="208">
        <f>+SUM($E13:W13)</f>
        <v>0</v>
      </c>
      <c r="X165" s="208">
        <f>+SUM($E13:X13)</f>
        <v>0</v>
      </c>
      <c r="Y165" s="208">
        <f>+SUM($E13:Y13)</f>
        <v>0</v>
      </c>
      <c r="Z165" s="208">
        <f>+SUM($E13:Z13)</f>
        <v>0</v>
      </c>
      <c r="AA165" s="208">
        <f>+SUM($E13:AA13)</f>
        <v>0</v>
      </c>
      <c r="AB165" s="208">
        <f>+SUM($E13:AB13)</f>
        <v>0</v>
      </c>
      <c r="AC165" s="208">
        <f>+SUM($E13:AC13)</f>
        <v>0</v>
      </c>
      <c r="AD165" s="208">
        <f>+SUM($E13:AD13)</f>
        <v>0</v>
      </c>
      <c r="AE165" s="208">
        <f>+SUM($E13:AE13)</f>
        <v>0</v>
      </c>
      <c r="AF165" s="208">
        <f>+SUM($E13:AF13)</f>
        <v>0</v>
      </c>
      <c r="AG165" s="208">
        <f>+SUM($E13:AG13)</f>
        <v>0</v>
      </c>
      <c r="AH165" s="208">
        <f>+SUM($E13:AH13)</f>
        <v>0</v>
      </c>
    </row>
    <row r="166" spans="1:34" ht="26.45">
      <c r="A166" s="245"/>
      <c r="B166" s="242" t="s">
        <v>199</v>
      </c>
      <c r="C166" s="243" t="s">
        <v>218</v>
      </c>
      <c r="D166" s="244">
        <v>40</v>
      </c>
      <c r="E166" s="208">
        <f>+SUM($E14:E14)</f>
        <v>0</v>
      </c>
      <c r="F166" s="208">
        <f>+SUM($E14:F14)</f>
        <v>0</v>
      </c>
      <c r="G166" s="208">
        <f>+SUM($E14:G14)</f>
        <v>0</v>
      </c>
      <c r="H166" s="208">
        <f>+SUM($E14:H14)</f>
        <v>0</v>
      </c>
      <c r="I166" s="208">
        <f>+SUM($E14:I14)</f>
        <v>0</v>
      </c>
      <c r="J166" s="208">
        <f>+SUM($E14:J14)</f>
        <v>0</v>
      </c>
      <c r="K166" s="208">
        <f>+SUM($E14:K14)</f>
        <v>0</v>
      </c>
      <c r="L166" s="208">
        <f>+SUM($E14:L14)</f>
        <v>0</v>
      </c>
      <c r="M166" s="208">
        <f>+SUM($E14:M14)</f>
        <v>0</v>
      </c>
      <c r="N166" s="208">
        <f>+SUM($E14:N14)</f>
        <v>0</v>
      </c>
      <c r="O166" s="208">
        <f>+SUM($E14:O14)</f>
        <v>0</v>
      </c>
      <c r="P166" s="208">
        <f>+SUM($E14:P14)</f>
        <v>0</v>
      </c>
      <c r="Q166" s="208">
        <f>+SUM($E14:Q14)</f>
        <v>0</v>
      </c>
      <c r="R166" s="208">
        <f>+SUM($E14:R14)</f>
        <v>0</v>
      </c>
      <c r="S166" s="208">
        <f>+SUM($E14:S14)</f>
        <v>0</v>
      </c>
      <c r="T166" s="208">
        <f>+SUM($E14:T14)</f>
        <v>0</v>
      </c>
      <c r="U166" s="208">
        <f>+SUM($E14:U14)</f>
        <v>0</v>
      </c>
      <c r="V166" s="208">
        <f>+SUM($E14:V14)</f>
        <v>0</v>
      </c>
      <c r="W166" s="208">
        <f>+SUM($E14:W14)</f>
        <v>0</v>
      </c>
      <c r="X166" s="208">
        <f>+SUM($E14:X14)</f>
        <v>0</v>
      </c>
      <c r="Y166" s="208">
        <f>+SUM($E14:Y14)</f>
        <v>0</v>
      </c>
      <c r="Z166" s="208">
        <f>+SUM($E14:Z14)</f>
        <v>0</v>
      </c>
      <c r="AA166" s="208">
        <f>+SUM($E14:AA14)</f>
        <v>0</v>
      </c>
      <c r="AB166" s="208">
        <f>+SUM($E14:AB14)</f>
        <v>0</v>
      </c>
      <c r="AC166" s="208">
        <f>+SUM($E14:AC14)</f>
        <v>0</v>
      </c>
      <c r="AD166" s="208">
        <f>+SUM($E14:AD14)</f>
        <v>0</v>
      </c>
      <c r="AE166" s="208">
        <f>+SUM($E14:AE14)</f>
        <v>0</v>
      </c>
      <c r="AF166" s="208">
        <f>+SUM($E14:AF14)</f>
        <v>0</v>
      </c>
      <c r="AG166" s="208">
        <f>+SUM($E14:AG14)</f>
        <v>0</v>
      </c>
      <c r="AH166" s="208">
        <f>+SUM($E14:AH14)</f>
        <v>0</v>
      </c>
    </row>
    <row r="167" spans="1:34" ht="26.45">
      <c r="A167" s="245"/>
      <c r="B167" s="242" t="s">
        <v>199</v>
      </c>
      <c r="C167" s="243" t="s">
        <v>219</v>
      </c>
      <c r="D167" s="244">
        <v>8</v>
      </c>
      <c r="E167" s="208">
        <f>+SUM($E15:E15)</f>
        <v>0</v>
      </c>
      <c r="F167" s="208">
        <f>+SUM($E15:F15)</f>
        <v>0</v>
      </c>
      <c r="G167" s="208">
        <f>+SUM($E15:G15)</f>
        <v>0</v>
      </c>
      <c r="H167" s="208">
        <f>+SUM($E15:H15)</f>
        <v>0</v>
      </c>
      <c r="I167" s="208">
        <f>+SUM($E15:I15)</f>
        <v>0</v>
      </c>
      <c r="J167" s="208">
        <f>+SUM($E15:J15)</f>
        <v>0</v>
      </c>
      <c r="K167" s="208">
        <f>+SUM($E15:K15)</f>
        <v>0</v>
      </c>
      <c r="L167" s="208">
        <f>+SUM($E15:L15)</f>
        <v>0</v>
      </c>
      <c r="M167" s="208">
        <f>+SUM($E15:M15)</f>
        <v>0</v>
      </c>
      <c r="N167" s="208">
        <f>+SUM($E15:N15)</f>
        <v>0</v>
      </c>
      <c r="O167" s="208">
        <f>+SUM($E15:O15)</f>
        <v>0</v>
      </c>
      <c r="P167" s="208">
        <f>+SUM($E15:P15)</f>
        <v>0</v>
      </c>
      <c r="Q167" s="208">
        <f>+SUM($E15:Q15)</f>
        <v>0</v>
      </c>
      <c r="R167" s="208">
        <f>+SUM($E15:R15)</f>
        <v>0</v>
      </c>
      <c r="S167" s="208">
        <f>+SUM($E15:S15)</f>
        <v>0</v>
      </c>
      <c r="T167" s="208">
        <f>+SUM($E15:T15)</f>
        <v>0</v>
      </c>
      <c r="U167" s="208">
        <f>+SUM($E15:U15)</f>
        <v>0</v>
      </c>
      <c r="V167" s="208">
        <f>+SUM($E15:V15)</f>
        <v>0</v>
      </c>
      <c r="W167" s="208">
        <f>+SUM($E15:W15)</f>
        <v>0</v>
      </c>
      <c r="X167" s="208">
        <f>+SUM($E15:X15)</f>
        <v>0</v>
      </c>
      <c r="Y167" s="208">
        <f>+SUM($E15:Y15)</f>
        <v>0</v>
      </c>
      <c r="Z167" s="208">
        <f>+SUM($E15:Z15)</f>
        <v>0</v>
      </c>
      <c r="AA167" s="208">
        <f>+SUM($E15:AA15)</f>
        <v>0</v>
      </c>
      <c r="AB167" s="208">
        <f>+SUM($E15:AB15)</f>
        <v>0</v>
      </c>
      <c r="AC167" s="208">
        <f>+SUM($E15:AC15)</f>
        <v>0</v>
      </c>
      <c r="AD167" s="208">
        <f>+SUM($E15:AD15)</f>
        <v>0</v>
      </c>
      <c r="AE167" s="208">
        <f>+SUM($E15:AE15)</f>
        <v>0</v>
      </c>
      <c r="AF167" s="208">
        <f>+SUM($E15:AF15)</f>
        <v>0</v>
      </c>
      <c r="AG167" s="208">
        <f>+SUM($E15:AG15)</f>
        <v>0</v>
      </c>
      <c r="AH167" s="208">
        <f>+SUM($E15:AH15)</f>
        <v>0</v>
      </c>
    </row>
    <row r="168" spans="1:34" ht="26.45">
      <c r="A168" s="245"/>
      <c r="B168" s="242" t="s">
        <v>199</v>
      </c>
      <c r="C168" s="243" t="s">
        <v>220</v>
      </c>
      <c r="D168" s="244">
        <v>10</v>
      </c>
      <c r="E168" s="208">
        <f>+SUM($E16:E16)</f>
        <v>0</v>
      </c>
      <c r="F168" s="208">
        <f>+SUM($E16:F16)</f>
        <v>0</v>
      </c>
      <c r="G168" s="208">
        <f>+SUM($E16:G16)</f>
        <v>0</v>
      </c>
      <c r="H168" s="208">
        <f>+SUM($E16:H16)</f>
        <v>0</v>
      </c>
      <c r="I168" s="208">
        <f>+SUM($E16:I16)</f>
        <v>0</v>
      </c>
      <c r="J168" s="208">
        <f>+SUM($E16:J16)</f>
        <v>0</v>
      </c>
      <c r="K168" s="208">
        <f>+SUM($E16:K16)</f>
        <v>0</v>
      </c>
      <c r="L168" s="208">
        <f>+SUM($E16:L16)</f>
        <v>0</v>
      </c>
      <c r="M168" s="208">
        <f>+SUM($E16:M16)</f>
        <v>0</v>
      </c>
      <c r="N168" s="208">
        <f>+SUM($E16:N16)</f>
        <v>0</v>
      </c>
      <c r="O168" s="208">
        <f>+SUM($E16:O16)</f>
        <v>0</v>
      </c>
      <c r="P168" s="208">
        <f>+SUM($E16:P16)</f>
        <v>0</v>
      </c>
      <c r="Q168" s="208">
        <f>+SUM($E16:Q16)</f>
        <v>0</v>
      </c>
      <c r="R168" s="208">
        <f>+SUM($E16:R16)</f>
        <v>0</v>
      </c>
      <c r="S168" s="208">
        <f>+SUM($E16:S16)</f>
        <v>0</v>
      </c>
      <c r="T168" s="208">
        <f>+SUM($E16:T16)</f>
        <v>0</v>
      </c>
      <c r="U168" s="208">
        <f>+SUM($E16:U16)</f>
        <v>0</v>
      </c>
      <c r="V168" s="208">
        <f>+SUM($E16:V16)</f>
        <v>0</v>
      </c>
      <c r="W168" s="208">
        <f>+SUM($E16:W16)</f>
        <v>0</v>
      </c>
      <c r="X168" s="208">
        <f>+SUM($E16:X16)</f>
        <v>0</v>
      </c>
      <c r="Y168" s="208">
        <f>+SUM($E16:Y16)</f>
        <v>0</v>
      </c>
      <c r="Z168" s="208">
        <f>+SUM($E16:Z16)</f>
        <v>0</v>
      </c>
      <c r="AA168" s="208">
        <f>+SUM($E16:AA16)</f>
        <v>0</v>
      </c>
      <c r="AB168" s="208">
        <f>+SUM($E16:AB16)</f>
        <v>0</v>
      </c>
      <c r="AC168" s="208">
        <f>+SUM($E16:AC16)</f>
        <v>0</v>
      </c>
      <c r="AD168" s="208">
        <f>+SUM($E16:AD16)</f>
        <v>0</v>
      </c>
      <c r="AE168" s="208">
        <f>+SUM($E16:AE16)</f>
        <v>0</v>
      </c>
      <c r="AF168" s="208">
        <f>+SUM($E16:AF16)</f>
        <v>0</v>
      </c>
      <c r="AG168" s="208">
        <f>+SUM($E16:AG16)</f>
        <v>0</v>
      </c>
      <c r="AH168" s="208">
        <f>+SUM($E16:AH16)</f>
        <v>0</v>
      </c>
    </row>
    <row r="169" spans="1:34">
      <c r="A169" s="245"/>
      <c r="B169" s="242" t="s">
        <v>199</v>
      </c>
      <c r="C169" s="243" t="s">
        <v>221</v>
      </c>
      <c r="D169" s="244">
        <v>5</v>
      </c>
      <c r="E169" s="208">
        <f>+SUM($E17:E17)</f>
        <v>0</v>
      </c>
      <c r="F169" s="208">
        <f>+SUM($E17:F17)</f>
        <v>0</v>
      </c>
      <c r="G169" s="208">
        <f>+SUM($E17:G17)</f>
        <v>0</v>
      </c>
      <c r="H169" s="208">
        <f>+SUM($E17:H17)</f>
        <v>0</v>
      </c>
      <c r="I169" s="208">
        <f>+SUM($E17:I17)</f>
        <v>0</v>
      </c>
      <c r="J169" s="208">
        <f>+SUM($E17:J17)</f>
        <v>0</v>
      </c>
      <c r="K169" s="208">
        <f>+SUM($E17:K17)</f>
        <v>0</v>
      </c>
      <c r="L169" s="208">
        <f>+SUM($E17:L17)</f>
        <v>0</v>
      </c>
      <c r="M169" s="208">
        <f>+SUM($E17:M17)</f>
        <v>0</v>
      </c>
      <c r="N169" s="208">
        <f>+SUM($E17:N17)</f>
        <v>0</v>
      </c>
      <c r="O169" s="208">
        <f>+SUM($E17:O17)</f>
        <v>0</v>
      </c>
      <c r="P169" s="208">
        <f>+SUM($E17:P17)</f>
        <v>0</v>
      </c>
      <c r="Q169" s="208">
        <f>+SUM($E17:Q17)</f>
        <v>0</v>
      </c>
      <c r="R169" s="208">
        <f>+SUM($E17:R17)</f>
        <v>0</v>
      </c>
      <c r="S169" s="208">
        <f>+SUM($E17:S17)</f>
        <v>0</v>
      </c>
      <c r="T169" s="208">
        <f>+SUM($E17:T17)</f>
        <v>0</v>
      </c>
      <c r="U169" s="208">
        <f>+SUM($E17:U17)</f>
        <v>0</v>
      </c>
      <c r="V169" s="208">
        <f>+SUM($E17:V17)</f>
        <v>0</v>
      </c>
      <c r="W169" s="208">
        <f>+SUM($E17:W17)</f>
        <v>0</v>
      </c>
      <c r="X169" s="208">
        <f>+SUM($E17:X17)</f>
        <v>0</v>
      </c>
      <c r="Y169" s="208">
        <f>+SUM($E17:Y17)</f>
        <v>0</v>
      </c>
      <c r="Z169" s="208">
        <f>+SUM($E17:Z17)</f>
        <v>0</v>
      </c>
      <c r="AA169" s="208">
        <f>+SUM($E17:AA17)</f>
        <v>0</v>
      </c>
      <c r="AB169" s="208">
        <f>+SUM($E17:AB17)</f>
        <v>0</v>
      </c>
      <c r="AC169" s="208">
        <f>+SUM($E17:AC17)</f>
        <v>0</v>
      </c>
      <c r="AD169" s="208">
        <f>+SUM($E17:AD17)</f>
        <v>0</v>
      </c>
      <c r="AE169" s="208">
        <f>+SUM($E17:AE17)</f>
        <v>0</v>
      </c>
      <c r="AF169" s="208">
        <f>+SUM($E17:AF17)</f>
        <v>0</v>
      </c>
      <c r="AG169" s="208">
        <f>+SUM($E17:AG17)</f>
        <v>0</v>
      </c>
      <c r="AH169" s="208">
        <f>+SUM($E17:AH17)</f>
        <v>0</v>
      </c>
    </row>
    <row r="170" spans="1:34">
      <c r="A170" s="246"/>
      <c r="B170" s="242" t="s">
        <v>199</v>
      </c>
      <c r="C170" s="243" t="s">
        <v>222</v>
      </c>
      <c r="D170" s="244">
        <v>8</v>
      </c>
      <c r="E170" s="208">
        <f>+SUM($E18:E18)</f>
        <v>0</v>
      </c>
      <c r="F170" s="208">
        <f>+SUM($E18:F18)</f>
        <v>0</v>
      </c>
      <c r="G170" s="208">
        <f>+SUM($E18:G18)</f>
        <v>0</v>
      </c>
      <c r="H170" s="208">
        <f>+SUM($E18:H18)</f>
        <v>0</v>
      </c>
      <c r="I170" s="208">
        <f>+SUM($E18:I18)</f>
        <v>0</v>
      </c>
      <c r="J170" s="208">
        <f>+SUM($E18:J18)</f>
        <v>0</v>
      </c>
      <c r="K170" s="208">
        <f>+SUM($E18:K18)</f>
        <v>0</v>
      </c>
      <c r="L170" s="208">
        <f>+SUM($E18:L18)</f>
        <v>0</v>
      </c>
      <c r="M170" s="208">
        <f>+SUM($E18:M18)</f>
        <v>0</v>
      </c>
      <c r="N170" s="208">
        <f>+SUM($E18:N18)</f>
        <v>0</v>
      </c>
      <c r="O170" s="208">
        <f>+SUM($E18:O18)</f>
        <v>0</v>
      </c>
      <c r="P170" s="208">
        <f>+SUM($E18:P18)</f>
        <v>0</v>
      </c>
      <c r="Q170" s="208">
        <f>+SUM($E18:Q18)</f>
        <v>0</v>
      </c>
      <c r="R170" s="208">
        <f>+SUM($E18:R18)</f>
        <v>0</v>
      </c>
      <c r="S170" s="208">
        <f>+SUM($E18:S18)</f>
        <v>0</v>
      </c>
      <c r="T170" s="208">
        <f>+SUM($E18:T18)</f>
        <v>0</v>
      </c>
      <c r="U170" s="208">
        <f>+SUM($E18:U18)</f>
        <v>0</v>
      </c>
      <c r="V170" s="208">
        <f>+SUM($E18:V18)</f>
        <v>0</v>
      </c>
      <c r="W170" s="208">
        <f>+SUM($E18:W18)</f>
        <v>0</v>
      </c>
      <c r="X170" s="208">
        <f>+SUM($E18:X18)</f>
        <v>0</v>
      </c>
      <c r="Y170" s="208">
        <f>+SUM($E18:Y18)</f>
        <v>0</v>
      </c>
      <c r="Z170" s="208">
        <f>+SUM($E18:Z18)</f>
        <v>0</v>
      </c>
      <c r="AA170" s="208">
        <f>+SUM($E18:AA18)</f>
        <v>0</v>
      </c>
      <c r="AB170" s="208">
        <f>+SUM($E18:AB18)</f>
        <v>0</v>
      </c>
      <c r="AC170" s="208">
        <f>+SUM($E18:AC18)</f>
        <v>0</v>
      </c>
      <c r="AD170" s="208">
        <f>+SUM($E18:AD18)</f>
        <v>0</v>
      </c>
      <c r="AE170" s="208">
        <f>+SUM($E18:AE18)</f>
        <v>0</v>
      </c>
      <c r="AF170" s="208">
        <f>+SUM($E18:AF18)</f>
        <v>0</v>
      </c>
      <c r="AG170" s="208">
        <f>+SUM($E18:AG18)</f>
        <v>0</v>
      </c>
      <c r="AH170" s="208">
        <f>+SUM($E18:AH18)</f>
        <v>0</v>
      </c>
    </row>
    <row r="171" spans="1:34" ht="26.45">
      <c r="A171" s="241" t="s">
        <v>110</v>
      </c>
      <c r="B171" s="242" t="s">
        <v>109</v>
      </c>
      <c r="C171" s="243" t="s">
        <v>223</v>
      </c>
      <c r="D171" s="244">
        <v>8</v>
      </c>
      <c r="E171" s="208">
        <f>+SUM($E19:E19)</f>
        <v>0</v>
      </c>
      <c r="F171" s="208">
        <f>+SUM($E19:F19)</f>
        <v>0</v>
      </c>
      <c r="G171" s="208">
        <f>+SUM($E19:G19)</f>
        <v>0</v>
      </c>
      <c r="H171" s="208">
        <f>+SUM($E19:H19)</f>
        <v>0</v>
      </c>
      <c r="I171" s="208">
        <f>+SUM($E19:I19)</f>
        <v>0</v>
      </c>
      <c r="J171" s="208">
        <f>+SUM($E19:J19)</f>
        <v>0</v>
      </c>
      <c r="K171" s="208">
        <f>+SUM($E19:K19)</f>
        <v>0</v>
      </c>
      <c r="L171" s="208">
        <f>+SUM($E19:L19)</f>
        <v>0</v>
      </c>
      <c r="M171" s="208">
        <f>+SUM($E19:M19)</f>
        <v>0</v>
      </c>
      <c r="N171" s="208">
        <f>+SUM($E19:N19)</f>
        <v>0</v>
      </c>
      <c r="O171" s="208">
        <f>+SUM($E19:O19)</f>
        <v>0</v>
      </c>
      <c r="P171" s="208">
        <f>+SUM($E19:P19)</f>
        <v>0</v>
      </c>
      <c r="Q171" s="208">
        <f>+SUM($E19:Q19)</f>
        <v>0</v>
      </c>
      <c r="R171" s="208">
        <f>+SUM($E19:R19)</f>
        <v>0</v>
      </c>
      <c r="S171" s="208">
        <f>+SUM($E19:S19)</f>
        <v>0</v>
      </c>
      <c r="T171" s="208">
        <f>+SUM($E19:T19)</f>
        <v>0</v>
      </c>
      <c r="U171" s="208">
        <f>+SUM($E19:U19)</f>
        <v>0</v>
      </c>
      <c r="V171" s="208">
        <f>+SUM($E19:V19)</f>
        <v>0</v>
      </c>
      <c r="W171" s="208">
        <f>+SUM($E19:W19)</f>
        <v>0</v>
      </c>
      <c r="X171" s="208">
        <f>+SUM($E19:X19)</f>
        <v>0</v>
      </c>
      <c r="Y171" s="208">
        <f>+SUM($E19:Y19)</f>
        <v>0</v>
      </c>
      <c r="Z171" s="208">
        <f>+SUM($E19:Z19)</f>
        <v>0</v>
      </c>
      <c r="AA171" s="208">
        <f>+SUM($E19:AA19)</f>
        <v>0</v>
      </c>
      <c r="AB171" s="208">
        <f>+SUM($E19:AB19)</f>
        <v>0</v>
      </c>
      <c r="AC171" s="208">
        <f>+SUM($E19:AC19)</f>
        <v>0</v>
      </c>
      <c r="AD171" s="208">
        <f>+SUM($E19:AD19)</f>
        <v>0</v>
      </c>
      <c r="AE171" s="208">
        <f>+SUM($E19:AE19)</f>
        <v>0</v>
      </c>
      <c r="AF171" s="208">
        <f>+SUM($E19:AF19)</f>
        <v>0</v>
      </c>
      <c r="AG171" s="208">
        <f>+SUM($E19:AG19)</f>
        <v>0</v>
      </c>
      <c r="AH171" s="208">
        <f>+SUM($E19:AH19)</f>
        <v>0</v>
      </c>
    </row>
    <row r="172" spans="1:34" ht="26.45">
      <c r="A172" s="245"/>
      <c r="B172" s="242" t="s">
        <v>106</v>
      </c>
      <c r="C172" s="243" t="s">
        <v>224</v>
      </c>
      <c r="D172" s="244">
        <v>40</v>
      </c>
      <c r="E172" s="208">
        <f>+SUM($E20:E20)</f>
        <v>0</v>
      </c>
      <c r="F172" s="208">
        <f>+SUM($E20:F20)</f>
        <v>0</v>
      </c>
      <c r="G172" s="208">
        <f>+SUM($E20:G20)</f>
        <v>0</v>
      </c>
      <c r="H172" s="208">
        <f>+SUM($E20:H20)</f>
        <v>0</v>
      </c>
      <c r="I172" s="208">
        <f>+SUM($E20:I20)</f>
        <v>0</v>
      </c>
      <c r="J172" s="208">
        <f>+SUM($E20:J20)</f>
        <v>0</v>
      </c>
      <c r="K172" s="208">
        <f>+SUM($E20:K20)</f>
        <v>0</v>
      </c>
      <c r="L172" s="208">
        <f>+SUM($E20:L20)</f>
        <v>0</v>
      </c>
      <c r="M172" s="208">
        <f>+SUM($E20:M20)</f>
        <v>0</v>
      </c>
      <c r="N172" s="208">
        <f>+SUM($E20:N20)</f>
        <v>0</v>
      </c>
      <c r="O172" s="208">
        <f>+SUM($E20:O20)</f>
        <v>0</v>
      </c>
      <c r="P172" s="208">
        <f>+SUM($E20:P20)</f>
        <v>0</v>
      </c>
      <c r="Q172" s="208">
        <f>+SUM($E20:Q20)</f>
        <v>0</v>
      </c>
      <c r="R172" s="208">
        <f>+SUM($E20:R20)</f>
        <v>0</v>
      </c>
      <c r="S172" s="208">
        <f>+SUM($E20:S20)</f>
        <v>0</v>
      </c>
      <c r="T172" s="208">
        <f>+SUM($E20:T20)</f>
        <v>0</v>
      </c>
      <c r="U172" s="208">
        <f>+SUM($E20:U20)</f>
        <v>0</v>
      </c>
      <c r="V172" s="208">
        <f>+SUM($E20:V20)</f>
        <v>0</v>
      </c>
      <c r="W172" s="208">
        <f>+SUM($E20:W20)</f>
        <v>0</v>
      </c>
      <c r="X172" s="208">
        <f>+SUM($E20:X20)</f>
        <v>0</v>
      </c>
      <c r="Y172" s="208">
        <f>+SUM($E20:Y20)</f>
        <v>0</v>
      </c>
      <c r="Z172" s="208">
        <f>+SUM($E20:Z20)</f>
        <v>0</v>
      </c>
      <c r="AA172" s="208">
        <f>+SUM($E20:AA20)</f>
        <v>0</v>
      </c>
      <c r="AB172" s="208">
        <f>+SUM($E20:AB20)</f>
        <v>0</v>
      </c>
      <c r="AC172" s="208">
        <f>+SUM($E20:AC20)</f>
        <v>0</v>
      </c>
      <c r="AD172" s="208">
        <f>+SUM($E20:AD20)</f>
        <v>0</v>
      </c>
      <c r="AE172" s="208">
        <f>+SUM($E20:AE20)</f>
        <v>0</v>
      </c>
      <c r="AF172" s="208">
        <f>+SUM($E20:AF20)</f>
        <v>0</v>
      </c>
      <c r="AG172" s="208">
        <f>+SUM($E20:AG20)</f>
        <v>0</v>
      </c>
      <c r="AH172" s="208">
        <f>+SUM($E20:AH20)</f>
        <v>0</v>
      </c>
    </row>
    <row r="173" spans="1:34" ht="39.6">
      <c r="A173" s="245"/>
      <c r="B173" s="242" t="s">
        <v>106</v>
      </c>
      <c r="C173" s="247" t="s">
        <v>225</v>
      </c>
      <c r="D173" s="244">
        <v>20</v>
      </c>
      <c r="E173" s="208">
        <f>+SUM($E21:E21)</f>
        <v>0</v>
      </c>
      <c r="F173" s="208">
        <f>+SUM($E21:F21)</f>
        <v>0</v>
      </c>
      <c r="G173" s="208">
        <f>+SUM($E21:G21)</f>
        <v>0</v>
      </c>
      <c r="H173" s="208">
        <f>+SUM($E21:H21)</f>
        <v>0</v>
      </c>
      <c r="I173" s="208">
        <f>+SUM($E21:I21)</f>
        <v>0</v>
      </c>
      <c r="J173" s="208">
        <f>+SUM($E21:J21)</f>
        <v>0</v>
      </c>
      <c r="K173" s="208">
        <f>+SUM($E21:K21)</f>
        <v>0</v>
      </c>
      <c r="L173" s="208">
        <f>+SUM($E21:L21)</f>
        <v>0</v>
      </c>
      <c r="M173" s="208">
        <f>+SUM($E21:M21)</f>
        <v>0</v>
      </c>
      <c r="N173" s="208">
        <f>+SUM($E21:N21)</f>
        <v>0</v>
      </c>
      <c r="O173" s="208">
        <f>+SUM($E21:O21)</f>
        <v>0</v>
      </c>
      <c r="P173" s="208">
        <f>+SUM($E21:P21)</f>
        <v>0</v>
      </c>
      <c r="Q173" s="208">
        <f>+SUM($E21:Q21)</f>
        <v>0</v>
      </c>
      <c r="R173" s="208">
        <f>+SUM($E21:R21)</f>
        <v>0</v>
      </c>
      <c r="S173" s="208">
        <f>+SUM($E21:S21)</f>
        <v>0</v>
      </c>
      <c r="T173" s="208">
        <f>+SUM($E21:T21)</f>
        <v>0</v>
      </c>
      <c r="U173" s="208">
        <f>+SUM($E21:U21)</f>
        <v>0</v>
      </c>
      <c r="V173" s="208">
        <f>+SUM($E21:V21)</f>
        <v>0</v>
      </c>
      <c r="W173" s="208">
        <f>+SUM($E21:W21)</f>
        <v>0</v>
      </c>
      <c r="X173" s="208">
        <f>+SUM($E21:X21)</f>
        <v>0</v>
      </c>
      <c r="Y173" s="208">
        <f>+SUM($E21:Y21)</f>
        <v>0</v>
      </c>
      <c r="Z173" s="208">
        <f>+SUM($E21:Z21)</f>
        <v>0</v>
      </c>
      <c r="AA173" s="208">
        <f>+SUM($E21:AA21)</f>
        <v>0</v>
      </c>
      <c r="AB173" s="208">
        <f>+SUM($E21:AB21)</f>
        <v>0</v>
      </c>
      <c r="AC173" s="208">
        <f>+SUM($E21:AC21)</f>
        <v>0</v>
      </c>
      <c r="AD173" s="208">
        <f>+SUM($E21:AD21)</f>
        <v>0</v>
      </c>
      <c r="AE173" s="208">
        <f>+SUM($E21:AE21)</f>
        <v>0</v>
      </c>
      <c r="AF173" s="208">
        <f>+SUM($E21:AF21)</f>
        <v>0</v>
      </c>
      <c r="AG173" s="208">
        <f>+SUM($E21:AG21)</f>
        <v>0</v>
      </c>
      <c r="AH173" s="208">
        <f>+SUM($E21:AH21)</f>
        <v>0</v>
      </c>
    </row>
    <row r="174" spans="1:34" ht="26.45">
      <c r="A174" s="245"/>
      <c r="B174" s="242" t="s">
        <v>109</v>
      </c>
      <c r="C174" s="247" t="s">
        <v>226</v>
      </c>
      <c r="D174" s="244">
        <v>20</v>
      </c>
      <c r="E174" s="208">
        <f>+SUM($E22:E22)</f>
        <v>0</v>
      </c>
      <c r="F174" s="208">
        <f>+SUM($E22:F22)</f>
        <v>0</v>
      </c>
      <c r="G174" s="208">
        <f>+SUM($E22:G22)</f>
        <v>0</v>
      </c>
      <c r="H174" s="208">
        <f>+SUM($E22:H22)</f>
        <v>0</v>
      </c>
      <c r="I174" s="208">
        <f>+SUM($E22:I22)</f>
        <v>0</v>
      </c>
      <c r="J174" s="208">
        <f>+SUM($E22:J22)</f>
        <v>0</v>
      </c>
      <c r="K174" s="208">
        <f>+SUM($E22:K22)</f>
        <v>0</v>
      </c>
      <c r="L174" s="208">
        <f>+SUM($E22:L22)</f>
        <v>0</v>
      </c>
      <c r="M174" s="208">
        <f>+SUM($E22:M22)</f>
        <v>0</v>
      </c>
      <c r="N174" s="208">
        <f>+SUM($E22:N22)</f>
        <v>0</v>
      </c>
      <c r="O174" s="208">
        <f>+SUM($E22:O22)</f>
        <v>0</v>
      </c>
      <c r="P174" s="208">
        <f>+SUM($E22:P22)</f>
        <v>0</v>
      </c>
      <c r="Q174" s="208">
        <f>+SUM($E22:Q22)</f>
        <v>0</v>
      </c>
      <c r="R174" s="208">
        <f>+SUM($E22:R22)</f>
        <v>0</v>
      </c>
      <c r="S174" s="208">
        <f>+SUM($E22:S22)</f>
        <v>0</v>
      </c>
      <c r="T174" s="208">
        <f>+SUM($E22:T22)</f>
        <v>0</v>
      </c>
      <c r="U174" s="208">
        <f>+SUM($E22:U22)</f>
        <v>0</v>
      </c>
      <c r="V174" s="208">
        <f>+SUM($E22:V22)</f>
        <v>0</v>
      </c>
      <c r="W174" s="208">
        <f>+SUM($E22:W22)</f>
        <v>0</v>
      </c>
      <c r="X174" s="208">
        <f>+SUM($E22:X22)</f>
        <v>0</v>
      </c>
      <c r="Y174" s="208">
        <f>+SUM($E22:Y22)</f>
        <v>0</v>
      </c>
      <c r="Z174" s="208">
        <f>+SUM($E22:Z22)</f>
        <v>0</v>
      </c>
      <c r="AA174" s="208">
        <f>+SUM($E22:AA22)</f>
        <v>0</v>
      </c>
      <c r="AB174" s="208">
        <f>+SUM($E22:AB22)</f>
        <v>0</v>
      </c>
      <c r="AC174" s="208">
        <f>+SUM($E22:AC22)</f>
        <v>0</v>
      </c>
      <c r="AD174" s="208">
        <f>+SUM($E22:AD22)</f>
        <v>0</v>
      </c>
      <c r="AE174" s="208">
        <f>+SUM($E22:AE22)</f>
        <v>0</v>
      </c>
      <c r="AF174" s="208">
        <f>+SUM($E22:AF22)</f>
        <v>0</v>
      </c>
      <c r="AG174" s="208">
        <f>+SUM($E22:AG22)</f>
        <v>0</v>
      </c>
      <c r="AH174" s="208">
        <f>+SUM($E22:AH22)</f>
        <v>0</v>
      </c>
    </row>
    <row r="175" spans="1:34" ht="26.45">
      <c r="A175" s="245"/>
      <c r="B175" s="242" t="s">
        <v>109</v>
      </c>
      <c r="C175" s="247" t="s">
        <v>227</v>
      </c>
      <c r="D175" s="244">
        <v>20</v>
      </c>
      <c r="E175" s="208">
        <f>+SUM($E23:E23)</f>
        <v>0</v>
      </c>
      <c r="F175" s="208">
        <f>+SUM($E23:F23)</f>
        <v>0</v>
      </c>
      <c r="G175" s="208">
        <f>+SUM($E23:G23)</f>
        <v>0</v>
      </c>
      <c r="H175" s="208">
        <f>+SUM($E23:H23)</f>
        <v>0</v>
      </c>
      <c r="I175" s="208">
        <f>+SUM($E23:I23)</f>
        <v>0</v>
      </c>
      <c r="J175" s="208">
        <f>+SUM($E23:J23)</f>
        <v>0</v>
      </c>
      <c r="K175" s="208">
        <f>+SUM($E23:K23)</f>
        <v>0</v>
      </c>
      <c r="L175" s="208">
        <f>+SUM($E23:L23)</f>
        <v>0</v>
      </c>
      <c r="M175" s="208">
        <f>+SUM($E23:M23)</f>
        <v>0</v>
      </c>
      <c r="N175" s="208">
        <f>+SUM($E23:N23)</f>
        <v>0</v>
      </c>
      <c r="O175" s="208">
        <f>+SUM($E23:O23)</f>
        <v>0</v>
      </c>
      <c r="P175" s="208">
        <f>+SUM($E23:P23)</f>
        <v>0</v>
      </c>
      <c r="Q175" s="208">
        <f>+SUM($E23:Q23)</f>
        <v>0</v>
      </c>
      <c r="R175" s="208">
        <f>+SUM($E23:R23)</f>
        <v>0</v>
      </c>
      <c r="S175" s="208">
        <f>+SUM($E23:S23)</f>
        <v>0</v>
      </c>
      <c r="T175" s="208">
        <f>+SUM($E23:T23)</f>
        <v>0</v>
      </c>
      <c r="U175" s="208">
        <f>+SUM($E23:U23)</f>
        <v>0</v>
      </c>
      <c r="V175" s="208">
        <f>+SUM($E23:V23)</f>
        <v>0</v>
      </c>
      <c r="W175" s="208">
        <f>+SUM($E23:W23)</f>
        <v>0</v>
      </c>
      <c r="X175" s="208">
        <f>+SUM($E23:X23)</f>
        <v>0</v>
      </c>
      <c r="Y175" s="208">
        <f>+SUM($E23:Y23)</f>
        <v>0</v>
      </c>
      <c r="Z175" s="208">
        <f>+SUM($E23:Z23)</f>
        <v>0</v>
      </c>
      <c r="AA175" s="208">
        <f>+SUM($E23:AA23)</f>
        <v>0</v>
      </c>
      <c r="AB175" s="208">
        <f>+SUM($E23:AB23)</f>
        <v>0</v>
      </c>
      <c r="AC175" s="208">
        <f>+SUM($E23:AC23)</f>
        <v>0</v>
      </c>
      <c r="AD175" s="208">
        <f>+SUM($E23:AD23)</f>
        <v>0</v>
      </c>
      <c r="AE175" s="208">
        <f>+SUM($E23:AE23)</f>
        <v>0</v>
      </c>
      <c r="AF175" s="208">
        <f>+SUM($E23:AF23)</f>
        <v>0</v>
      </c>
      <c r="AG175" s="208">
        <f>+SUM($E23:AG23)</f>
        <v>0</v>
      </c>
      <c r="AH175" s="208">
        <f>+SUM($E23:AH23)</f>
        <v>0</v>
      </c>
    </row>
    <row r="176" spans="1:34" ht="39.6">
      <c r="A176" s="246"/>
      <c r="B176" s="242" t="s">
        <v>228</v>
      </c>
      <c r="C176" s="243" t="s">
        <v>229</v>
      </c>
      <c r="D176" s="244">
        <v>20</v>
      </c>
      <c r="E176" s="208">
        <f>+SUM($E24:E24)</f>
        <v>0</v>
      </c>
      <c r="F176" s="208">
        <f>+SUM($E24:F24)</f>
        <v>0</v>
      </c>
      <c r="G176" s="208">
        <f>+SUM($E24:G24)</f>
        <v>0</v>
      </c>
      <c r="H176" s="208">
        <f>+SUM($E24:H24)</f>
        <v>0</v>
      </c>
      <c r="I176" s="208">
        <f>+SUM($E24:I24)</f>
        <v>0</v>
      </c>
      <c r="J176" s="208">
        <f>+SUM($E24:J24)</f>
        <v>0</v>
      </c>
      <c r="K176" s="208">
        <f>+SUM($E24:K24)</f>
        <v>0</v>
      </c>
      <c r="L176" s="208">
        <f>+SUM($E24:L24)</f>
        <v>0</v>
      </c>
      <c r="M176" s="208">
        <f>+SUM($E24:M24)</f>
        <v>0</v>
      </c>
      <c r="N176" s="208">
        <f>+SUM($E24:N24)</f>
        <v>0</v>
      </c>
      <c r="O176" s="208">
        <f>+SUM($E24:O24)</f>
        <v>0</v>
      </c>
      <c r="P176" s="208">
        <f>+SUM($E24:P24)</f>
        <v>0</v>
      </c>
      <c r="Q176" s="208">
        <f>+SUM($E24:Q24)</f>
        <v>0</v>
      </c>
      <c r="R176" s="208">
        <f>+SUM($E24:R24)</f>
        <v>0</v>
      </c>
      <c r="S176" s="208">
        <f>+SUM($E24:S24)</f>
        <v>0</v>
      </c>
      <c r="T176" s="208">
        <f>+SUM($E24:T24)</f>
        <v>0</v>
      </c>
      <c r="U176" s="208">
        <f>+SUM($E24:U24)</f>
        <v>0</v>
      </c>
      <c r="V176" s="208">
        <f>+SUM($E24:V24)</f>
        <v>0</v>
      </c>
      <c r="W176" s="208">
        <f>+SUM($E24:W24)</f>
        <v>0</v>
      </c>
      <c r="X176" s="208">
        <f>+SUM($E24:X24)</f>
        <v>0</v>
      </c>
      <c r="Y176" s="208">
        <f>+SUM($E24:Y24)</f>
        <v>0</v>
      </c>
      <c r="Z176" s="208">
        <f>+SUM($E24:Z24)</f>
        <v>0</v>
      </c>
      <c r="AA176" s="208">
        <f>+SUM($E24:AA24)</f>
        <v>0</v>
      </c>
      <c r="AB176" s="208">
        <f>+SUM($E24:AB24)</f>
        <v>0</v>
      </c>
      <c r="AC176" s="208">
        <f>+SUM($E24:AC24)</f>
        <v>0</v>
      </c>
      <c r="AD176" s="208">
        <f>+SUM($E24:AD24)</f>
        <v>0</v>
      </c>
      <c r="AE176" s="208">
        <f>+SUM($E24:AE24)</f>
        <v>0</v>
      </c>
      <c r="AF176" s="208">
        <f>+SUM($E24:AF24)</f>
        <v>0</v>
      </c>
      <c r="AG176" s="208">
        <f>+SUM($E24:AG24)</f>
        <v>0</v>
      </c>
      <c r="AH176" s="208">
        <f>+SUM($E24:AH24)</f>
        <v>0</v>
      </c>
    </row>
    <row r="177" spans="1:34" ht="26.45">
      <c r="A177" s="248"/>
      <c r="B177" s="242" t="s">
        <v>109</v>
      </c>
      <c r="C177" s="243" t="s">
        <v>230</v>
      </c>
      <c r="D177" s="244">
        <v>10</v>
      </c>
      <c r="E177" s="208">
        <f>+SUM($E25:E25)</f>
        <v>0</v>
      </c>
      <c r="F177" s="208">
        <f>+SUM($E25:F25)</f>
        <v>0</v>
      </c>
      <c r="G177" s="208">
        <f>+SUM($E25:G25)</f>
        <v>0</v>
      </c>
      <c r="H177" s="208">
        <f>+SUM($E25:H25)</f>
        <v>0</v>
      </c>
      <c r="I177" s="208">
        <f>+SUM($E25:I25)</f>
        <v>0</v>
      </c>
      <c r="J177" s="208">
        <f>+SUM($E25:J25)</f>
        <v>0</v>
      </c>
      <c r="K177" s="208">
        <f>+SUM($E25:K25)</f>
        <v>0</v>
      </c>
      <c r="L177" s="208">
        <f>+SUM($E25:L25)</f>
        <v>0</v>
      </c>
      <c r="M177" s="208">
        <f>+SUM($E25:M25)</f>
        <v>0</v>
      </c>
      <c r="N177" s="208">
        <f>+SUM($E25:N25)</f>
        <v>0</v>
      </c>
      <c r="O177" s="208">
        <f>+SUM($E25:O25)</f>
        <v>0</v>
      </c>
      <c r="P177" s="208">
        <f>+SUM($E25:P25)</f>
        <v>0</v>
      </c>
      <c r="Q177" s="208">
        <f>+SUM($E25:Q25)</f>
        <v>0</v>
      </c>
      <c r="R177" s="208">
        <f>+SUM($E25:R25)</f>
        <v>0</v>
      </c>
      <c r="S177" s="208">
        <f>+SUM($E25:S25)</f>
        <v>0</v>
      </c>
      <c r="T177" s="208">
        <f>+SUM($E25:T25)</f>
        <v>0</v>
      </c>
      <c r="U177" s="208">
        <f>+SUM($E25:U25)</f>
        <v>0</v>
      </c>
      <c r="V177" s="208">
        <f>+SUM($E25:V25)</f>
        <v>0</v>
      </c>
      <c r="W177" s="208">
        <f>+SUM($E25:W25)</f>
        <v>0</v>
      </c>
      <c r="X177" s="208">
        <f>+SUM($E25:X25)</f>
        <v>0</v>
      </c>
      <c r="Y177" s="208">
        <f>+SUM($E25:Y25)</f>
        <v>0</v>
      </c>
      <c r="Z177" s="208">
        <f>+SUM($E25:Z25)</f>
        <v>0</v>
      </c>
      <c r="AA177" s="208">
        <f>+SUM($E25:AA25)</f>
        <v>0</v>
      </c>
      <c r="AB177" s="208">
        <f>+SUM($E25:AB25)</f>
        <v>0</v>
      </c>
      <c r="AC177" s="208">
        <f>+SUM($E25:AC25)</f>
        <v>0</v>
      </c>
      <c r="AD177" s="208">
        <f>+SUM($E25:AD25)</f>
        <v>0</v>
      </c>
      <c r="AE177" s="208">
        <f>+SUM($E25:AE25)</f>
        <v>0</v>
      </c>
      <c r="AF177" s="208">
        <f>+SUM($E25:AF25)</f>
        <v>0</v>
      </c>
      <c r="AG177" s="208">
        <f>+SUM($E25:AG25)</f>
        <v>0</v>
      </c>
      <c r="AH177" s="208">
        <f>+SUM($E25:AH25)</f>
        <v>0</v>
      </c>
    </row>
    <row r="178" spans="1:34">
      <c r="A178" s="249"/>
      <c r="B178" s="242" t="s">
        <v>109</v>
      </c>
      <c r="C178" s="243" t="s">
        <v>231</v>
      </c>
      <c r="D178" s="244">
        <v>5</v>
      </c>
      <c r="E178" s="208">
        <f>+SUM($E26:E26)</f>
        <v>0</v>
      </c>
      <c r="F178" s="208">
        <f>+SUM($E26:F26)</f>
        <v>0</v>
      </c>
      <c r="G178" s="208">
        <f>+SUM($E26:G26)</f>
        <v>0</v>
      </c>
      <c r="H178" s="208">
        <f>+SUM($E26:H26)</f>
        <v>0</v>
      </c>
      <c r="I178" s="208">
        <f>+SUM($E26:I26)</f>
        <v>0</v>
      </c>
      <c r="J178" s="208">
        <f>+SUM($E26:J26)</f>
        <v>0</v>
      </c>
      <c r="K178" s="208">
        <f>+SUM($E26:K26)</f>
        <v>0</v>
      </c>
      <c r="L178" s="208">
        <f>+SUM($E26:L26)</f>
        <v>0</v>
      </c>
      <c r="M178" s="208">
        <f>+SUM($E26:M26)</f>
        <v>0</v>
      </c>
      <c r="N178" s="208">
        <f>+SUM($E26:N26)</f>
        <v>0</v>
      </c>
      <c r="O178" s="208">
        <f>+SUM($E26:O26)</f>
        <v>0</v>
      </c>
      <c r="P178" s="208">
        <f>+SUM($E26:P26)</f>
        <v>0</v>
      </c>
      <c r="Q178" s="208">
        <f>+SUM($E26:Q26)</f>
        <v>0</v>
      </c>
      <c r="R178" s="208">
        <f>+SUM($E26:R26)</f>
        <v>0</v>
      </c>
      <c r="S178" s="208">
        <f>+SUM($E26:S26)</f>
        <v>0</v>
      </c>
      <c r="T178" s="208">
        <f>+SUM($E26:T26)</f>
        <v>0</v>
      </c>
      <c r="U178" s="208">
        <f>+SUM($E26:U26)</f>
        <v>0</v>
      </c>
      <c r="V178" s="208">
        <f>+SUM($E26:V26)</f>
        <v>0</v>
      </c>
      <c r="W178" s="208">
        <f>+SUM($E26:W26)</f>
        <v>0</v>
      </c>
      <c r="X178" s="208">
        <f>+SUM($E26:X26)</f>
        <v>0</v>
      </c>
      <c r="Y178" s="208">
        <f>+SUM($E26:Y26)</f>
        <v>0</v>
      </c>
      <c r="Z178" s="208">
        <f>+SUM($E26:Z26)</f>
        <v>0</v>
      </c>
      <c r="AA178" s="208">
        <f>+SUM($E26:AA26)</f>
        <v>0</v>
      </c>
      <c r="AB178" s="208">
        <f>+SUM($E26:AB26)</f>
        <v>0</v>
      </c>
      <c r="AC178" s="208">
        <f>+SUM($E26:AC26)</f>
        <v>0</v>
      </c>
      <c r="AD178" s="208">
        <f>+SUM($E26:AD26)</f>
        <v>0</v>
      </c>
      <c r="AE178" s="208">
        <f>+SUM($E26:AE26)</f>
        <v>0</v>
      </c>
      <c r="AF178" s="208">
        <f>+SUM($E26:AF26)</f>
        <v>0</v>
      </c>
      <c r="AG178" s="208">
        <f>+SUM($E26:AG26)</f>
        <v>0</v>
      </c>
      <c r="AH178" s="208">
        <f>+SUM($E26:AH26)</f>
        <v>0</v>
      </c>
    </row>
    <row r="179" spans="1:34" ht="26.45">
      <c r="A179" s="250"/>
      <c r="B179" s="242" t="s">
        <v>106</v>
      </c>
      <c r="C179" s="243" t="s">
        <v>232</v>
      </c>
      <c r="D179" s="244">
        <v>8</v>
      </c>
      <c r="E179" s="208">
        <f>+SUM($E27:E27)</f>
        <v>0</v>
      </c>
      <c r="F179" s="208">
        <f>+SUM($E27:F27)</f>
        <v>0</v>
      </c>
      <c r="G179" s="208">
        <f>+SUM($E27:G27)</f>
        <v>0</v>
      </c>
      <c r="H179" s="208">
        <f>+SUM($E27:H27)</f>
        <v>0</v>
      </c>
      <c r="I179" s="208">
        <f>+SUM($E27:I27)</f>
        <v>0</v>
      </c>
      <c r="J179" s="208">
        <f>+SUM($E27:J27)</f>
        <v>0</v>
      </c>
      <c r="K179" s="208">
        <f>+SUM($E27:K27)</f>
        <v>0</v>
      </c>
      <c r="L179" s="208">
        <f>+SUM($E27:L27)</f>
        <v>0</v>
      </c>
      <c r="M179" s="208">
        <f>+SUM($E27:M27)</f>
        <v>0</v>
      </c>
      <c r="N179" s="208">
        <f>+SUM($E27:N27)</f>
        <v>0</v>
      </c>
      <c r="O179" s="208">
        <f>+SUM($E27:O27)</f>
        <v>0</v>
      </c>
      <c r="P179" s="208">
        <f>+SUM($E27:P27)</f>
        <v>0</v>
      </c>
      <c r="Q179" s="208">
        <f>+SUM($E27:Q27)</f>
        <v>0</v>
      </c>
      <c r="R179" s="208">
        <f>+SUM($E27:R27)</f>
        <v>0</v>
      </c>
      <c r="S179" s="208">
        <f>+SUM($E27:S27)</f>
        <v>0</v>
      </c>
      <c r="T179" s="208">
        <f>+SUM($E27:T27)</f>
        <v>0</v>
      </c>
      <c r="U179" s="208">
        <f>+SUM($E27:U27)</f>
        <v>0</v>
      </c>
      <c r="V179" s="208">
        <f>+SUM($E27:V27)</f>
        <v>0</v>
      </c>
      <c r="W179" s="208">
        <f>+SUM($E27:W27)</f>
        <v>0</v>
      </c>
      <c r="X179" s="208">
        <f>+SUM($E27:X27)</f>
        <v>0</v>
      </c>
      <c r="Y179" s="208">
        <f>+SUM($E27:Y27)</f>
        <v>0</v>
      </c>
      <c r="Z179" s="208">
        <f>+SUM($E27:Z27)</f>
        <v>0</v>
      </c>
      <c r="AA179" s="208">
        <f>+SUM($E27:AA27)</f>
        <v>0</v>
      </c>
      <c r="AB179" s="208">
        <f>+SUM($E27:AB27)</f>
        <v>0</v>
      </c>
      <c r="AC179" s="208">
        <f>+SUM($E27:AC27)</f>
        <v>0</v>
      </c>
      <c r="AD179" s="208">
        <f>+SUM($E27:AD27)</f>
        <v>0</v>
      </c>
      <c r="AE179" s="208">
        <f>+SUM($E27:AE27)</f>
        <v>0</v>
      </c>
      <c r="AF179" s="208">
        <f>+SUM($E27:AF27)</f>
        <v>0</v>
      </c>
      <c r="AG179" s="208">
        <f>+SUM($E27:AG27)</f>
        <v>0</v>
      </c>
      <c r="AH179" s="208">
        <f>+SUM($E27:AH27)</f>
        <v>0</v>
      </c>
    </row>
    <row r="180" spans="1:34" ht="39.6">
      <c r="A180" s="241" t="s">
        <v>233</v>
      </c>
      <c r="B180" s="242" t="s">
        <v>234</v>
      </c>
      <c r="C180" s="243" t="s">
        <v>235</v>
      </c>
      <c r="D180" s="244">
        <v>20</v>
      </c>
      <c r="E180" s="208">
        <f>+SUM($E28:E28)</f>
        <v>0</v>
      </c>
      <c r="F180" s="208">
        <f>+SUM($E28:F28)</f>
        <v>0</v>
      </c>
      <c r="G180" s="208">
        <f>+SUM($E28:G28)</f>
        <v>0</v>
      </c>
      <c r="H180" s="208">
        <f>+SUM($E28:H28)</f>
        <v>0</v>
      </c>
      <c r="I180" s="208">
        <f>+SUM($E28:I28)</f>
        <v>0</v>
      </c>
      <c r="J180" s="208">
        <f>+SUM($E28:J28)</f>
        <v>0</v>
      </c>
      <c r="K180" s="208">
        <f>+SUM($E28:K28)</f>
        <v>0</v>
      </c>
      <c r="L180" s="208">
        <f>+SUM($E28:L28)</f>
        <v>0</v>
      </c>
      <c r="M180" s="208">
        <f>+SUM($E28:M28)</f>
        <v>0</v>
      </c>
      <c r="N180" s="208">
        <f>+SUM($E28:N28)</f>
        <v>0</v>
      </c>
      <c r="O180" s="208">
        <f>+SUM($E28:O28)</f>
        <v>0</v>
      </c>
      <c r="P180" s="208">
        <f>+SUM($E28:P28)</f>
        <v>0</v>
      </c>
      <c r="Q180" s="208">
        <f>+SUM($E28:Q28)</f>
        <v>0</v>
      </c>
      <c r="R180" s="208">
        <f>+SUM($E28:R28)</f>
        <v>0</v>
      </c>
      <c r="S180" s="208">
        <f>+SUM($E28:S28)</f>
        <v>0</v>
      </c>
      <c r="T180" s="208">
        <f>+SUM($E28:T28)</f>
        <v>0</v>
      </c>
      <c r="U180" s="208">
        <f>+SUM($E28:U28)</f>
        <v>0</v>
      </c>
      <c r="V180" s="208">
        <f>+SUM($E28:V28)</f>
        <v>0</v>
      </c>
      <c r="W180" s="208">
        <f>+SUM($E28:W28)</f>
        <v>0</v>
      </c>
      <c r="X180" s="208">
        <f>+SUM($E28:X28)</f>
        <v>0</v>
      </c>
      <c r="Y180" s="208">
        <f>+SUM($E28:Y28)</f>
        <v>0</v>
      </c>
      <c r="Z180" s="208">
        <f>+SUM($E28:Z28)</f>
        <v>0</v>
      </c>
      <c r="AA180" s="208">
        <f>+SUM($E28:AA28)</f>
        <v>0</v>
      </c>
      <c r="AB180" s="208">
        <f>+SUM($E28:AB28)</f>
        <v>0</v>
      </c>
      <c r="AC180" s="208">
        <f>+SUM($E28:AC28)</f>
        <v>0</v>
      </c>
      <c r="AD180" s="208">
        <f>+SUM($E28:AD28)</f>
        <v>0</v>
      </c>
      <c r="AE180" s="208">
        <f>+SUM($E28:AE28)</f>
        <v>0</v>
      </c>
      <c r="AF180" s="208">
        <f>+SUM($E28:AF28)</f>
        <v>0</v>
      </c>
      <c r="AG180" s="208">
        <f>+SUM($E28:AG28)</f>
        <v>0</v>
      </c>
      <c r="AH180" s="208">
        <f>+SUM($E28:AH28)</f>
        <v>0</v>
      </c>
    </row>
    <row r="181" spans="1:34">
      <c r="A181" s="245"/>
      <c r="B181" s="242" t="s">
        <v>236</v>
      </c>
      <c r="C181" s="243" t="s">
        <v>237</v>
      </c>
      <c r="D181" s="244">
        <v>10</v>
      </c>
      <c r="E181" s="208">
        <f>+SUM($E29:E29)</f>
        <v>0</v>
      </c>
      <c r="F181" s="208">
        <f>+SUM($E29:F29)</f>
        <v>0</v>
      </c>
      <c r="G181" s="208">
        <f>+SUM($E29:G29)</f>
        <v>0</v>
      </c>
      <c r="H181" s="208">
        <f>+SUM($E29:H29)</f>
        <v>0</v>
      </c>
      <c r="I181" s="208">
        <f>+SUM($E29:I29)</f>
        <v>0</v>
      </c>
      <c r="J181" s="208">
        <f>+SUM($E29:J29)</f>
        <v>0</v>
      </c>
      <c r="K181" s="208">
        <f>+SUM($E29:K29)</f>
        <v>0</v>
      </c>
      <c r="L181" s="208">
        <f>+SUM($E29:L29)</f>
        <v>0</v>
      </c>
      <c r="M181" s="208">
        <f>+SUM($E29:M29)</f>
        <v>0</v>
      </c>
      <c r="N181" s="208">
        <f>+SUM($E29:N29)</f>
        <v>0</v>
      </c>
      <c r="O181" s="208">
        <f>+SUM($E29:O29)</f>
        <v>0</v>
      </c>
      <c r="P181" s="208">
        <f>+SUM($E29:P29)</f>
        <v>0</v>
      </c>
      <c r="Q181" s="208">
        <f>+SUM($E29:Q29)</f>
        <v>0</v>
      </c>
      <c r="R181" s="208">
        <f>+SUM($E29:R29)</f>
        <v>0</v>
      </c>
      <c r="S181" s="208">
        <f>+SUM($E29:S29)</f>
        <v>0</v>
      </c>
      <c r="T181" s="208">
        <f>+SUM($E29:T29)</f>
        <v>0</v>
      </c>
      <c r="U181" s="208">
        <f>+SUM($E29:U29)</f>
        <v>0</v>
      </c>
      <c r="V181" s="208">
        <f>+SUM($E29:V29)</f>
        <v>0</v>
      </c>
      <c r="W181" s="208">
        <f>+SUM($E29:W29)</f>
        <v>0</v>
      </c>
      <c r="X181" s="208">
        <f>+SUM($E29:X29)</f>
        <v>0</v>
      </c>
      <c r="Y181" s="208">
        <f>+SUM($E29:Y29)</f>
        <v>0</v>
      </c>
      <c r="Z181" s="208">
        <f>+SUM($E29:Z29)</f>
        <v>0</v>
      </c>
      <c r="AA181" s="208">
        <f>+SUM($E29:AA29)</f>
        <v>0</v>
      </c>
      <c r="AB181" s="208">
        <f>+SUM($E29:AB29)</f>
        <v>0</v>
      </c>
      <c r="AC181" s="208">
        <f>+SUM($E29:AC29)</f>
        <v>0</v>
      </c>
      <c r="AD181" s="208">
        <f>+SUM($E29:AD29)</f>
        <v>0</v>
      </c>
      <c r="AE181" s="208">
        <f>+SUM($E29:AE29)</f>
        <v>0</v>
      </c>
      <c r="AF181" s="208">
        <f>+SUM($E29:AF29)</f>
        <v>0</v>
      </c>
      <c r="AG181" s="208">
        <f>+SUM($E29:AG29)</f>
        <v>0</v>
      </c>
      <c r="AH181" s="208">
        <f>+SUM($E29:AH29)</f>
        <v>0</v>
      </c>
    </row>
    <row r="182" spans="1:34" ht="66">
      <c r="A182" s="245"/>
      <c r="B182" s="242" t="s">
        <v>238</v>
      </c>
      <c r="C182" s="243" t="s">
        <v>239</v>
      </c>
      <c r="D182" s="244">
        <v>5</v>
      </c>
      <c r="E182" s="208">
        <f>+SUM($E30:E30)</f>
        <v>0</v>
      </c>
      <c r="F182" s="208">
        <f>+SUM($E30:F30)</f>
        <v>0</v>
      </c>
      <c r="G182" s="208">
        <f>+SUM($E30:G30)</f>
        <v>0</v>
      </c>
      <c r="H182" s="208">
        <f>+SUM($E30:H30)</f>
        <v>0</v>
      </c>
      <c r="I182" s="208">
        <f>+SUM($E30:I30)</f>
        <v>0</v>
      </c>
      <c r="J182" s="208">
        <f>+SUM($E30:J30)</f>
        <v>0</v>
      </c>
      <c r="K182" s="208">
        <f>+SUM($E30:K30)</f>
        <v>0</v>
      </c>
      <c r="L182" s="208">
        <f>+SUM($E30:L30)</f>
        <v>0</v>
      </c>
      <c r="M182" s="208">
        <f>+SUM($E30:M30)</f>
        <v>0</v>
      </c>
      <c r="N182" s="208">
        <f>+SUM($E30:N30)</f>
        <v>0</v>
      </c>
      <c r="O182" s="208">
        <f>+SUM($E30:O30)</f>
        <v>0</v>
      </c>
      <c r="P182" s="208">
        <f>+SUM($E30:P30)</f>
        <v>0</v>
      </c>
      <c r="Q182" s="208">
        <f>+SUM($E30:Q30)</f>
        <v>0</v>
      </c>
      <c r="R182" s="208">
        <f>+SUM($E30:R30)</f>
        <v>0</v>
      </c>
      <c r="S182" s="208">
        <f>+SUM($E30:S30)</f>
        <v>0</v>
      </c>
      <c r="T182" s="208">
        <f>+SUM($E30:T30)</f>
        <v>0</v>
      </c>
      <c r="U182" s="208">
        <f>+SUM($E30:U30)</f>
        <v>0</v>
      </c>
      <c r="V182" s="208">
        <f>+SUM($E30:V30)</f>
        <v>0</v>
      </c>
      <c r="W182" s="208">
        <f>+SUM($E30:W30)</f>
        <v>0</v>
      </c>
      <c r="X182" s="208">
        <f>+SUM($E30:X30)</f>
        <v>0</v>
      </c>
      <c r="Y182" s="208">
        <f>+SUM($E30:Y30)</f>
        <v>0</v>
      </c>
      <c r="Z182" s="208">
        <f>+SUM($E30:Z30)</f>
        <v>0</v>
      </c>
      <c r="AA182" s="208">
        <f>+SUM($E30:AA30)</f>
        <v>0</v>
      </c>
      <c r="AB182" s="208">
        <f>+SUM($E30:AB30)</f>
        <v>0</v>
      </c>
      <c r="AC182" s="208">
        <f>+SUM($E30:AC30)</f>
        <v>0</v>
      </c>
      <c r="AD182" s="208">
        <f>+SUM($E30:AD30)</f>
        <v>0</v>
      </c>
      <c r="AE182" s="208">
        <f>+SUM($E30:AE30)</f>
        <v>0</v>
      </c>
      <c r="AF182" s="208">
        <f>+SUM($E30:AF30)</f>
        <v>0</v>
      </c>
      <c r="AG182" s="208">
        <f>+SUM($E30:AG30)</f>
        <v>0</v>
      </c>
      <c r="AH182" s="208">
        <f>+SUM($E30:AH30)</f>
        <v>0</v>
      </c>
    </row>
    <row r="183" spans="1:34" ht="39.6">
      <c r="A183" s="245"/>
      <c r="B183" s="242" t="s">
        <v>234</v>
      </c>
      <c r="C183" s="243" t="s">
        <v>240</v>
      </c>
      <c r="D183" s="244">
        <v>8</v>
      </c>
      <c r="E183" s="208">
        <f>+SUM($E31:E31)</f>
        <v>0</v>
      </c>
      <c r="F183" s="208">
        <f>+SUM($E31:F31)</f>
        <v>0</v>
      </c>
      <c r="G183" s="208">
        <f>+SUM($E31:G31)</f>
        <v>0</v>
      </c>
      <c r="H183" s="208">
        <f>+SUM($E31:H31)</f>
        <v>0</v>
      </c>
      <c r="I183" s="208">
        <f>+SUM($E31:I31)</f>
        <v>0</v>
      </c>
      <c r="J183" s="208">
        <f>+SUM($E31:J31)</f>
        <v>0</v>
      </c>
      <c r="K183" s="208">
        <f>+SUM($E31:K31)</f>
        <v>0</v>
      </c>
      <c r="L183" s="208">
        <f>+SUM($E31:L31)</f>
        <v>0</v>
      </c>
      <c r="M183" s="208">
        <f>+SUM($E31:M31)</f>
        <v>0</v>
      </c>
      <c r="N183" s="208">
        <f>+SUM($E31:N31)</f>
        <v>0</v>
      </c>
      <c r="O183" s="208">
        <f>+SUM($E31:O31)</f>
        <v>0</v>
      </c>
      <c r="P183" s="208">
        <f>+SUM($E31:P31)</f>
        <v>0</v>
      </c>
      <c r="Q183" s="208">
        <f>+SUM($E31:Q31)</f>
        <v>0</v>
      </c>
      <c r="R183" s="208">
        <f>+SUM($E31:R31)</f>
        <v>0</v>
      </c>
      <c r="S183" s="208">
        <f>+SUM($E31:S31)</f>
        <v>0</v>
      </c>
      <c r="T183" s="208">
        <f>+SUM($E31:T31)</f>
        <v>0</v>
      </c>
      <c r="U183" s="208">
        <f>+SUM($E31:U31)</f>
        <v>0</v>
      </c>
      <c r="V183" s="208">
        <f>+SUM($E31:V31)</f>
        <v>0</v>
      </c>
      <c r="W183" s="208">
        <f>+SUM($E31:W31)</f>
        <v>0</v>
      </c>
      <c r="X183" s="208">
        <f>+SUM($E31:X31)</f>
        <v>0</v>
      </c>
      <c r="Y183" s="208">
        <f>+SUM($E31:Y31)</f>
        <v>0</v>
      </c>
      <c r="Z183" s="208">
        <f>+SUM($E31:Z31)</f>
        <v>0</v>
      </c>
      <c r="AA183" s="208">
        <f>+SUM($E31:AA31)</f>
        <v>0</v>
      </c>
      <c r="AB183" s="208">
        <f>+SUM($E31:AB31)</f>
        <v>0</v>
      </c>
      <c r="AC183" s="208">
        <f>+SUM($E31:AC31)</f>
        <v>0</v>
      </c>
      <c r="AD183" s="208">
        <f>+SUM($E31:AD31)</f>
        <v>0</v>
      </c>
      <c r="AE183" s="208">
        <f>+SUM($E31:AE31)</f>
        <v>0</v>
      </c>
      <c r="AF183" s="208">
        <f>+SUM($E31:AF31)</f>
        <v>0</v>
      </c>
      <c r="AG183" s="208">
        <f>+SUM($E31:AG31)</f>
        <v>0</v>
      </c>
      <c r="AH183" s="208">
        <f>+SUM($E31:AH31)</f>
        <v>0</v>
      </c>
    </row>
    <row r="184" spans="1:34" ht="66">
      <c r="A184" s="245"/>
      <c r="B184" s="242" t="s">
        <v>241</v>
      </c>
      <c r="C184" s="243" t="s">
        <v>242</v>
      </c>
      <c r="D184" s="244">
        <v>5</v>
      </c>
      <c r="E184" s="208">
        <f>+SUM($E32:E32)</f>
        <v>0</v>
      </c>
      <c r="F184" s="208">
        <f>+SUM($E32:F32)</f>
        <v>0</v>
      </c>
      <c r="G184" s="208">
        <f>+SUM($E32:G32)</f>
        <v>0</v>
      </c>
      <c r="H184" s="208">
        <f>+SUM($E32:H32)</f>
        <v>0</v>
      </c>
      <c r="I184" s="208">
        <f>+SUM($E32:I32)</f>
        <v>0</v>
      </c>
      <c r="J184" s="208">
        <f>+SUM($E32:J32)</f>
        <v>0</v>
      </c>
      <c r="K184" s="208">
        <f>+SUM($E32:K32)</f>
        <v>0</v>
      </c>
      <c r="L184" s="208">
        <f>+SUM($E32:L32)</f>
        <v>0</v>
      </c>
      <c r="M184" s="208">
        <f>+SUM($E32:M32)</f>
        <v>0</v>
      </c>
      <c r="N184" s="208">
        <f>+SUM($E32:N32)</f>
        <v>0</v>
      </c>
      <c r="O184" s="208">
        <f>+SUM($E32:O32)</f>
        <v>0</v>
      </c>
      <c r="P184" s="208">
        <f>+SUM($E32:P32)</f>
        <v>0</v>
      </c>
      <c r="Q184" s="208">
        <f>+SUM($E32:Q32)</f>
        <v>0</v>
      </c>
      <c r="R184" s="208">
        <f>+SUM($E32:R32)</f>
        <v>0</v>
      </c>
      <c r="S184" s="208">
        <f>+SUM($E32:S32)</f>
        <v>0</v>
      </c>
      <c r="T184" s="208">
        <f>+SUM($E32:T32)</f>
        <v>0</v>
      </c>
      <c r="U184" s="208">
        <f>+SUM($E32:U32)</f>
        <v>0</v>
      </c>
      <c r="V184" s="208">
        <f>+SUM($E32:V32)</f>
        <v>0</v>
      </c>
      <c r="W184" s="208">
        <f>+SUM($E32:W32)</f>
        <v>0</v>
      </c>
      <c r="X184" s="208">
        <f>+SUM($E32:X32)</f>
        <v>0</v>
      </c>
      <c r="Y184" s="208">
        <f>+SUM($E32:Y32)</f>
        <v>0</v>
      </c>
      <c r="Z184" s="208">
        <f>+SUM($E32:Z32)</f>
        <v>0</v>
      </c>
      <c r="AA184" s="208">
        <f>+SUM($E32:AA32)</f>
        <v>0</v>
      </c>
      <c r="AB184" s="208">
        <f>+SUM($E32:AB32)</f>
        <v>0</v>
      </c>
      <c r="AC184" s="208">
        <f>+SUM($E32:AC32)</f>
        <v>0</v>
      </c>
      <c r="AD184" s="208">
        <f>+SUM($E32:AD32)</f>
        <v>0</v>
      </c>
      <c r="AE184" s="208">
        <f>+SUM($E32:AE32)</f>
        <v>0</v>
      </c>
      <c r="AF184" s="208">
        <f>+SUM($E32:AF32)</f>
        <v>0</v>
      </c>
      <c r="AG184" s="208">
        <f>+SUM($E32:AG32)</f>
        <v>0</v>
      </c>
      <c r="AH184" s="208">
        <f>+SUM($E32:AH32)</f>
        <v>0</v>
      </c>
    </row>
    <row r="185" spans="1:34">
      <c r="A185" s="245"/>
      <c r="B185" s="242" t="s">
        <v>243</v>
      </c>
      <c r="C185" s="243" t="s">
        <v>244</v>
      </c>
      <c r="D185" s="243" t="s">
        <v>245</v>
      </c>
      <c r="E185" s="208">
        <f>+SUM($E33:E33)</f>
        <v>0</v>
      </c>
      <c r="F185" s="208">
        <f>+SUM($E33:F33)</f>
        <v>0</v>
      </c>
      <c r="G185" s="208">
        <f>+SUM($E33:G33)</f>
        <v>0</v>
      </c>
      <c r="H185" s="208">
        <f>+SUM($E33:H33)</f>
        <v>0</v>
      </c>
      <c r="I185" s="208">
        <f>+SUM($E33:I33)</f>
        <v>0</v>
      </c>
      <c r="J185" s="208">
        <f>+SUM($E33:J33)</f>
        <v>0</v>
      </c>
      <c r="K185" s="208">
        <f>+SUM($E33:K33)</f>
        <v>0</v>
      </c>
      <c r="L185" s="208">
        <f>+SUM($E33:L33)</f>
        <v>0</v>
      </c>
      <c r="M185" s="208">
        <f>+SUM($E33:M33)</f>
        <v>0</v>
      </c>
      <c r="N185" s="208">
        <f>+SUM($E33:N33)</f>
        <v>0</v>
      </c>
      <c r="O185" s="208">
        <f>+SUM($E33:O33)</f>
        <v>0</v>
      </c>
      <c r="P185" s="208">
        <f>+SUM($E33:P33)</f>
        <v>0</v>
      </c>
      <c r="Q185" s="208">
        <f>+SUM($E33:Q33)</f>
        <v>0</v>
      </c>
      <c r="R185" s="208">
        <f>+SUM($E33:R33)</f>
        <v>0</v>
      </c>
      <c r="S185" s="208">
        <f>+SUM($E33:S33)</f>
        <v>0</v>
      </c>
      <c r="T185" s="208">
        <f>+SUM($E33:T33)</f>
        <v>0</v>
      </c>
      <c r="U185" s="208">
        <f>+SUM($E33:U33)</f>
        <v>0</v>
      </c>
      <c r="V185" s="208">
        <f>+SUM($E33:V33)</f>
        <v>0</v>
      </c>
      <c r="W185" s="208">
        <f>+SUM($E33:W33)</f>
        <v>0</v>
      </c>
      <c r="X185" s="208">
        <f>+SUM($E33:X33)</f>
        <v>0</v>
      </c>
      <c r="Y185" s="208">
        <f>+SUM($E33:Y33)</f>
        <v>0</v>
      </c>
      <c r="Z185" s="208">
        <f>+SUM($E33:Z33)</f>
        <v>0</v>
      </c>
      <c r="AA185" s="208">
        <f>+SUM($E33:AA33)</f>
        <v>0</v>
      </c>
      <c r="AB185" s="208">
        <f>+SUM($E33:AB33)</f>
        <v>0</v>
      </c>
      <c r="AC185" s="208">
        <f>+SUM($E33:AC33)</f>
        <v>0</v>
      </c>
      <c r="AD185" s="208">
        <f>+SUM($E33:AD33)</f>
        <v>0</v>
      </c>
      <c r="AE185" s="208">
        <f>+SUM($E33:AE33)</f>
        <v>0</v>
      </c>
      <c r="AF185" s="208">
        <f>+SUM($E33:AF33)</f>
        <v>0</v>
      </c>
      <c r="AG185" s="208">
        <f>+SUM($E33:AG33)</f>
        <v>0</v>
      </c>
      <c r="AH185" s="208">
        <f>+SUM($E33:AH33)</f>
        <v>0</v>
      </c>
    </row>
    <row r="186" spans="1:34" ht="26.45">
      <c r="A186" s="245"/>
      <c r="B186" s="242" t="s">
        <v>246</v>
      </c>
      <c r="C186" s="243" t="s">
        <v>247</v>
      </c>
      <c r="D186" s="244">
        <v>40</v>
      </c>
      <c r="E186" s="208">
        <f>+SUM($E34:E34)</f>
        <v>0</v>
      </c>
      <c r="F186" s="208">
        <f>+SUM($E34:F34)</f>
        <v>0</v>
      </c>
      <c r="G186" s="208">
        <f>+SUM($E34:G34)</f>
        <v>0</v>
      </c>
      <c r="H186" s="208">
        <f>+SUM($E34:H34)</f>
        <v>0</v>
      </c>
      <c r="I186" s="208">
        <f>+SUM($E34:I34)</f>
        <v>0</v>
      </c>
      <c r="J186" s="208">
        <f>+SUM($E34:J34)</f>
        <v>0</v>
      </c>
      <c r="K186" s="208">
        <f>+SUM($E34:K34)</f>
        <v>0</v>
      </c>
      <c r="L186" s="208">
        <f>+SUM($E34:L34)</f>
        <v>0</v>
      </c>
      <c r="M186" s="208">
        <f>+SUM($E34:M34)</f>
        <v>0</v>
      </c>
      <c r="N186" s="208">
        <f>+SUM($E34:N34)</f>
        <v>0</v>
      </c>
      <c r="O186" s="208">
        <f>+SUM($E34:O34)</f>
        <v>0</v>
      </c>
      <c r="P186" s="208">
        <f>+SUM($E34:P34)</f>
        <v>0</v>
      </c>
      <c r="Q186" s="208">
        <f>+SUM($E34:Q34)</f>
        <v>0</v>
      </c>
      <c r="R186" s="208">
        <f>+SUM($E34:R34)</f>
        <v>0</v>
      </c>
      <c r="S186" s="208">
        <f>+SUM($E34:S34)</f>
        <v>0</v>
      </c>
      <c r="T186" s="208">
        <f>+SUM($E34:T34)</f>
        <v>0</v>
      </c>
      <c r="U186" s="208">
        <f>+SUM($E34:U34)</f>
        <v>0</v>
      </c>
      <c r="V186" s="208">
        <f>+SUM($E34:V34)</f>
        <v>0</v>
      </c>
      <c r="W186" s="208">
        <f>+SUM($E34:W34)</f>
        <v>0</v>
      </c>
      <c r="X186" s="208">
        <f>+SUM($E34:X34)</f>
        <v>0</v>
      </c>
      <c r="Y186" s="208">
        <f>+SUM($E34:Y34)</f>
        <v>0</v>
      </c>
      <c r="Z186" s="208">
        <f>+SUM($E34:Z34)</f>
        <v>0</v>
      </c>
      <c r="AA186" s="208">
        <f>+SUM($E34:AA34)</f>
        <v>0</v>
      </c>
      <c r="AB186" s="208">
        <f>+SUM($E34:AB34)</f>
        <v>0</v>
      </c>
      <c r="AC186" s="208">
        <f>+SUM($E34:AC34)</f>
        <v>0</v>
      </c>
      <c r="AD186" s="208">
        <f>+SUM($E34:AD34)</f>
        <v>0</v>
      </c>
      <c r="AE186" s="208">
        <f>+SUM($E34:AE34)</f>
        <v>0</v>
      </c>
      <c r="AF186" s="208">
        <f>+SUM($E34:AF34)</f>
        <v>0</v>
      </c>
      <c r="AG186" s="208">
        <f>+SUM($E34:AG34)</f>
        <v>0</v>
      </c>
      <c r="AH186" s="208">
        <f>+SUM($E34:AH34)</f>
        <v>0</v>
      </c>
    </row>
    <row r="187" spans="1:34" ht="39.6">
      <c r="A187" s="245"/>
      <c r="B187" s="242" t="s">
        <v>234</v>
      </c>
      <c r="C187" s="243" t="s">
        <v>248</v>
      </c>
      <c r="D187" s="244">
        <v>40</v>
      </c>
      <c r="E187" s="208">
        <f>+SUM($E35:E35)</f>
        <v>0</v>
      </c>
      <c r="F187" s="208">
        <f>+SUM($E35:F35)</f>
        <v>0</v>
      </c>
      <c r="G187" s="208">
        <f>+SUM($E35:G35)</f>
        <v>0</v>
      </c>
      <c r="H187" s="208">
        <f>+SUM($E35:H35)</f>
        <v>0</v>
      </c>
      <c r="I187" s="208">
        <f>+SUM($E35:I35)</f>
        <v>0</v>
      </c>
      <c r="J187" s="208">
        <f>+SUM($E35:J35)</f>
        <v>0</v>
      </c>
      <c r="K187" s="208">
        <f>+SUM($E35:K35)</f>
        <v>0</v>
      </c>
      <c r="L187" s="208">
        <f>+SUM($E35:L35)</f>
        <v>0</v>
      </c>
      <c r="M187" s="208">
        <f>+SUM($E35:M35)</f>
        <v>0</v>
      </c>
      <c r="N187" s="208">
        <f>+SUM($E35:N35)</f>
        <v>0</v>
      </c>
      <c r="O187" s="208">
        <f>+SUM($E35:O35)</f>
        <v>0</v>
      </c>
      <c r="P187" s="208">
        <f>+SUM($E35:P35)</f>
        <v>0</v>
      </c>
      <c r="Q187" s="208">
        <f>+SUM($E35:Q35)</f>
        <v>0</v>
      </c>
      <c r="R187" s="208">
        <f>+SUM($E35:R35)</f>
        <v>0</v>
      </c>
      <c r="S187" s="208">
        <f>+SUM($E35:S35)</f>
        <v>0</v>
      </c>
      <c r="T187" s="208">
        <f>+SUM($E35:T35)</f>
        <v>0</v>
      </c>
      <c r="U187" s="208">
        <f>+SUM($E35:U35)</f>
        <v>0</v>
      </c>
      <c r="V187" s="208">
        <f>+SUM($E35:V35)</f>
        <v>0</v>
      </c>
      <c r="W187" s="208">
        <f>+SUM($E35:W35)</f>
        <v>0</v>
      </c>
      <c r="X187" s="208">
        <f>+SUM($E35:X35)</f>
        <v>0</v>
      </c>
      <c r="Y187" s="208">
        <f>+SUM($E35:Y35)</f>
        <v>0</v>
      </c>
      <c r="Z187" s="208">
        <f>+SUM($E35:Z35)</f>
        <v>0</v>
      </c>
      <c r="AA187" s="208">
        <f>+SUM($E35:AA35)</f>
        <v>0</v>
      </c>
      <c r="AB187" s="208">
        <f>+SUM($E35:AB35)</f>
        <v>0</v>
      </c>
      <c r="AC187" s="208">
        <f>+SUM($E35:AC35)</f>
        <v>0</v>
      </c>
      <c r="AD187" s="208">
        <f>+SUM($E35:AD35)</f>
        <v>0</v>
      </c>
      <c r="AE187" s="208">
        <f>+SUM($E35:AE35)</f>
        <v>0</v>
      </c>
      <c r="AF187" s="208">
        <f>+SUM($E35:AF35)</f>
        <v>0</v>
      </c>
      <c r="AG187" s="208">
        <f>+SUM($E35:AG35)</f>
        <v>0</v>
      </c>
      <c r="AH187" s="208">
        <f>+SUM($E35:AH35)</f>
        <v>0</v>
      </c>
    </row>
    <row r="188" spans="1:34">
      <c r="A188" s="245"/>
      <c r="B188" s="242" t="s">
        <v>243</v>
      </c>
      <c r="C188" s="243" t="s">
        <v>249</v>
      </c>
      <c r="D188" s="244">
        <v>20</v>
      </c>
      <c r="E188" s="208">
        <f>+SUM($E36:E36)</f>
        <v>0</v>
      </c>
      <c r="F188" s="208">
        <f>+SUM($E36:F36)</f>
        <v>0</v>
      </c>
      <c r="G188" s="208">
        <f>+SUM($E36:G36)</f>
        <v>0</v>
      </c>
      <c r="H188" s="208">
        <f>+SUM($E36:H36)</f>
        <v>0</v>
      </c>
      <c r="I188" s="208">
        <f>+SUM($E36:I36)</f>
        <v>0</v>
      </c>
      <c r="J188" s="208">
        <f>+SUM($E36:J36)</f>
        <v>0</v>
      </c>
      <c r="K188" s="208">
        <f>+SUM($E36:K36)</f>
        <v>0</v>
      </c>
      <c r="L188" s="208">
        <f>+SUM($E36:L36)</f>
        <v>0</v>
      </c>
      <c r="M188" s="208">
        <f>+SUM($E36:M36)</f>
        <v>0</v>
      </c>
      <c r="N188" s="208">
        <f>+SUM($E36:N36)</f>
        <v>0</v>
      </c>
      <c r="O188" s="208">
        <f>+SUM($E36:O36)</f>
        <v>0</v>
      </c>
      <c r="P188" s="208">
        <f>+SUM($E36:P36)</f>
        <v>0</v>
      </c>
      <c r="Q188" s="208">
        <f>+SUM($E36:Q36)</f>
        <v>0</v>
      </c>
      <c r="R188" s="208">
        <f>+SUM($E36:R36)</f>
        <v>0</v>
      </c>
      <c r="S188" s="208">
        <f>+SUM($E36:S36)</f>
        <v>0</v>
      </c>
      <c r="T188" s="208">
        <f>+SUM($E36:T36)</f>
        <v>0</v>
      </c>
      <c r="U188" s="208">
        <f>+SUM($E36:U36)</f>
        <v>0</v>
      </c>
      <c r="V188" s="208">
        <f>+SUM($E36:V36)</f>
        <v>0</v>
      </c>
      <c r="W188" s="208">
        <f>+SUM($E36:W36)</f>
        <v>0</v>
      </c>
      <c r="X188" s="208">
        <f>+SUM($E36:X36)</f>
        <v>0</v>
      </c>
      <c r="Y188" s="208">
        <f>+SUM($E36:Y36)</f>
        <v>0</v>
      </c>
      <c r="Z188" s="208">
        <f>+SUM($E36:Z36)</f>
        <v>0</v>
      </c>
      <c r="AA188" s="208">
        <f>+SUM($E36:AA36)</f>
        <v>0</v>
      </c>
      <c r="AB188" s="208">
        <f>+SUM($E36:AB36)</f>
        <v>0</v>
      </c>
      <c r="AC188" s="208">
        <f>+SUM($E36:AC36)</f>
        <v>0</v>
      </c>
      <c r="AD188" s="208">
        <f>+SUM($E36:AD36)</f>
        <v>0</v>
      </c>
      <c r="AE188" s="208">
        <f>+SUM($E36:AE36)</f>
        <v>0</v>
      </c>
      <c r="AF188" s="208">
        <f>+SUM($E36:AF36)</f>
        <v>0</v>
      </c>
      <c r="AG188" s="208">
        <f>+SUM($E36:AG36)</f>
        <v>0</v>
      </c>
      <c r="AH188" s="208">
        <f>+SUM($E36:AH36)</f>
        <v>0</v>
      </c>
    </row>
    <row r="189" spans="1:34" ht="39.6">
      <c r="A189" s="245"/>
      <c r="B189" s="242" t="s">
        <v>234</v>
      </c>
      <c r="C189" s="243" t="s">
        <v>250</v>
      </c>
      <c r="D189" s="244">
        <v>5</v>
      </c>
      <c r="E189" s="208">
        <f>+SUM($E37:E37)</f>
        <v>0</v>
      </c>
      <c r="F189" s="208">
        <f>+SUM($E37:F37)</f>
        <v>0</v>
      </c>
      <c r="G189" s="208">
        <f>+SUM($E37:G37)</f>
        <v>0</v>
      </c>
      <c r="H189" s="208">
        <f>+SUM($E37:H37)</f>
        <v>0</v>
      </c>
      <c r="I189" s="208">
        <f>+SUM($E37:I37)</f>
        <v>0</v>
      </c>
      <c r="J189" s="208">
        <f>+SUM($E37:J37)</f>
        <v>0</v>
      </c>
      <c r="K189" s="208">
        <f>+SUM($E37:K37)</f>
        <v>0</v>
      </c>
      <c r="L189" s="208">
        <f>+SUM($E37:L37)</f>
        <v>0</v>
      </c>
      <c r="M189" s="208">
        <f>+SUM($E37:M37)</f>
        <v>0</v>
      </c>
      <c r="N189" s="208">
        <f>+SUM($E37:N37)</f>
        <v>0</v>
      </c>
      <c r="O189" s="208">
        <f>+SUM($E37:O37)</f>
        <v>0</v>
      </c>
      <c r="P189" s="208">
        <f>+SUM($E37:P37)</f>
        <v>0</v>
      </c>
      <c r="Q189" s="208">
        <f>+SUM($E37:Q37)</f>
        <v>0</v>
      </c>
      <c r="R189" s="208">
        <f>+SUM($E37:R37)</f>
        <v>0</v>
      </c>
      <c r="S189" s="208">
        <f>+SUM($E37:S37)</f>
        <v>0</v>
      </c>
      <c r="T189" s="208">
        <f>+SUM($E37:T37)</f>
        <v>0</v>
      </c>
      <c r="U189" s="208">
        <f>+SUM($E37:U37)</f>
        <v>0</v>
      </c>
      <c r="V189" s="208">
        <f>+SUM($E37:V37)</f>
        <v>0</v>
      </c>
      <c r="W189" s="208">
        <f>+SUM($E37:W37)</f>
        <v>0</v>
      </c>
      <c r="X189" s="208">
        <f>+SUM($E37:X37)</f>
        <v>0</v>
      </c>
      <c r="Y189" s="208">
        <f>+SUM($E37:Y37)</f>
        <v>0</v>
      </c>
      <c r="Z189" s="208">
        <f>+SUM($E37:Z37)</f>
        <v>0</v>
      </c>
      <c r="AA189" s="208">
        <f>+SUM($E37:AA37)</f>
        <v>0</v>
      </c>
      <c r="AB189" s="208">
        <f>+SUM($E37:AB37)</f>
        <v>0</v>
      </c>
      <c r="AC189" s="208">
        <f>+SUM($E37:AC37)</f>
        <v>0</v>
      </c>
      <c r="AD189" s="208">
        <f>+SUM($E37:AD37)</f>
        <v>0</v>
      </c>
      <c r="AE189" s="208">
        <f>+SUM($E37:AE37)</f>
        <v>0</v>
      </c>
      <c r="AF189" s="208">
        <f>+SUM($E37:AF37)</f>
        <v>0</v>
      </c>
      <c r="AG189" s="208">
        <f>+SUM($E37:AG37)</f>
        <v>0</v>
      </c>
      <c r="AH189" s="208">
        <f>+SUM($E37:AH37)</f>
        <v>0</v>
      </c>
    </row>
    <row r="190" spans="1:34" ht="39.6">
      <c r="A190" s="246"/>
      <c r="B190" s="242" t="s">
        <v>251</v>
      </c>
      <c r="C190" s="243" t="s">
        <v>252</v>
      </c>
      <c r="D190" s="244">
        <v>7</v>
      </c>
      <c r="E190" s="208">
        <f>+SUM($E38:E38)</f>
        <v>0</v>
      </c>
      <c r="F190" s="208">
        <f>+SUM($E38:F38)</f>
        <v>0</v>
      </c>
      <c r="G190" s="208">
        <f>+SUM($E38:G38)</f>
        <v>0</v>
      </c>
      <c r="H190" s="208">
        <f>+SUM($E38:H38)</f>
        <v>0</v>
      </c>
      <c r="I190" s="208">
        <f>+SUM($E38:I38)</f>
        <v>0</v>
      </c>
      <c r="J190" s="208">
        <f>+SUM($E38:J38)</f>
        <v>0</v>
      </c>
      <c r="K190" s="208">
        <f>+SUM($E38:K38)</f>
        <v>0</v>
      </c>
      <c r="L190" s="208">
        <f>+SUM($E38:L38)</f>
        <v>0</v>
      </c>
      <c r="M190" s="208">
        <f>+SUM($E38:M38)</f>
        <v>0</v>
      </c>
      <c r="N190" s="208">
        <f>+SUM($E38:N38)</f>
        <v>0</v>
      </c>
      <c r="O190" s="208">
        <f>+SUM($E38:O38)</f>
        <v>0</v>
      </c>
      <c r="P190" s="208">
        <f>+SUM($E38:P38)</f>
        <v>0</v>
      </c>
      <c r="Q190" s="208">
        <f>+SUM($E38:Q38)</f>
        <v>0</v>
      </c>
      <c r="R190" s="208">
        <f>+SUM($E38:R38)</f>
        <v>0</v>
      </c>
      <c r="S190" s="208">
        <f>+SUM($E38:S38)</f>
        <v>0</v>
      </c>
      <c r="T190" s="208">
        <f>+SUM($E38:T38)</f>
        <v>0</v>
      </c>
      <c r="U190" s="208">
        <f>+SUM($E38:U38)</f>
        <v>0</v>
      </c>
      <c r="V190" s="208">
        <f>+SUM($E38:V38)</f>
        <v>0</v>
      </c>
      <c r="W190" s="208">
        <f>+SUM($E38:W38)</f>
        <v>0</v>
      </c>
      <c r="X190" s="208">
        <f>+SUM($E38:X38)</f>
        <v>0</v>
      </c>
      <c r="Y190" s="208">
        <f>+SUM($E38:Y38)</f>
        <v>0</v>
      </c>
      <c r="Z190" s="208">
        <f>+SUM($E38:Z38)</f>
        <v>0</v>
      </c>
      <c r="AA190" s="208">
        <f>+SUM($E38:AA38)</f>
        <v>0</v>
      </c>
      <c r="AB190" s="208">
        <f>+SUM($E38:AB38)</f>
        <v>0</v>
      </c>
      <c r="AC190" s="208">
        <f>+SUM($E38:AC38)</f>
        <v>0</v>
      </c>
      <c r="AD190" s="208">
        <f>+SUM($E38:AD38)</f>
        <v>0</v>
      </c>
      <c r="AE190" s="208">
        <f>+SUM($E38:AE38)</f>
        <v>0</v>
      </c>
      <c r="AF190" s="208">
        <f>+SUM($E38:AF38)</f>
        <v>0</v>
      </c>
      <c r="AG190" s="208">
        <f>+SUM($E38:AG38)</f>
        <v>0</v>
      </c>
      <c r="AH190" s="208">
        <f>+SUM($E38:AH38)</f>
        <v>0</v>
      </c>
    </row>
    <row r="192" spans="1:34">
      <c r="A192" s="211"/>
      <c r="B192" s="211"/>
      <c r="C192" s="211" t="s">
        <v>257</v>
      </c>
      <c r="D192" s="211"/>
    </row>
    <row r="193" spans="1:34" ht="26.45">
      <c r="A193" s="241" t="s">
        <v>195</v>
      </c>
      <c r="B193" s="242" t="s">
        <v>196</v>
      </c>
      <c r="C193" s="243" t="s">
        <v>197</v>
      </c>
      <c r="D193" s="244">
        <v>40</v>
      </c>
      <c r="E193" s="208">
        <f>+E155-E79</f>
        <v>0</v>
      </c>
      <c r="F193" s="208">
        <f t="shared" ref="F193:AH193" si="40">+F155-F79</f>
        <v>0</v>
      </c>
      <c r="G193" s="208">
        <f t="shared" si="40"/>
        <v>0</v>
      </c>
      <c r="H193" s="208">
        <f t="shared" si="40"/>
        <v>0</v>
      </c>
      <c r="I193" s="208">
        <f t="shared" si="40"/>
        <v>0</v>
      </c>
      <c r="J193" s="208">
        <f t="shared" si="40"/>
        <v>0</v>
      </c>
      <c r="K193" s="208">
        <f t="shared" si="40"/>
        <v>0</v>
      </c>
      <c r="L193" s="208">
        <f t="shared" si="40"/>
        <v>0</v>
      </c>
      <c r="M193" s="208">
        <f t="shared" si="40"/>
        <v>0</v>
      </c>
      <c r="N193" s="208">
        <f t="shared" si="40"/>
        <v>0</v>
      </c>
      <c r="O193" s="208">
        <f t="shared" si="40"/>
        <v>0</v>
      </c>
      <c r="P193" s="208">
        <f t="shared" si="40"/>
        <v>0</v>
      </c>
      <c r="Q193" s="208">
        <f t="shared" si="40"/>
        <v>0</v>
      </c>
      <c r="R193" s="208">
        <f t="shared" si="40"/>
        <v>0</v>
      </c>
      <c r="S193" s="208">
        <f t="shared" si="40"/>
        <v>0</v>
      </c>
      <c r="T193" s="208">
        <f t="shared" si="40"/>
        <v>0</v>
      </c>
      <c r="U193" s="208">
        <f t="shared" si="40"/>
        <v>0</v>
      </c>
      <c r="V193" s="208">
        <f t="shared" si="40"/>
        <v>0</v>
      </c>
      <c r="W193" s="208">
        <f t="shared" si="40"/>
        <v>0</v>
      </c>
      <c r="X193" s="208">
        <f t="shared" si="40"/>
        <v>0</v>
      </c>
      <c r="Y193" s="208">
        <f t="shared" si="40"/>
        <v>0</v>
      </c>
      <c r="Z193" s="208">
        <f t="shared" si="40"/>
        <v>0</v>
      </c>
      <c r="AA193" s="208">
        <f t="shared" si="40"/>
        <v>0</v>
      </c>
      <c r="AB193" s="208">
        <f t="shared" si="40"/>
        <v>0</v>
      </c>
      <c r="AC193" s="208">
        <f t="shared" si="40"/>
        <v>0</v>
      </c>
      <c r="AD193" s="208">
        <f t="shared" si="40"/>
        <v>0</v>
      </c>
      <c r="AE193" s="208">
        <f t="shared" si="40"/>
        <v>0</v>
      </c>
      <c r="AF193" s="208">
        <f t="shared" si="40"/>
        <v>0</v>
      </c>
      <c r="AG193" s="208">
        <f t="shared" si="40"/>
        <v>0</v>
      </c>
      <c r="AH193" s="208">
        <f t="shared" si="40"/>
        <v>0</v>
      </c>
    </row>
    <row r="194" spans="1:34" ht="26.45">
      <c r="A194" s="245"/>
      <c r="B194" s="242" t="s">
        <v>88</v>
      </c>
      <c r="C194" s="243" t="s">
        <v>207</v>
      </c>
      <c r="D194" s="244">
        <v>40</v>
      </c>
      <c r="E194" s="208">
        <f t="shared" ref="E194:AH194" si="41">+E156-E80</f>
        <v>0</v>
      </c>
      <c r="F194" s="208">
        <f t="shared" si="41"/>
        <v>0</v>
      </c>
      <c r="G194" s="208">
        <f t="shared" si="41"/>
        <v>0</v>
      </c>
      <c r="H194" s="208">
        <f t="shared" si="41"/>
        <v>0</v>
      </c>
      <c r="I194" s="208">
        <f t="shared" si="41"/>
        <v>0</v>
      </c>
      <c r="J194" s="208">
        <f t="shared" si="41"/>
        <v>0</v>
      </c>
      <c r="K194" s="208">
        <f t="shared" si="41"/>
        <v>0</v>
      </c>
      <c r="L194" s="208">
        <f t="shared" si="41"/>
        <v>0</v>
      </c>
      <c r="M194" s="208">
        <f t="shared" si="41"/>
        <v>0</v>
      </c>
      <c r="N194" s="208">
        <f t="shared" si="41"/>
        <v>0</v>
      </c>
      <c r="O194" s="208">
        <f t="shared" si="41"/>
        <v>0</v>
      </c>
      <c r="P194" s="208">
        <f t="shared" si="41"/>
        <v>0</v>
      </c>
      <c r="Q194" s="208">
        <f t="shared" si="41"/>
        <v>0</v>
      </c>
      <c r="R194" s="208">
        <f t="shared" si="41"/>
        <v>0</v>
      </c>
      <c r="S194" s="208">
        <f t="shared" si="41"/>
        <v>0</v>
      </c>
      <c r="T194" s="208">
        <f t="shared" si="41"/>
        <v>0</v>
      </c>
      <c r="U194" s="208">
        <f t="shared" si="41"/>
        <v>0</v>
      </c>
      <c r="V194" s="208">
        <f t="shared" si="41"/>
        <v>0</v>
      </c>
      <c r="W194" s="208">
        <f t="shared" si="41"/>
        <v>0</v>
      </c>
      <c r="X194" s="208">
        <f t="shared" si="41"/>
        <v>0</v>
      </c>
      <c r="Y194" s="208">
        <f t="shared" si="41"/>
        <v>0</v>
      </c>
      <c r="Z194" s="208">
        <f t="shared" si="41"/>
        <v>0</v>
      </c>
      <c r="AA194" s="208">
        <f t="shared" si="41"/>
        <v>0</v>
      </c>
      <c r="AB194" s="208">
        <f t="shared" si="41"/>
        <v>0</v>
      </c>
      <c r="AC194" s="208">
        <f t="shared" si="41"/>
        <v>0</v>
      </c>
      <c r="AD194" s="208">
        <f t="shared" si="41"/>
        <v>0</v>
      </c>
      <c r="AE194" s="208">
        <f t="shared" si="41"/>
        <v>0</v>
      </c>
      <c r="AF194" s="208">
        <f t="shared" si="41"/>
        <v>0</v>
      </c>
      <c r="AG194" s="208">
        <f t="shared" si="41"/>
        <v>0</v>
      </c>
      <c r="AH194" s="208">
        <f t="shared" si="41"/>
        <v>0</v>
      </c>
    </row>
    <row r="195" spans="1:34">
      <c r="A195" s="245"/>
      <c r="B195" s="242" t="s">
        <v>208</v>
      </c>
      <c r="C195" s="243" t="s">
        <v>209</v>
      </c>
      <c r="D195" s="244">
        <v>40</v>
      </c>
      <c r="E195" s="208">
        <f t="shared" ref="E195:AH195" si="42">+E157-E81</f>
        <v>0</v>
      </c>
      <c r="F195" s="208">
        <f t="shared" si="42"/>
        <v>0</v>
      </c>
      <c r="G195" s="208">
        <f t="shared" si="42"/>
        <v>0</v>
      </c>
      <c r="H195" s="208">
        <f t="shared" si="42"/>
        <v>0</v>
      </c>
      <c r="I195" s="208">
        <f t="shared" si="42"/>
        <v>0</v>
      </c>
      <c r="J195" s="208">
        <f t="shared" si="42"/>
        <v>0</v>
      </c>
      <c r="K195" s="208">
        <f t="shared" si="42"/>
        <v>0</v>
      </c>
      <c r="L195" s="208">
        <f t="shared" si="42"/>
        <v>0</v>
      </c>
      <c r="M195" s="208">
        <f t="shared" si="42"/>
        <v>0</v>
      </c>
      <c r="N195" s="208">
        <f t="shared" si="42"/>
        <v>0</v>
      </c>
      <c r="O195" s="208">
        <f t="shared" si="42"/>
        <v>0</v>
      </c>
      <c r="P195" s="208">
        <f t="shared" si="42"/>
        <v>0</v>
      </c>
      <c r="Q195" s="208">
        <f t="shared" si="42"/>
        <v>0</v>
      </c>
      <c r="R195" s="208">
        <f t="shared" si="42"/>
        <v>0</v>
      </c>
      <c r="S195" s="208">
        <f t="shared" si="42"/>
        <v>0</v>
      </c>
      <c r="T195" s="208">
        <f t="shared" si="42"/>
        <v>0</v>
      </c>
      <c r="U195" s="208">
        <f t="shared" si="42"/>
        <v>0</v>
      </c>
      <c r="V195" s="208">
        <f t="shared" si="42"/>
        <v>0</v>
      </c>
      <c r="W195" s="208">
        <f t="shared" si="42"/>
        <v>0</v>
      </c>
      <c r="X195" s="208">
        <f t="shared" si="42"/>
        <v>0</v>
      </c>
      <c r="Y195" s="208">
        <f t="shared" si="42"/>
        <v>0</v>
      </c>
      <c r="Z195" s="208">
        <f t="shared" si="42"/>
        <v>0</v>
      </c>
      <c r="AA195" s="208">
        <f t="shared" si="42"/>
        <v>0</v>
      </c>
      <c r="AB195" s="208">
        <f t="shared" si="42"/>
        <v>0</v>
      </c>
      <c r="AC195" s="208">
        <f t="shared" si="42"/>
        <v>0</v>
      </c>
      <c r="AD195" s="208">
        <f t="shared" si="42"/>
        <v>0</v>
      </c>
      <c r="AE195" s="208">
        <f t="shared" si="42"/>
        <v>0</v>
      </c>
      <c r="AF195" s="208">
        <f t="shared" si="42"/>
        <v>0</v>
      </c>
      <c r="AG195" s="208">
        <f t="shared" si="42"/>
        <v>0</v>
      </c>
      <c r="AH195" s="208">
        <f t="shared" si="42"/>
        <v>0</v>
      </c>
    </row>
    <row r="196" spans="1:34" ht="26.45">
      <c r="A196" s="245"/>
      <c r="B196" s="242" t="s">
        <v>88</v>
      </c>
      <c r="C196" s="243" t="s">
        <v>210</v>
      </c>
      <c r="D196" s="244">
        <v>8</v>
      </c>
      <c r="E196" s="208">
        <f t="shared" ref="E196:AH196" si="43">+E158-E82</f>
        <v>0</v>
      </c>
      <c r="F196" s="208">
        <f t="shared" si="43"/>
        <v>0</v>
      </c>
      <c r="G196" s="208">
        <f t="shared" si="43"/>
        <v>0</v>
      </c>
      <c r="H196" s="208">
        <f t="shared" si="43"/>
        <v>0</v>
      </c>
      <c r="I196" s="208">
        <f t="shared" si="43"/>
        <v>0</v>
      </c>
      <c r="J196" s="208">
        <f t="shared" si="43"/>
        <v>0</v>
      </c>
      <c r="K196" s="208">
        <f t="shared" si="43"/>
        <v>0</v>
      </c>
      <c r="L196" s="208">
        <f t="shared" si="43"/>
        <v>0</v>
      </c>
      <c r="M196" s="208">
        <f t="shared" si="43"/>
        <v>0</v>
      </c>
      <c r="N196" s="208">
        <f t="shared" si="43"/>
        <v>0</v>
      </c>
      <c r="O196" s="208">
        <f t="shared" si="43"/>
        <v>0</v>
      </c>
      <c r="P196" s="208">
        <f t="shared" si="43"/>
        <v>0</v>
      </c>
      <c r="Q196" s="208">
        <f t="shared" si="43"/>
        <v>0</v>
      </c>
      <c r="R196" s="208">
        <f t="shared" si="43"/>
        <v>0</v>
      </c>
      <c r="S196" s="208">
        <f t="shared" si="43"/>
        <v>0</v>
      </c>
      <c r="T196" s="208">
        <f t="shared" si="43"/>
        <v>0</v>
      </c>
      <c r="U196" s="208">
        <f t="shared" si="43"/>
        <v>0</v>
      </c>
      <c r="V196" s="208">
        <f t="shared" si="43"/>
        <v>0</v>
      </c>
      <c r="W196" s="208">
        <f t="shared" si="43"/>
        <v>0</v>
      </c>
      <c r="X196" s="208">
        <f t="shared" si="43"/>
        <v>0</v>
      </c>
      <c r="Y196" s="208">
        <f t="shared" si="43"/>
        <v>0</v>
      </c>
      <c r="Z196" s="208">
        <f t="shared" si="43"/>
        <v>0</v>
      </c>
      <c r="AA196" s="208">
        <f t="shared" si="43"/>
        <v>0</v>
      </c>
      <c r="AB196" s="208">
        <f t="shared" si="43"/>
        <v>0</v>
      </c>
      <c r="AC196" s="208">
        <f t="shared" si="43"/>
        <v>0</v>
      </c>
      <c r="AD196" s="208">
        <f t="shared" si="43"/>
        <v>0</v>
      </c>
      <c r="AE196" s="208">
        <f t="shared" si="43"/>
        <v>0</v>
      </c>
      <c r="AF196" s="208">
        <f t="shared" si="43"/>
        <v>0</v>
      </c>
      <c r="AG196" s="208">
        <f t="shared" si="43"/>
        <v>0</v>
      </c>
      <c r="AH196" s="208">
        <f t="shared" si="43"/>
        <v>0</v>
      </c>
    </row>
    <row r="197" spans="1:34">
      <c r="A197" s="245"/>
      <c r="B197" s="242" t="s">
        <v>79</v>
      </c>
      <c r="C197" s="243" t="s">
        <v>211</v>
      </c>
      <c r="D197" s="244">
        <v>20</v>
      </c>
      <c r="E197" s="208">
        <f t="shared" ref="E197:AH197" si="44">+E159-E83</f>
        <v>0</v>
      </c>
      <c r="F197" s="208">
        <f t="shared" si="44"/>
        <v>0</v>
      </c>
      <c r="G197" s="208">
        <f t="shared" si="44"/>
        <v>0</v>
      </c>
      <c r="H197" s="208">
        <f t="shared" si="44"/>
        <v>0</v>
      </c>
      <c r="I197" s="208">
        <f t="shared" si="44"/>
        <v>0</v>
      </c>
      <c r="J197" s="208">
        <f t="shared" si="44"/>
        <v>0</v>
      </c>
      <c r="K197" s="208">
        <f t="shared" si="44"/>
        <v>0</v>
      </c>
      <c r="L197" s="208">
        <f t="shared" si="44"/>
        <v>0</v>
      </c>
      <c r="M197" s="208">
        <f t="shared" si="44"/>
        <v>0</v>
      </c>
      <c r="N197" s="208">
        <f t="shared" si="44"/>
        <v>0</v>
      </c>
      <c r="O197" s="208">
        <f t="shared" si="44"/>
        <v>0</v>
      </c>
      <c r="P197" s="208">
        <f t="shared" si="44"/>
        <v>0</v>
      </c>
      <c r="Q197" s="208">
        <f t="shared" si="44"/>
        <v>0</v>
      </c>
      <c r="R197" s="208">
        <f t="shared" si="44"/>
        <v>0</v>
      </c>
      <c r="S197" s="208">
        <f t="shared" si="44"/>
        <v>0</v>
      </c>
      <c r="T197" s="208">
        <f t="shared" si="44"/>
        <v>0</v>
      </c>
      <c r="U197" s="208">
        <f t="shared" si="44"/>
        <v>0</v>
      </c>
      <c r="V197" s="208">
        <f t="shared" si="44"/>
        <v>0</v>
      </c>
      <c r="W197" s="208">
        <f t="shared" si="44"/>
        <v>0</v>
      </c>
      <c r="X197" s="208">
        <f t="shared" si="44"/>
        <v>0</v>
      </c>
      <c r="Y197" s="208">
        <f t="shared" si="44"/>
        <v>0</v>
      </c>
      <c r="Z197" s="208">
        <f t="shared" si="44"/>
        <v>0</v>
      </c>
      <c r="AA197" s="208">
        <f t="shared" si="44"/>
        <v>0</v>
      </c>
      <c r="AB197" s="208">
        <f t="shared" si="44"/>
        <v>0</v>
      </c>
      <c r="AC197" s="208">
        <f t="shared" si="44"/>
        <v>0</v>
      </c>
      <c r="AD197" s="208">
        <f t="shared" si="44"/>
        <v>0</v>
      </c>
      <c r="AE197" s="208">
        <f t="shared" si="44"/>
        <v>0</v>
      </c>
      <c r="AF197" s="208">
        <f t="shared" si="44"/>
        <v>0</v>
      </c>
      <c r="AG197" s="208">
        <f t="shared" si="44"/>
        <v>0</v>
      </c>
      <c r="AH197" s="208">
        <f t="shared" si="44"/>
        <v>0</v>
      </c>
    </row>
    <row r="198" spans="1:34" ht="39.6">
      <c r="A198" s="245"/>
      <c r="B198" s="242" t="s">
        <v>79</v>
      </c>
      <c r="C198" s="243" t="s">
        <v>212</v>
      </c>
      <c r="D198" s="244">
        <v>12</v>
      </c>
      <c r="E198" s="208">
        <f t="shared" ref="E198:AH198" si="45">+E160-E84</f>
        <v>0</v>
      </c>
      <c r="F198" s="208">
        <f t="shared" si="45"/>
        <v>0</v>
      </c>
      <c r="G198" s="208">
        <f t="shared" si="45"/>
        <v>0</v>
      </c>
      <c r="H198" s="208">
        <f t="shared" si="45"/>
        <v>0</v>
      </c>
      <c r="I198" s="208">
        <f t="shared" si="45"/>
        <v>0</v>
      </c>
      <c r="J198" s="208">
        <f t="shared" si="45"/>
        <v>0</v>
      </c>
      <c r="K198" s="208">
        <f t="shared" si="45"/>
        <v>0</v>
      </c>
      <c r="L198" s="208">
        <f t="shared" si="45"/>
        <v>0</v>
      </c>
      <c r="M198" s="208">
        <f t="shared" si="45"/>
        <v>0</v>
      </c>
      <c r="N198" s="208">
        <f t="shared" si="45"/>
        <v>0</v>
      </c>
      <c r="O198" s="208">
        <f t="shared" si="45"/>
        <v>0</v>
      </c>
      <c r="P198" s="208">
        <f t="shared" si="45"/>
        <v>0</v>
      </c>
      <c r="Q198" s="208">
        <f t="shared" si="45"/>
        <v>0</v>
      </c>
      <c r="R198" s="208">
        <f t="shared" si="45"/>
        <v>0</v>
      </c>
      <c r="S198" s="208">
        <f t="shared" si="45"/>
        <v>0</v>
      </c>
      <c r="T198" s="208">
        <f t="shared" si="45"/>
        <v>0</v>
      </c>
      <c r="U198" s="208">
        <f t="shared" si="45"/>
        <v>0</v>
      </c>
      <c r="V198" s="208">
        <f t="shared" si="45"/>
        <v>0</v>
      </c>
      <c r="W198" s="208">
        <f t="shared" si="45"/>
        <v>0</v>
      </c>
      <c r="X198" s="208">
        <f t="shared" si="45"/>
        <v>0</v>
      </c>
      <c r="Y198" s="208">
        <f t="shared" si="45"/>
        <v>0</v>
      </c>
      <c r="Z198" s="208">
        <f t="shared" si="45"/>
        <v>0</v>
      </c>
      <c r="AA198" s="208">
        <f t="shared" si="45"/>
        <v>0</v>
      </c>
      <c r="AB198" s="208">
        <f t="shared" si="45"/>
        <v>0</v>
      </c>
      <c r="AC198" s="208">
        <f t="shared" si="45"/>
        <v>0</v>
      </c>
      <c r="AD198" s="208">
        <f t="shared" si="45"/>
        <v>0</v>
      </c>
      <c r="AE198" s="208">
        <f t="shared" si="45"/>
        <v>0</v>
      </c>
      <c r="AF198" s="208">
        <f t="shared" si="45"/>
        <v>0</v>
      </c>
      <c r="AG198" s="208">
        <f t="shared" si="45"/>
        <v>0</v>
      </c>
      <c r="AH198" s="208">
        <f t="shared" si="45"/>
        <v>0</v>
      </c>
    </row>
    <row r="199" spans="1:34" ht="26.45">
      <c r="A199" s="245"/>
      <c r="B199" s="242" t="s">
        <v>213</v>
      </c>
      <c r="C199" s="243" t="s">
        <v>214</v>
      </c>
      <c r="D199" s="244">
        <v>10</v>
      </c>
      <c r="E199" s="208">
        <f t="shared" ref="E199:AH199" si="46">+E161-E85</f>
        <v>0</v>
      </c>
      <c r="F199" s="208">
        <f t="shared" si="46"/>
        <v>0</v>
      </c>
      <c r="G199" s="208">
        <f t="shared" si="46"/>
        <v>0</v>
      </c>
      <c r="H199" s="208">
        <f t="shared" si="46"/>
        <v>0</v>
      </c>
      <c r="I199" s="208">
        <f t="shared" si="46"/>
        <v>0</v>
      </c>
      <c r="J199" s="208">
        <f t="shared" si="46"/>
        <v>0</v>
      </c>
      <c r="K199" s="208">
        <f t="shared" si="46"/>
        <v>0</v>
      </c>
      <c r="L199" s="208">
        <f t="shared" si="46"/>
        <v>0</v>
      </c>
      <c r="M199" s="208">
        <f t="shared" si="46"/>
        <v>0</v>
      </c>
      <c r="N199" s="208">
        <f t="shared" si="46"/>
        <v>0</v>
      </c>
      <c r="O199" s="208">
        <f t="shared" si="46"/>
        <v>0</v>
      </c>
      <c r="P199" s="208">
        <f t="shared" si="46"/>
        <v>0</v>
      </c>
      <c r="Q199" s="208">
        <f t="shared" si="46"/>
        <v>0</v>
      </c>
      <c r="R199" s="208">
        <f t="shared" si="46"/>
        <v>0</v>
      </c>
      <c r="S199" s="208">
        <f t="shared" si="46"/>
        <v>0</v>
      </c>
      <c r="T199" s="208">
        <f t="shared" si="46"/>
        <v>0</v>
      </c>
      <c r="U199" s="208">
        <f t="shared" si="46"/>
        <v>0</v>
      </c>
      <c r="V199" s="208">
        <f t="shared" si="46"/>
        <v>0</v>
      </c>
      <c r="W199" s="208">
        <f t="shared" si="46"/>
        <v>0</v>
      </c>
      <c r="X199" s="208">
        <f t="shared" si="46"/>
        <v>0</v>
      </c>
      <c r="Y199" s="208">
        <f t="shared" si="46"/>
        <v>0</v>
      </c>
      <c r="Z199" s="208">
        <f t="shared" si="46"/>
        <v>0</v>
      </c>
      <c r="AA199" s="208">
        <f t="shared" si="46"/>
        <v>0</v>
      </c>
      <c r="AB199" s="208">
        <f t="shared" si="46"/>
        <v>0</v>
      </c>
      <c r="AC199" s="208">
        <f t="shared" si="46"/>
        <v>0</v>
      </c>
      <c r="AD199" s="208">
        <f t="shared" si="46"/>
        <v>0</v>
      </c>
      <c r="AE199" s="208">
        <f t="shared" si="46"/>
        <v>0</v>
      </c>
      <c r="AF199" s="208">
        <f t="shared" si="46"/>
        <v>0</v>
      </c>
      <c r="AG199" s="208">
        <f t="shared" si="46"/>
        <v>0</v>
      </c>
      <c r="AH199" s="208">
        <f t="shared" si="46"/>
        <v>0</v>
      </c>
    </row>
    <row r="200" spans="1:34" ht="26.45">
      <c r="A200" s="245"/>
      <c r="B200" s="242" t="s">
        <v>88</v>
      </c>
      <c r="C200" s="243" t="s">
        <v>215</v>
      </c>
      <c r="D200" s="244">
        <v>5</v>
      </c>
      <c r="E200" s="208">
        <f t="shared" ref="E200:AH200" si="47">+E162-E86</f>
        <v>0</v>
      </c>
      <c r="F200" s="208">
        <f t="shared" si="47"/>
        <v>0</v>
      </c>
      <c r="G200" s="208">
        <f t="shared" si="47"/>
        <v>0</v>
      </c>
      <c r="H200" s="208">
        <f t="shared" si="47"/>
        <v>0</v>
      </c>
      <c r="I200" s="208">
        <f t="shared" si="47"/>
        <v>0</v>
      </c>
      <c r="J200" s="208">
        <f t="shared" si="47"/>
        <v>0</v>
      </c>
      <c r="K200" s="208">
        <f t="shared" si="47"/>
        <v>0</v>
      </c>
      <c r="L200" s="208">
        <f t="shared" si="47"/>
        <v>0</v>
      </c>
      <c r="M200" s="208">
        <f t="shared" si="47"/>
        <v>0</v>
      </c>
      <c r="N200" s="208">
        <f t="shared" si="47"/>
        <v>0</v>
      </c>
      <c r="O200" s="208">
        <f t="shared" si="47"/>
        <v>0</v>
      </c>
      <c r="P200" s="208">
        <f t="shared" si="47"/>
        <v>0</v>
      </c>
      <c r="Q200" s="208">
        <f t="shared" si="47"/>
        <v>0</v>
      </c>
      <c r="R200" s="208">
        <f t="shared" si="47"/>
        <v>0</v>
      </c>
      <c r="S200" s="208">
        <f t="shared" si="47"/>
        <v>0</v>
      </c>
      <c r="T200" s="208">
        <f t="shared" si="47"/>
        <v>0</v>
      </c>
      <c r="U200" s="208">
        <f t="shared" si="47"/>
        <v>0</v>
      </c>
      <c r="V200" s="208">
        <f t="shared" si="47"/>
        <v>0</v>
      </c>
      <c r="W200" s="208">
        <f t="shared" si="47"/>
        <v>0</v>
      </c>
      <c r="X200" s="208">
        <f t="shared" si="47"/>
        <v>0</v>
      </c>
      <c r="Y200" s="208">
        <f t="shared" si="47"/>
        <v>0</v>
      </c>
      <c r="Z200" s="208">
        <f t="shared" si="47"/>
        <v>0</v>
      </c>
      <c r="AA200" s="208">
        <f t="shared" si="47"/>
        <v>0</v>
      </c>
      <c r="AB200" s="208">
        <f t="shared" si="47"/>
        <v>0</v>
      </c>
      <c r="AC200" s="208">
        <f t="shared" si="47"/>
        <v>0</v>
      </c>
      <c r="AD200" s="208">
        <f t="shared" si="47"/>
        <v>0</v>
      </c>
      <c r="AE200" s="208">
        <f t="shared" si="47"/>
        <v>0</v>
      </c>
      <c r="AF200" s="208">
        <f t="shared" si="47"/>
        <v>0</v>
      </c>
      <c r="AG200" s="208">
        <f t="shared" si="47"/>
        <v>0</v>
      </c>
      <c r="AH200" s="208">
        <f t="shared" si="47"/>
        <v>0</v>
      </c>
    </row>
    <row r="201" spans="1:34" ht="26.45">
      <c r="A201" s="246"/>
      <c r="B201" s="242" t="s">
        <v>88</v>
      </c>
      <c r="C201" s="243" t="s">
        <v>216</v>
      </c>
      <c r="D201" s="244">
        <v>8</v>
      </c>
      <c r="E201" s="208">
        <f t="shared" ref="E201:AH201" si="48">+E163-E87</f>
        <v>0</v>
      </c>
      <c r="F201" s="208">
        <f t="shared" si="48"/>
        <v>0</v>
      </c>
      <c r="G201" s="208">
        <f t="shared" si="48"/>
        <v>0</v>
      </c>
      <c r="H201" s="208">
        <f t="shared" si="48"/>
        <v>0</v>
      </c>
      <c r="I201" s="208">
        <f t="shared" si="48"/>
        <v>0</v>
      </c>
      <c r="J201" s="208">
        <f t="shared" si="48"/>
        <v>0</v>
      </c>
      <c r="K201" s="208">
        <f t="shared" si="48"/>
        <v>0</v>
      </c>
      <c r="L201" s="208">
        <f t="shared" si="48"/>
        <v>0</v>
      </c>
      <c r="M201" s="208">
        <f t="shared" si="48"/>
        <v>0</v>
      </c>
      <c r="N201" s="208">
        <f t="shared" si="48"/>
        <v>0</v>
      </c>
      <c r="O201" s="208">
        <f t="shared" si="48"/>
        <v>0</v>
      </c>
      <c r="P201" s="208">
        <f t="shared" si="48"/>
        <v>0</v>
      </c>
      <c r="Q201" s="208">
        <f t="shared" si="48"/>
        <v>0</v>
      </c>
      <c r="R201" s="208">
        <f t="shared" si="48"/>
        <v>0</v>
      </c>
      <c r="S201" s="208">
        <f t="shared" si="48"/>
        <v>0</v>
      </c>
      <c r="T201" s="208">
        <f t="shared" si="48"/>
        <v>0</v>
      </c>
      <c r="U201" s="208">
        <f t="shared" si="48"/>
        <v>0</v>
      </c>
      <c r="V201" s="208">
        <f t="shared" si="48"/>
        <v>0</v>
      </c>
      <c r="W201" s="208">
        <f t="shared" si="48"/>
        <v>0</v>
      </c>
      <c r="X201" s="208">
        <f t="shared" si="48"/>
        <v>0</v>
      </c>
      <c r="Y201" s="208">
        <f t="shared" si="48"/>
        <v>0</v>
      </c>
      <c r="Z201" s="208">
        <f t="shared" si="48"/>
        <v>0</v>
      </c>
      <c r="AA201" s="208">
        <f t="shared" si="48"/>
        <v>0</v>
      </c>
      <c r="AB201" s="208">
        <f t="shared" si="48"/>
        <v>0</v>
      </c>
      <c r="AC201" s="208">
        <f t="shared" si="48"/>
        <v>0</v>
      </c>
      <c r="AD201" s="208">
        <f t="shared" si="48"/>
        <v>0</v>
      </c>
      <c r="AE201" s="208">
        <f t="shared" si="48"/>
        <v>0</v>
      </c>
      <c r="AF201" s="208">
        <f t="shared" si="48"/>
        <v>0</v>
      </c>
      <c r="AG201" s="208">
        <f t="shared" si="48"/>
        <v>0</v>
      </c>
      <c r="AH201" s="208">
        <f t="shared" si="48"/>
        <v>0</v>
      </c>
    </row>
    <row r="202" spans="1:34">
      <c r="A202" s="241" t="s">
        <v>198</v>
      </c>
      <c r="B202" s="242" t="s">
        <v>199</v>
      </c>
      <c r="C202" s="243" t="s">
        <v>200</v>
      </c>
      <c r="D202" s="244">
        <v>50</v>
      </c>
      <c r="E202" s="218">
        <f>+E164-E88</f>
        <v>0</v>
      </c>
      <c r="F202" s="208">
        <f t="shared" ref="F202:AH202" si="49">+F164-F88</f>
        <v>0</v>
      </c>
      <c r="G202" s="208">
        <f t="shared" si="49"/>
        <v>0</v>
      </c>
      <c r="H202" s="208">
        <f t="shared" si="49"/>
        <v>0</v>
      </c>
      <c r="I202" s="208">
        <f t="shared" si="49"/>
        <v>0</v>
      </c>
      <c r="J202" s="208">
        <f t="shared" si="49"/>
        <v>0</v>
      </c>
      <c r="K202" s="208">
        <f t="shared" si="49"/>
        <v>0</v>
      </c>
      <c r="L202" s="208">
        <f t="shared" si="49"/>
        <v>0</v>
      </c>
      <c r="M202" s="208">
        <f t="shared" si="49"/>
        <v>0</v>
      </c>
      <c r="N202" s="208">
        <f t="shared" si="49"/>
        <v>0</v>
      </c>
      <c r="O202" s="208">
        <f t="shared" si="49"/>
        <v>0</v>
      </c>
      <c r="P202" s="208">
        <f t="shared" si="49"/>
        <v>0</v>
      </c>
      <c r="Q202" s="208">
        <f t="shared" si="49"/>
        <v>0</v>
      </c>
      <c r="R202" s="208">
        <f t="shared" si="49"/>
        <v>0</v>
      </c>
      <c r="S202" s="208">
        <f t="shared" si="49"/>
        <v>0</v>
      </c>
      <c r="T202" s="208">
        <f t="shared" si="49"/>
        <v>0</v>
      </c>
      <c r="U202" s="208">
        <f t="shared" si="49"/>
        <v>0</v>
      </c>
      <c r="V202" s="208">
        <f t="shared" si="49"/>
        <v>0</v>
      </c>
      <c r="W202" s="208">
        <f t="shared" si="49"/>
        <v>0</v>
      </c>
      <c r="X202" s="208">
        <f t="shared" si="49"/>
        <v>0</v>
      </c>
      <c r="Y202" s="208">
        <f t="shared" si="49"/>
        <v>0</v>
      </c>
      <c r="Z202" s="208">
        <f t="shared" si="49"/>
        <v>0</v>
      </c>
      <c r="AA202" s="208">
        <f t="shared" si="49"/>
        <v>0</v>
      </c>
      <c r="AB202" s="208">
        <f t="shared" si="49"/>
        <v>0</v>
      </c>
      <c r="AC202" s="208">
        <f t="shared" si="49"/>
        <v>0</v>
      </c>
      <c r="AD202" s="208">
        <f t="shared" si="49"/>
        <v>0</v>
      </c>
      <c r="AE202" s="208">
        <f t="shared" si="49"/>
        <v>0</v>
      </c>
      <c r="AF202" s="208">
        <f t="shared" si="49"/>
        <v>0</v>
      </c>
      <c r="AG202" s="208">
        <f t="shared" si="49"/>
        <v>0</v>
      </c>
      <c r="AH202" s="208">
        <f t="shared" si="49"/>
        <v>0</v>
      </c>
    </row>
    <row r="203" spans="1:34" ht="26.45">
      <c r="A203" s="245"/>
      <c r="B203" s="242" t="s">
        <v>199</v>
      </c>
      <c r="C203" s="243" t="s">
        <v>217</v>
      </c>
      <c r="D203" s="244">
        <v>40</v>
      </c>
      <c r="E203" s="208">
        <f t="shared" ref="E203:AH203" si="50">+E165-E89</f>
        <v>0</v>
      </c>
      <c r="F203" s="208">
        <f t="shared" si="50"/>
        <v>0</v>
      </c>
      <c r="G203" s="208">
        <f t="shared" si="50"/>
        <v>0</v>
      </c>
      <c r="H203" s="208">
        <f t="shared" si="50"/>
        <v>0</v>
      </c>
      <c r="I203" s="208">
        <f t="shared" si="50"/>
        <v>0</v>
      </c>
      <c r="J203" s="208">
        <f t="shared" si="50"/>
        <v>0</v>
      </c>
      <c r="K203" s="208">
        <f t="shared" si="50"/>
        <v>0</v>
      </c>
      <c r="L203" s="208">
        <f t="shared" si="50"/>
        <v>0</v>
      </c>
      <c r="M203" s="208">
        <f t="shared" si="50"/>
        <v>0</v>
      </c>
      <c r="N203" s="208">
        <f t="shared" si="50"/>
        <v>0</v>
      </c>
      <c r="O203" s="208">
        <f t="shared" si="50"/>
        <v>0</v>
      </c>
      <c r="P203" s="208">
        <f t="shared" si="50"/>
        <v>0</v>
      </c>
      <c r="Q203" s="208">
        <f t="shared" si="50"/>
        <v>0</v>
      </c>
      <c r="R203" s="208">
        <f t="shared" si="50"/>
        <v>0</v>
      </c>
      <c r="S203" s="208">
        <f t="shared" si="50"/>
        <v>0</v>
      </c>
      <c r="T203" s="208">
        <f t="shared" si="50"/>
        <v>0</v>
      </c>
      <c r="U203" s="208">
        <f t="shared" si="50"/>
        <v>0</v>
      </c>
      <c r="V203" s="208">
        <f t="shared" si="50"/>
        <v>0</v>
      </c>
      <c r="W203" s="208">
        <f t="shared" si="50"/>
        <v>0</v>
      </c>
      <c r="X203" s="208">
        <f t="shared" si="50"/>
        <v>0</v>
      </c>
      <c r="Y203" s="208">
        <f t="shared" si="50"/>
        <v>0</v>
      </c>
      <c r="Z203" s="208">
        <f t="shared" si="50"/>
        <v>0</v>
      </c>
      <c r="AA203" s="208">
        <f t="shared" si="50"/>
        <v>0</v>
      </c>
      <c r="AB203" s="208">
        <f t="shared" si="50"/>
        <v>0</v>
      </c>
      <c r="AC203" s="208">
        <f t="shared" si="50"/>
        <v>0</v>
      </c>
      <c r="AD203" s="208">
        <f t="shared" si="50"/>
        <v>0</v>
      </c>
      <c r="AE203" s="208">
        <f t="shared" si="50"/>
        <v>0</v>
      </c>
      <c r="AF203" s="208">
        <f t="shared" si="50"/>
        <v>0</v>
      </c>
      <c r="AG203" s="208">
        <f t="shared" si="50"/>
        <v>0</v>
      </c>
      <c r="AH203" s="208">
        <f t="shared" si="50"/>
        <v>0</v>
      </c>
    </row>
    <row r="204" spans="1:34" ht="26.45">
      <c r="A204" s="245"/>
      <c r="B204" s="242" t="s">
        <v>199</v>
      </c>
      <c r="C204" s="243" t="s">
        <v>218</v>
      </c>
      <c r="D204" s="244">
        <v>40</v>
      </c>
      <c r="E204" s="208">
        <f t="shared" ref="E204:AH204" si="51">+E166-E90</f>
        <v>0</v>
      </c>
      <c r="F204" s="208">
        <f t="shared" si="51"/>
        <v>0</v>
      </c>
      <c r="G204" s="208">
        <f t="shared" si="51"/>
        <v>0</v>
      </c>
      <c r="H204" s="208">
        <f t="shared" si="51"/>
        <v>0</v>
      </c>
      <c r="I204" s="208">
        <f t="shared" si="51"/>
        <v>0</v>
      </c>
      <c r="J204" s="208">
        <f t="shared" si="51"/>
        <v>0</v>
      </c>
      <c r="K204" s="208">
        <f t="shared" si="51"/>
        <v>0</v>
      </c>
      <c r="L204" s="208">
        <f t="shared" si="51"/>
        <v>0</v>
      </c>
      <c r="M204" s="208">
        <f t="shared" si="51"/>
        <v>0</v>
      </c>
      <c r="N204" s="208">
        <f t="shared" si="51"/>
        <v>0</v>
      </c>
      <c r="O204" s="208">
        <f t="shared" si="51"/>
        <v>0</v>
      </c>
      <c r="P204" s="208">
        <f t="shared" si="51"/>
        <v>0</v>
      </c>
      <c r="Q204" s="208">
        <f t="shared" si="51"/>
        <v>0</v>
      </c>
      <c r="R204" s="208">
        <f t="shared" si="51"/>
        <v>0</v>
      </c>
      <c r="S204" s="208">
        <f t="shared" si="51"/>
        <v>0</v>
      </c>
      <c r="T204" s="208">
        <f t="shared" si="51"/>
        <v>0</v>
      </c>
      <c r="U204" s="208">
        <f t="shared" si="51"/>
        <v>0</v>
      </c>
      <c r="V204" s="208">
        <f t="shared" si="51"/>
        <v>0</v>
      </c>
      <c r="W204" s="208">
        <f t="shared" si="51"/>
        <v>0</v>
      </c>
      <c r="X204" s="208">
        <f t="shared" si="51"/>
        <v>0</v>
      </c>
      <c r="Y204" s="208">
        <f t="shared" si="51"/>
        <v>0</v>
      </c>
      <c r="Z204" s="208">
        <f t="shared" si="51"/>
        <v>0</v>
      </c>
      <c r="AA204" s="208">
        <f t="shared" si="51"/>
        <v>0</v>
      </c>
      <c r="AB204" s="208">
        <f t="shared" si="51"/>
        <v>0</v>
      </c>
      <c r="AC204" s="208">
        <f t="shared" si="51"/>
        <v>0</v>
      </c>
      <c r="AD204" s="208">
        <f t="shared" si="51"/>
        <v>0</v>
      </c>
      <c r="AE204" s="208">
        <f t="shared" si="51"/>
        <v>0</v>
      </c>
      <c r="AF204" s="208">
        <f t="shared" si="51"/>
        <v>0</v>
      </c>
      <c r="AG204" s="208">
        <f t="shared" si="51"/>
        <v>0</v>
      </c>
      <c r="AH204" s="208">
        <f t="shared" si="51"/>
        <v>0</v>
      </c>
    </row>
    <row r="205" spans="1:34" ht="26.45">
      <c r="A205" s="245"/>
      <c r="B205" s="242" t="s">
        <v>199</v>
      </c>
      <c r="C205" s="243" t="s">
        <v>219</v>
      </c>
      <c r="D205" s="244">
        <v>8</v>
      </c>
      <c r="E205" s="208">
        <f t="shared" ref="E205:AH205" si="52">+E167-E91</f>
        <v>0</v>
      </c>
      <c r="F205" s="208">
        <f t="shared" si="52"/>
        <v>0</v>
      </c>
      <c r="G205" s="208">
        <f t="shared" si="52"/>
        <v>0</v>
      </c>
      <c r="H205" s="208">
        <f t="shared" si="52"/>
        <v>0</v>
      </c>
      <c r="I205" s="208">
        <f t="shared" si="52"/>
        <v>0</v>
      </c>
      <c r="J205" s="208">
        <f t="shared" si="52"/>
        <v>0</v>
      </c>
      <c r="K205" s="208">
        <f t="shared" si="52"/>
        <v>0</v>
      </c>
      <c r="L205" s="208">
        <f t="shared" si="52"/>
        <v>0</v>
      </c>
      <c r="M205" s="208">
        <f t="shared" si="52"/>
        <v>0</v>
      </c>
      <c r="N205" s="208">
        <f t="shared" si="52"/>
        <v>0</v>
      </c>
      <c r="O205" s="208">
        <f t="shared" si="52"/>
        <v>0</v>
      </c>
      <c r="P205" s="208">
        <f t="shared" si="52"/>
        <v>0</v>
      </c>
      <c r="Q205" s="208">
        <f t="shared" si="52"/>
        <v>0</v>
      </c>
      <c r="R205" s="208">
        <f t="shared" si="52"/>
        <v>0</v>
      </c>
      <c r="S205" s="208">
        <f t="shared" si="52"/>
        <v>0</v>
      </c>
      <c r="T205" s="208">
        <f t="shared" si="52"/>
        <v>0</v>
      </c>
      <c r="U205" s="208">
        <f t="shared" si="52"/>
        <v>0</v>
      </c>
      <c r="V205" s="208">
        <f t="shared" si="52"/>
        <v>0</v>
      </c>
      <c r="W205" s="208">
        <f t="shared" si="52"/>
        <v>0</v>
      </c>
      <c r="X205" s="208">
        <f t="shared" si="52"/>
        <v>0</v>
      </c>
      <c r="Y205" s="208">
        <f t="shared" si="52"/>
        <v>0</v>
      </c>
      <c r="Z205" s="208">
        <f t="shared" si="52"/>
        <v>0</v>
      </c>
      <c r="AA205" s="208">
        <f t="shared" si="52"/>
        <v>0</v>
      </c>
      <c r="AB205" s="208">
        <f t="shared" si="52"/>
        <v>0</v>
      </c>
      <c r="AC205" s="208">
        <f t="shared" si="52"/>
        <v>0</v>
      </c>
      <c r="AD205" s="208">
        <f t="shared" si="52"/>
        <v>0</v>
      </c>
      <c r="AE205" s="208">
        <f t="shared" si="52"/>
        <v>0</v>
      </c>
      <c r="AF205" s="208">
        <f t="shared" si="52"/>
        <v>0</v>
      </c>
      <c r="AG205" s="208">
        <f t="shared" si="52"/>
        <v>0</v>
      </c>
      <c r="AH205" s="208">
        <f t="shared" si="52"/>
        <v>0</v>
      </c>
    </row>
    <row r="206" spans="1:34" ht="26.45">
      <c r="A206" s="245"/>
      <c r="B206" s="242" t="s">
        <v>199</v>
      </c>
      <c r="C206" s="243" t="s">
        <v>220</v>
      </c>
      <c r="D206" s="244">
        <v>10</v>
      </c>
      <c r="E206" s="208">
        <f t="shared" ref="E206:AH206" si="53">+E168-E92</f>
        <v>0</v>
      </c>
      <c r="F206" s="208">
        <f t="shared" si="53"/>
        <v>0</v>
      </c>
      <c r="G206" s="208">
        <f t="shared" si="53"/>
        <v>0</v>
      </c>
      <c r="H206" s="208">
        <f t="shared" si="53"/>
        <v>0</v>
      </c>
      <c r="I206" s="208">
        <f t="shared" si="53"/>
        <v>0</v>
      </c>
      <c r="J206" s="208">
        <f t="shared" si="53"/>
        <v>0</v>
      </c>
      <c r="K206" s="208">
        <f t="shared" si="53"/>
        <v>0</v>
      </c>
      <c r="L206" s="208">
        <f t="shared" si="53"/>
        <v>0</v>
      </c>
      <c r="M206" s="208">
        <f t="shared" si="53"/>
        <v>0</v>
      </c>
      <c r="N206" s="208">
        <f t="shared" si="53"/>
        <v>0</v>
      </c>
      <c r="O206" s="208">
        <f t="shared" si="53"/>
        <v>0</v>
      </c>
      <c r="P206" s="208">
        <f t="shared" si="53"/>
        <v>0</v>
      </c>
      <c r="Q206" s="208">
        <f t="shared" si="53"/>
        <v>0</v>
      </c>
      <c r="R206" s="208">
        <f t="shared" si="53"/>
        <v>0</v>
      </c>
      <c r="S206" s="208">
        <f t="shared" si="53"/>
        <v>0</v>
      </c>
      <c r="T206" s="208">
        <f t="shared" si="53"/>
        <v>0</v>
      </c>
      <c r="U206" s="208">
        <f t="shared" si="53"/>
        <v>0</v>
      </c>
      <c r="V206" s="208">
        <f t="shared" si="53"/>
        <v>0</v>
      </c>
      <c r="W206" s="208">
        <f t="shared" si="53"/>
        <v>0</v>
      </c>
      <c r="X206" s="208">
        <f t="shared" si="53"/>
        <v>0</v>
      </c>
      <c r="Y206" s="208">
        <f t="shared" si="53"/>
        <v>0</v>
      </c>
      <c r="Z206" s="208">
        <f t="shared" si="53"/>
        <v>0</v>
      </c>
      <c r="AA206" s="208">
        <f t="shared" si="53"/>
        <v>0</v>
      </c>
      <c r="AB206" s="208">
        <f t="shared" si="53"/>
        <v>0</v>
      </c>
      <c r="AC206" s="208">
        <f t="shared" si="53"/>
        <v>0</v>
      </c>
      <c r="AD206" s="208">
        <f t="shared" si="53"/>
        <v>0</v>
      </c>
      <c r="AE206" s="208">
        <f t="shared" si="53"/>
        <v>0</v>
      </c>
      <c r="AF206" s="208">
        <f t="shared" si="53"/>
        <v>0</v>
      </c>
      <c r="AG206" s="208">
        <f t="shared" si="53"/>
        <v>0</v>
      </c>
      <c r="AH206" s="208">
        <f t="shared" si="53"/>
        <v>0</v>
      </c>
    </row>
    <row r="207" spans="1:34">
      <c r="A207" s="245"/>
      <c r="B207" s="242" t="s">
        <v>199</v>
      </c>
      <c r="C207" s="243" t="s">
        <v>221</v>
      </c>
      <c r="D207" s="244">
        <v>5</v>
      </c>
      <c r="E207" s="208">
        <f t="shared" ref="E207:AH207" si="54">+E169-E93</f>
        <v>0</v>
      </c>
      <c r="F207" s="208">
        <f t="shared" si="54"/>
        <v>0</v>
      </c>
      <c r="G207" s="208">
        <f t="shared" si="54"/>
        <v>0</v>
      </c>
      <c r="H207" s="208">
        <f t="shared" si="54"/>
        <v>0</v>
      </c>
      <c r="I207" s="208">
        <f t="shared" si="54"/>
        <v>0</v>
      </c>
      <c r="J207" s="208">
        <f t="shared" si="54"/>
        <v>0</v>
      </c>
      <c r="K207" s="208">
        <f t="shared" si="54"/>
        <v>0</v>
      </c>
      <c r="L207" s="208">
        <f t="shared" si="54"/>
        <v>0</v>
      </c>
      <c r="M207" s="208">
        <f t="shared" si="54"/>
        <v>0</v>
      </c>
      <c r="N207" s="208">
        <f t="shared" si="54"/>
        <v>0</v>
      </c>
      <c r="O207" s="208">
        <f t="shared" si="54"/>
        <v>0</v>
      </c>
      <c r="P207" s="208">
        <f t="shared" si="54"/>
        <v>0</v>
      </c>
      <c r="Q207" s="208">
        <f t="shared" si="54"/>
        <v>0</v>
      </c>
      <c r="R207" s="208">
        <f t="shared" si="54"/>
        <v>0</v>
      </c>
      <c r="S207" s="208">
        <f t="shared" si="54"/>
        <v>0</v>
      </c>
      <c r="T207" s="208">
        <f t="shared" si="54"/>
        <v>0</v>
      </c>
      <c r="U207" s="208">
        <f t="shared" si="54"/>
        <v>0</v>
      </c>
      <c r="V207" s="208">
        <f t="shared" si="54"/>
        <v>0</v>
      </c>
      <c r="W207" s="208">
        <f t="shared" si="54"/>
        <v>0</v>
      </c>
      <c r="X207" s="208">
        <f t="shared" si="54"/>
        <v>0</v>
      </c>
      <c r="Y207" s="208">
        <f t="shared" si="54"/>
        <v>0</v>
      </c>
      <c r="Z207" s="208">
        <f t="shared" si="54"/>
        <v>0</v>
      </c>
      <c r="AA207" s="208">
        <f t="shared" si="54"/>
        <v>0</v>
      </c>
      <c r="AB207" s="208">
        <f t="shared" si="54"/>
        <v>0</v>
      </c>
      <c r="AC207" s="208">
        <f t="shared" si="54"/>
        <v>0</v>
      </c>
      <c r="AD207" s="208">
        <f t="shared" si="54"/>
        <v>0</v>
      </c>
      <c r="AE207" s="208">
        <f t="shared" si="54"/>
        <v>0</v>
      </c>
      <c r="AF207" s="208">
        <f t="shared" si="54"/>
        <v>0</v>
      </c>
      <c r="AG207" s="208">
        <f t="shared" si="54"/>
        <v>0</v>
      </c>
      <c r="AH207" s="208">
        <f t="shared" si="54"/>
        <v>0</v>
      </c>
    </row>
    <row r="208" spans="1:34">
      <c r="A208" s="246"/>
      <c r="B208" s="242" t="s">
        <v>199</v>
      </c>
      <c r="C208" s="243" t="s">
        <v>222</v>
      </c>
      <c r="D208" s="244">
        <v>8</v>
      </c>
      <c r="E208" s="208">
        <f t="shared" ref="E208:AH208" si="55">+E170-E94</f>
        <v>0</v>
      </c>
      <c r="F208" s="208">
        <f t="shared" si="55"/>
        <v>0</v>
      </c>
      <c r="G208" s="208">
        <f t="shared" si="55"/>
        <v>0</v>
      </c>
      <c r="H208" s="208">
        <f t="shared" si="55"/>
        <v>0</v>
      </c>
      <c r="I208" s="208">
        <f t="shared" si="55"/>
        <v>0</v>
      </c>
      <c r="J208" s="208">
        <f t="shared" si="55"/>
        <v>0</v>
      </c>
      <c r="K208" s="208">
        <f t="shared" si="55"/>
        <v>0</v>
      </c>
      <c r="L208" s="208">
        <f t="shared" si="55"/>
        <v>0</v>
      </c>
      <c r="M208" s="208">
        <f t="shared" si="55"/>
        <v>0</v>
      </c>
      <c r="N208" s="208">
        <f t="shared" si="55"/>
        <v>0</v>
      </c>
      <c r="O208" s="208">
        <f t="shared" si="55"/>
        <v>0</v>
      </c>
      <c r="P208" s="208">
        <f t="shared" si="55"/>
        <v>0</v>
      </c>
      <c r="Q208" s="208">
        <f t="shared" si="55"/>
        <v>0</v>
      </c>
      <c r="R208" s="208">
        <f t="shared" si="55"/>
        <v>0</v>
      </c>
      <c r="S208" s="208">
        <f t="shared" si="55"/>
        <v>0</v>
      </c>
      <c r="T208" s="208">
        <f t="shared" si="55"/>
        <v>0</v>
      </c>
      <c r="U208" s="208">
        <f t="shared" si="55"/>
        <v>0</v>
      </c>
      <c r="V208" s="208">
        <f t="shared" si="55"/>
        <v>0</v>
      </c>
      <c r="W208" s="208">
        <f t="shared" si="55"/>
        <v>0</v>
      </c>
      <c r="X208" s="208">
        <f t="shared" si="55"/>
        <v>0</v>
      </c>
      <c r="Y208" s="208">
        <f t="shared" si="55"/>
        <v>0</v>
      </c>
      <c r="Z208" s="208">
        <f t="shared" si="55"/>
        <v>0</v>
      </c>
      <c r="AA208" s="208">
        <f t="shared" si="55"/>
        <v>0</v>
      </c>
      <c r="AB208" s="208">
        <f t="shared" si="55"/>
        <v>0</v>
      </c>
      <c r="AC208" s="208">
        <f t="shared" si="55"/>
        <v>0</v>
      </c>
      <c r="AD208" s="208">
        <f t="shared" si="55"/>
        <v>0</v>
      </c>
      <c r="AE208" s="208">
        <f t="shared" si="55"/>
        <v>0</v>
      </c>
      <c r="AF208" s="208">
        <f t="shared" si="55"/>
        <v>0</v>
      </c>
      <c r="AG208" s="208">
        <f t="shared" si="55"/>
        <v>0</v>
      </c>
      <c r="AH208" s="208">
        <f t="shared" si="55"/>
        <v>0</v>
      </c>
    </row>
    <row r="209" spans="1:34" ht="26.45">
      <c r="A209" s="241" t="s">
        <v>110</v>
      </c>
      <c r="B209" s="242" t="s">
        <v>109</v>
      </c>
      <c r="C209" s="243" t="s">
        <v>223</v>
      </c>
      <c r="D209" s="244">
        <v>8</v>
      </c>
      <c r="E209" s="208">
        <f t="shared" ref="E209:AH209" si="56">+E171-E95</f>
        <v>0</v>
      </c>
      <c r="F209" s="208">
        <f t="shared" si="56"/>
        <v>0</v>
      </c>
      <c r="G209" s="208">
        <f t="shared" si="56"/>
        <v>0</v>
      </c>
      <c r="H209" s="208">
        <f t="shared" si="56"/>
        <v>0</v>
      </c>
      <c r="I209" s="208">
        <f t="shared" si="56"/>
        <v>0</v>
      </c>
      <c r="J209" s="208">
        <f t="shared" si="56"/>
        <v>0</v>
      </c>
      <c r="K209" s="208">
        <f t="shared" si="56"/>
        <v>0</v>
      </c>
      <c r="L209" s="208">
        <f t="shared" si="56"/>
        <v>0</v>
      </c>
      <c r="M209" s="208">
        <f t="shared" si="56"/>
        <v>0</v>
      </c>
      <c r="N209" s="208">
        <f t="shared" si="56"/>
        <v>0</v>
      </c>
      <c r="O209" s="208">
        <f t="shared" si="56"/>
        <v>0</v>
      </c>
      <c r="P209" s="208">
        <f t="shared" si="56"/>
        <v>0</v>
      </c>
      <c r="Q209" s="208">
        <f t="shared" si="56"/>
        <v>0</v>
      </c>
      <c r="R209" s="208">
        <f t="shared" si="56"/>
        <v>0</v>
      </c>
      <c r="S209" s="208">
        <f t="shared" si="56"/>
        <v>0</v>
      </c>
      <c r="T209" s="208">
        <f t="shared" si="56"/>
        <v>0</v>
      </c>
      <c r="U209" s="208">
        <f t="shared" si="56"/>
        <v>0</v>
      </c>
      <c r="V209" s="208">
        <f t="shared" si="56"/>
        <v>0</v>
      </c>
      <c r="W209" s="208">
        <f t="shared" si="56"/>
        <v>0</v>
      </c>
      <c r="X209" s="208">
        <f t="shared" si="56"/>
        <v>0</v>
      </c>
      <c r="Y209" s="208">
        <f t="shared" si="56"/>
        <v>0</v>
      </c>
      <c r="Z209" s="208">
        <f t="shared" si="56"/>
        <v>0</v>
      </c>
      <c r="AA209" s="208">
        <f t="shared" si="56"/>
        <v>0</v>
      </c>
      <c r="AB209" s="208">
        <f t="shared" si="56"/>
        <v>0</v>
      </c>
      <c r="AC209" s="208">
        <f t="shared" si="56"/>
        <v>0</v>
      </c>
      <c r="AD209" s="208">
        <f t="shared" si="56"/>
        <v>0</v>
      </c>
      <c r="AE209" s="208">
        <f t="shared" si="56"/>
        <v>0</v>
      </c>
      <c r="AF209" s="208">
        <f t="shared" si="56"/>
        <v>0</v>
      </c>
      <c r="AG209" s="208">
        <f t="shared" si="56"/>
        <v>0</v>
      </c>
      <c r="AH209" s="208">
        <f t="shared" si="56"/>
        <v>0</v>
      </c>
    </row>
    <row r="210" spans="1:34" ht="26.45">
      <c r="A210" s="245"/>
      <c r="B210" s="242" t="s">
        <v>106</v>
      </c>
      <c r="C210" s="243" t="s">
        <v>224</v>
      </c>
      <c r="D210" s="244">
        <v>40</v>
      </c>
      <c r="E210" s="208">
        <f t="shared" ref="E210:AH210" si="57">+E172-E96</f>
        <v>0</v>
      </c>
      <c r="F210" s="208">
        <f t="shared" si="57"/>
        <v>0</v>
      </c>
      <c r="G210" s="208">
        <f t="shared" si="57"/>
        <v>0</v>
      </c>
      <c r="H210" s="208">
        <f t="shared" si="57"/>
        <v>0</v>
      </c>
      <c r="I210" s="208">
        <f t="shared" si="57"/>
        <v>0</v>
      </c>
      <c r="J210" s="208">
        <f t="shared" si="57"/>
        <v>0</v>
      </c>
      <c r="K210" s="208">
        <f t="shared" si="57"/>
        <v>0</v>
      </c>
      <c r="L210" s="208">
        <f t="shared" si="57"/>
        <v>0</v>
      </c>
      <c r="M210" s="208">
        <f t="shared" si="57"/>
        <v>0</v>
      </c>
      <c r="N210" s="208">
        <f t="shared" si="57"/>
        <v>0</v>
      </c>
      <c r="O210" s="208">
        <f t="shared" si="57"/>
        <v>0</v>
      </c>
      <c r="P210" s="208">
        <f t="shared" si="57"/>
        <v>0</v>
      </c>
      <c r="Q210" s="208">
        <f t="shared" si="57"/>
        <v>0</v>
      </c>
      <c r="R210" s="208">
        <f t="shared" si="57"/>
        <v>0</v>
      </c>
      <c r="S210" s="208">
        <f t="shared" si="57"/>
        <v>0</v>
      </c>
      <c r="T210" s="208">
        <f t="shared" si="57"/>
        <v>0</v>
      </c>
      <c r="U210" s="208">
        <f t="shared" si="57"/>
        <v>0</v>
      </c>
      <c r="V210" s="208">
        <f t="shared" si="57"/>
        <v>0</v>
      </c>
      <c r="W210" s="208">
        <f t="shared" si="57"/>
        <v>0</v>
      </c>
      <c r="X210" s="208">
        <f t="shared" si="57"/>
        <v>0</v>
      </c>
      <c r="Y210" s="208">
        <f t="shared" si="57"/>
        <v>0</v>
      </c>
      <c r="Z210" s="208">
        <f t="shared" si="57"/>
        <v>0</v>
      </c>
      <c r="AA210" s="208">
        <f t="shared" si="57"/>
        <v>0</v>
      </c>
      <c r="AB210" s="208">
        <f t="shared" si="57"/>
        <v>0</v>
      </c>
      <c r="AC210" s="208">
        <f t="shared" si="57"/>
        <v>0</v>
      </c>
      <c r="AD210" s="208">
        <f t="shared" si="57"/>
        <v>0</v>
      </c>
      <c r="AE210" s="208">
        <f t="shared" si="57"/>
        <v>0</v>
      </c>
      <c r="AF210" s="208">
        <f t="shared" si="57"/>
        <v>0</v>
      </c>
      <c r="AG210" s="208">
        <f t="shared" si="57"/>
        <v>0</v>
      </c>
      <c r="AH210" s="208">
        <f t="shared" si="57"/>
        <v>0</v>
      </c>
    </row>
    <row r="211" spans="1:34" ht="39.6">
      <c r="A211" s="245"/>
      <c r="B211" s="242" t="s">
        <v>106</v>
      </c>
      <c r="C211" s="247" t="s">
        <v>225</v>
      </c>
      <c r="D211" s="244">
        <v>20</v>
      </c>
      <c r="E211" s="208">
        <f t="shared" ref="E211:AH211" si="58">+E173-E97</f>
        <v>0</v>
      </c>
      <c r="F211" s="208">
        <f t="shared" si="58"/>
        <v>0</v>
      </c>
      <c r="G211" s="208">
        <f t="shared" si="58"/>
        <v>0</v>
      </c>
      <c r="H211" s="208">
        <f t="shared" si="58"/>
        <v>0</v>
      </c>
      <c r="I211" s="208">
        <f t="shared" si="58"/>
        <v>0</v>
      </c>
      <c r="J211" s="208">
        <f t="shared" si="58"/>
        <v>0</v>
      </c>
      <c r="K211" s="208">
        <f t="shared" si="58"/>
        <v>0</v>
      </c>
      <c r="L211" s="208">
        <f t="shared" si="58"/>
        <v>0</v>
      </c>
      <c r="M211" s="208">
        <f t="shared" si="58"/>
        <v>0</v>
      </c>
      <c r="N211" s="208">
        <f t="shared" si="58"/>
        <v>0</v>
      </c>
      <c r="O211" s="208">
        <f t="shared" si="58"/>
        <v>0</v>
      </c>
      <c r="P211" s="208">
        <f t="shared" si="58"/>
        <v>0</v>
      </c>
      <c r="Q211" s="208">
        <f t="shared" si="58"/>
        <v>0</v>
      </c>
      <c r="R211" s="208">
        <f t="shared" si="58"/>
        <v>0</v>
      </c>
      <c r="S211" s="208">
        <f t="shared" si="58"/>
        <v>0</v>
      </c>
      <c r="T211" s="208">
        <f t="shared" si="58"/>
        <v>0</v>
      </c>
      <c r="U211" s="208">
        <f t="shared" si="58"/>
        <v>0</v>
      </c>
      <c r="V211" s="208">
        <f t="shared" si="58"/>
        <v>0</v>
      </c>
      <c r="W211" s="208">
        <f t="shared" si="58"/>
        <v>0</v>
      </c>
      <c r="X211" s="208">
        <f t="shared" si="58"/>
        <v>0</v>
      </c>
      <c r="Y211" s="208">
        <f t="shared" si="58"/>
        <v>0</v>
      </c>
      <c r="Z211" s="208">
        <f t="shared" si="58"/>
        <v>0</v>
      </c>
      <c r="AA211" s="208">
        <f t="shared" si="58"/>
        <v>0</v>
      </c>
      <c r="AB211" s="208">
        <f t="shared" si="58"/>
        <v>0</v>
      </c>
      <c r="AC211" s="208">
        <f t="shared" si="58"/>
        <v>0</v>
      </c>
      <c r="AD211" s="208">
        <f t="shared" si="58"/>
        <v>0</v>
      </c>
      <c r="AE211" s="208">
        <f t="shared" si="58"/>
        <v>0</v>
      </c>
      <c r="AF211" s="208">
        <f t="shared" si="58"/>
        <v>0</v>
      </c>
      <c r="AG211" s="208">
        <f t="shared" si="58"/>
        <v>0</v>
      </c>
      <c r="AH211" s="208">
        <f t="shared" si="58"/>
        <v>0</v>
      </c>
    </row>
    <row r="212" spans="1:34" ht="26.45">
      <c r="A212" s="245"/>
      <c r="B212" s="242" t="s">
        <v>109</v>
      </c>
      <c r="C212" s="247" t="s">
        <v>226</v>
      </c>
      <c r="D212" s="244">
        <v>20</v>
      </c>
      <c r="E212" s="208">
        <f t="shared" ref="E212:AH212" si="59">+E174-E98</f>
        <v>0</v>
      </c>
      <c r="F212" s="208">
        <f t="shared" si="59"/>
        <v>0</v>
      </c>
      <c r="G212" s="208">
        <f t="shared" si="59"/>
        <v>0</v>
      </c>
      <c r="H212" s="208">
        <f t="shared" si="59"/>
        <v>0</v>
      </c>
      <c r="I212" s="208">
        <f t="shared" si="59"/>
        <v>0</v>
      </c>
      <c r="J212" s="208">
        <f t="shared" si="59"/>
        <v>0</v>
      </c>
      <c r="K212" s="208">
        <f t="shared" si="59"/>
        <v>0</v>
      </c>
      <c r="L212" s="208">
        <f t="shared" si="59"/>
        <v>0</v>
      </c>
      <c r="M212" s="208">
        <f t="shared" si="59"/>
        <v>0</v>
      </c>
      <c r="N212" s="208">
        <f t="shared" si="59"/>
        <v>0</v>
      </c>
      <c r="O212" s="208">
        <f t="shared" si="59"/>
        <v>0</v>
      </c>
      <c r="P212" s="208">
        <f t="shared" si="59"/>
        <v>0</v>
      </c>
      <c r="Q212" s="208">
        <f t="shared" si="59"/>
        <v>0</v>
      </c>
      <c r="R212" s="208">
        <f t="shared" si="59"/>
        <v>0</v>
      </c>
      <c r="S212" s="208">
        <f t="shared" si="59"/>
        <v>0</v>
      </c>
      <c r="T212" s="208">
        <f t="shared" si="59"/>
        <v>0</v>
      </c>
      <c r="U212" s="208">
        <f t="shared" si="59"/>
        <v>0</v>
      </c>
      <c r="V212" s="208">
        <f t="shared" si="59"/>
        <v>0</v>
      </c>
      <c r="W212" s="208">
        <f t="shared" si="59"/>
        <v>0</v>
      </c>
      <c r="X212" s="208">
        <f t="shared" si="59"/>
        <v>0</v>
      </c>
      <c r="Y212" s="208">
        <f t="shared" si="59"/>
        <v>0</v>
      </c>
      <c r="Z212" s="208">
        <f t="shared" si="59"/>
        <v>0</v>
      </c>
      <c r="AA212" s="208">
        <f t="shared" si="59"/>
        <v>0</v>
      </c>
      <c r="AB212" s="208">
        <f t="shared" si="59"/>
        <v>0</v>
      </c>
      <c r="AC212" s="208">
        <f t="shared" si="59"/>
        <v>0</v>
      </c>
      <c r="AD212" s="208">
        <f t="shared" si="59"/>
        <v>0</v>
      </c>
      <c r="AE212" s="208">
        <f t="shared" si="59"/>
        <v>0</v>
      </c>
      <c r="AF212" s="208">
        <f t="shared" si="59"/>
        <v>0</v>
      </c>
      <c r="AG212" s="208">
        <f t="shared" si="59"/>
        <v>0</v>
      </c>
      <c r="AH212" s="208">
        <f t="shared" si="59"/>
        <v>0</v>
      </c>
    </row>
    <row r="213" spans="1:34" ht="26.45">
      <c r="A213" s="245"/>
      <c r="B213" s="242" t="s">
        <v>109</v>
      </c>
      <c r="C213" s="247" t="s">
        <v>227</v>
      </c>
      <c r="D213" s="244">
        <v>20</v>
      </c>
      <c r="E213" s="208">
        <f t="shared" ref="E213:AH213" si="60">+E175-E99</f>
        <v>0</v>
      </c>
      <c r="F213" s="208">
        <f t="shared" si="60"/>
        <v>0</v>
      </c>
      <c r="G213" s="208">
        <f t="shared" si="60"/>
        <v>0</v>
      </c>
      <c r="H213" s="208">
        <f t="shared" si="60"/>
        <v>0</v>
      </c>
      <c r="I213" s="208">
        <f t="shared" si="60"/>
        <v>0</v>
      </c>
      <c r="J213" s="208">
        <f t="shared" si="60"/>
        <v>0</v>
      </c>
      <c r="K213" s="208">
        <f t="shared" si="60"/>
        <v>0</v>
      </c>
      <c r="L213" s="208">
        <f t="shared" si="60"/>
        <v>0</v>
      </c>
      <c r="M213" s="208">
        <f t="shared" si="60"/>
        <v>0</v>
      </c>
      <c r="N213" s="208">
        <f t="shared" si="60"/>
        <v>0</v>
      </c>
      <c r="O213" s="208">
        <f t="shared" si="60"/>
        <v>0</v>
      </c>
      <c r="P213" s="208">
        <f t="shared" si="60"/>
        <v>0</v>
      </c>
      <c r="Q213" s="208">
        <f t="shared" si="60"/>
        <v>0</v>
      </c>
      <c r="R213" s="208">
        <f t="shared" si="60"/>
        <v>0</v>
      </c>
      <c r="S213" s="208">
        <f t="shared" si="60"/>
        <v>0</v>
      </c>
      <c r="T213" s="208">
        <f t="shared" si="60"/>
        <v>0</v>
      </c>
      <c r="U213" s="208">
        <f t="shared" si="60"/>
        <v>0</v>
      </c>
      <c r="V213" s="208">
        <f t="shared" si="60"/>
        <v>0</v>
      </c>
      <c r="W213" s="208">
        <f t="shared" si="60"/>
        <v>0</v>
      </c>
      <c r="X213" s="208">
        <f t="shared" si="60"/>
        <v>0</v>
      </c>
      <c r="Y213" s="208">
        <f t="shared" si="60"/>
        <v>0</v>
      </c>
      <c r="Z213" s="208">
        <f t="shared" si="60"/>
        <v>0</v>
      </c>
      <c r="AA213" s="208">
        <f t="shared" si="60"/>
        <v>0</v>
      </c>
      <c r="AB213" s="208">
        <f t="shared" si="60"/>
        <v>0</v>
      </c>
      <c r="AC213" s="208">
        <f t="shared" si="60"/>
        <v>0</v>
      </c>
      <c r="AD213" s="208">
        <f t="shared" si="60"/>
        <v>0</v>
      </c>
      <c r="AE213" s="208">
        <f t="shared" si="60"/>
        <v>0</v>
      </c>
      <c r="AF213" s="208">
        <f t="shared" si="60"/>
        <v>0</v>
      </c>
      <c r="AG213" s="208">
        <f t="shared" si="60"/>
        <v>0</v>
      </c>
      <c r="AH213" s="208">
        <f t="shared" si="60"/>
        <v>0</v>
      </c>
    </row>
    <row r="214" spans="1:34" ht="39.6">
      <c r="A214" s="246"/>
      <c r="B214" s="242" t="s">
        <v>228</v>
      </c>
      <c r="C214" s="243" t="s">
        <v>229</v>
      </c>
      <c r="D214" s="244">
        <v>20</v>
      </c>
      <c r="E214" s="208">
        <f t="shared" ref="E214:AH214" si="61">+E176-E100</f>
        <v>0</v>
      </c>
      <c r="F214" s="208">
        <f t="shared" si="61"/>
        <v>0</v>
      </c>
      <c r="G214" s="208">
        <f t="shared" si="61"/>
        <v>0</v>
      </c>
      <c r="H214" s="208">
        <f t="shared" si="61"/>
        <v>0</v>
      </c>
      <c r="I214" s="208">
        <f t="shared" si="61"/>
        <v>0</v>
      </c>
      <c r="J214" s="208">
        <f t="shared" si="61"/>
        <v>0</v>
      </c>
      <c r="K214" s="208">
        <f t="shared" si="61"/>
        <v>0</v>
      </c>
      <c r="L214" s="208">
        <f t="shared" si="61"/>
        <v>0</v>
      </c>
      <c r="M214" s="208">
        <f t="shared" si="61"/>
        <v>0</v>
      </c>
      <c r="N214" s="208">
        <f t="shared" si="61"/>
        <v>0</v>
      </c>
      <c r="O214" s="208">
        <f t="shared" si="61"/>
        <v>0</v>
      </c>
      <c r="P214" s="208">
        <f t="shared" si="61"/>
        <v>0</v>
      </c>
      <c r="Q214" s="208">
        <f t="shared" si="61"/>
        <v>0</v>
      </c>
      <c r="R214" s="208">
        <f t="shared" si="61"/>
        <v>0</v>
      </c>
      <c r="S214" s="208">
        <f t="shared" si="61"/>
        <v>0</v>
      </c>
      <c r="T214" s="208">
        <f t="shared" si="61"/>
        <v>0</v>
      </c>
      <c r="U214" s="208">
        <f t="shared" si="61"/>
        <v>0</v>
      </c>
      <c r="V214" s="208">
        <f t="shared" si="61"/>
        <v>0</v>
      </c>
      <c r="W214" s="208">
        <f t="shared" si="61"/>
        <v>0</v>
      </c>
      <c r="X214" s="208">
        <f t="shared" si="61"/>
        <v>0</v>
      </c>
      <c r="Y214" s="208">
        <f t="shared" si="61"/>
        <v>0</v>
      </c>
      <c r="Z214" s="208">
        <f t="shared" si="61"/>
        <v>0</v>
      </c>
      <c r="AA214" s="208">
        <f t="shared" si="61"/>
        <v>0</v>
      </c>
      <c r="AB214" s="208">
        <f t="shared" si="61"/>
        <v>0</v>
      </c>
      <c r="AC214" s="208">
        <f t="shared" si="61"/>
        <v>0</v>
      </c>
      <c r="AD214" s="208">
        <f t="shared" si="61"/>
        <v>0</v>
      </c>
      <c r="AE214" s="208">
        <f t="shared" si="61"/>
        <v>0</v>
      </c>
      <c r="AF214" s="208">
        <f t="shared" si="61"/>
        <v>0</v>
      </c>
      <c r="AG214" s="208">
        <f t="shared" si="61"/>
        <v>0</v>
      </c>
      <c r="AH214" s="208">
        <f t="shared" si="61"/>
        <v>0</v>
      </c>
    </row>
    <row r="215" spans="1:34" ht="26.45">
      <c r="A215" s="248"/>
      <c r="B215" s="242" t="s">
        <v>109</v>
      </c>
      <c r="C215" s="243" t="s">
        <v>230</v>
      </c>
      <c r="D215" s="244">
        <v>10</v>
      </c>
      <c r="E215" s="208">
        <f t="shared" ref="E215:AH215" si="62">+E177-E101</f>
        <v>0</v>
      </c>
      <c r="F215" s="208">
        <f t="shared" si="62"/>
        <v>0</v>
      </c>
      <c r="G215" s="208">
        <f t="shared" si="62"/>
        <v>0</v>
      </c>
      <c r="H215" s="208">
        <f t="shared" si="62"/>
        <v>0</v>
      </c>
      <c r="I215" s="208">
        <f t="shared" si="62"/>
        <v>0</v>
      </c>
      <c r="J215" s="208">
        <f t="shared" si="62"/>
        <v>0</v>
      </c>
      <c r="K215" s="208">
        <f t="shared" si="62"/>
        <v>0</v>
      </c>
      <c r="L215" s="208">
        <f t="shared" si="62"/>
        <v>0</v>
      </c>
      <c r="M215" s="208">
        <f t="shared" si="62"/>
        <v>0</v>
      </c>
      <c r="N215" s="208">
        <f t="shared" si="62"/>
        <v>0</v>
      </c>
      <c r="O215" s="208">
        <f t="shared" si="62"/>
        <v>0</v>
      </c>
      <c r="P215" s="208">
        <f t="shared" si="62"/>
        <v>0</v>
      </c>
      <c r="Q215" s="208">
        <f t="shared" si="62"/>
        <v>0</v>
      </c>
      <c r="R215" s="208">
        <f t="shared" si="62"/>
        <v>0</v>
      </c>
      <c r="S215" s="208">
        <f t="shared" si="62"/>
        <v>0</v>
      </c>
      <c r="T215" s="208">
        <f t="shared" si="62"/>
        <v>0</v>
      </c>
      <c r="U215" s="208">
        <f t="shared" si="62"/>
        <v>0</v>
      </c>
      <c r="V215" s="208">
        <f t="shared" si="62"/>
        <v>0</v>
      </c>
      <c r="W215" s="208">
        <f t="shared" si="62"/>
        <v>0</v>
      </c>
      <c r="X215" s="208">
        <f t="shared" si="62"/>
        <v>0</v>
      </c>
      <c r="Y215" s="208">
        <f t="shared" si="62"/>
        <v>0</v>
      </c>
      <c r="Z215" s="208">
        <f t="shared" si="62"/>
        <v>0</v>
      </c>
      <c r="AA215" s="208">
        <f t="shared" si="62"/>
        <v>0</v>
      </c>
      <c r="AB215" s="208">
        <f t="shared" si="62"/>
        <v>0</v>
      </c>
      <c r="AC215" s="208">
        <f t="shared" si="62"/>
        <v>0</v>
      </c>
      <c r="AD215" s="208">
        <f t="shared" si="62"/>
        <v>0</v>
      </c>
      <c r="AE215" s="208">
        <f t="shared" si="62"/>
        <v>0</v>
      </c>
      <c r="AF215" s="208">
        <f t="shared" si="62"/>
        <v>0</v>
      </c>
      <c r="AG215" s="208">
        <f t="shared" si="62"/>
        <v>0</v>
      </c>
      <c r="AH215" s="208">
        <f t="shared" si="62"/>
        <v>0</v>
      </c>
    </row>
    <row r="216" spans="1:34">
      <c r="A216" s="249"/>
      <c r="B216" s="242" t="s">
        <v>109</v>
      </c>
      <c r="C216" s="243" t="s">
        <v>231</v>
      </c>
      <c r="D216" s="244">
        <v>5</v>
      </c>
      <c r="E216" s="208">
        <f t="shared" ref="E216:AH216" si="63">+E178-E102</f>
        <v>0</v>
      </c>
      <c r="F216" s="208">
        <f t="shared" si="63"/>
        <v>0</v>
      </c>
      <c r="G216" s="208">
        <f t="shared" si="63"/>
        <v>0</v>
      </c>
      <c r="H216" s="208">
        <f t="shared" si="63"/>
        <v>0</v>
      </c>
      <c r="I216" s="208">
        <f t="shared" si="63"/>
        <v>0</v>
      </c>
      <c r="J216" s="208">
        <f t="shared" si="63"/>
        <v>0</v>
      </c>
      <c r="K216" s="208">
        <f t="shared" si="63"/>
        <v>0</v>
      </c>
      <c r="L216" s="208">
        <f t="shared" si="63"/>
        <v>0</v>
      </c>
      <c r="M216" s="208">
        <f t="shared" si="63"/>
        <v>0</v>
      </c>
      <c r="N216" s="208">
        <f t="shared" si="63"/>
        <v>0</v>
      </c>
      <c r="O216" s="208">
        <f t="shared" si="63"/>
        <v>0</v>
      </c>
      <c r="P216" s="208">
        <f t="shared" si="63"/>
        <v>0</v>
      </c>
      <c r="Q216" s="208">
        <f t="shared" si="63"/>
        <v>0</v>
      </c>
      <c r="R216" s="208">
        <f t="shared" si="63"/>
        <v>0</v>
      </c>
      <c r="S216" s="208">
        <f t="shared" si="63"/>
        <v>0</v>
      </c>
      <c r="T216" s="208">
        <f t="shared" si="63"/>
        <v>0</v>
      </c>
      <c r="U216" s="208">
        <f t="shared" si="63"/>
        <v>0</v>
      </c>
      <c r="V216" s="208">
        <f t="shared" si="63"/>
        <v>0</v>
      </c>
      <c r="W216" s="208">
        <f t="shared" si="63"/>
        <v>0</v>
      </c>
      <c r="X216" s="208">
        <f t="shared" si="63"/>
        <v>0</v>
      </c>
      <c r="Y216" s="208">
        <f t="shared" si="63"/>
        <v>0</v>
      </c>
      <c r="Z216" s="208">
        <f t="shared" si="63"/>
        <v>0</v>
      </c>
      <c r="AA216" s="208">
        <f t="shared" si="63"/>
        <v>0</v>
      </c>
      <c r="AB216" s="208">
        <f t="shared" si="63"/>
        <v>0</v>
      </c>
      <c r="AC216" s="208">
        <f t="shared" si="63"/>
        <v>0</v>
      </c>
      <c r="AD216" s="208">
        <f t="shared" si="63"/>
        <v>0</v>
      </c>
      <c r="AE216" s="208">
        <f t="shared" si="63"/>
        <v>0</v>
      </c>
      <c r="AF216" s="208">
        <f t="shared" si="63"/>
        <v>0</v>
      </c>
      <c r="AG216" s="208">
        <f t="shared" si="63"/>
        <v>0</v>
      </c>
      <c r="AH216" s="208">
        <f t="shared" si="63"/>
        <v>0</v>
      </c>
    </row>
    <row r="217" spans="1:34" ht="26.45">
      <c r="A217" s="250"/>
      <c r="B217" s="242" t="s">
        <v>106</v>
      </c>
      <c r="C217" s="243" t="s">
        <v>232</v>
      </c>
      <c r="D217" s="244">
        <v>8</v>
      </c>
      <c r="E217" s="208">
        <f t="shared" ref="E217:AH217" si="64">+E179-E103</f>
        <v>0</v>
      </c>
      <c r="F217" s="208">
        <f t="shared" si="64"/>
        <v>0</v>
      </c>
      <c r="G217" s="208">
        <f t="shared" si="64"/>
        <v>0</v>
      </c>
      <c r="H217" s="208">
        <f t="shared" si="64"/>
        <v>0</v>
      </c>
      <c r="I217" s="208">
        <f t="shared" si="64"/>
        <v>0</v>
      </c>
      <c r="J217" s="208">
        <f t="shared" si="64"/>
        <v>0</v>
      </c>
      <c r="K217" s="208">
        <f t="shared" si="64"/>
        <v>0</v>
      </c>
      <c r="L217" s="208">
        <f t="shared" si="64"/>
        <v>0</v>
      </c>
      <c r="M217" s="208">
        <f t="shared" si="64"/>
        <v>0</v>
      </c>
      <c r="N217" s="208">
        <f t="shared" si="64"/>
        <v>0</v>
      </c>
      <c r="O217" s="208">
        <f t="shared" si="64"/>
        <v>0</v>
      </c>
      <c r="P217" s="208">
        <f t="shared" si="64"/>
        <v>0</v>
      </c>
      <c r="Q217" s="208">
        <f t="shared" si="64"/>
        <v>0</v>
      </c>
      <c r="R217" s="208">
        <f t="shared" si="64"/>
        <v>0</v>
      </c>
      <c r="S217" s="208">
        <f t="shared" si="64"/>
        <v>0</v>
      </c>
      <c r="T217" s="208">
        <f t="shared" si="64"/>
        <v>0</v>
      </c>
      <c r="U217" s="208">
        <f t="shared" si="64"/>
        <v>0</v>
      </c>
      <c r="V217" s="208">
        <f t="shared" si="64"/>
        <v>0</v>
      </c>
      <c r="W217" s="208">
        <f t="shared" si="64"/>
        <v>0</v>
      </c>
      <c r="X217" s="208">
        <f t="shared" si="64"/>
        <v>0</v>
      </c>
      <c r="Y217" s="208">
        <f t="shared" si="64"/>
        <v>0</v>
      </c>
      <c r="Z217" s="208">
        <f t="shared" si="64"/>
        <v>0</v>
      </c>
      <c r="AA217" s="208">
        <f t="shared" si="64"/>
        <v>0</v>
      </c>
      <c r="AB217" s="208">
        <f t="shared" si="64"/>
        <v>0</v>
      </c>
      <c r="AC217" s="208">
        <f t="shared" si="64"/>
        <v>0</v>
      </c>
      <c r="AD217" s="208">
        <f t="shared" si="64"/>
        <v>0</v>
      </c>
      <c r="AE217" s="208">
        <f t="shared" si="64"/>
        <v>0</v>
      </c>
      <c r="AF217" s="208">
        <f t="shared" si="64"/>
        <v>0</v>
      </c>
      <c r="AG217" s="208">
        <f t="shared" si="64"/>
        <v>0</v>
      </c>
      <c r="AH217" s="208">
        <f t="shared" si="64"/>
        <v>0</v>
      </c>
    </row>
    <row r="218" spans="1:34" ht="39.6">
      <c r="A218" s="241" t="s">
        <v>233</v>
      </c>
      <c r="B218" s="242" t="s">
        <v>234</v>
      </c>
      <c r="C218" s="243" t="s">
        <v>235</v>
      </c>
      <c r="D218" s="244">
        <v>20</v>
      </c>
      <c r="E218" s="208">
        <f t="shared" ref="E218:AH218" si="65">+E180-E104</f>
        <v>0</v>
      </c>
      <c r="F218" s="208">
        <f t="shared" si="65"/>
        <v>0</v>
      </c>
      <c r="G218" s="208">
        <f t="shared" si="65"/>
        <v>0</v>
      </c>
      <c r="H218" s="208">
        <f t="shared" si="65"/>
        <v>0</v>
      </c>
      <c r="I218" s="208">
        <f t="shared" si="65"/>
        <v>0</v>
      </c>
      <c r="J218" s="208">
        <f t="shared" si="65"/>
        <v>0</v>
      </c>
      <c r="K218" s="208">
        <f t="shared" si="65"/>
        <v>0</v>
      </c>
      <c r="L218" s="208">
        <f t="shared" si="65"/>
        <v>0</v>
      </c>
      <c r="M218" s="208">
        <f t="shared" si="65"/>
        <v>0</v>
      </c>
      <c r="N218" s="208">
        <f t="shared" si="65"/>
        <v>0</v>
      </c>
      <c r="O218" s="208">
        <f t="shared" si="65"/>
        <v>0</v>
      </c>
      <c r="P218" s="208">
        <f t="shared" si="65"/>
        <v>0</v>
      </c>
      <c r="Q218" s="208">
        <f t="shared" si="65"/>
        <v>0</v>
      </c>
      <c r="R218" s="208">
        <f t="shared" si="65"/>
        <v>0</v>
      </c>
      <c r="S218" s="208">
        <f t="shared" si="65"/>
        <v>0</v>
      </c>
      <c r="T218" s="208">
        <f t="shared" si="65"/>
        <v>0</v>
      </c>
      <c r="U218" s="208">
        <f t="shared" si="65"/>
        <v>0</v>
      </c>
      <c r="V218" s="208">
        <f t="shared" si="65"/>
        <v>0</v>
      </c>
      <c r="W218" s="208">
        <f t="shared" si="65"/>
        <v>0</v>
      </c>
      <c r="X218" s="208">
        <f t="shared" si="65"/>
        <v>0</v>
      </c>
      <c r="Y218" s="208">
        <f t="shared" si="65"/>
        <v>0</v>
      </c>
      <c r="Z218" s="208">
        <f t="shared" si="65"/>
        <v>0</v>
      </c>
      <c r="AA218" s="208">
        <f t="shared" si="65"/>
        <v>0</v>
      </c>
      <c r="AB218" s="208">
        <f t="shared" si="65"/>
        <v>0</v>
      </c>
      <c r="AC218" s="208">
        <f t="shared" si="65"/>
        <v>0</v>
      </c>
      <c r="AD218" s="208">
        <f t="shared" si="65"/>
        <v>0</v>
      </c>
      <c r="AE218" s="208">
        <f t="shared" si="65"/>
        <v>0</v>
      </c>
      <c r="AF218" s="208">
        <f t="shared" si="65"/>
        <v>0</v>
      </c>
      <c r="AG218" s="208">
        <f t="shared" si="65"/>
        <v>0</v>
      </c>
      <c r="AH218" s="208">
        <f t="shared" si="65"/>
        <v>0</v>
      </c>
    </row>
    <row r="219" spans="1:34">
      <c r="A219" s="245"/>
      <c r="B219" s="242" t="s">
        <v>236</v>
      </c>
      <c r="C219" s="243" t="s">
        <v>237</v>
      </c>
      <c r="D219" s="244">
        <v>10</v>
      </c>
      <c r="E219" s="208">
        <f t="shared" ref="E219:AH219" si="66">+E181-E105</f>
        <v>0</v>
      </c>
      <c r="F219" s="208">
        <f t="shared" si="66"/>
        <v>0</v>
      </c>
      <c r="G219" s="208">
        <f t="shared" si="66"/>
        <v>0</v>
      </c>
      <c r="H219" s="208">
        <f t="shared" si="66"/>
        <v>0</v>
      </c>
      <c r="I219" s="208">
        <f t="shared" si="66"/>
        <v>0</v>
      </c>
      <c r="J219" s="208">
        <f t="shared" si="66"/>
        <v>0</v>
      </c>
      <c r="K219" s="208">
        <f t="shared" si="66"/>
        <v>0</v>
      </c>
      <c r="L219" s="208">
        <f t="shared" si="66"/>
        <v>0</v>
      </c>
      <c r="M219" s="208">
        <f t="shared" si="66"/>
        <v>0</v>
      </c>
      <c r="N219" s="208">
        <f t="shared" si="66"/>
        <v>0</v>
      </c>
      <c r="O219" s="208">
        <f t="shared" si="66"/>
        <v>0</v>
      </c>
      <c r="P219" s="208">
        <f t="shared" si="66"/>
        <v>0</v>
      </c>
      <c r="Q219" s="208">
        <f t="shared" si="66"/>
        <v>0</v>
      </c>
      <c r="R219" s="208">
        <f t="shared" si="66"/>
        <v>0</v>
      </c>
      <c r="S219" s="208">
        <f t="shared" si="66"/>
        <v>0</v>
      </c>
      <c r="T219" s="208">
        <f t="shared" si="66"/>
        <v>0</v>
      </c>
      <c r="U219" s="208">
        <f t="shared" si="66"/>
        <v>0</v>
      </c>
      <c r="V219" s="208">
        <f t="shared" si="66"/>
        <v>0</v>
      </c>
      <c r="W219" s="208">
        <f t="shared" si="66"/>
        <v>0</v>
      </c>
      <c r="X219" s="208">
        <f t="shared" si="66"/>
        <v>0</v>
      </c>
      <c r="Y219" s="208">
        <f t="shared" si="66"/>
        <v>0</v>
      </c>
      <c r="Z219" s="208">
        <f t="shared" si="66"/>
        <v>0</v>
      </c>
      <c r="AA219" s="208">
        <f t="shared" si="66"/>
        <v>0</v>
      </c>
      <c r="AB219" s="208">
        <f t="shared" si="66"/>
        <v>0</v>
      </c>
      <c r="AC219" s="208">
        <f t="shared" si="66"/>
        <v>0</v>
      </c>
      <c r="AD219" s="208">
        <f t="shared" si="66"/>
        <v>0</v>
      </c>
      <c r="AE219" s="208">
        <f t="shared" si="66"/>
        <v>0</v>
      </c>
      <c r="AF219" s="208">
        <f t="shared" si="66"/>
        <v>0</v>
      </c>
      <c r="AG219" s="208">
        <f t="shared" si="66"/>
        <v>0</v>
      </c>
      <c r="AH219" s="208">
        <f t="shared" si="66"/>
        <v>0</v>
      </c>
    </row>
    <row r="220" spans="1:34" ht="66">
      <c r="A220" s="245"/>
      <c r="B220" s="242" t="s">
        <v>238</v>
      </c>
      <c r="C220" s="243" t="s">
        <v>239</v>
      </c>
      <c r="D220" s="244">
        <v>5</v>
      </c>
      <c r="E220" s="208">
        <f t="shared" ref="E220:AH220" si="67">+E182-E106</f>
        <v>0</v>
      </c>
      <c r="F220" s="208">
        <f t="shared" si="67"/>
        <v>0</v>
      </c>
      <c r="G220" s="208">
        <f t="shared" si="67"/>
        <v>0</v>
      </c>
      <c r="H220" s="208">
        <f t="shared" si="67"/>
        <v>0</v>
      </c>
      <c r="I220" s="208">
        <f t="shared" si="67"/>
        <v>0</v>
      </c>
      <c r="J220" s="208">
        <f t="shared" si="67"/>
        <v>0</v>
      </c>
      <c r="K220" s="208">
        <f t="shared" si="67"/>
        <v>0</v>
      </c>
      <c r="L220" s="208">
        <f t="shared" si="67"/>
        <v>0</v>
      </c>
      <c r="M220" s="208">
        <f t="shared" si="67"/>
        <v>0</v>
      </c>
      <c r="N220" s="208">
        <f t="shared" si="67"/>
        <v>0</v>
      </c>
      <c r="O220" s="208">
        <f t="shared" si="67"/>
        <v>0</v>
      </c>
      <c r="P220" s="208">
        <f t="shared" si="67"/>
        <v>0</v>
      </c>
      <c r="Q220" s="208">
        <f t="shared" si="67"/>
        <v>0</v>
      </c>
      <c r="R220" s="208">
        <f t="shared" si="67"/>
        <v>0</v>
      </c>
      <c r="S220" s="208">
        <f t="shared" si="67"/>
        <v>0</v>
      </c>
      <c r="T220" s="208">
        <f t="shared" si="67"/>
        <v>0</v>
      </c>
      <c r="U220" s="208">
        <f t="shared" si="67"/>
        <v>0</v>
      </c>
      <c r="V220" s="208">
        <f t="shared" si="67"/>
        <v>0</v>
      </c>
      <c r="W220" s="208">
        <f t="shared" si="67"/>
        <v>0</v>
      </c>
      <c r="X220" s="208">
        <f t="shared" si="67"/>
        <v>0</v>
      </c>
      <c r="Y220" s="208">
        <f t="shared" si="67"/>
        <v>0</v>
      </c>
      <c r="Z220" s="208">
        <f t="shared" si="67"/>
        <v>0</v>
      </c>
      <c r="AA220" s="208">
        <f t="shared" si="67"/>
        <v>0</v>
      </c>
      <c r="AB220" s="208">
        <f t="shared" si="67"/>
        <v>0</v>
      </c>
      <c r="AC220" s="208">
        <f t="shared" si="67"/>
        <v>0</v>
      </c>
      <c r="AD220" s="208">
        <f t="shared" si="67"/>
        <v>0</v>
      </c>
      <c r="AE220" s="208">
        <f t="shared" si="67"/>
        <v>0</v>
      </c>
      <c r="AF220" s="208">
        <f t="shared" si="67"/>
        <v>0</v>
      </c>
      <c r="AG220" s="208">
        <f t="shared" si="67"/>
        <v>0</v>
      </c>
      <c r="AH220" s="208">
        <f t="shared" si="67"/>
        <v>0</v>
      </c>
    </row>
    <row r="221" spans="1:34" ht="39.6">
      <c r="A221" s="245"/>
      <c r="B221" s="242" t="s">
        <v>234</v>
      </c>
      <c r="C221" s="243" t="s">
        <v>240</v>
      </c>
      <c r="D221" s="244">
        <v>8</v>
      </c>
      <c r="E221" s="208">
        <f t="shared" ref="E221:AH221" si="68">+E183-E107</f>
        <v>0</v>
      </c>
      <c r="F221" s="208">
        <f t="shared" si="68"/>
        <v>0</v>
      </c>
      <c r="G221" s="208">
        <f t="shared" si="68"/>
        <v>0</v>
      </c>
      <c r="H221" s="208">
        <f t="shared" si="68"/>
        <v>0</v>
      </c>
      <c r="I221" s="208">
        <f t="shared" si="68"/>
        <v>0</v>
      </c>
      <c r="J221" s="208">
        <f t="shared" si="68"/>
        <v>0</v>
      </c>
      <c r="K221" s="208">
        <f t="shared" si="68"/>
        <v>0</v>
      </c>
      <c r="L221" s="208">
        <f t="shared" si="68"/>
        <v>0</v>
      </c>
      <c r="M221" s="208">
        <f t="shared" si="68"/>
        <v>0</v>
      </c>
      <c r="N221" s="208">
        <f t="shared" si="68"/>
        <v>0</v>
      </c>
      <c r="O221" s="208">
        <f t="shared" si="68"/>
        <v>0</v>
      </c>
      <c r="P221" s="208">
        <f t="shared" si="68"/>
        <v>0</v>
      </c>
      <c r="Q221" s="208">
        <f t="shared" si="68"/>
        <v>0</v>
      </c>
      <c r="R221" s="208">
        <f t="shared" si="68"/>
        <v>0</v>
      </c>
      <c r="S221" s="208">
        <f t="shared" si="68"/>
        <v>0</v>
      </c>
      <c r="T221" s="208">
        <f t="shared" si="68"/>
        <v>0</v>
      </c>
      <c r="U221" s="208">
        <f t="shared" si="68"/>
        <v>0</v>
      </c>
      <c r="V221" s="208">
        <f t="shared" si="68"/>
        <v>0</v>
      </c>
      <c r="W221" s="208">
        <f t="shared" si="68"/>
        <v>0</v>
      </c>
      <c r="X221" s="208">
        <f t="shared" si="68"/>
        <v>0</v>
      </c>
      <c r="Y221" s="208">
        <f t="shared" si="68"/>
        <v>0</v>
      </c>
      <c r="Z221" s="208">
        <f t="shared" si="68"/>
        <v>0</v>
      </c>
      <c r="AA221" s="208">
        <f t="shared" si="68"/>
        <v>0</v>
      </c>
      <c r="AB221" s="208">
        <f t="shared" si="68"/>
        <v>0</v>
      </c>
      <c r="AC221" s="208">
        <f t="shared" si="68"/>
        <v>0</v>
      </c>
      <c r="AD221" s="208">
        <f t="shared" si="68"/>
        <v>0</v>
      </c>
      <c r="AE221" s="208">
        <f t="shared" si="68"/>
        <v>0</v>
      </c>
      <c r="AF221" s="208">
        <f t="shared" si="68"/>
        <v>0</v>
      </c>
      <c r="AG221" s="208">
        <f t="shared" si="68"/>
        <v>0</v>
      </c>
      <c r="AH221" s="208">
        <f t="shared" si="68"/>
        <v>0</v>
      </c>
    </row>
    <row r="222" spans="1:34" ht="66">
      <c r="A222" s="245"/>
      <c r="B222" s="242" t="s">
        <v>241</v>
      </c>
      <c r="C222" s="243" t="s">
        <v>242</v>
      </c>
      <c r="D222" s="244">
        <v>5</v>
      </c>
      <c r="E222" s="208">
        <f t="shared" ref="E222:AH222" si="69">+E184-E108</f>
        <v>0</v>
      </c>
      <c r="F222" s="208">
        <f t="shared" si="69"/>
        <v>0</v>
      </c>
      <c r="G222" s="208">
        <f t="shared" si="69"/>
        <v>0</v>
      </c>
      <c r="H222" s="208">
        <f t="shared" si="69"/>
        <v>0</v>
      </c>
      <c r="I222" s="208">
        <f t="shared" si="69"/>
        <v>0</v>
      </c>
      <c r="J222" s="208">
        <f t="shared" si="69"/>
        <v>0</v>
      </c>
      <c r="K222" s="208">
        <f t="shared" si="69"/>
        <v>0</v>
      </c>
      <c r="L222" s="208">
        <f t="shared" si="69"/>
        <v>0</v>
      </c>
      <c r="M222" s="208">
        <f t="shared" si="69"/>
        <v>0</v>
      </c>
      <c r="N222" s="208">
        <f t="shared" si="69"/>
        <v>0</v>
      </c>
      <c r="O222" s="208">
        <f t="shared" si="69"/>
        <v>0</v>
      </c>
      <c r="P222" s="208">
        <f t="shared" si="69"/>
        <v>0</v>
      </c>
      <c r="Q222" s="208">
        <f t="shared" si="69"/>
        <v>0</v>
      </c>
      <c r="R222" s="208">
        <f t="shared" si="69"/>
        <v>0</v>
      </c>
      <c r="S222" s="208">
        <f t="shared" si="69"/>
        <v>0</v>
      </c>
      <c r="T222" s="208">
        <f t="shared" si="69"/>
        <v>0</v>
      </c>
      <c r="U222" s="208">
        <f t="shared" si="69"/>
        <v>0</v>
      </c>
      <c r="V222" s="208">
        <f t="shared" si="69"/>
        <v>0</v>
      </c>
      <c r="W222" s="208">
        <f t="shared" si="69"/>
        <v>0</v>
      </c>
      <c r="X222" s="208">
        <f t="shared" si="69"/>
        <v>0</v>
      </c>
      <c r="Y222" s="208">
        <f t="shared" si="69"/>
        <v>0</v>
      </c>
      <c r="Z222" s="208">
        <f t="shared" si="69"/>
        <v>0</v>
      </c>
      <c r="AA222" s="208">
        <f t="shared" si="69"/>
        <v>0</v>
      </c>
      <c r="AB222" s="208">
        <f t="shared" si="69"/>
        <v>0</v>
      </c>
      <c r="AC222" s="208">
        <f t="shared" si="69"/>
        <v>0</v>
      </c>
      <c r="AD222" s="208">
        <f t="shared" si="69"/>
        <v>0</v>
      </c>
      <c r="AE222" s="208">
        <f t="shared" si="69"/>
        <v>0</v>
      </c>
      <c r="AF222" s="208">
        <f t="shared" si="69"/>
        <v>0</v>
      </c>
      <c r="AG222" s="208">
        <f t="shared" si="69"/>
        <v>0</v>
      </c>
      <c r="AH222" s="208">
        <f t="shared" si="69"/>
        <v>0</v>
      </c>
    </row>
    <row r="223" spans="1:34">
      <c r="A223" s="245"/>
      <c r="B223" s="242" t="s">
        <v>243</v>
      </c>
      <c r="C223" s="243" t="s">
        <v>244</v>
      </c>
      <c r="D223" s="243" t="s">
        <v>245</v>
      </c>
      <c r="E223" s="208">
        <f t="shared" ref="E223:AH223" si="70">+E185-E109</f>
        <v>0</v>
      </c>
      <c r="F223" s="208">
        <f t="shared" si="70"/>
        <v>0</v>
      </c>
      <c r="G223" s="208">
        <f t="shared" si="70"/>
        <v>0</v>
      </c>
      <c r="H223" s="208">
        <f t="shared" si="70"/>
        <v>0</v>
      </c>
      <c r="I223" s="208">
        <f t="shared" si="70"/>
        <v>0</v>
      </c>
      <c r="J223" s="208">
        <f t="shared" si="70"/>
        <v>0</v>
      </c>
      <c r="K223" s="208">
        <f t="shared" si="70"/>
        <v>0</v>
      </c>
      <c r="L223" s="208">
        <f t="shared" si="70"/>
        <v>0</v>
      </c>
      <c r="M223" s="208">
        <f t="shared" si="70"/>
        <v>0</v>
      </c>
      <c r="N223" s="208">
        <f t="shared" si="70"/>
        <v>0</v>
      </c>
      <c r="O223" s="208">
        <f t="shared" si="70"/>
        <v>0</v>
      </c>
      <c r="P223" s="208">
        <f t="shared" si="70"/>
        <v>0</v>
      </c>
      <c r="Q223" s="208">
        <f t="shared" si="70"/>
        <v>0</v>
      </c>
      <c r="R223" s="208">
        <f t="shared" si="70"/>
        <v>0</v>
      </c>
      <c r="S223" s="208">
        <f t="shared" si="70"/>
        <v>0</v>
      </c>
      <c r="T223" s="208">
        <f t="shared" si="70"/>
        <v>0</v>
      </c>
      <c r="U223" s="208">
        <f t="shared" si="70"/>
        <v>0</v>
      </c>
      <c r="V223" s="208">
        <f t="shared" si="70"/>
        <v>0</v>
      </c>
      <c r="W223" s="208">
        <f t="shared" si="70"/>
        <v>0</v>
      </c>
      <c r="X223" s="208">
        <f t="shared" si="70"/>
        <v>0</v>
      </c>
      <c r="Y223" s="208">
        <f t="shared" si="70"/>
        <v>0</v>
      </c>
      <c r="Z223" s="208">
        <f t="shared" si="70"/>
        <v>0</v>
      </c>
      <c r="AA223" s="208">
        <f t="shared" si="70"/>
        <v>0</v>
      </c>
      <c r="AB223" s="208">
        <f t="shared" si="70"/>
        <v>0</v>
      </c>
      <c r="AC223" s="208">
        <f t="shared" si="70"/>
        <v>0</v>
      </c>
      <c r="AD223" s="208">
        <f t="shared" si="70"/>
        <v>0</v>
      </c>
      <c r="AE223" s="208">
        <f t="shared" si="70"/>
        <v>0</v>
      </c>
      <c r="AF223" s="208">
        <f t="shared" si="70"/>
        <v>0</v>
      </c>
      <c r="AG223" s="208">
        <f t="shared" si="70"/>
        <v>0</v>
      </c>
      <c r="AH223" s="208">
        <f t="shared" si="70"/>
        <v>0</v>
      </c>
    </row>
    <row r="224" spans="1:34" ht="26.45">
      <c r="A224" s="245"/>
      <c r="B224" s="242" t="s">
        <v>246</v>
      </c>
      <c r="C224" s="243" t="s">
        <v>247</v>
      </c>
      <c r="D224" s="244">
        <v>40</v>
      </c>
      <c r="E224" s="208">
        <f t="shared" ref="E224:AH224" si="71">+E186-E110</f>
        <v>0</v>
      </c>
      <c r="F224" s="208">
        <f t="shared" si="71"/>
        <v>0</v>
      </c>
      <c r="G224" s="208">
        <f t="shared" si="71"/>
        <v>0</v>
      </c>
      <c r="H224" s="208">
        <f t="shared" si="71"/>
        <v>0</v>
      </c>
      <c r="I224" s="208">
        <f t="shared" si="71"/>
        <v>0</v>
      </c>
      <c r="J224" s="208">
        <f t="shared" si="71"/>
        <v>0</v>
      </c>
      <c r="K224" s="208">
        <f t="shared" si="71"/>
        <v>0</v>
      </c>
      <c r="L224" s="208">
        <f t="shared" si="71"/>
        <v>0</v>
      </c>
      <c r="M224" s="208">
        <f t="shared" si="71"/>
        <v>0</v>
      </c>
      <c r="N224" s="208">
        <f t="shared" si="71"/>
        <v>0</v>
      </c>
      <c r="O224" s="208">
        <f t="shared" si="71"/>
        <v>0</v>
      </c>
      <c r="P224" s="208">
        <f t="shared" si="71"/>
        <v>0</v>
      </c>
      <c r="Q224" s="208">
        <f t="shared" si="71"/>
        <v>0</v>
      </c>
      <c r="R224" s="208">
        <f t="shared" si="71"/>
        <v>0</v>
      </c>
      <c r="S224" s="208">
        <f t="shared" si="71"/>
        <v>0</v>
      </c>
      <c r="T224" s="208">
        <f t="shared" si="71"/>
        <v>0</v>
      </c>
      <c r="U224" s="208">
        <f t="shared" si="71"/>
        <v>0</v>
      </c>
      <c r="V224" s="208">
        <f t="shared" si="71"/>
        <v>0</v>
      </c>
      <c r="W224" s="208">
        <f t="shared" si="71"/>
        <v>0</v>
      </c>
      <c r="X224" s="208">
        <f t="shared" si="71"/>
        <v>0</v>
      </c>
      <c r="Y224" s="208">
        <f t="shared" si="71"/>
        <v>0</v>
      </c>
      <c r="Z224" s="208">
        <f t="shared" si="71"/>
        <v>0</v>
      </c>
      <c r="AA224" s="208">
        <f t="shared" si="71"/>
        <v>0</v>
      </c>
      <c r="AB224" s="208">
        <f t="shared" si="71"/>
        <v>0</v>
      </c>
      <c r="AC224" s="208">
        <f t="shared" si="71"/>
        <v>0</v>
      </c>
      <c r="AD224" s="208">
        <f t="shared" si="71"/>
        <v>0</v>
      </c>
      <c r="AE224" s="208">
        <f t="shared" si="71"/>
        <v>0</v>
      </c>
      <c r="AF224" s="208">
        <f t="shared" si="71"/>
        <v>0</v>
      </c>
      <c r="AG224" s="208">
        <f t="shared" si="71"/>
        <v>0</v>
      </c>
      <c r="AH224" s="208">
        <f t="shared" si="71"/>
        <v>0</v>
      </c>
    </row>
    <row r="225" spans="1:34" ht="39.6">
      <c r="A225" s="245"/>
      <c r="B225" s="242" t="s">
        <v>234</v>
      </c>
      <c r="C225" s="243" t="s">
        <v>248</v>
      </c>
      <c r="D225" s="244">
        <v>40</v>
      </c>
      <c r="E225" s="208">
        <f t="shared" ref="E225:AH225" si="72">+E187-E111</f>
        <v>0</v>
      </c>
      <c r="F225" s="208">
        <f t="shared" si="72"/>
        <v>0</v>
      </c>
      <c r="G225" s="208">
        <f t="shared" si="72"/>
        <v>0</v>
      </c>
      <c r="H225" s="208">
        <f t="shared" si="72"/>
        <v>0</v>
      </c>
      <c r="I225" s="208">
        <f t="shared" si="72"/>
        <v>0</v>
      </c>
      <c r="J225" s="208">
        <f t="shared" si="72"/>
        <v>0</v>
      </c>
      <c r="K225" s="208">
        <f t="shared" si="72"/>
        <v>0</v>
      </c>
      <c r="L225" s="208">
        <f t="shared" si="72"/>
        <v>0</v>
      </c>
      <c r="M225" s="208">
        <f t="shared" si="72"/>
        <v>0</v>
      </c>
      <c r="N225" s="208">
        <f t="shared" si="72"/>
        <v>0</v>
      </c>
      <c r="O225" s="208">
        <f t="shared" si="72"/>
        <v>0</v>
      </c>
      <c r="P225" s="208">
        <f t="shared" si="72"/>
        <v>0</v>
      </c>
      <c r="Q225" s="208">
        <f t="shared" si="72"/>
        <v>0</v>
      </c>
      <c r="R225" s="208">
        <f t="shared" si="72"/>
        <v>0</v>
      </c>
      <c r="S225" s="208">
        <f t="shared" si="72"/>
        <v>0</v>
      </c>
      <c r="T225" s="208">
        <f t="shared" si="72"/>
        <v>0</v>
      </c>
      <c r="U225" s="208">
        <f t="shared" si="72"/>
        <v>0</v>
      </c>
      <c r="V225" s="208">
        <f t="shared" si="72"/>
        <v>0</v>
      </c>
      <c r="W225" s="208">
        <f t="shared" si="72"/>
        <v>0</v>
      </c>
      <c r="X225" s="208">
        <f t="shared" si="72"/>
        <v>0</v>
      </c>
      <c r="Y225" s="208">
        <f t="shared" si="72"/>
        <v>0</v>
      </c>
      <c r="Z225" s="208">
        <f t="shared" si="72"/>
        <v>0</v>
      </c>
      <c r="AA225" s="208">
        <f t="shared" si="72"/>
        <v>0</v>
      </c>
      <c r="AB225" s="208">
        <f t="shared" si="72"/>
        <v>0</v>
      </c>
      <c r="AC225" s="208">
        <f t="shared" si="72"/>
        <v>0</v>
      </c>
      <c r="AD225" s="208">
        <f t="shared" si="72"/>
        <v>0</v>
      </c>
      <c r="AE225" s="208">
        <f t="shared" si="72"/>
        <v>0</v>
      </c>
      <c r="AF225" s="208">
        <f t="shared" si="72"/>
        <v>0</v>
      </c>
      <c r="AG225" s="208">
        <f t="shared" si="72"/>
        <v>0</v>
      </c>
      <c r="AH225" s="208">
        <f t="shared" si="72"/>
        <v>0</v>
      </c>
    </row>
    <row r="226" spans="1:34">
      <c r="A226" s="245"/>
      <c r="B226" s="242" t="s">
        <v>243</v>
      </c>
      <c r="C226" s="243" t="s">
        <v>249</v>
      </c>
      <c r="D226" s="244">
        <v>20</v>
      </c>
      <c r="E226" s="208">
        <f t="shared" ref="E226:AH226" si="73">+E188-E112</f>
        <v>0</v>
      </c>
      <c r="F226" s="208">
        <f t="shared" si="73"/>
        <v>0</v>
      </c>
      <c r="G226" s="208">
        <f t="shared" si="73"/>
        <v>0</v>
      </c>
      <c r="H226" s="208">
        <f t="shared" si="73"/>
        <v>0</v>
      </c>
      <c r="I226" s="208">
        <f t="shared" si="73"/>
        <v>0</v>
      </c>
      <c r="J226" s="208">
        <f t="shared" si="73"/>
        <v>0</v>
      </c>
      <c r="K226" s="208">
        <f t="shared" si="73"/>
        <v>0</v>
      </c>
      <c r="L226" s="208">
        <f t="shared" si="73"/>
        <v>0</v>
      </c>
      <c r="M226" s="208">
        <f t="shared" si="73"/>
        <v>0</v>
      </c>
      <c r="N226" s="208">
        <f t="shared" si="73"/>
        <v>0</v>
      </c>
      <c r="O226" s="208">
        <f t="shared" si="73"/>
        <v>0</v>
      </c>
      <c r="P226" s="208">
        <f t="shared" si="73"/>
        <v>0</v>
      </c>
      <c r="Q226" s="208">
        <f t="shared" si="73"/>
        <v>0</v>
      </c>
      <c r="R226" s="208">
        <f t="shared" si="73"/>
        <v>0</v>
      </c>
      <c r="S226" s="208">
        <f t="shared" si="73"/>
        <v>0</v>
      </c>
      <c r="T226" s="208">
        <f t="shared" si="73"/>
        <v>0</v>
      </c>
      <c r="U226" s="208">
        <f t="shared" si="73"/>
        <v>0</v>
      </c>
      <c r="V226" s="208">
        <f t="shared" si="73"/>
        <v>0</v>
      </c>
      <c r="W226" s="208">
        <f t="shared" si="73"/>
        <v>0</v>
      </c>
      <c r="X226" s="208">
        <f t="shared" si="73"/>
        <v>0</v>
      </c>
      <c r="Y226" s="208">
        <f t="shared" si="73"/>
        <v>0</v>
      </c>
      <c r="Z226" s="208">
        <f t="shared" si="73"/>
        <v>0</v>
      </c>
      <c r="AA226" s="208">
        <f t="shared" si="73"/>
        <v>0</v>
      </c>
      <c r="AB226" s="208">
        <f t="shared" si="73"/>
        <v>0</v>
      </c>
      <c r="AC226" s="208">
        <f t="shared" si="73"/>
        <v>0</v>
      </c>
      <c r="AD226" s="208">
        <f t="shared" si="73"/>
        <v>0</v>
      </c>
      <c r="AE226" s="208">
        <f t="shared" si="73"/>
        <v>0</v>
      </c>
      <c r="AF226" s="208">
        <f t="shared" si="73"/>
        <v>0</v>
      </c>
      <c r="AG226" s="208">
        <f t="shared" si="73"/>
        <v>0</v>
      </c>
      <c r="AH226" s="208">
        <f t="shared" si="73"/>
        <v>0</v>
      </c>
    </row>
    <row r="227" spans="1:34" ht="39.6">
      <c r="A227" s="245"/>
      <c r="B227" s="242" t="s">
        <v>234</v>
      </c>
      <c r="C227" s="243" t="s">
        <v>250</v>
      </c>
      <c r="D227" s="244">
        <v>5</v>
      </c>
      <c r="E227" s="208">
        <f t="shared" ref="E227:AH227" si="74">+E189-E113</f>
        <v>0</v>
      </c>
      <c r="F227" s="208">
        <f t="shared" si="74"/>
        <v>0</v>
      </c>
      <c r="G227" s="208">
        <f t="shared" si="74"/>
        <v>0</v>
      </c>
      <c r="H227" s="208">
        <f t="shared" si="74"/>
        <v>0</v>
      </c>
      <c r="I227" s="208">
        <f t="shared" si="74"/>
        <v>0</v>
      </c>
      <c r="J227" s="208">
        <f t="shared" si="74"/>
        <v>0</v>
      </c>
      <c r="K227" s="208">
        <f t="shared" si="74"/>
        <v>0</v>
      </c>
      <c r="L227" s="208">
        <f t="shared" si="74"/>
        <v>0</v>
      </c>
      <c r="M227" s="208">
        <f t="shared" si="74"/>
        <v>0</v>
      </c>
      <c r="N227" s="208">
        <f t="shared" si="74"/>
        <v>0</v>
      </c>
      <c r="O227" s="208">
        <f t="shared" si="74"/>
        <v>0</v>
      </c>
      <c r="P227" s="208">
        <f t="shared" si="74"/>
        <v>0</v>
      </c>
      <c r="Q227" s="208">
        <f t="shared" si="74"/>
        <v>0</v>
      </c>
      <c r="R227" s="208">
        <f t="shared" si="74"/>
        <v>0</v>
      </c>
      <c r="S227" s="208">
        <f t="shared" si="74"/>
        <v>0</v>
      </c>
      <c r="T227" s="208">
        <f t="shared" si="74"/>
        <v>0</v>
      </c>
      <c r="U227" s="208">
        <f t="shared" si="74"/>
        <v>0</v>
      </c>
      <c r="V227" s="208">
        <f t="shared" si="74"/>
        <v>0</v>
      </c>
      <c r="W227" s="208">
        <f t="shared" si="74"/>
        <v>0</v>
      </c>
      <c r="X227" s="208">
        <f t="shared" si="74"/>
        <v>0</v>
      </c>
      <c r="Y227" s="208">
        <f t="shared" si="74"/>
        <v>0</v>
      </c>
      <c r="Z227" s="208">
        <f t="shared" si="74"/>
        <v>0</v>
      </c>
      <c r="AA227" s="208">
        <f t="shared" si="74"/>
        <v>0</v>
      </c>
      <c r="AB227" s="208">
        <f t="shared" si="74"/>
        <v>0</v>
      </c>
      <c r="AC227" s="208">
        <f t="shared" si="74"/>
        <v>0</v>
      </c>
      <c r="AD227" s="208">
        <f t="shared" si="74"/>
        <v>0</v>
      </c>
      <c r="AE227" s="208">
        <f t="shared" si="74"/>
        <v>0</v>
      </c>
      <c r="AF227" s="208">
        <f t="shared" si="74"/>
        <v>0</v>
      </c>
      <c r="AG227" s="208">
        <f t="shared" si="74"/>
        <v>0</v>
      </c>
      <c r="AH227" s="208">
        <f t="shared" si="74"/>
        <v>0</v>
      </c>
    </row>
    <row r="228" spans="1:34" ht="39.6">
      <c r="A228" s="246"/>
      <c r="B228" s="242" t="s">
        <v>251</v>
      </c>
      <c r="C228" s="243" t="s">
        <v>252</v>
      </c>
      <c r="D228" s="244">
        <v>7</v>
      </c>
      <c r="E228" s="208">
        <f t="shared" ref="E228:AH228" si="75">+E190-E114</f>
        <v>0</v>
      </c>
      <c r="F228" s="208">
        <f t="shared" si="75"/>
        <v>0</v>
      </c>
      <c r="G228" s="208">
        <f t="shared" si="75"/>
        <v>0</v>
      </c>
      <c r="H228" s="208">
        <f t="shared" si="75"/>
        <v>0</v>
      </c>
      <c r="I228" s="208">
        <f t="shared" si="75"/>
        <v>0</v>
      </c>
      <c r="J228" s="208">
        <f t="shared" si="75"/>
        <v>0</v>
      </c>
      <c r="K228" s="208">
        <f t="shared" si="75"/>
        <v>0</v>
      </c>
      <c r="L228" s="208">
        <f t="shared" si="75"/>
        <v>0</v>
      </c>
      <c r="M228" s="208">
        <f t="shared" si="75"/>
        <v>0</v>
      </c>
      <c r="N228" s="208">
        <f t="shared" si="75"/>
        <v>0</v>
      </c>
      <c r="O228" s="208">
        <f t="shared" si="75"/>
        <v>0</v>
      </c>
      <c r="P228" s="208">
        <f t="shared" si="75"/>
        <v>0</v>
      </c>
      <c r="Q228" s="208">
        <f t="shared" si="75"/>
        <v>0</v>
      </c>
      <c r="R228" s="208">
        <f t="shared" si="75"/>
        <v>0</v>
      </c>
      <c r="S228" s="208">
        <f t="shared" si="75"/>
        <v>0</v>
      </c>
      <c r="T228" s="208">
        <f t="shared" si="75"/>
        <v>0</v>
      </c>
      <c r="U228" s="208">
        <f t="shared" si="75"/>
        <v>0</v>
      </c>
      <c r="V228" s="208">
        <f t="shared" si="75"/>
        <v>0</v>
      </c>
      <c r="W228" s="208">
        <f t="shared" si="75"/>
        <v>0</v>
      </c>
      <c r="X228" s="208">
        <f t="shared" si="75"/>
        <v>0</v>
      </c>
      <c r="Y228" s="208">
        <f t="shared" si="75"/>
        <v>0</v>
      </c>
      <c r="Z228" s="208">
        <f t="shared" si="75"/>
        <v>0</v>
      </c>
      <c r="AA228" s="208">
        <f t="shared" si="75"/>
        <v>0</v>
      </c>
      <c r="AB228" s="208">
        <f t="shared" si="75"/>
        <v>0</v>
      </c>
      <c r="AC228" s="208">
        <f t="shared" si="75"/>
        <v>0</v>
      </c>
      <c r="AD228" s="208">
        <f t="shared" si="75"/>
        <v>0</v>
      </c>
      <c r="AE228" s="208">
        <f t="shared" si="75"/>
        <v>0</v>
      </c>
      <c r="AF228" s="208">
        <f t="shared" si="75"/>
        <v>0</v>
      </c>
      <c r="AG228" s="208">
        <f t="shared" si="75"/>
        <v>0</v>
      </c>
      <c r="AH228" s="208">
        <f t="shared" si="75"/>
        <v>0</v>
      </c>
    </row>
    <row r="229" spans="1:34">
      <c r="E229" s="208">
        <f>SUM(E193:E228)</f>
        <v>0</v>
      </c>
      <c r="F229" s="208">
        <f>SUM(F193:F228)</f>
        <v>0</v>
      </c>
      <c r="G229" s="208">
        <f t="shared" ref="G229:AH229" si="76">SUM(G193:G228)</f>
        <v>0</v>
      </c>
      <c r="H229" s="208">
        <f t="shared" si="76"/>
        <v>0</v>
      </c>
      <c r="I229" s="208">
        <f t="shared" si="76"/>
        <v>0</v>
      </c>
      <c r="J229" s="208">
        <f t="shared" si="76"/>
        <v>0</v>
      </c>
      <c r="K229" s="208">
        <f t="shared" si="76"/>
        <v>0</v>
      </c>
      <c r="L229" s="208">
        <f t="shared" si="76"/>
        <v>0</v>
      </c>
      <c r="M229" s="208">
        <f t="shared" si="76"/>
        <v>0</v>
      </c>
      <c r="N229" s="208">
        <f t="shared" si="76"/>
        <v>0</v>
      </c>
      <c r="O229" s="208">
        <f t="shared" si="76"/>
        <v>0</v>
      </c>
      <c r="P229" s="208">
        <f t="shared" si="76"/>
        <v>0</v>
      </c>
      <c r="Q229" s="208">
        <f t="shared" si="76"/>
        <v>0</v>
      </c>
      <c r="R229" s="208">
        <f t="shared" si="76"/>
        <v>0</v>
      </c>
      <c r="S229" s="208">
        <f t="shared" si="76"/>
        <v>0</v>
      </c>
      <c r="T229" s="208">
        <f t="shared" si="76"/>
        <v>0</v>
      </c>
      <c r="U229" s="208">
        <f t="shared" si="76"/>
        <v>0</v>
      </c>
      <c r="V229" s="208">
        <f t="shared" si="76"/>
        <v>0</v>
      </c>
      <c r="W229" s="208">
        <f t="shared" si="76"/>
        <v>0</v>
      </c>
      <c r="X229" s="208">
        <f t="shared" si="76"/>
        <v>0</v>
      </c>
      <c r="Y229" s="208">
        <f t="shared" si="76"/>
        <v>0</v>
      </c>
      <c r="Z229" s="208">
        <f t="shared" si="76"/>
        <v>0</v>
      </c>
      <c r="AA229" s="208">
        <f t="shared" si="76"/>
        <v>0</v>
      </c>
      <c r="AB229" s="208">
        <f t="shared" si="76"/>
        <v>0</v>
      </c>
      <c r="AC229" s="208">
        <f t="shared" si="76"/>
        <v>0</v>
      </c>
      <c r="AD229" s="208">
        <f t="shared" si="76"/>
        <v>0</v>
      </c>
      <c r="AE229" s="208">
        <f t="shared" si="76"/>
        <v>0</v>
      </c>
      <c r="AF229" s="208">
        <f t="shared" si="76"/>
        <v>0</v>
      </c>
      <c r="AG229" s="208">
        <f t="shared" si="76"/>
        <v>0</v>
      </c>
      <c r="AH229" s="208">
        <f t="shared" si="76"/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F7DCD-A87D-454B-8332-79334F3461DB}">
  <sheetPr>
    <tabColor theme="4" tint="0.39997558519241921"/>
  </sheetPr>
  <dimension ref="A1:AE226"/>
  <sheetViews>
    <sheetView topLeftCell="A205" zoomScaleNormal="100" workbookViewId="0">
      <selection activeCell="C34" sqref="C34"/>
    </sheetView>
  </sheetViews>
  <sheetFormatPr defaultRowHeight="14.45"/>
  <cols>
    <col min="1" max="1" width="26.140625" customWidth="1"/>
    <col min="2" max="2" width="16.85546875" bestFit="1" customWidth="1"/>
    <col min="3" max="4" width="15.42578125" bestFit="1" customWidth="1"/>
    <col min="5" max="5" width="16.85546875" bestFit="1" customWidth="1"/>
    <col min="6" max="31" width="15.42578125" bestFit="1" customWidth="1"/>
  </cols>
  <sheetData>
    <row r="1" spans="1:2">
      <c r="A1" s="1" t="s">
        <v>258</v>
      </c>
    </row>
    <row r="2" spans="1:2">
      <c r="A2" t="s">
        <v>259</v>
      </c>
    </row>
    <row r="4" spans="1:2">
      <c r="A4" s="1" t="s">
        <v>260</v>
      </c>
    </row>
    <row r="5" spans="1:2">
      <c r="A5" t="s">
        <v>261</v>
      </c>
      <c r="B5" s="3">
        <v>1008373294.5640006</v>
      </c>
    </row>
    <row r="6" spans="1:2">
      <c r="A6" t="s">
        <v>262</v>
      </c>
      <c r="B6" s="3">
        <v>321287317.02382421</v>
      </c>
    </row>
    <row r="7" spans="1:2">
      <c r="A7" t="s">
        <v>263</v>
      </c>
      <c r="B7" s="3">
        <v>687085977.54017639</v>
      </c>
    </row>
    <row r="8" spans="1:2">
      <c r="A8" t="s">
        <v>264</v>
      </c>
      <c r="B8" s="92">
        <v>0.52</v>
      </c>
    </row>
    <row r="9" spans="1:2">
      <c r="A9" t="s">
        <v>265</v>
      </c>
      <c r="B9" s="92"/>
    </row>
    <row r="10" spans="1:2">
      <c r="B10" s="3"/>
    </row>
    <row r="11" spans="1:2">
      <c r="A11" t="s">
        <v>266</v>
      </c>
      <c r="B11" s="3">
        <v>500000000</v>
      </c>
    </row>
    <row r="12" spans="1:2">
      <c r="A12" t="s">
        <v>267</v>
      </c>
      <c r="B12" s="3">
        <v>206542210.4160001</v>
      </c>
    </row>
    <row r="15" spans="1:2">
      <c r="A15" s="1" t="s">
        <v>268</v>
      </c>
    </row>
    <row r="17" spans="1:31" ht="15" thickBot="1">
      <c r="B17">
        <v>2022</v>
      </c>
      <c r="C17">
        <v>2023</v>
      </c>
      <c r="D17">
        <v>2024</v>
      </c>
      <c r="E17">
        <v>2025</v>
      </c>
      <c r="F17">
        <v>2026</v>
      </c>
      <c r="G17">
        <v>2027</v>
      </c>
      <c r="H17">
        <v>2028</v>
      </c>
      <c r="I17">
        <v>2029</v>
      </c>
      <c r="J17">
        <v>2030</v>
      </c>
      <c r="K17">
        <v>2031</v>
      </c>
      <c r="L17">
        <v>2032</v>
      </c>
      <c r="M17">
        <v>2033</v>
      </c>
      <c r="N17">
        <v>2034</v>
      </c>
      <c r="O17">
        <v>2035</v>
      </c>
      <c r="P17">
        <v>2036</v>
      </c>
      <c r="Q17">
        <v>2037</v>
      </c>
      <c r="R17">
        <v>2038</v>
      </c>
      <c r="S17">
        <v>2039</v>
      </c>
      <c r="T17">
        <v>2040</v>
      </c>
      <c r="U17">
        <v>2041</v>
      </c>
      <c r="V17">
        <v>2042</v>
      </c>
      <c r="W17">
        <v>2043</v>
      </c>
      <c r="X17">
        <v>2044</v>
      </c>
      <c r="Y17">
        <v>2045</v>
      </c>
      <c r="Z17">
        <v>2046</v>
      </c>
      <c r="AA17">
        <v>2047</v>
      </c>
      <c r="AB17">
        <v>2048</v>
      </c>
      <c r="AC17">
        <v>2049</v>
      </c>
      <c r="AD17">
        <v>2050</v>
      </c>
      <c r="AE17">
        <v>2051</v>
      </c>
    </row>
    <row r="18" spans="1:31">
      <c r="A18" s="116" t="s">
        <v>269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8"/>
    </row>
    <row r="19" spans="1:31">
      <c r="A19" s="119" t="s">
        <v>270</v>
      </c>
      <c r="B19" s="120">
        <v>1344118.8646666706</v>
      </c>
      <c r="C19" s="120">
        <v>2164461.1735000089</v>
      </c>
      <c r="D19" s="120">
        <v>4786803.7647333443</v>
      </c>
      <c r="E19" s="120">
        <v>6660784.85842935</v>
      </c>
      <c r="F19" s="120">
        <v>8607145.9958731905</v>
      </c>
      <c r="G19" s="120">
        <v>10631361.57881479</v>
      </c>
      <c r="H19" s="120">
        <v>12736545.785074048</v>
      </c>
      <c r="I19" s="120">
        <v>14925937.359583676</v>
      </c>
      <c r="J19" s="120">
        <v>17202904.597073689</v>
      </c>
      <c r="K19" s="120">
        <v>19570950.524063304</v>
      </c>
      <c r="L19" s="120">
        <v>22033718.288132496</v>
      </c>
      <c r="M19" s="120">
        <v>24594996.762764476</v>
      </c>
      <c r="N19" s="120">
        <v>27258726.376381718</v>
      </c>
      <c r="O19" s="120">
        <v>30029005.174543656</v>
      </c>
      <c r="P19" s="120">
        <v>32910095.124632068</v>
      </c>
      <c r="Q19" s="120">
        <v>35906428.672724016</v>
      </c>
      <c r="R19" s="120">
        <v>39022615.562739648</v>
      </c>
      <c r="S19" s="120">
        <v>42263449.92835591</v>
      </c>
      <c r="T19" s="120">
        <v>45633917.668596812</v>
      </c>
      <c r="U19" s="120">
        <v>49139204.118447356</v>
      </c>
      <c r="V19" s="120">
        <v>51111803.554958574</v>
      </c>
      <c r="W19" s="120">
        <v>54450958.922283582</v>
      </c>
      <c r="X19" s="120">
        <v>57941767.002574928</v>
      </c>
      <c r="Y19" s="120">
        <v>62042456.36118459</v>
      </c>
      <c r="Z19" s="120">
        <v>66307173.294138648</v>
      </c>
      <c r="AA19" s="120">
        <v>70742478.904410869</v>
      </c>
      <c r="AB19" s="120">
        <v>75355196.739093959</v>
      </c>
      <c r="AC19" s="120">
        <v>80152423.28716439</v>
      </c>
      <c r="AD19" s="120">
        <v>85141538.897157639</v>
      </c>
      <c r="AE19" s="121">
        <v>90330219.13155064</v>
      </c>
    </row>
    <row r="20" spans="1:31">
      <c r="A20" s="119" t="s">
        <v>271</v>
      </c>
      <c r="B20" s="120">
        <v>-10192531.712911412</v>
      </c>
      <c r="C20" s="120">
        <v>-9802501.4391369782</v>
      </c>
      <c r="D20" s="120">
        <v>-9196901.0522264615</v>
      </c>
      <c r="E20" s="120">
        <v>-12637177.748214211</v>
      </c>
      <c r="F20" s="120">
        <v>-10254045.266059561</v>
      </c>
      <c r="G20" s="120">
        <v>-9014132.4032178912</v>
      </c>
      <c r="H20" s="120">
        <v>-8032406.2176214643</v>
      </c>
      <c r="I20" s="120">
        <v>-9728346.64152118</v>
      </c>
      <c r="J20" s="120">
        <v>-9245578.6673768889</v>
      </c>
      <c r="K20" s="120">
        <v>-11861225.29043825</v>
      </c>
      <c r="L20" s="120">
        <v>-13993540.947707785</v>
      </c>
      <c r="M20" s="120">
        <v>-14963309.366268083</v>
      </c>
      <c r="N20" s="120">
        <v>-9878056.4555708095</v>
      </c>
      <c r="O20" s="120">
        <v>-7155593.4284456382</v>
      </c>
      <c r="P20" s="120">
        <v>-4234231.8802354652</v>
      </c>
      <c r="Q20" s="120">
        <v>3988717.4632364511</v>
      </c>
      <c r="R20" s="120">
        <v>7138618.1137805805</v>
      </c>
      <c r="S20" s="120">
        <v>15398514.790346479</v>
      </c>
      <c r="T20" s="120">
        <v>19998307.333975002</v>
      </c>
      <c r="U20" s="120">
        <v>23443091.579348676</v>
      </c>
      <c r="V20" s="120">
        <v>25352768.723203946</v>
      </c>
      <c r="W20" s="120">
        <v>29847220.920666769</v>
      </c>
      <c r="X20" s="120">
        <v>33494972.249221444</v>
      </c>
      <c r="Y20" s="120">
        <v>40710697.42302496</v>
      </c>
      <c r="Z20" s="120">
        <v>44959704.173300631</v>
      </c>
      <c r="AA20" s="120">
        <v>50218455.19358734</v>
      </c>
      <c r="AB20" s="120">
        <v>54282119.208050489</v>
      </c>
      <c r="AC20" s="120">
        <v>58996544.311592579</v>
      </c>
      <c r="AD20" s="120">
        <v>65730969.604276359</v>
      </c>
      <c r="AE20" s="121">
        <v>70830091.796267509</v>
      </c>
    </row>
    <row r="21" spans="1:31" ht="15" thickBot="1">
      <c r="A21" s="122" t="s">
        <v>272</v>
      </c>
      <c r="B21" s="123">
        <v>-10278512.142128201</v>
      </c>
      <c r="C21" s="123">
        <v>-10292469.340703851</v>
      </c>
      <c r="D21" s="123">
        <v>-11094259.75549932</v>
      </c>
      <c r="E21" s="123">
        <v>-18599016.328145113</v>
      </c>
      <c r="F21" s="123">
        <v>-18697484.560051493</v>
      </c>
      <c r="G21" s="123">
        <v>-20641669.786292799</v>
      </c>
      <c r="H21" s="123">
        <v>-25670414.676819593</v>
      </c>
      <c r="I21" s="123">
        <v>-26797028.734702233</v>
      </c>
      <c r="J21" s="123">
        <v>-25468283.211542509</v>
      </c>
      <c r="K21" s="123">
        <v>-25219530.57422372</v>
      </c>
      <c r="L21" s="123">
        <v>-26858379.399317928</v>
      </c>
      <c r="M21" s="123">
        <v>-27335406.854219574</v>
      </c>
      <c r="N21" s="123">
        <v>-21847227.54106088</v>
      </c>
      <c r="O21" s="123">
        <v>-18723033.450828951</v>
      </c>
      <c r="P21" s="123">
        <v>-15393620.190786647</v>
      </c>
      <c r="Q21" s="123">
        <v>-6953567.2232768089</v>
      </c>
      <c r="R21" s="123">
        <v>-3372665.6676040511</v>
      </c>
      <c r="S21" s="123">
        <v>3642941.0287975697</v>
      </c>
      <c r="T21" s="123">
        <v>7405376.3271966036</v>
      </c>
      <c r="U21" s="123">
        <v>10345229.389349105</v>
      </c>
      <c r="V21" s="123">
        <v>12194925.968297891</v>
      </c>
      <c r="W21" s="123">
        <v>15926012.009590397</v>
      </c>
      <c r="X21" s="123">
        <v>19057531.272133064</v>
      </c>
      <c r="Y21" s="123">
        <v>24777205.718627207</v>
      </c>
      <c r="Z21" s="123">
        <v>28373036.551025141</v>
      </c>
      <c r="AA21" s="123">
        <v>32713213.333798636</v>
      </c>
      <c r="AB21" s="123">
        <v>36208806.035002239</v>
      </c>
      <c r="AC21" s="123">
        <v>40190147.791749895</v>
      </c>
      <c r="AD21" s="123">
        <v>45647178.151357919</v>
      </c>
      <c r="AE21" s="124">
        <v>49824245.706867196</v>
      </c>
    </row>
    <row r="22" spans="1:31" ht="15" thickBot="1"/>
    <row r="23" spans="1:31">
      <c r="A23" s="126" t="s">
        <v>273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8"/>
    </row>
    <row r="24" spans="1:31">
      <c r="A24" s="129" t="s">
        <v>274</v>
      </c>
      <c r="B24" s="125">
        <v>190272783.53083333</v>
      </c>
      <c r="C24" s="125">
        <v>314120920.68359524</v>
      </c>
      <c r="D24" s="125">
        <v>423931868.49826193</v>
      </c>
      <c r="E24" s="125">
        <v>491651453.21739519</v>
      </c>
      <c r="F24" s="125">
        <v>532259087.03502858</v>
      </c>
      <c r="G24" s="125">
        <v>559760276.17682862</v>
      </c>
      <c r="H24" s="125">
        <v>613181177.56666183</v>
      </c>
      <c r="I24" s="125">
        <v>657113328.12316191</v>
      </c>
      <c r="J24" s="125">
        <v>686808067.82323337</v>
      </c>
      <c r="K24" s="125">
        <v>729680741.92806661</v>
      </c>
      <c r="L24" s="125">
        <v>741258420.24123323</v>
      </c>
      <c r="M24" s="125">
        <v>718935539.52939999</v>
      </c>
      <c r="N24" s="125">
        <v>685180158.81756663</v>
      </c>
      <c r="O24" s="125">
        <v>651424778.10573328</v>
      </c>
      <c r="P24" s="125">
        <v>617759397.39390004</v>
      </c>
      <c r="Q24" s="125">
        <v>589372350.01540005</v>
      </c>
      <c r="R24" s="125">
        <v>561072802.63689995</v>
      </c>
      <c r="S24" s="125">
        <v>537848255.25839984</v>
      </c>
      <c r="T24" s="125">
        <v>515911207.87989998</v>
      </c>
      <c r="U24" s="125">
        <v>504624160.50139993</v>
      </c>
      <c r="V24" s="125">
        <v>493337113.12290001</v>
      </c>
      <c r="W24" s="125">
        <v>472620801.75889999</v>
      </c>
      <c r="X24" s="125">
        <v>452129490.39489996</v>
      </c>
      <c r="Y24" s="125">
        <v>434823993.86789995</v>
      </c>
      <c r="Z24" s="125">
        <v>417576397.34089988</v>
      </c>
      <c r="AA24" s="125">
        <v>401228800.81389993</v>
      </c>
      <c r="AB24" s="125">
        <v>382225759.39606494</v>
      </c>
      <c r="AC24" s="125">
        <v>363222717.97822988</v>
      </c>
      <c r="AD24" s="125">
        <v>346051099.74539495</v>
      </c>
      <c r="AE24" s="130">
        <v>328879481.51256001</v>
      </c>
    </row>
    <row r="25" spans="1:31">
      <c r="A25" s="129" t="s">
        <v>275</v>
      </c>
      <c r="B25" s="125">
        <v>22681093.055379611</v>
      </c>
      <c r="C25" s="125">
        <v>38987374.276321441</v>
      </c>
      <c r="D25" s="125">
        <v>63941784.788347133</v>
      </c>
      <c r="E25" s="125">
        <v>58356104.248551108</v>
      </c>
      <c r="F25" s="125">
        <v>104579060.35295147</v>
      </c>
      <c r="G25" s="125">
        <v>216278128.8081935</v>
      </c>
      <c r="H25" s="125">
        <v>123274458.60175347</v>
      </c>
      <c r="I25" s="125">
        <v>32738385.031765275</v>
      </c>
      <c r="J25" s="125">
        <v>27135724.596633118</v>
      </c>
      <c r="K25" s="125">
        <v>29036267.413205102</v>
      </c>
      <c r="L25" s="125">
        <v>30713772.74243997</v>
      </c>
      <c r="M25" s="125">
        <v>32159319.084844232</v>
      </c>
      <c r="N25" s="125">
        <v>33363628.080944665</v>
      </c>
      <c r="O25" s="125">
        <v>34317050.236889116</v>
      </c>
      <c r="P25" s="125">
        <v>34995196.208841473</v>
      </c>
      <c r="Q25" s="125">
        <v>35102349.619671918</v>
      </c>
      <c r="R25" s="125">
        <v>34615670.766935587</v>
      </c>
      <c r="S25" s="125">
        <v>33511406.360089798</v>
      </c>
      <c r="T25" s="125">
        <v>31764852.976970177</v>
      </c>
      <c r="U25" s="125">
        <v>29350319.058525778</v>
      </c>
      <c r="V25" s="125">
        <v>26241085.383343596</v>
      </c>
      <c r="W25" s="125">
        <v>24184452.849281836</v>
      </c>
      <c r="X25" s="125">
        <v>25151830.963253111</v>
      </c>
      <c r="Y25" s="125">
        <v>26157904.201783236</v>
      </c>
      <c r="Z25" s="125">
        <v>27204220.369854566</v>
      </c>
      <c r="AA25" s="125">
        <v>28292389.184648748</v>
      </c>
      <c r="AB25" s="125">
        <v>29424084.752034698</v>
      </c>
      <c r="AC25" s="125">
        <v>30601048.142116088</v>
      </c>
      <c r="AD25" s="125">
        <v>31825090.06780073</v>
      </c>
      <c r="AE25" s="130">
        <v>33098093.670512766</v>
      </c>
    </row>
    <row r="26" spans="1:31" s="102" customFormat="1" ht="6.9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6"/>
    </row>
    <row r="27" spans="1:31">
      <c r="A27" s="129" t="s">
        <v>276</v>
      </c>
      <c r="B27" s="125">
        <v>14721487.857871799</v>
      </c>
      <c r="C27" s="125">
        <v>122429018.51716796</v>
      </c>
      <c r="D27" s="125">
        <v>174876969.17766872</v>
      </c>
      <c r="E27" s="125">
        <v>156277952.8495236</v>
      </c>
      <c r="F27" s="125">
        <v>137580468.2894721</v>
      </c>
      <c r="G27" s="125">
        <v>116938798.50317934</v>
      </c>
      <c r="H27" s="125">
        <v>91268383.826359749</v>
      </c>
      <c r="I27" s="125">
        <v>64471355.091657519</v>
      </c>
      <c r="J27" s="125">
        <v>39003071.88011501</v>
      </c>
      <c r="K27" s="125">
        <v>13783541.305891283</v>
      </c>
      <c r="L27" s="125">
        <v>-13074838.093426652</v>
      </c>
      <c r="M27" s="125">
        <v>-40410244.947646216</v>
      </c>
      <c r="N27" s="125">
        <v>-62257472.48870711</v>
      </c>
      <c r="O27" s="125">
        <v>-80980505.93953605</v>
      </c>
      <c r="P27" s="125">
        <v>-96374126.13032271</v>
      </c>
      <c r="Q27" s="125">
        <v>-103327693.35359953</v>
      </c>
      <c r="R27" s="125">
        <v>-106700359.02120356</v>
      </c>
      <c r="S27" s="125">
        <v>-103057417.99240598</v>
      </c>
      <c r="T27" s="125">
        <v>-95652041.665209383</v>
      </c>
      <c r="U27" s="125">
        <v>-85306812.27586028</v>
      </c>
      <c r="V27" s="125">
        <v>-73111886.307562381</v>
      </c>
      <c r="W27" s="125">
        <v>-57185874.297971986</v>
      </c>
      <c r="X27" s="125">
        <v>-38128343.025838926</v>
      </c>
      <c r="Y27" s="125">
        <v>-13351137.307211734</v>
      </c>
      <c r="Z27" s="125">
        <v>15021899.243813414</v>
      </c>
      <c r="AA27" s="125">
        <v>47735112.577612057</v>
      </c>
      <c r="AB27" s="125">
        <v>83943918.612614304</v>
      </c>
      <c r="AC27" s="125">
        <v>124134066.4043642</v>
      </c>
      <c r="AD27" s="125">
        <v>169781244.55572212</v>
      </c>
      <c r="AE27" s="130">
        <v>219605490.26258931</v>
      </c>
    </row>
    <row r="28" spans="1:31" ht="15" thickBot="1">
      <c r="A28" s="131" t="s">
        <v>277</v>
      </c>
      <c r="B28" s="132">
        <v>73814541.106341138</v>
      </c>
      <c r="C28" s="132">
        <v>82263651.197582081</v>
      </c>
      <c r="D28" s="132">
        <v>141282103.54944035</v>
      </c>
      <c r="E28" s="132">
        <v>226170790.47925606</v>
      </c>
      <c r="F28" s="132">
        <v>335978631.38367456</v>
      </c>
      <c r="G28" s="132">
        <v>500100325.18934268</v>
      </c>
      <c r="H28" s="132">
        <v>490467737.4718889</v>
      </c>
      <c r="I28" s="132">
        <v>474940609.61543626</v>
      </c>
      <c r="J28" s="132">
        <v>528780738.51425141</v>
      </c>
      <c r="K28" s="132">
        <v>603053252.43221378</v>
      </c>
      <c r="L28" s="132">
        <v>647446581.89626658</v>
      </c>
      <c r="M28" s="132">
        <v>658184420.80339038</v>
      </c>
      <c r="N28" s="132">
        <v>651760343.05105174</v>
      </c>
      <c r="O28" s="132">
        <v>641961184.36832523</v>
      </c>
      <c r="P28" s="132">
        <v>628647336.24156415</v>
      </c>
      <c r="Q28" s="132">
        <v>611600775.91950488</v>
      </c>
      <c r="R28" s="132">
        <v>590466981.77820587</v>
      </c>
      <c r="S28" s="132">
        <v>566774995.38639593</v>
      </c>
      <c r="T28" s="132">
        <v>539965784.71991301</v>
      </c>
      <c r="U28" s="132">
        <v>520198740.45595288</v>
      </c>
      <c r="V28" s="132">
        <v>496214401.38497275</v>
      </c>
      <c r="W28" s="132">
        <v>459670150.97148728</v>
      </c>
      <c r="X28" s="132">
        <v>422791229.48665881</v>
      </c>
      <c r="Y28" s="132">
        <v>383417143.51689506</v>
      </c>
      <c r="Z28" s="132">
        <v>340545369.64427453</v>
      </c>
      <c r="AA28" s="132">
        <v>294275271.63560343</v>
      </c>
      <c r="AB28" s="132">
        <v>241897662.78748548</v>
      </c>
      <c r="AC28" s="132">
        <v>185583980.0053153</v>
      </c>
      <c r="AD28" s="132">
        <v>125691768.58414035</v>
      </c>
      <c r="AE28" s="133">
        <v>61671451.284483507</v>
      </c>
    </row>
    <row r="29" spans="1:31" ht="15" thickBot="1"/>
    <row r="30" spans="1:31">
      <c r="A30" s="138" t="s">
        <v>278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40"/>
    </row>
    <row r="31" spans="1:31">
      <c r="A31" s="141" t="s">
        <v>279</v>
      </c>
      <c r="B31" s="137">
        <v>0</v>
      </c>
      <c r="C31" s="137">
        <v>606155.89251385629</v>
      </c>
      <c r="D31" s="137">
        <v>16912437.113455683</v>
      </c>
      <c r="E31" s="137">
        <v>48596391.930000208</v>
      </c>
      <c r="F31" s="137">
        <v>39800322.643163636</v>
      </c>
      <c r="G31" s="137">
        <v>87109188.003436819</v>
      </c>
      <c r="H31" s="137">
        <v>196098110.93199158</v>
      </c>
      <c r="I31" s="137">
        <v>100574948.57779682</v>
      </c>
      <c r="J31" s="137">
        <v>7717662.3741436899</v>
      </c>
      <c r="K31" s="137">
        <v>-70842893.976285458</v>
      </c>
      <c r="L31" s="137">
        <v>-157657426.29432327</v>
      </c>
      <c r="M31" s="137">
        <v>-222348051.04924726</v>
      </c>
      <c r="N31" s="137">
        <v>-254443291.30674237</v>
      </c>
      <c r="O31" s="137">
        <v>-267055215.45740214</v>
      </c>
      <c r="P31" s="137">
        <v>-274503828.40347344</v>
      </c>
      <c r="Q31" s="137">
        <v>-278950611.96178287</v>
      </c>
      <c r="R31" s="137">
        <v>-279994156.95905107</v>
      </c>
      <c r="S31" s="137">
        <v>-277700639.60571271</v>
      </c>
      <c r="T31" s="137">
        <v>-271725795.31669807</v>
      </c>
      <c r="U31" s="137">
        <v>-263610328.02230331</v>
      </c>
      <c r="V31" s="137">
        <v>-261708910.72529873</v>
      </c>
      <c r="W31" s="137">
        <v>-258385560.26121405</v>
      </c>
      <c r="X31" s="137">
        <v>-244166511.31636173</v>
      </c>
      <c r="Y31" s="137">
        <v>-228754391.68899313</v>
      </c>
      <c r="Z31" s="137">
        <v>-210525986.2215775</v>
      </c>
      <c r="AA31" s="137">
        <v>-190322482.43567488</v>
      </c>
      <c r="AB31" s="137">
        <v>-167154434.47777203</v>
      </c>
      <c r="AC31" s="137">
        <v>-139308528.89997405</v>
      </c>
      <c r="AD31" s="137">
        <v>-107744956.78763604</v>
      </c>
      <c r="AE31" s="142">
        <v>-67606042.386632681</v>
      </c>
    </row>
    <row r="32" spans="1:31">
      <c r="A32" s="141" t="s">
        <v>280</v>
      </c>
      <c r="B32" s="137">
        <v>38826969.99668052</v>
      </c>
      <c r="C32" s="137">
        <v>-29976778.150756758</v>
      </c>
      <c r="D32" s="137">
        <v>17834379.494218573</v>
      </c>
      <c r="E32" s="137">
        <v>32554011.172429543</v>
      </c>
      <c r="F32" s="137">
        <v>21812622.09955553</v>
      </c>
      <c r="G32" s="137">
        <v>91060147.110921934</v>
      </c>
      <c r="H32" s="137">
        <v>202534000.02965596</v>
      </c>
      <c r="I32" s="137">
        <v>104035505.49266949</v>
      </c>
      <c r="J32" s="137">
        <v>12992436.470811769</v>
      </c>
      <c r="K32" s="137">
        <v>-55701342.01389268</v>
      </c>
      <c r="L32" s="137">
        <v>-147134387.18548337</v>
      </c>
      <c r="M32" s="137">
        <v>-209643347.9429785</v>
      </c>
      <c r="N32" s="137">
        <v>-236155272.09363824</v>
      </c>
      <c r="O32" s="137">
        <v>-243603885.03970954</v>
      </c>
      <c r="P32" s="137">
        <v>-248050668.598019</v>
      </c>
      <c r="Q32" s="137">
        <v>-249094213.59528714</v>
      </c>
      <c r="R32" s="137">
        <v>-246800696.24194881</v>
      </c>
      <c r="S32" s="137">
        <v>-240825851.95293418</v>
      </c>
      <c r="T32" s="137">
        <v>-232710384.65853941</v>
      </c>
      <c r="U32" s="137">
        <v>-220158967.36153483</v>
      </c>
      <c r="V32" s="137">
        <v>-216835616.89745018</v>
      </c>
      <c r="W32" s="137">
        <v>-213266567.95259783</v>
      </c>
      <c r="X32" s="137">
        <v>-197854448.32522926</v>
      </c>
      <c r="Y32" s="137">
        <v>-179626042.85781363</v>
      </c>
      <c r="Z32" s="137">
        <v>-159422539.07191101</v>
      </c>
      <c r="AA32" s="137">
        <v>-136254491.11400816</v>
      </c>
      <c r="AB32" s="137">
        <v>-110594593.38041015</v>
      </c>
      <c r="AC32" s="137">
        <v>-79031021.268072143</v>
      </c>
      <c r="AD32" s="137">
        <v>-44106731.678067803</v>
      </c>
      <c r="AE32" s="142">
        <v>-982488.45552481455</v>
      </c>
    </row>
    <row r="33" spans="1:31">
      <c r="A33" s="141" t="s">
        <v>281</v>
      </c>
      <c r="B33" s="137">
        <v>-151445813.53415281</v>
      </c>
      <c r="C33" s="137">
        <v>-156917531.31801867</v>
      </c>
      <c r="D33" s="137">
        <v>-101345612.90637666</v>
      </c>
      <c r="E33" s="137">
        <v>-51264038.393165693</v>
      </c>
      <c r="F33" s="137">
        <v>-36408398.853539713</v>
      </c>
      <c r="G33" s="137">
        <v>44821865.391160026</v>
      </c>
      <c r="H33" s="137">
        <v>129288884.09736072</v>
      </c>
      <c r="I33" s="137">
        <v>36431597.893707581</v>
      </c>
      <c r="J33" s="137">
        <v>-42128958.456721574</v>
      </c>
      <c r="K33" s="137">
        <v>-128943490.77475935</v>
      </c>
      <c r="L33" s="137">
        <v>-193634115.52968335</v>
      </c>
      <c r="M33" s="137">
        <v>-225729355.78717849</v>
      </c>
      <c r="N33" s="137">
        <v>-238341279.93783823</v>
      </c>
      <c r="O33" s="137">
        <v>-245789892.88390952</v>
      </c>
      <c r="P33" s="137">
        <v>-250236676.44221899</v>
      </c>
      <c r="Q33" s="137">
        <v>-251280221.43948713</v>
      </c>
      <c r="R33" s="137">
        <v>-248986704.0861488</v>
      </c>
      <c r="S33" s="137">
        <v>-243011859.79713416</v>
      </c>
      <c r="T33" s="137">
        <v>-234896392.5027394</v>
      </c>
      <c r="U33" s="137">
        <v>-232994975.20573485</v>
      </c>
      <c r="V33" s="137">
        <v>-229671624.74165016</v>
      </c>
      <c r="W33" s="137">
        <v>-215452575.79679781</v>
      </c>
      <c r="X33" s="137">
        <v>-200040456.16942924</v>
      </c>
      <c r="Y33" s="137">
        <v>-181812050.70201361</v>
      </c>
      <c r="Z33" s="137">
        <v>-161608546.91611099</v>
      </c>
      <c r="AA33" s="137">
        <v>-138440498.95820814</v>
      </c>
      <c r="AB33" s="137">
        <v>-110594593.38041015</v>
      </c>
      <c r="AC33" s="137">
        <v>-79031021.268072143</v>
      </c>
      <c r="AD33" s="137">
        <v>-44106731.678067803</v>
      </c>
      <c r="AE33" s="142">
        <v>-982488.45552481455</v>
      </c>
    </row>
    <row r="34" spans="1:31">
      <c r="A34" s="141" t="s">
        <v>282</v>
      </c>
      <c r="B34" s="137">
        <v>606155.89251385629</v>
      </c>
      <c r="C34" s="137">
        <v>17790098.76381056</v>
      </c>
      <c r="D34" s="137">
        <v>51320482.889656067</v>
      </c>
      <c r="E34" s="137">
        <v>47988812.995832592</v>
      </c>
      <c r="F34" s="137">
        <v>102174045.02460441</v>
      </c>
      <c r="G34" s="137">
        <v>216307538.13548905</v>
      </c>
      <c r="H34" s="137">
        <v>129288884.09736072</v>
      </c>
      <c r="I34" s="137">
        <v>36431597.893707581</v>
      </c>
      <c r="J34" s="137">
        <v>-42128958.456721574</v>
      </c>
      <c r="K34" s="137">
        <v>-128943490.77475935</v>
      </c>
      <c r="L34" s="137">
        <v>-193634115.52968335</v>
      </c>
      <c r="M34" s="137">
        <v>-225729355.78717849</v>
      </c>
      <c r="N34" s="137">
        <v>-238341279.93783823</v>
      </c>
      <c r="O34" s="137">
        <v>-245789892.88390952</v>
      </c>
      <c r="P34" s="137">
        <v>-250236676.44221899</v>
      </c>
      <c r="Q34" s="137">
        <v>-251280221.43948713</v>
      </c>
      <c r="R34" s="137">
        <v>-248986704.0861488</v>
      </c>
      <c r="S34" s="137">
        <v>-243011859.79713416</v>
      </c>
      <c r="T34" s="137">
        <v>-234896392.5027394</v>
      </c>
      <c r="U34" s="137">
        <v>-232994975.20573485</v>
      </c>
      <c r="V34" s="137">
        <v>-229671624.74165016</v>
      </c>
      <c r="W34" s="137">
        <v>-215452575.79679781</v>
      </c>
      <c r="X34" s="137">
        <v>-200040456.16942924</v>
      </c>
      <c r="Y34" s="137">
        <v>-181812050.70201361</v>
      </c>
      <c r="Z34" s="137">
        <v>-161608546.91611099</v>
      </c>
      <c r="AA34" s="137">
        <v>-138440498.95820814</v>
      </c>
      <c r="AB34" s="137">
        <v>-110594593.38041015</v>
      </c>
      <c r="AC34" s="137">
        <v>-79031021.268072143</v>
      </c>
      <c r="AD34" s="137">
        <v>-44106731.678067803</v>
      </c>
      <c r="AE34" s="142">
        <v>-982488.45552481455</v>
      </c>
    </row>
    <row r="35" spans="1:31" ht="15" thickBot="1">
      <c r="A35" s="143" t="s">
        <v>283</v>
      </c>
      <c r="B35" s="144">
        <v>606155.89251385629</v>
      </c>
      <c r="C35" s="144">
        <v>16912437.113455683</v>
      </c>
      <c r="D35" s="144">
        <v>48596391.930000208</v>
      </c>
      <c r="E35" s="144">
        <v>39800322.643163636</v>
      </c>
      <c r="F35" s="144">
        <v>87109188.003436819</v>
      </c>
      <c r="G35" s="144">
        <v>196098110.93199158</v>
      </c>
      <c r="H35" s="144">
        <v>100574948.57779682</v>
      </c>
      <c r="I35" s="144">
        <v>7717662.3741436899</v>
      </c>
      <c r="J35" s="144">
        <v>-70842893.976285458</v>
      </c>
      <c r="K35" s="144">
        <v>-157657426.29432327</v>
      </c>
      <c r="L35" s="144">
        <v>-222348051.04924726</v>
      </c>
      <c r="M35" s="144">
        <v>-254443291.30674237</v>
      </c>
      <c r="N35" s="144">
        <v>-267055215.45740214</v>
      </c>
      <c r="O35" s="144">
        <v>-274503828.40347344</v>
      </c>
      <c r="P35" s="144">
        <v>-278950611.96178287</v>
      </c>
      <c r="Q35" s="144">
        <v>-279994156.95905107</v>
      </c>
      <c r="R35" s="144">
        <v>-277700639.60571271</v>
      </c>
      <c r="S35" s="144">
        <v>-271725795.31669807</v>
      </c>
      <c r="T35" s="144">
        <v>-263610328.02230331</v>
      </c>
      <c r="U35" s="144">
        <v>-261708910.72529873</v>
      </c>
      <c r="V35" s="144">
        <v>-258385560.26121405</v>
      </c>
      <c r="W35" s="144">
        <v>-244166511.31636173</v>
      </c>
      <c r="X35" s="144">
        <v>-228754391.68899313</v>
      </c>
      <c r="Y35" s="144">
        <v>-210525986.2215775</v>
      </c>
      <c r="Z35" s="144">
        <v>-190322482.43567488</v>
      </c>
      <c r="AA35" s="144">
        <v>-167154434.47777203</v>
      </c>
      <c r="AB35" s="144">
        <v>-139308528.89997405</v>
      </c>
      <c r="AC35" s="144">
        <v>-107744956.78763604</v>
      </c>
      <c r="AD35" s="144">
        <v>-67606042.386632681</v>
      </c>
      <c r="AE35" s="145">
        <v>-18789040.270265434</v>
      </c>
    </row>
    <row r="200" spans="1:9">
      <c r="A200" t="s">
        <v>284</v>
      </c>
      <c r="E200">
        <v>0.04</v>
      </c>
    </row>
    <row r="201" spans="1:9">
      <c r="A201" t="s">
        <v>265</v>
      </c>
      <c r="E201" s="3">
        <v>80927855.633654937</v>
      </c>
    </row>
    <row r="202" spans="1:9">
      <c r="A202" t="s">
        <v>285</v>
      </c>
      <c r="E202" s="3">
        <v>526570</v>
      </c>
    </row>
    <row r="203" spans="1:9">
      <c r="A203" t="s">
        <v>286</v>
      </c>
      <c r="E203" s="3">
        <v>153.68869406471111</v>
      </c>
    </row>
    <row r="205" spans="1:9">
      <c r="A205" t="s">
        <v>287</v>
      </c>
      <c r="E205">
        <v>0.52</v>
      </c>
      <c r="F205">
        <v>0.4</v>
      </c>
      <c r="G205">
        <v>0.3</v>
      </c>
      <c r="H205">
        <v>0.2</v>
      </c>
      <c r="I205">
        <v>0.1</v>
      </c>
    </row>
    <row r="207" spans="1:9">
      <c r="A207" t="s">
        <v>288</v>
      </c>
      <c r="E207">
        <v>13063279.846589141</v>
      </c>
    </row>
    <row r="208" spans="1:9">
      <c r="A208" t="s">
        <v>289</v>
      </c>
      <c r="E208">
        <v>-313242569.43720365</v>
      </c>
    </row>
    <row r="209" spans="1:9">
      <c r="A209" t="s">
        <v>290</v>
      </c>
      <c r="E209">
        <v>-10278512.142128201</v>
      </c>
    </row>
    <row r="210" spans="1:9">
      <c r="A210" t="s">
        <v>291</v>
      </c>
      <c r="E210">
        <v>-10292469.340703851</v>
      </c>
    </row>
    <row r="212" spans="1:9">
      <c r="A212" t="s">
        <v>292</v>
      </c>
      <c r="E212" s="91">
        <v>0</v>
      </c>
    </row>
    <row r="213" spans="1:9">
      <c r="E213" s="91"/>
    </row>
    <row r="214" spans="1:9">
      <c r="A214" t="s">
        <v>293</v>
      </c>
      <c r="E214" s="91">
        <v>1</v>
      </c>
    </row>
    <row r="215" spans="1:9">
      <c r="A215" t="s">
        <v>294</v>
      </c>
      <c r="E215" s="91">
        <v>1</v>
      </c>
    </row>
    <row r="216" spans="1:9">
      <c r="A216" t="s">
        <v>295</v>
      </c>
      <c r="E216" s="91">
        <v>0</v>
      </c>
    </row>
    <row r="217" spans="1:9">
      <c r="A217" t="s">
        <v>296</v>
      </c>
      <c r="E217" s="91">
        <v>0</v>
      </c>
    </row>
    <row r="219" spans="1:9">
      <c r="A219" t="s">
        <v>261</v>
      </c>
      <c r="E219" s="3">
        <v>1008373294.5640006</v>
      </c>
    </row>
    <row r="220" spans="1:9">
      <c r="A220" t="s">
        <v>262</v>
      </c>
      <c r="E220" s="3">
        <v>182204452.90000001</v>
      </c>
    </row>
    <row r="221" spans="1:9">
      <c r="A221" t="s">
        <v>263</v>
      </c>
      <c r="E221" s="3">
        <v>826168841.66400063</v>
      </c>
    </row>
    <row r="222" spans="1:9">
      <c r="E222" s="3"/>
    </row>
    <row r="223" spans="1:9">
      <c r="A223" t="s">
        <v>266</v>
      </c>
      <c r="E223" s="3">
        <v>500000000</v>
      </c>
    </row>
    <row r="224" spans="1:9">
      <c r="A224" t="s">
        <v>267</v>
      </c>
      <c r="E224" s="3">
        <v>206542210.4160001</v>
      </c>
      <c r="G224" s="3">
        <v>25000000</v>
      </c>
      <c r="H224" s="3">
        <v>118000000</v>
      </c>
      <c r="I224" s="3">
        <v>63542210.416000091</v>
      </c>
    </row>
    <row r="225" spans="1:5">
      <c r="E225" s="3"/>
    </row>
    <row r="226" spans="1:5">
      <c r="A226" t="s">
        <v>297</v>
      </c>
      <c r="E226" s="3">
        <v>2.0086765289306641E-5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FAB97-06E0-4F75-8949-52C1270854F8}">
  <sheetPr>
    <tabColor theme="4" tint="0.39997558519241921"/>
  </sheetPr>
  <dimension ref="A1:AE228"/>
  <sheetViews>
    <sheetView zoomScaleNormal="100" workbookViewId="0">
      <selection activeCell="B6" sqref="B6"/>
    </sheetView>
  </sheetViews>
  <sheetFormatPr defaultRowHeight="14.45"/>
  <cols>
    <col min="1" max="1" width="26.140625" customWidth="1"/>
    <col min="2" max="2" width="16.85546875" bestFit="1" customWidth="1"/>
    <col min="3" max="31" width="15.42578125" bestFit="1" customWidth="1"/>
  </cols>
  <sheetData>
    <row r="1" spans="1:3">
      <c r="A1" s="1" t="s">
        <v>298</v>
      </c>
    </row>
    <row r="2" spans="1:3">
      <c r="A2" t="s">
        <v>299</v>
      </c>
    </row>
    <row r="4" spans="1:3">
      <c r="A4" s="1" t="s">
        <v>260</v>
      </c>
    </row>
    <row r="5" spans="1:3">
      <c r="A5" t="s">
        <v>261</v>
      </c>
      <c r="B5" s="3">
        <v>1008373294.5640006</v>
      </c>
    </row>
    <row r="6" spans="1:3">
      <c r="A6" t="s">
        <v>262</v>
      </c>
      <c r="B6" s="3">
        <v>321287317.02382421</v>
      </c>
    </row>
    <row r="7" spans="1:3">
      <c r="A7" t="s">
        <v>263</v>
      </c>
      <c r="B7" s="3">
        <v>687085977.54017639</v>
      </c>
    </row>
    <row r="8" spans="1:3">
      <c r="A8" t="s">
        <v>265</v>
      </c>
      <c r="B8" s="3">
        <v>80927855.633654937</v>
      </c>
      <c r="C8" s="3"/>
    </row>
    <row r="9" spans="1:3">
      <c r="A9" t="s">
        <v>300</v>
      </c>
      <c r="B9" s="3">
        <v>46355642.474624008</v>
      </c>
      <c r="C9" s="3"/>
    </row>
    <row r="10" spans="1:3">
      <c r="B10" s="3"/>
    </row>
    <row r="11" spans="1:3">
      <c r="A11" t="s">
        <v>266</v>
      </c>
      <c r="B11" s="3">
        <v>472000000</v>
      </c>
    </row>
    <row r="12" spans="1:3">
      <c r="A12" t="s">
        <v>267</v>
      </c>
      <c r="B12" s="3">
        <v>171887554.3850441</v>
      </c>
    </row>
    <row r="13" spans="1:3">
      <c r="B13" s="3"/>
    </row>
    <row r="14" spans="1:3">
      <c r="B14" s="3"/>
    </row>
    <row r="15" spans="1:3">
      <c r="A15" s="1" t="s">
        <v>301</v>
      </c>
    </row>
    <row r="17" spans="1:31" ht="15" thickBot="1">
      <c r="B17">
        <v>2022</v>
      </c>
      <c r="C17">
        <v>2023</v>
      </c>
      <c r="D17">
        <v>2024</v>
      </c>
      <c r="E17">
        <v>2025</v>
      </c>
      <c r="F17">
        <v>2026</v>
      </c>
      <c r="G17">
        <v>2027</v>
      </c>
      <c r="H17">
        <v>2028</v>
      </c>
      <c r="I17">
        <v>2029</v>
      </c>
      <c r="J17">
        <v>2030</v>
      </c>
      <c r="K17">
        <v>2031</v>
      </c>
      <c r="L17">
        <v>2032</v>
      </c>
      <c r="M17">
        <v>2033</v>
      </c>
      <c r="N17">
        <v>2034</v>
      </c>
      <c r="O17">
        <v>2035</v>
      </c>
      <c r="P17">
        <v>2036</v>
      </c>
      <c r="Q17">
        <v>2037</v>
      </c>
      <c r="R17">
        <v>2038</v>
      </c>
      <c r="S17">
        <v>2039</v>
      </c>
      <c r="T17">
        <v>2040</v>
      </c>
      <c r="U17">
        <v>2041</v>
      </c>
      <c r="V17">
        <v>2042</v>
      </c>
      <c r="W17">
        <v>2043</v>
      </c>
      <c r="X17">
        <v>2044</v>
      </c>
      <c r="Y17">
        <v>2045</v>
      </c>
      <c r="Z17">
        <v>2046</v>
      </c>
      <c r="AA17">
        <v>2047</v>
      </c>
      <c r="AB17">
        <v>2048</v>
      </c>
      <c r="AC17">
        <v>2049</v>
      </c>
      <c r="AD17">
        <v>2050</v>
      </c>
      <c r="AE17">
        <v>2051</v>
      </c>
    </row>
    <row r="18" spans="1:31">
      <c r="A18" s="116" t="s">
        <v>269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8"/>
    </row>
    <row r="19" spans="1:31">
      <c r="A19" s="119" t="s">
        <v>270</v>
      </c>
      <c r="B19" s="120">
        <v>2124948.4047560021</v>
      </c>
      <c r="C19" s="120">
        <v>4179627.4332120046</v>
      </c>
      <c r="D19" s="120">
        <v>8118609.0789946765</v>
      </c>
      <c r="E19" s="120">
        <v>10420936.82214535</v>
      </c>
      <c r="F19" s="120">
        <v>12520484.336997859</v>
      </c>
      <c r="G19" s="120">
        <v>14590017.129088119</v>
      </c>
      <c r="H19" s="120">
        <v>16850358.521141894</v>
      </c>
      <c r="I19" s="120">
        <v>19183669.48644603</v>
      </c>
      <c r="J19" s="120">
        <v>21603928.237583898</v>
      </c>
      <c r="K19" s="120">
        <v>24141148.008254685</v>
      </c>
      <c r="L19" s="120">
        <v>26607293.560755067</v>
      </c>
      <c r="M19" s="120">
        <v>29013660.615118213</v>
      </c>
      <c r="N19" s="120">
        <v>31598778.808466636</v>
      </c>
      <c r="O19" s="120">
        <v>34284612.853026412</v>
      </c>
      <c r="P19" s="120">
        <v>37004820.966179334</v>
      </c>
      <c r="Q19" s="120">
        <v>39914986.010669135</v>
      </c>
      <c r="R19" s="120">
        <v>42947454.397082604</v>
      </c>
      <c r="S19" s="120">
        <v>46182503.592430048</v>
      </c>
      <c r="T19" s="120">
        <v>49556198.662402131</v>
      </c>
      <c r="U19" s="120">
        <v>53064712.441983856</v>
      </c>
      <c r="V19" s="120">
        <v>54477499.815516241</v>
      </c>
      <c r="W19" s="120">
        <v>57222891.734382428</v>
      </c>
      <c r="X19" s="120">
        <v>60126236.366214953</v>
      </c>
      <c r="Y19" s="120">
        <v>64162612.815740459</v>
      </c>
      <c r="Z19" s="120">
        <v>68381616.839610368</v>
      </c>
      <c r="AA19" s="120">
        <v>72796409.540798426</v>
      </c>
      <c r="AB19" s="120">
        <v>77392752.284836382</v>
      </c>
      <c r="AC19" s="120">
        <v>82172110.408928335</v>
      </c>
      <c r="AD19" s="120">
        <v>87158008.980423123</v>
      </c>
      <c r="AE19" s="121">
        <v>92283832.176317632</v>
      </c>
    </row>
    <row r="20" spans="1:31">
      <c r="A20" s="119" t="s">
        <v>271</v>
      </c>
      <c r="B20" s="120">
        <v>-9411702.1728220806</v>
      </c>
      <c r="C20" s="120">
        <v>-5568748.5298907347</v>
      </c>
      <c r="D20" s="120">
        <v>-4326875.6609547175</v>
      </c>
      <c r="E20" s="120">
        <v>-7277276.9044073829</v>
      </c>
      <c r="F20" s="120">
        <v>-5966365.686993639</v>
      </c>
      <c r="G20" s="120">
        <v>-5055476.8529445622</v>
      </c>
      <c r="H20" s="120">
        <v>-3918593.4815536183</v>
      </c>
      <c r="I20" s="120">
        <v>-5470614.5146588264</v>
      </c>
      <c r="J20" s="120">
        <v>-4844555.0268666791</v>
      </c>
      <c r="K20" s="120">
        <v>-7291027.8062468683</v>
      </c>
      <c r="L20" s="120">
        <v>-9419965.6750852149</v>
      </c>
      <c r="M20" s="120">
        <v>-10544645.513914347</v>
      </c>
      <c r="N20" s="120">
        <v>-5538004.0234858915</v>
      </c>
      <c r="O20" s="120">
        <v>-2899985.7499628821</v>
      </c>
      <c r="P20" s="120">
        <v>-139506.03868819936</v>
      </c>
      <c r="Q20" s="120">
        <v>7997274.8011815697</v>
      </c>
      <c r="R20" s="120">
        <v>11063456.948123537</v>
      </c>
      <c r="S20" s="120">
        <v>19317568.454420615</v>
      </c>
      <c r="T20" s="120">
        <v>23920588.327780321</v>
      </c>
      <c r="U20" s="120">
        <v>27368599.902885176</v>
      </c>
      <c r="V20" s="120">
        <v>28718464.983761612</v>
      </c>
      <c r="W20" s="120">
        <v>32619153.732765619</v>
      </c>
      <c r="X20" s="120">
        <v>35679441.612861469</v>
      </c>
      <c r="Y20" s="120">
        <v>42830853.877580829</v>
      </c>
      <c r="Z20" s="120">
        <v>47034147.718772352</v>
      </c>
      <c r="AA20" s="120">
        <v>52272385.829974897</v>
      </c>
      <c r="AB20" s="120">
        <v>56319674.753792912</v>
      </c>
      <c r="AC20" s="120">
        <v>61016231.433356524</v>
      </c>
      <c r="AD20" s="120">
        <v>67747439.687541842</v>
      </c>
      <c r="AE20" s="121">
        <v>72783704.841034502</v>
      </c>
    </row>
    <row r="21" spans="1:31" ht="15" thickBot="1">
      <c r="A21" s="122" t="s">
        <v>272</v>
      </c>
      <c r="B21" s="123">
        <v>-9521242.6275441591</v>
      </c>
      <c r="C21" s="123">
        <v>-5067424.1609108681</v>
      </c>
      <c r="D21" s="123">
        <v>-5964401.7218732694</v>
      </c>
      <c r="E21" s="123">
        <v>-12675132.429503048</v>
      </c>
      <c r="F21" s="123">
        <v>-14128469.473909141</v>
      </c>
      <c r="G21" s="123">
        <v>-16191135.768203722</v>
      </c>
      <c r="H21" s="123">
        <v>-20716333.653762937</v>
      </c>
      <c r="I21" s="123">
        <v>-21739281.265516981</v>
      </c>
      <c r="J21" s="123">
        <v>-20321204.040973384</v>
      </c>
      <c r="K21" s="123">
        <v>-22539322.720417973</v>
      </c>
      <c r="L21" s="123">
        <v>-21679202.509595409</v>
      </c>
      <c r="M21" s="123">
        <v>-22294988.505771477</v>
      </c>
      <c r="N21" s="123">
        <v>-17011143.585262999</v>
      </c>
      <c r="O21" s="123">
        <v>-13996455.530681048</v>
      </c>
      <c r="P21" s="123">
        <v>-10850796.800445126</v>
      </c>
      <c r="Q21" s="123">
        <v>-2523578.1277002264</v>
      </c>
      <c r="R21" s="123">
        <v>499354.58724507689</v>
      </c>
      <c r="S21" s="123">
        <v>6859793.8265839685</v>
      </c>
      <c r="T21" s="123">
        <v>10599382.66168876</v>
      </c>
      <c r="U21" s="123">
        <v>13516150.566890145</v>
      </c>
      <c r="V21" s="123">
        <v>14935180.006153626</v>
      </c>
      <c r="W21" s="123">
        <v>18210145.018123139</v>
      </c>
      <c r="X21" s="123">
        <v>20891236.334260643</v>
      </c>
      <c r="Y21" s="123">
        <v>26535695.952614844</v>
      </c>
      <c r="Z21" s="123">
        <v>30068799.979425296</v>
      </c>
      <c r="AA21" s="123">
        <v>34363523.951922648</v>
      </c>
      <c r="AB21" s="123">
        <v>37815677.960095041</v>
      </c>
      <c r="AC21" s="123">
        <v>41751602.802400269</v>
      </c>
      <c r="AD21" s="123">
        <v>47172692.960945137</v>
      </c>
      <c r="AE21" s="124">
        <v>52414314.13489797</v>
      </c>
    </row>
    <row r="22" spans="1:31" ht="15" thickBot="1"/>
    <row r="23" spans="1:31">
      <c r="A23" s="126" t="s">
        <v>273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8"/>
    </row>
    <row r="24" spans="1:31">
      <c r="A24" s="129" t="s">
        <v>274</v>
      </c>
      <c r="B24" s="125">
        <v>190272783.53083333</v>
      </c>
      <c r="C24" s="125">
        <v>314120920.68359524</v>
      </c>
      <c r="D24" s="125">
        <v>423931868.49826193</v>
      </c>
      <c r="E24" s="125">
        <v>491651453.21739519</v>
      </c>
      <c r="F24" s="125">
        <v>532259087.03502858</v>
      </c>
      <c r="G24" s="125">
        <v>559760276.17682862</v>
      </c>
      <c r="H24" s="125">
        <v>613181177.56666183</v>
      </c>
      <c r="I24" s="125">
        <v>657113328.12316191</v>
      </c>
      <c r="J24" s="125">
        <v>686808067.82323337</v>
      </c>
      <c r="K24" s="125">
        <v>729680741.92806661</v>
      </c>
      <c r="L24" s="125">
        <v>741258420.24123323</v>
      </c>
      <c r="M24" s="125">
        <v>718935539.52939999</v>
      </c>
      <c r="N24" s="125">
        <v>685180158.81756663</v>
      </c>
      <c r="O24" s="125">
        <v>651424778.10573328</v>
      </c>
      <c r="P24" s="125">
        <v>617759397.39390004</v>
      </c>
      <c r="Q24" s="125">
        <v>589372350.01540005</v>
      </c>
      <c r="R24" s="125">
        <v>561072802.63689995</v>
      </c>
      <c r="S24" s="125">
        <v>537848255.25839984</v>
      </c>
      <c r="T24" s="125">
        <v>515911207.87989998</v>
      </c>
      <c r="U24" s="125">
        <v>504624160.50139993</v>
      </c>
      <c r="V24" s="125">
        <v>493337113.12290001</v>
      </c>
      <c r="W24" s="125">
        <v>472620801.75889999</v>
      </c>
      <c r="X24" s="125">
        <v>452129490.39489996</v>
      </c>
      <c r="Y24" s="125">
        <v>434823993.86789995</v>
      </c>
      <c r="Z24" s="125">
        <v>417576397.34089988</v>
      </c>
      <c r="AA24" s="125">
        <v>401228800.81389993</v>
      </c>
      <c r="AB24" s="125">
        <v>382225759.39606494</v>
      </c>
      <c r="AC24" s="125">
        <v>363222717.97822988</v>
      </c>
      <c r="AD24" s="125">
        <v>346051099.74539495</v>
      </c>
      <c r="AE24" s="130">
        <v>328879481.51256001</v>
      </c>
    </row>
    <row r="25" spans="1:31">
      <c r="A25" s="129" t="s">
        <v>275</v>
      </c>
      <c r="B25" s="125">
        <v>36465746.171771109</v>
      </c>
      <c r="C25" s="125">
        <v>89680680.112295255</v>
      </c>
      <c r="D25" s="125">
        <v>124502138.82800019</v>
      </c>
      <c r="E25" s="125">
        <v>132066509.27081287</v>
      </c>
      <c r="F25" s="125">
        <v>174662595.58256692</v>
      </c>
      <c r="G25" s="125">
        <v>280084979.38533342</v>
      </c>
      <c r="H25" s="125">
        <v>192772873.94967008</v>
      </c>
      <c r="I25" s="125">
        <v>107595471.83096093</v>
      </c>
      <c r="J25" s="125">
        <v>35780000.5945649</v>
      </c>
      <c r="K25" s="125">
        <v>25288012.772146352</v>
      </c>
      <c r="L25" s="125">
        <v>26705119.6226537</v>
      </c>
      <c r="M25" s="125">
        <v>28060584.321130447</v>
      </c>
      <c r="N25" s="125">
        <v>29252651.673303362</v>
      </c>
      <c r="O25" s="125">
        <v>30193832.185320295</v>
      </c>
      <c r="P25" s="125">
        <v>30847494.869417604</v>
      </c>
      <c r="Q25" s="125">
        <v>30930164.992393013</v>
      </c>
      <c r="R25" s="125">
        <v>30419002.851801645</v>
      </c>
      <c r="S25" s="125">
        <v>29290255.157100815</v>
      </c>
      <c r="T25" s="125">
        <v>27519218.486126155</v>
      </c>
      <c r="U25" s="125">
        <v>24960921.279826712</v>
      </c>
      <c r="V25" s="125">
        <v>23254281.585847918</v>
      </c>
      <c r="W25" s="125">
        <v>24184452.849281836</v>
      </c>
      <c r="X25" s="125">
        <v>25151830.963253111</v>
      </c>
      <c r="Y25" s="125">
        <v>26157904.201783236</v>
      </c>
      <c r="Z25" s="125">
        <v>27204220.369854566</v>
      </c>
      <c r="AA25" s="125">
        <v>28292389.184648748</v>
      </c>
      <c r="AB25" s="125">
        <v>29424084.752034698</v>
      </c>
      <c r="AC25" s="125">
        <v>30601048.142116088</v>
      </c>
      <c r="AD25" s="125">
        <v>72490355.934936181</v>
      </c>
      <c r="AE25" s="130">
        <v>124489691.74779744</v>
      </c>
    </row>
    <row r="26" spans="1:31" s="102" customFormat="1" ht="6.9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6"/>
    </row>
    <row r="27" spans="1:31">
      <c r="A27" s="129" t="s">
        <v>276</v>
      </c>
      <c r="B27" s="125">
        <v>15478757.372455841</v>
      </c>
      <c r="C27" s="125">
        <v>128411333.21154496</v>
      </c>
      <c r="D27" s="125">
        <v>151334485.87471578</v>
      </c>
      <c r="E27" s="125">
        <v>138659353.44521275</v>
      </c>
      <c r="F27" s="125">
        <v>124530883.97130361</v>
      </c>
      <c r="G27" s="125">
        <v>108339748.20309989</v>
      </c>
      <c r="H27" s="125">
        <v>87623414.549336955</v>
      </c>
      <c r="I27" s="125">
        <v>65884133.283819973</v>
      </c>
      <c r="J27" s="125">
        <v>45562929.242846593</v>
      </c>
      <c r="K27" s="125">
        <v>23023606.522428621</v>
      </c>
      <c r="L27" s="125">
        <v>1344404.0128332227</v>
      </c>
      <c r="M27" s="125">
        <v>-20950584.492938239</v>
      </c>
      <c r="N27" s="125">
        <v>-37961728.078201249</v>
      </c>
      <c r="O27" s="125">
        <v>-51958183.608882278</v>
      </c>
      <c r="P27" s="125">
        <v>-62808980.409327403</v>
      </c>
      <c r="Q27" s="125">
        <v>-65332558.537027642</v>
      </c>
      <c r="R27" s="125">
        <v>-64833203.94978258</v>
      </c>
      <c r="S27" s="125">
        <v>-57973410.123198614</v>
      </c>
      <c r="T27" s="125">
        <v>-47374027.461509839</v>
      </c>
      <c r="U27" s="125">
        <v>-33857876.894619681</v>
      </c>
      <c r="V27" s="125">
        <v>-18922696.888466045</v>
      </c>
      <c r="W27" s="125">
        <v>-712551.87034292147</v>
      </c>
      <c r="X27" s="125">
        <v>20178684.463917732</v>
      </c>
      <c r="Y27" s="125">
        <v>46714380.416532576</v>
      </c>
      <c r="Z27" s="125">
        <v>76783180.395957872</v>
      </c>
      <c r="AA27" s="125">
        <v>111146704.34788051</v>
      </c>
      <c r="AB27" s="125">
        <v>148962382.30797556</v>
      </c>
      <c r="AC27" s="125">
        <v>190713985.11037582</v>
      </c>
      <c r="AD27" s="125">
        <v>237886678.07132095</v>
      </c>
      <c r="AE27" s="130">
        <v>290300992.20621991</v>
      </c>
    </row>
    <row r="28" spans="1:31" ht="15" thickBot="1">
      <c r="A28" s="131" t="s">
        <v>277</v>
      </c>
      <c r="B28" s="132">
        <v>73844993.458404616</v>
      </c>
      <c r="C28" s="132">
        <v>80790465.81371358</v>
      </c>
      <c r="D28" s="132">
        <v>136387064.74834231</v>
      </c>
      <c r="E28" s="132">
        <v>215872846.61683407</v>
      </c>
      <c r="F28" s="132">
        <v>318184430.47688198</v>
      </c>
      <c r="G28" s="132">
        <v>472994884.05261886</v>
      </c>
      <c r="H28" s="132">
        <v>464158532.99341112</v>
      </c>
      <c r="I28" s="132">
        <v>449450909.08703953</v>
      </c>
      <c r="J28" s="132">
        <v>433292040.2052567</v>
      </c>
      <c r="K28" s="132">
        <v>492960452.78400558</v>
      </c>
      <c r="L28" s="132">
        <v>533883797.36495566</v>
      </c>
      <c r="M28" s="132">
        <v>543008983.6927824</v>
      </c>
      <c r="N28" s="132">
        <v>535954216.33352804</v>
      </c>
      <c r="O28" s="132">
        <v>525549429.32593352</v>
      </c>
      <c r="P28" s="132">
        <v>511640583.92324793</v>
      </c>
      <c r="Q28" s="132">
        <v>494025692.11642683</v>
      </c>
      <c r="R28" s="132">
        <v>472797816.82749152</v>
      </c>
      <c r="S28" s="132">
        <v>449661131.57483906</v>
      </c>
      <c r="T28" s="132">
        <v>423433295.84053904</v>
      </c>
      <c r="U28" s="132">
        <v>403558258.99544406</v>
      </c>
      <c r="V28" s="132">
        <v>380883139.68909407</v>
      </c>
      <c r="W28" s="132">
        <v>347691076.43739522</v>
      </c>
      <c r="X28" s="132">
        <v>311040502.81480396</v>
      </c>
      <c r="Y28" s="132">
        <v>271905666.62633324</v>
      </c>
      <c r="Z28" s="132">
        <v>229290156.43150911</v>
      </c>
      <c r="AA28" s="132">
        <v>183301262.00182635</v>
      </c>
      <c r="AB28" s="132">
        <v>131354336.77435799</v>
      </c>
      <c r="AC28" s="132">
        <v>75498886.103301391</v>
      </c>
      <c r="AD28" s="132">
        <v>56762895.822940126</v>
      </c>
      <c r="AE28" s="133">
        <v>42832455.350168705</v>
      </c>
    </row>
    <row r="29" spans="1:31" ht="15" thickBot="1"/>
    <row r="30" spans="1:31">
      <c r="A30" s="138" t="s">
        <v>278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40"/>
    </row>
    <row r="31" spans="1:31">
      <c r="A31" s="141" t="s">
        <v>279</v>
      </c>
      <c r="B31" s="137">
        <v>0</v>
      </c>
      <c r="C31" s="137">
        <v>14390809.008905351</v>
      </c>
      <c r="D31" s="137">
        <v>67605742.949429497</v>
      </c>
      <c r="E31" s="137">
        <v>109196849.0617466</v>
      </c>
      <c r="F31" s="137">
        <v>115189753.16841941</v>
      </c>
      <c r="G31" s="137">
        <v>159193119.78671691</v>
      </c>
      <c r="H31" s="137">
        <v>262159625.77376017</v>
      </c>
      <c r="I31" s="137">
        <v>172733534.17289627</v>
      </c>
      <c r="J31" s="137">
        <v>85608834.636409715</v>
      </c>
      <c r="K31" s="137">
        <v>11982374.60592968</v>
      </c>
      <c r="L31" s="137">
        <v>-71340376.137465894</v>
      </c>
      <c r="M31" s="137">
        <v>-131734726.80212989</v>
      </c>
      <c r="N31" s="137">
        <v>-161345012.24566194</v>
      </c>
      <c r="O31" s="137">
        <v>-172284888.67407298</v>
      </c>
      <c r="P31" s="137">
        <v>-178159338.1109426</v>
      </c>
      <c r="Q31" s="137">
        <v>-181016415.39935204</v>
      </c>
      <c r="R31" s="137">
        <v>-180463976.59631455</v>
      </c>
      <c r="S31" s="137">
        <v>-176571113.18990374</v>
      </c>
      <c r="T31" s="137">
        <v>-169440466.25115442</v>
      </c>
      <c r="U31" s="137">
        <v>-160786807.32941437</v>
      </c>
      <c r="V31" s="137">
        <v>-157624107.80011588</v>
      </c>
      <c r="W31" s="137">
        <v>-154579477.93762222</v>
      </c>
      <c r="X31" s="137">
        <v>-142656040.50876743</v>
      </c>
      <c r="Y31" s="137">
        <v>-126376639.49354425</v>
      </c>
      <c r="Z31" s="137">
        <v>-107108479.84710592</v>
      </c>
      <c r="AA31" s="137">
        <v>-85838156.030560255</v>
      </c>
      <c r="AB31" s="137">
        <v>-61581122.700402394</v>
      </c>
      <c r="AC31" s="137">
        <v>-32753295.566373974</v>
      </c>
      <c r="AD31" s="137">
        <v>-193236.83255890664</v>
      </c>
      <c r="AE31" s="142">
        <v>40665265.86713545</v>
      </c>
    </row>
    <row r="32" spans="1:31">
      <c r="A32" s="141" t="s">
        <v>280</v>
      </c>
      <c r="B32" s="137">
        <v>38833862.323238708</v>
      </c>
      <c r="C32" s="137">
        <v>-12896731.155307032</v>
      </c>
      <c r="D32" s="137">
        <v>70238106.674708724</v>
      </c>
      <c r="E32" s="137">
        <v>96646877.806713104</v>
      </c>
      <c r="F32" s="137">
        <v>97599828.240119651</v>
      </c>
      <c r="G32" s="137">
        <v>163050454.59333712</v>
      </c>
      <c r="H32" s="137">
        <v>269029545.41011798</v>
      </c>
      <c r="I32" s="137">
        <v>176579545.20696476</v>
      </c>
      <c r="J32" s="137">
        <v>91169593.214656129</v>
      </c>
      <c r="K32" s="137">
        <v>24906167.423260566</v>
      </c>
      <c r="L32" s="137">
        <v>-60733028.114736795</v>
      </c>
      <c r="M32" s="137">
        <v>-119053865.71026886</v>
      </c>
      <c r="N32" s="137">
        <v>-143115342.13867989</v>
      </c>
      <c r="O32" s="137">
        <v>-148989791.57554951</v>
      </c>
      <c r="P32" s="137">
        <v>-151846868.86395895</v>
      </c>
      <c r="Q32" s="137">
        <v>-151294430.06092146</v>
      </c>
      <c r="R32" s="137">
        <v>-147401566.65451062</v>
      </c>
      <c r="S32" s="137">
        <v>-140270919.7157613</v>
      </c>
      <c r="T32" s="137">
        <v>-131617260.79402128</v>
      </c>
      <c r="U32" s="137">
        <v>-118400961.26472275</v>
      </c>
      <c r="V32" s="137">
        <v>-115356331.40222913</v>
      </c>
      <c r="W32" s="137">
        <v>-113486493.97337432</v>
      </c>
      <c r="X32" s="137">
        <v>-97207092.958151147</v>
      </c>
      <c r="Y32" s="137">
        <v>-77938933.311712816</v>
      </c>
      <c r="Z32" s="137">
        <v>-56668609.495167129</v>
      </c>
      <c r="AA32" s="137">
        <v>-32411576.165009279</v>
      </c>
      <c r="AB32" s="137">
        <v>-5647340.4359056624</v>
      </c>
      <c r="AC32" s="137">
        <v>26912718.297909409</v>
      </c>
      <c r="AD32" s="137">
        <v>62848615.176020697</v>
      </c>
      <c r="AE32" s="142">
        <v>108200982.99039976</v>
      </c>
    </row>
    <row r="33" spans="1:31">
      <c r="A33" s="141" t="s">
        <v>281</v>
      </c>
      <c r="B33" s="137">
        <v>-151438921.20759463</v>
      </c>
      <c r="C33" s="137">
        <v>-139837484.32256895</v>
      </c>
      <c r="D33" s="137">
        <v>-48941885.725886509</v>
      </c>
      <c r="E33" s="137">
        <v>12828828.241117865</v>
      </c>
      <c r="F33" s="137">
        <v>39378807.287024409</v>
      </c>
      <c r="G33" s="137">
        <v>116812172.87357521</v>
      </c>
      <c r="H33" s="137">
        <v>195784429.47782272</v>
      </c>
      <c r="I33" s="137">
        <v>108975637.60800284</v>
      </c>
      <c r="J33" s="137">
        <v>36048198.287122793</v>
      </c>
      <c r="K33" s="137">
        <v>-48335981.337606102</v>
      </c>
      <c r="L33" s="137">
        <v>-107232756.45893678</v>
      </c>
      <c r="M33" s="137">
        <v>-135139873.55446884</v>
      </c>
      <c r="N33" s="137">
        <v>-145301349.98287988</v>
      </c>
      <c r="O33" s="137">
        <v>-151175799.4197495</v>
      </c>
      <c r="P33" s="137">
        <v>-154032876.70815894</v>
      </c>
      <c r="Q33" s="137">
        <v>-153480437.90512145</v>
      </c>
      <c r="R33" s="137">
        <v>-149587574.4987106</v>
      </c>
      <c r="S33" s="137">
        <v>-142456927.55996129</v>
      </c>
      <c r="T33" s="137">
        <v>-133803268.63822128</v>
      </c>
      <c r="U33" s="137">
        <v>-131236969.10892275</v>
      </c>
      <c r="V33" s="137">
        <v>-128192339.24642913</v>
      </c>
      <c r="W33" s="137">
        <v>-115672501.81757432</v>
      </c>
      <c r="X33" s="137">
        <v>-99393100.802351147</v>
      </c>
      <c r="Y33" s="137">
        <v>-80124941.155912817</v>
      </c>
      <c r="Z33" s="137">
        <v>-58854617.339367129</v>
      </c>
      <c r="AA33" s="137">
        <v>-34597584.009209275</v>
      </c>
      <c r="AB33" s="137">
        <v>-5647340.4359056624</v>
      </c>
      <c r="AC33" s="137">
        <v>26912718.297909409</v>
      </c>
      <c r="AD33" s="137">
        <v>62848615.176020697</v>
      </c>
      <c r="AE33" s="142">
        <v>108200982.99039976</v>
      </c>
    </row>
    <row r="34" spans="1:31">
      <c r="A34" s="141" t="s">
        <v>282</v>
      </c>
      <c r="B34" s="137">
        <v>14390809.008905351</v>
      </c>
      <c r="C34" s="137">
        <v>68434255.547364503</v>
      </c>
      <c r="D34" s="137">
        <v>111768390.92766173</v>
      </c>
      <c r="E34" s="137">
        <v>122919688.0613389</v>
      </c>
      <c r="F34" s="137">
        <v>173414344.81469911</v>
      </c>
      <c r="G34" s="137">
        <v>281237325.0538618</v>
      </c>
      <c r="H34" s="137">
        <v>199839489.30336457</v>
      </c>
      <c r="I34" s="137">
        <v>112714789.76687804</v>
      </c>
      <c r="J34" s="137">
        <v>39088329.736397997</v>
      </c>
      <c r="K34" s="137">
        <v>-44234421.00699757</v>
      </c>
      <c r="L34" s="137">
        <v>-104628771.67166159</v>
      </c>
      <c r="M34" s="137">
        <v>-134239057.11519364</v>
      </c>
      <c r="N34" s="137">
        <v>-145178933.54360467</v>
      </c>
      <c r="O34" s="137">
        <v>-151053382.98047429</v>
      </c>
      <c r="P34" s="137">
        <v>-153910460.26888373</v>
      </c>
      <c r="Q34" s="137">
        <v>-153358021.46584624</v>
      </c>
      <c r="R34" s="137">
        <v>-149465158.0594354</v>
      </c>
      <c r="S34" s="137">
        <v>-142334511.12068608</v>
      </c>
      <c r="T34" s="137">
        <v>-133680852.19894607</v>
      </c>
      <c r="U34" s="137">
        <v>-130518152.66964754</v>
      </c>
      <c r="V34" s="137">
        <v>-127473522.80715393</v>
      </c>
      <c r="W34" s="137">
        <v>-115550085.37829912</v>
      </c>
      <c r="X34" s="137">
        <v>-99270684.363075942</v>
      </c>
      <c r="Y34" s="137">
        <v>-80002524.716637611</v>
      </c>
      <c r="Z34" s="137">
        <v>-58732200.900091931</v>
      </c>
      <c r="AA34" s="137">
        <v>-34475167.569934078</v>
      </c>
      <c r="AB34" s="137">
        <v>-5647340.4359056624</v>
      </c>
      <c r="AC34" s="137">
        <v>26912718.297909409</v>
      </c>
      <c r="AD34" s="137">
        <v>62848615.176020697</v>
      </c>
      <c r="AE34" s="142">
        <v>108200982.99039976</v>
      </c>
    </row>
    <row r="35" spans="1:31" ht="15" thickBot="1">
      <c r="A35" s="143" t="s">
        <v>283</v>
      </c>
      <c r="B35" s="144">
        <v>14390809.008905351</v>
      </c>
      <c r="C35" s="144">
        <v>67605742.949429497</v>
      </c>
      <c r="D35" s="144">
        <v>109196849.0617466</v>
      </c>
      <c r="E35" s="144">
        <v>115189753.16841941</v>
      </c>
      <c r="F35" s="144">
        <v>159193119.78671691</v>
      </c>
      <c r="G35" s="144">
        <v>262159625.77376017</v>
      </c>
      <c r="H35" s="144">
        <v>172733534.17289627</v>
      </c>
      <c r="I35" s="144">
        <v>85608834.636409715</v>
      </c>
      <c r="J35" s="144">
        <v>11982374.60592968</v>
      </c>
      <c r="K35" s="144">
        <v>-71340376.137465894</v>
      </c>
      <c r="L35" s="144">
        <v>-131734726.80212989</v>
      </c>
      <c r="M35" s="144">
        <v>-161345012.24566194</v>
      </c>
      <c r="N35" s="144">
        <v>-172284888.67407298</v>
      </c>
      <c r="O35" s="144">
        <v>-178159338.1109426</v>
      </c>
      <c r="P35" s="144">
        <v>-181016415.39935204</v>
      </c>
      <c r="Q35" s="144">
        <v>-180463976.59631455</v>
      </c>
      <c r="R35" s="144">
        <v>-176571113.18990374</v>
      </c>
      <c r="S35" s="144">
        <v>-169440466.25115442</v>
      </c>
      <c r="T35" s="144">
        <v>-160786807.32941437</v>
      </c>
      <c r="U35" s="144">
        <v>-157624107.80011588</v>
      </c>
      <c r="V35" s="144">
        <v>-154579477.93762222</v>
      </c>
      <c r="W35" s="144">
        <v>-142656040.50876743</v>
      </c>
      <c r="X35" s="144">
        <v>-126376639.49354425</v>
      </c>
      <c r="Y35" s="144">
        <v>-107108479.84710592</v>
      </c>
      <c r="Z35" s="144">
        <v>-85838156.030560255</v>
      </c>
      <c r="AA35" s="144">
        <v>-61581122.700402394</v>
      </c>
      <c r="AB35" s="144">
        <v>-32753295.566373974</v>
      </c>
      <c r="AC35" s="144">
        <v>-193236.83255890664</v>
      </c>
      <c r="AD35" s="144">
        <v>40665265.86713545</v>
      </c>
      <c r="AE35" s="145">
        <v>91391598.077284619</v>
      </c>
    </row>
    <row r="200" spans="1:9">
      <c r="A200" s="1" t="s">
        <v>302</v>
      </c>
    </row>
    <row r="202" spans="1:9">
      <c r="A202" t="s">
        <v>284</v>
      </c>
      <c r="E202">
        <v>0.04</v>
      </c>
    </row>
    <row r="203" spans="1:9">
      <c r="A203" t="s">
        <v>265</v>
      </c>
      <c r="E203">
        <v>80927855.633654937</v>
      </c>
    </row>
    <row r="204" spans="1:9">
      <c r="A204" t="s">
        <v>285</v>
      </c>
      <c r="E204">
        <v>526570</v>
      </c>
    </row>
    <row r="205" spans="1:9">
      <c r="A205" t="s">
        <v>286</v>
      </c>
      <c r="E205">
        <v>153.68869406471111</v>
      </c>
    </row>
    <row r="207" spans="1:9">
      <c r="A207" t="s">
        <v>287</v>
      </c>
      <c r="E207">
        <v>0.52</v>
      </c>
      <c r="F207">
        <v>0.3</v>
      </c>
      <c r="G207">
        <v>0.2</v>
      </c>
      <c r="H207">
        <v>0.1</v>
      </c>
      <c r="I207">
        <v>7.0000000000000007E-2</v>
      </c>
    </row>
    <row r="209" spans="1:5">
      <c r="A209" t="s">
        <v>288</v>
      </c>
      <c r="E209">
        <v>118413437.82117483</v>
      </c>
    </row>
    <row r="210" spans="1:5">
      <c r="A210" t="s">
        <v>289</v>
      </c>
      <c r="E210">
        <v>-237220112.92207175</v>
      </c>
    </row>
    <row r="211" spans="1:5">
      <c r="A211" t="s">
        <v>290</v>
      </c>
      <c r="E211">
        <v>-9521242.6275441591</v>
      </c>
    </row>
    <row r="212" spans="1:5">
      <c r="A212" t="s">
        <v>291</v>
      </c>
      <c r="E212">
        <v>-5067424.1609108681</v>
      </c>
    </row>
    <row r="214" spans="1:5">
      <c r="A214" t="s">
        <v>292</v>
      </c>
      <c r="E214">
        <v>0</v>
      </c>
    </row>
    <row r="216" spans="1:5">
      <c r="A216" t="s">
        <v>293</v>
      </c>
      <c r="E216">
        <v>1</v>
      </c>
    </row>
    <row r="217" spans="1:5">
      <c r="A217" t="s">
        <v>294</v>
      </c>
      <c r="E217">
        <v>1</v>
      </c>
    </row>
    <row r="218" spans="1:5">
      <c r="A218" t="s">
        <v>295</v>
      </c>
      <c r="E218">
        <v>1</v>
      </c>
    </row>
    <row r="219" spans="1:5">
      <c r="A219" t="s">
        <v>296</v>
      </c>
      <c r="E219">
        <v>5.6000000000000001E-2</v>
      </c>
    </row>
    <row r="221" spans="1:5">
      <c r="A221" t="s">
        <v>261</v>
      </c>
      <c r="E221">
        <v>1008373294.5640006</v>
      </c>
    </row>
    <row r="222" spans="1:5">
      <c r="A222" t="s">
        <v>262</v>
      </c>
      <c r="E222">
        <v>321287317.02382421</v>
      </c>
    </row>
    <row r="223" spans="1:5">
      <c r="A223" t="s">
        <v>263</v>
      </c>
      <c r="E223">
        <v>687085977.54017639</v>
      </c>
    </row>
    <row r="225" spans="1:9">
      <c r="A225" t="s">
        <v>266</v>
      </c>
      <c r="E225">
        <v>472000000</v>
      </c>
    </row>
    <row r="226" spans="1:9">
      <c r="A226" t="s">
        <v>267</v>
      </c>
      <c r="E226">
        <v>171887554.3850441</v>
      </c>
      <c r="G226" s="3">
        <v>25000000</v>
      </c>
      <c r="H226" s="3">
        <v>118000000</v>
      </c>
      <c r="I226" s="3">
        <v>28887554.385044098</v>
      </c>
    </row>
    <row r="228" spans="1:9">
      <c r="A228" t="s">
        <v>297</v>
      </c>
      <c r="E228">
        <v>0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7C702-1B08-4AB4-97BE-1568FA0C5A4C}">
  <sheetPr>
    <tabColor theme="4" tint="0.39997558519241921"/>
  </sheetPr>
  <dimension ref="A1:AE228"/>
  <sheetViews>
    <sheetView zoomScaleNormal="100" workbookViewId="0">
      <selection activeCell="H11" sqref="H11"/>
    </sheetView>
  </sheetViews>
  <sheetFormatPr defaultRowHeight="14.45"/>
  <cols>
    <col min="1" max="1" width="26.140625" customWidth="1"/>
    <col min="2" max="2" width="16.85546875" bestFit="1" customWidth="1"/>
    <col min="3" max="4" width="15.42578125" bestFit="1" customWidth="1"/>
    <col min="5" max="5" width="16.85546875" bestFit="1" customWidth="1"/>
    <col min="6" max="31" width="15.42578125" bestFit="1" customWidth="1"/>
  </cols>
  <sheetData>
    <row r="1" spans="1:3">
      <c r="A1" s="1" t="s">
        <v>298</v>
      </c>
    </row>
    <row r="2" spans="1:3">
      <c r="A2" t="s">
        <v>303</v>
      </c>
    </row>
    <row r="4" spans="1:3">
      <c r="A4" s="1" t="s">
        <v>260</v>
      </c>
    </row>
    <row r="5" spans="1:3">
      <c r="A5" t="s">
        <v>261</v>
      </c>
      <c r="B5" s="3">
        <v>1008373294.5640006</v>
      </c>
    </row>
    <row r="6" spans="1:3">
      <c r="A6" t="s">
        <v>262</v>
      </c>
      <c r="B6" s="3">
        <v>891399452.35090017</v>
      </c>
    </row>
    <row r="7" spans="1:3">
      <c r="A7" t="s">
        <v>263</v>
      </c>
      <c r="B7" s="3">
        <v>116973842.21310043</v>
      </c>
    </row>
    <row r="8" spans="1:3">
      <c r="A8" t="s">
        <v>265</v>
      </c>
      <c r="B8" s="3">
        <v>80927855.633654937</v>
      </c>
      <c r="C8" s="3"/>
    </row>
    <row r="9" spans="1:3">
      <c r="A9" t="s">
        <v>300</v>
      </c>
      <c r="B9" s="3">
        <v>46355642.474624008</v>
      </c>
      <c r="C9" s="3"/>
    </row>
    <row r="10" spans="1:3">
      <c r="B10" s="3"/>
    </row>
    <row r="11" spans="1:3">
      <c r="A11" t="s">
        <v>266</v>
      </c>
      <c r="B11" s="3">
        <v>75000000.000000015</v>
      </c>
    </row>
    <row r="12" spans="1:3">
      <c r="A12" t="s">
        <v>267</v>
      </c>
      <c r="B12" s="3">
        <v>40000000</v>
      </c>
    </row>
    <row r="13" spans="1:3">
      <c r="B13" s="3"/>
    </row>
    <row r="14" spans="1:3">
      <c r="B14" s="3"/>
    </row>
    <row r="15" spans="1:3">
      <c r="A15" s="1" t="s">
        <v>301</v>
      </c>
    </row>
    <row r="17" spans="1:31" ht="15" thickBot="1">
      <c r="B17">
        <v>2022</v>
      </c>
      <c r="C17">
        <v>2023</v>
      </c>
      <c r="D17">
        <v>2024</v>
      </c>
      <c r="E17">
        <v>2025</v>
      </c>
      <c r="F17">
        <v>2026</v>
      </c>
      <c r="G17">
        <v>2027</v>
      </c>
      <c r="H17">
        <v>2028</v>
      </c>
      <c r="I17">
        <v>2029</v>
      </c>
      <c r="J17">
        <v>2030</v>
      </c>
      <c r="K17">
        <v>2031</v>
      </c>
      <c r="L17">
        <v>2032</v>
      </c>
      <c r="M17">
        <v>2033</v>
      </c>
      <c r="N17">
        <v>2034</v>
      </c>
      <c r="O17">
        <v>2035</v>
      </c>
      <c r="P17">
        <v>2036</v>
      </c>
      <c r="Q17">
        <v>2037</v>
      </c>
      <c r="R17">
        <v>2038</v>
      </c>
      <c r="S17">
        <v>2039</v>
      </c>
      <c r="T17">
        <v>2040</v>
      </c>
      <c r="U17">
        <v>2041</v>
      </c>
      <c r="V17">
        <v>2042</v>
      </c>
      <c r="W17">
        <v>2043</v>
      </c>
      <c r="X17">
        <v>2044</v>
      </c>
      <c r="Y17">
        <v>2045</v>
      </c>
      <c r="Z17">
        <v>2046</v>
      </c>
      <c r="AA17">
        <v>2047</v>
      </c>
      <c r="AB17">
        <v>2048</v>
      </c>
      <c r="AC17">
        <v>2049</v>
      </c>
      <c r="AD17">
        <v>2050</v>
      </c>
      <c r="AE17">
        <v>2051</v>
      </c>
    </row>
    <row r="18" spans="1:31">
      <c r="A18" s="116" t="s">
        <v>269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8"/>
    </row>
    <row r="19" spans="1:31">
      <c r="A19" s="119" t="s">
        <v>270</v>
      </c>
      <c r="B19" s="120">
        <v>5472833.4314988181</v>
      </c>
      <c r="C19" s="120">
        <v>11230949.829366677</v>
      </c>
      <c r="D19" s="120">
        <v>16620426.950485729</v>
      </c>
      <c r="E19" s="120">
        <v>21302580.401975773</v>
      </c>
      <c r="F19" s="120">
        <v>25574091.910801165</v>
      </c>
      <c r="G19" s="120">
        <v>28286157.989749305</v>
      </c>
      <c r="H19" s="120">
        <v>32746406.623246692</v>
      </c>
      <c r="I19" s="120">
        <v>37120288.950887285</v>
      </c>
      <c r="J19" s="120">
        <v>41572216.663389228</v>
      </c>
      <c r="K19" s="120">
        <v>46508079.860539593</v>
      </c>
      <c r="L19" s="120">
        <v>49022117.627582021</v>
      </c>
      <c r="M19" s="120">
        <v>49232062.044562243</v>
      </c>
      <c r="N19" s="120">
        <v>50702582.600527711</v>
      </c>
      <c r="O19" s="120">
        <v>52191110.67437122</v>
      </c>
      <c r="P19" s="120">
        <v>52630244.170974545</v>
      </c>
      <c r="Q19" s="120">
        <v>54318662.932248048</v>
      </c>
      <c r="R19" s="120">
        <v>56164122.535445265</v>
      </c>
      <c r="S19" s="120">
        <v>59317146.280909754</v>
      </c>
      <c r="T19" s="120">
        <v>62736600.275998898</v>
      </c>
      <c r="U19" s="120">
        <v>66290872.980697684</v>
      </c>
      <c r="V19" s="120">
        <v>67489487.413661301</v>
      </c>
      <c r="W19" s="120">
        <v>69812970.676403016</v>
      </c>
      <c r="X19" s="120">
        <v>72383731.652111053</v>
      </c>
      <c r="Y19" s="120">
        <v>75781889.354979068</v>
      </c>
      <c r="Z19" s="120">
        <v>79352749.632191479</v>
      </c>
      <c r="AA19" s="120">
        <v>83476698.586722046</v>
      </c>
      <c r="AB19" s="120">
        <v>87840865.93839857</v>
      </c>
      <c r="AC19" s="120">
        <v>92366875.336795747</v>
      </c>
      <c r="AD19" s="120">
        <v>97307160.898151457</v>
      </c>
      <c r="AE19" s="121">
        <v>101541761.08390689</v>
      </c>
    </row>
    <row r="20" spans="1:31">
      <c r="A20" s="119" t="s">
        <v>271</v>
      </c>
      <c r="B20" s="120">
        <v>1035660.1324303243</v>
      </c>
      <c r="C20" s="120">
        <v>3701160.5157981832</v>
      </c>
      <c r="D20" s="120">
        <v>5713162.2875467464</v>
      </c>
      <c r="E20" s="120">
        <v>3604366.6754230401</v>
      </c>
      <c r="F20" s="120">
        <v>7087241.8868096666</v>
      </c>
      <c r="G20" s="120">
        <v>8640664.0077166241</v>
      </c>
      <c r="H20" s="120">
        <v>11977454.62055118</v>
      </c>
      <c r="I20" s="120">
        <v>12466004.949782429</v>
      </c>
      <c r="J20" s="120">
        <v>15123733.398938652</v>
      </c>
      <c r="K20" s="120">
        <v>15075904.046038039</v>
      </c>
      <c r="L20" s="120">
        <v>12994858.39174174</v>
      </c>
      <c r="M20" s="120">
        <v>9673755.9155296832</v>
      </c>
      <c r="N20" s="120">
        <v>13565799.768575184</v>
      </c>
      <c r="O20" s="120">
        <v>15006512.071381927</v>
      </c>
      <c r="P20" s="120">
        <v>15485917.166107012</v>
      </c>
      <c r="Q20" s="120">
        <v>22400951.722760484</v>
      </c>
      <c r="R20" s="120">
        <v>24280125.086486198</v>
      </c>
      <c r="S20" s="120">
        <v>32452211.142900325</v>
      </c>
      <c r="T20" s="120">
        <v>37100989.941377096</v>
      </c>
      <c r="U20" s="120">
        <v>40594760.441599004</v>
      </c>
      <c r="V20" s="120">
        <v>41730452.581906676</v>
      </c>
      <c r="W20" s="120">
        <v>45209232.674786203</v>
      </c>
      <c r="X20" s="120">
        <v>47936936.898757569</v>
      </c>
      <c r="Y20" s="120">
        <v>54450130.416819438</v>
      </c>
      <c r="Z20" s="120">
        <v>58005280.511353463</v>
      </c>
      <c r="AA20" s="120">
        <v>62952674.875898518</v>
      </c>
      <c r="AB20" s="120">
        <v>66767788.407355092</v>
      </c>
      <c r="AC20" s="120">
        <v>71210996.361223951</v>
      </c>
      <c r="AD20" s="120">
        <v>77896591.605270177</v>
      </c>
      <c r="AE20" s="121">
        <v>82041633.748623759</v>
      </c>
    </row>
    <row r="21" spans="1:31" ht="15" thickBot="1">
      <c r="A21" s="122" t="s">
        <v>272</v>
      </c>
      <c r="B21" s="123">
        <v>292333.56626739638</v>
      </c>
      <c r="C21" s="123">
        <v>1186308.4180401685</v>
      </c>
      <c r="D21" s="123">
        <v>3294609.7533191526</v>
      </c>
      <c r="E21" s="123">
        <v>1203815.8448687948</v>
      </c>
      <c r="F21" s="123">
        <v>3307786.0735242534</v>
      </c>
      <c r="G21" s="123">
        <v>4440167.0836556489</v>
      </c>
      <c r="H21" s="123">
        <v>6323211.2191010127</v>
      </c>
      <c r="I21" s="123">
        <v>6649433.5937214047</v>
      </c>
      <c r="J21" s="123">
        <v>8681906.149195563</v>
      </c>
      <c r="K21" s="123">
        <v>8805390.3958743811</v>
      </c>
      <c r="L21" s="123">
        <v>7333993.1795999445</v>
      </c>
      <c r="M21" s="123">
        <v>5158740.3679726133</v>
      </c>
      <c r="N21" s="123">
        <v>8206044.2483241577</v>
      </c>
      <c r="O21" s="123">
        <v>9398565.9712845106</v>
      </c>
      <c r="P21" s="123">
        <v>9870225.3872164227</v>
      </c>
      <c r="Q21" s="123">
        <v>14973244.556778742</v>
      </c>
      <c r="R21" s="123">
        <v>16414775.744292831</v>
      </c>
      <c r="S21" s="123">
        <v>22432719.7364888</v>
      </c>
      <c r="T21" s="123">
        <v>25873704.445740193</v>
      </c>
      <c r="U21" s="123">
        <v>28513988.175675057</v>
      </c>
      <c r="V21" s="123">
        <v>29421948.041468613</v>
      </c>
      <c r="W21" s="123">
        <v>32077981.413461611</v>
      </c>
      <c r="X21" s="123">
        <v>34227090.02424217</v>
      </c>
      <c r="Y21" s="123">
        <v>39074910.920688413</v>
      </c>
      <c r="Z21" s="123">
        <v>41771452.457383655</v>
      </c>
      <c r="AA21" s="123">
        <v>45497625.424529068</v>
      </c>
      <c r="AB21" s="123">
        <v>48403877.576989971</v>
      </c>
      <c r="AC21" s="123">
        <v>51786373.650489651</v>
      </c>
      <c r="AD21" s="123">
        <v>56798272.745360002</v>
      </c>
      <c r="AE21" s="124">
        <v>59954734.454970524</v>
      </c>
    </row>
    <row r="22" spans="1:31" ht="15" thickBot="1"/>
    <row r="23" spans="1:31">
      <c r="A23" s="126" t="s">
        <v>273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8"/>
    </row>
    <row r="24" spans="1:31">
      <c r="A24" s="129" t="s">
        <v>274</v>
      </c>
      <c r="B24" s="125">
        <v>190272783.53083333</v>
      </c>
      <c r="C24" s="125">
        <v>314120920.68359524</v>
      </c>
      <c r="D24" s="125">
        <v>423931868.49826193</v>
      </c>
      <c r="E24" s="125">
        <v>491651453.21739519</v>
      </c>
      <c r="F24" s="125">
        <v>532259087.03502858</v>
      </c>
      <c r="G24" s="125">
        <v>559760276.17682862</v>
      </c>
      <c r="H24" s="125">
        <v>613181177.56666183</v>
      </c>
      <c r="I24" s="125">
        <v>657113328.12316191</v>
      </c>
      <c r="J24" s="125">
        <v>686808067.82323337</v>
      </c>
      <c r="K24" s="125">
        <v>729680741.92806661</v>
      </c>
      <c r="L24" s="125">
        <v>741258420.24123323</v>
      </c>
      <c r="M24" s="125">
        <v>718935539.52939999</v>
      </c>
      <c r="N24" s="125">
        <v>685180158.81756663</v>
      </c>
      <c r="O24" s="125">
        <v>651424778.10573328</v>
      </c>
      <c r="P24" s="125">
        <v>617759397.39390004</v>
      </c>
      <c r="Q24" s="125">
        <v>589372350.01540005</v>
      </c>
      <c r="R24" s="125">
        <v>561072802.63689995</v>
      </c>
      <c r="S24" s="125">
        <v>537848255.25839984</v>
      </c>
      <c r="T24" s="125">
        <v>515911207.87989998</v>
      </c>
      <c r="U24" s="125">
        <v>504624160.50139993</v>
      </c>
      <c r="V24" s="125">
        <v>493337113.12290001</v>
      </c>
      <c r="W24" s="125">
        <v>472620801.75889999</v>
      </c>
      <c r="X24" s="125">
        <v>452129490.39489996</v>
      </c>
      <c r="Y24" s="125">
        <v>434823993.86789995</v>
      </c>
      <c r="Z24" s="125">
        <v>417576397.34089988</v>
      </c>
      <c r="AA24" s="125">
        <v>401228800.81389993</v>
      </c>
      <c r="AB24" s="125">
        <v>382225759.39606494</v>
      </c>
      <c r="AC24" s="125">
        <v>363222717.97822988</v>
      </c>
      <c r="AD24" s="125">
        <v>346051099.74539495</v>
      </c>
      <c r="AE24" s="130">
        <v>328879481.51256001</v>
      </c>
    </row>
    <row r="25" spans="1:31">
      <c r="A25" s="129" t="s">
        <v>275</v>
      </c>
      <c r="B25" s="125">
        <v>99482449.667403579</v>
      </c>
      <c r="C25" s="125">
        <v>60079702.222523153</v>
      </c>
      <c r="D25" s="125">
        <v>51925477.74472177</v>
      </c>
      <c r="E25" s="125">
        <v>41012251.763271131</v>
      </c>
      <c r="F25" s="125">
        <v>28509755.17632702</v>
      </c>
      <c r="G25" s="125">
        <v>45482498.994089767</v>
      </c>
      <c r="H25" s="125">
        <v>38734116.737712801</v>
      </c>
      <c r="I25" s="125">
        <v>28753108.991311051</v>
      </c>
      <c r="J25" s="125">
        <v>21717022.949686386</v>
      </c>
      <c r="K25" s="125">
        <v>19391283.009993181</v>
      </c>
      <c r="L25" s="125">
        <v>16054684.091475071</v>
      </c>
      <c r="M25" s="125">
        <v>19982196.694275975</v>
      </c>
      <c r="N25" s="125">
        <v>32428079.150627237</v>
      </c>
      <c r="O25" s="125">
        <v>48845840.80701226</v>
      </c>
      <c r="P25" s="125">
        <v>67732161.012556821</v>
      </c>
      <c r="Q25" s="125">
        <v>89463437.032879636</v>
      </c>
      <c r="R25" s="125">
        <v>112321951.30477147</v>
      </c>
      <c r="S25" s="125">
        <v>137894002.12147093</v>
      </c>
      <c r="T25" s="125">
        <v>164488086.91561824</v>
      </c>
      <c r="U25" s="125">
        <v>193424007.93003964</v>
      </c>
      <c r="V25" s="125">
        <v>223202792.36964238</v>
      </c>
      <c r="W25" s="125">
        <v>256307748.65523192</v>
      </c>
      <c r="X25" s="125">
        <v>294162167.7472192</v>
      </c>
      <c r="Y25" s="125">
        <v>335325720.70944947</v>
      </c>
      <c r="Z25" s="125">
        <v>378885685.58016074</v>
      </c>
      <c r="AA25" s="125">
        <v>425871682.26807415</v>
      </c>
      <c r="AB25" s="125">
        <v>476022118.57238334</v>
      </c>
      <c r="AC25" s="125">
        <v>530253564.76870787</v>
      </c>
      <c r="AD25" s="125">
        <v>589008017.76193178</v>
      </c>
      <c r="AE25" s="130">
        <v>651912439.78482449</v>
      </c>
    </row>
    <row r="26" spans="1:31" s="102" customFormat="1" ht="6.9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6"/>
    </row>
    <row r="27" spans="1:31">
      <c r="A27" s="129" t="s">
        <v>276</v>
      </c>
      <c r="B27" s="125">
        <v>40292333.566267394</v>
      </c>
      <c r="C27" s="125">
        <v>41478641.984307565</v>
      </c>
      <c r="D27" s="125">
        <v>44773251.737626716</v>
      </c>
      <c r="E27" s="125">
        <v>45977067.582495511</v>
      </c>
      <c r="F27" s="125">
        <v>49284853.656019762</v>
      </c>
      <c r="G27" s="125">
        <v>53725020.73967541</v>
      </c>
      <c r="H27" s="125">
        <v>60048231.958776429</v>
      </c>
      <c r="I27" s="125">
        <v>66697665.552497834</v>
      </c>
      <c r="J27" s="125">
        <v>75379571.701693401</v>
      </c>
      <c r="K27" s="125">
        <v>84184962.097567767</v>
      </c>
      <c r="L27" s="125">
        <v>91518955.277167708</v>
      </c>
      <c r="M27" s="125">
        <v>96677695.645140335</v>
      </c>
      <c r="N27" s="125">
        <v>104883739.89346449</v>
      </c>
      <c r="O27" s="125">
        <v>114282305.864749</v>
      </c>
      <c r="P27" s="125">
        <v>124152531.25196542</v>
      </c>
      <c r="Q27" s="125">
        <v>139125775.80874416</v>
      </c>
      <c r="R27" s="125">
        <v>155540551.55303699</v>
      </c>
      <c r="S27" s="125">
        <v>177973271.28952578</v>
      </c>
      <c r="T27" s="125">
        <v>203846975.73526597</v>
      </c>
      <c r="U27" s="125">
        <v>232360963.91094103</v>
      </c>
      <c r="V27" s="125">
        <v>261782911.95240965</v>
      </c>
      <c r="W27" s="125">
        <v>293860893.36587125</v>
      </c>
      <c r="X27" s="125">
        <v>328087983.39011341</v>
      </c>
      <c r="Y27" s="125">
        <v>367162894.3108018</v>
      </c>
      <c r="Z27" s="125">
        <v>408934346.76818544</v>
      </c>
      <c r="AA27" s="125">
        <v>454431972.19271451</v>
      </c>
      <c r="AB27" s="125">
        <v>502835849.76970446</v>
      </c>
      <c r="AC27" s="125">
        <v>554622223.42019415</v>
      </c>
      <c r="AD27" s="125">
        <v>611420496.16555393</v>
      </c>
      <c r="AE27" s="130">
        <v>671375230.62052011</v>
      </c>
    </row>
    <row r="28" spans="1:31" ht="15" thickBot="1">
      <c r="A28" s="131" t="s">
        <v>277</v>
      </c>
      <c r="B28" s="132">
        <v>74510287.921593294</v>
      </c>
      <c r="C28" s="132">
        <v>58496196.843212008</v>
      </c>
      <c r="D28" s="132">
        <v>65944141.548921265</v>
      </c>
      <c r="E28" s="132">
        <v>68045737.610192314</v>
      </c>
      <c r="F28" s="132">
        <v>65310266.627820976</v>
      </c>
      <c r="G28" s="132">
        <v>88684389.208531678</v>
      </c>
      <c r="H28" s="132">
        <v>91773309.174275398</v>
      </c>
      <c r="I28" s="132">
        <v>88794148.278504923</v>
      </c>
      <c r="J28" s="132">
        <v>85275121.921334997</v>
      </c>
      <c r="K28" s="132">
        <v>85977735.002673715</v>
      </c>
      <c r="L28" s="132">
        <v>78628217.886935174</v>
      </c>
      <c r="M28" s="132">
        <v>70317834.446491227</v>
      </c>
      <c r="N28" s="132">
        <v>66667807.921594322</v>
      </c>
      <c r="O28" s="132">
        <v>64515388.149452396</v>
      </c>
      <c r="P28" s="132">
        <v>62007911.057053</v>
      </c>
      <c r="Q28" s="132">
        <v>61212789.156384468</v>
      </c>
      <c r="R28" s="132">
        <v>58920147.032952391</v>
      </c>
      <c r="S28" s="132">
        <v>58310286.841980241</v>
      </c>
      <c r="T28" s="132">
        <v>56617962.174052775</v>
      </c>
      <c r="U28" s="132">
        <v>56273676.2513128</v>
      </c>
      <c r="V28" s="132">
        <v>53417410.413079605</v>
      </c>
      <c r="W28" s="132">
        <v>49386684.501923606</v>
      </c>
      <c r="X28" s="132">
        <v>46809103.224968255</v>
      </c>
      <c r="Y28" s="132">
        <v>45176118.103067771</v>
      </c>
      <c r="Z28" s="132">
        <v>42607046.697211519</v>
      </c>
      <c r="AA28" s="132">
        <v>40326477.485670418</v>
      </c>
      <c r="AB28" s="132">
        <v>37258207.031792462</v>
      </c>
      <c r="AC28" s="132">
        <v>34617233.246757157</v>
      </c>
      <c r="AD28" s="132">
        <v>33269960.300113171</v>
      </c>
      <c r="AE28" s="133">
        <v>31962114.624891009</v>
      </c>
    </row>
    <row r="29" spans="1:31" ht="15" thickBot="1"/>
    <row r="30" spans="1:31">
      <c r="A30" s="138" t="s">
        <v>278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40"/>
    </row>
    <row r="31" spans="1:31">
      <c r="A31" s="141" t="s">
        <v>279</v>
      </c>
      <c r="B31" s="137">
        <v>0</v>
      </c>
      <c r="C31" s="137">
        <v>77407512.504537821</v>
      </c>
      <c r="D31" s="137">
        <v>38004765.059657395</v>
      </c>
      <c r="E31" s="137">
        <v>36620187.97846818</v>
      </c>
      <c r="F31" s="137">
        <v>25094750.406367391</v>
      </c>
      <c r="G31" s="137">
        <v>16094104.117942104</v>
      </c>
      <c r="H31" s="137">
        <v>32570221.893369451</v>
      </c>
      <c r="I31" s="137">
        <v>25305348.552963674</v>
      </c>
      <c r="J31" s="137">
        <v>14787190.079171963</v>
      </c>
      <c r="K31" s="137">
        <v>7192467.2810617313</v>
      </c>
      <c r="L31" s="137">
        <v>4285745.114623541</v>
      </c>
      <c r="M31" s="137">
        <v>344924.68029064732</v>
      </c>
      <c r="N31" s="137">
        <v>3644046.9066441716</v>
      </c>
      <c r="O31" s="137">
        <v>15071431.033651998</v>
      </c>
      <c r="P31" s="137">
        <v>30721581.20084957</v>
      </c>
      <c r="Q31" s="137">
        <v>49301376.76795578</v>
      </c>
      <c r="R31" s="137">
        <v>70350112.649256393</v>
      </c>
      <c r="S31" s="137">
        <v>92444093.945803285</v>
      </c>
      <c r="T31" s="137">
        <v>117221030.46814401</v>
      </c>
      <c r="U31" s="137">
        <v>142988196.39615825</v>
      </c>
      <c r="V31" s="137">
        <v>171064121.78980127</v>
      </c>
      <c r="W31" s="137">
        <v>199948510.78379446</v>
      </c>
      <c r="X31" s="137">
        <v>232123295.80595008</v>
      </c>
      <c r="Y31" s="137">
        <v>269010336.78396612</v>
      </c>
      <c r="Z31" s="137">
        <v>309167816.50766623</v>
      </c>
      <c r="AA31" s="137">
        <v>351681465.21030617</v>
      </c>
      <c r="AB31" s="137">
        <v>397579293.0834254</v>
      </c>
      <c r="AC31" s="137">
        <v>446598033.82034862</v>
      </c>
      <c r="AD31" s="137">
        <v>499652516.6265918</v>
      </c>
      <c r="AE31" s="142">
        <v>557182927.69413102</v>
      </c>
    </row>
    <row r="32" spans="1:31">
      <c r="A32" s="141" t="s">
        <v>280</v>
      </c>
      <c r="B32" s="137">
        <v>45964847.953496121</v>
      </c>
      <c r="C32" s="137">
        <v>48894734.085108884</v>
      </c>
      <c r="D32" s="137">
        <v>39951568.990584306</v>
      </c>
      <c r="E32" s="137">
        <v>22849237.019090615</v>
      </c>
      <c r="F32" s="137">
        <v>7007952.5656932415</v>
      </c>
      <c r="G32" s="137">
        <v>17522860.653542351</v>
      </c>
      <c r="H32" s="137">
        <v>41307539.604075879</v>
      </c>
      <c r="I32" s="137">
        <v>29943199.880284172</v>
      </c>
      <c r="J32" s="137">
        <v>20476100.181459654</v>
      </c>
      <c r="K32" s="137">
        <v>19579157.756688125</v>
      </c>
      <c r="L32" s="137">
        <v>11626974.259855224</v>
      </c>
      <c r="M32" s="137">
        <v>10364038.411208756</v>
      </c>
      <c r="N32" s="137">
        <v>19706422.538216583</v>
      </c>
      <c r="O32" s="137">
        <v>35356572.705414154</v>
      </c>
      <c r="P32" s="137">
        <v>53936368.272520363</v>
      </c>
      <c r="Q32" s="137">
        <v>74985104.153820992</v>
      </c>
      <c r="R32" s="137">
        <v>97079085.450367868</v>
      </c>
      <c r="S32" s="137">
        <v>121856021.9727086</v>
      </c>
      <c r="T32" s="137">
        <v>147623187.9007228</v>
      </c>
      <c r="U32" s="137">
        <v>177296613.29436585</v>
      </c>
      <c r="V32" s="137">
        <v>206181002.28835905</v>
      </c>
      <c r="W32" s="137">
        <v>236758287.31051466</v>
      </c>
      <c r="X32" s="137">
        <v>273645328.28853077</v>
      </c>
      <c r="Y32" s="137">
        <v>313802808.01223081</v>
      </c>
      <c r="Z32" s="137">
        <v>356316456.71487075</v>
      </c>
      <c r="AA32" s="137">
        <v>402214284.58799005</v>
      </c>
      <c r="AB32" s="137">
        <v>450905124.14828324</v>
      </c>
      <c r="AC32" s="137">
        <v>503959606.95452636</v>
      </c>
      <c r="AD32" s="137">
        <v>560707824.30041575</v>
      </c>
      <c r="AE32" s="142">
        <v>621485328.88652408</v>
      </c>
    </row>
    <row r="33" spans="1:31">
      <c r="A33" s="141" t="s">
        <v>281</v>
      </c>
      <c r="B33" s="137">
        <v>-144307935.57733721</v>
      </c>
      <c r="C33" s="137">
        <v>-78046019.082153022</v>
      </c>
      <c r="D33" s="137">
        <v>-79228423.410010934</v>
      </c>
      <c r="E33" s="137">
        <v>-60968812.546504624</v>
      </c>
      <c r="F33" s="137">
        <v>-51213068.387401998</v>
      </c>
      <c r="G33" s="137">
        <v>-28715421.066219557</v>
      </c>
      <c r="H33" s="137">
        <v>-31937576.328219362</v>
      </c>
      <c r="I33" s="137">
        <v>-37660707.718677744</v>
      </c>
      <c r="J33" s="137">
        <v>-34645294.746073686</v>
      </c>
      <c r="K33" s="137">
        <v>-53662991.004178546</v>
      </c>
      <c r="L33" s="137">
        <v>-34872754.084344767</v>
      </c>
      <c r="M33" s="137">
        <v>-5721969.432991242</v>
      </c>
      <c r="N33" s="137">
        <v>17520414.694016583</v>
      </c>
      <c r="O33" s="137">
        <v>33170564.861214153</v>
      </c>
      <c r="P33" s="137">
        <v>51750360.428320363</v>
      </c>
      <c r="Q33" s="137">
        <v>72799096.309620991</v>
      </c>
      <c r="R33" s="137">
        <v>94893077.606167868</v>
      </c>
      <c r="S33" s="137">
        <v>119670014.1285086</v>
      </c>
      <c r="T33" s="137">
        <v>145437180.05652282</v>
      </c>
      <c r="U33" s="137">
        <v>164460605.45016587</v>
      </c>
      <c r="V33" s="137">
        <v>193344994.44415903</v>
      </c>
      <c r="W33" s="137">
        <v>234572279.46631467</v>
      </c>
      <c r="X33" s="137">
        <v>271459320.44433075</v>
      </c>
      <c r="Y33" s="137">
        <v>311616800.1680308</v>
      </c>
      <c r="Z33" s="137">
        <v>354130448.87067074</v>
      </c>
      <c r="AA33" s="137">
        <v>400028276.74379003</v>
      </c>
      <c r="AB33" s="137">
        <v>450905124.14828324</v>
      </c>
      <c r="AC33" s="137">
        <v>503959606.95452636</v>
      </c>
      <c r="AD33" s="137">
        <v>560707824.30041575</v>
      </c>
      <c r="AE33" s="142">
        <v>621485328.88652408</v>
      </c>
    </row>
    <row r="34" spans="1:31">
      <c r="A34" s="141" t="s">
        <v>282</v>
      </c>
      <c r="B34" s="137">
        <v>77407512.504537821</v>
      </c>
      <c r="C34" s="137">
        <v>38136414.307210624</v>
      </c>
      <c r="D34" s="137">
        <v>37028801.622416556</v>
      </c>
      <c r="E34" s="137">
        <v>26323023.959267735</v>
      </c>
      <c r="F34" s="137">
        <v>18353832.671117242</v>
      </c>
      <c r="G34" s="137">
        <v>35601635.973894075</v>
      </c>
      <c r="H34" s="137">
        <v>29612438.88089826</v>
      </c>
      <c r="I34" s="137">
        <v>19094280.407106549</v>
      </c>
      <c r="J34" s="137">
        <v>11499557.608996317</v>
      </c>
      <c r="K34" s="137">
        <v>8592835.4425581247</v>
      </c>
      <c r="L34" s="137">
        <v>4652015.0082252324</v>
      </c>
      <c r="M34" s="137">
        <v>7951137.2345787566</v>
      </c>
      <c r="N34" s="137">
        <v>19378521.361586582</v>
      </c>
      <c r="O34" s="137">
        <v>35028671.528784156</v>
      </c>
      <c r="P34" s="137">
        <v>53608467.095890366</v>
      </c>
      <c r="Q34" s="137">
        <v>74657202.977190986</v>
      </c>
      <c r="R34" s="137">
        <v>96751184.273737863</v>
      </c>
      <c r="S34" s="137">
        <v>121528120.79607859</v>
      </c>
      <c r="T34" s="137">
        <v>147295286.72409281</v>
      </c>
      <c r="U34" s="137">
        <v>175371212.11773586</v>
      </c>
      <c r="V34" s="137">
        <v>204255601.11172903</v>
      </c>
      <c r="W34" s="137">
        <v>236430386.13388467</v>
      </c>
      <c r="X34" s="137">
        <v>273317427.11190075</v>
      </c>
      <c r="Y34" s="137">
        <v>313474906.83560079</v>
      </c>
      <c r="Z34" s="137">
        <v>355988555.53824073</v>
      </c>
      <c r="AA34" s="137">
        <v>401886383.41136003</v>
      </c>
      <c r="AB34" s="137">
        <v>450905124.14828324</v>
      </c>
      <c r="AC34" s="137">
        <v>503959606.95452636</v>
      </c>
      <c r="AD34" s="137">
        <v>560707824.30041575</v>
      </c>
      <c r="AE34" s="142">
        <v>621485328.88652408</v>
      </c>
    </row>
    <row r="35" spans="1:31" ht="15" thickBot="1">
      <c r="A35" s="143" t="s">
        <v>283</v>
      </c>
      <c r="B35" s="144">
        <v>77407512.504537821</v>
      </c>
      <c r="C35" s="144">
        <v>38004765.059657395</v>
      </c>
      <c r="D35" s="144">
        <v>36620187.97846818</v>
      </c>
      <c r="E35" s="144">
        <v>25094750.406367391</v>
      </c>
      <c r="F35" s="144">
        <v>16094104.117942104</v>
      </c>
      <c r="G35" s="144">
        <v>32570221.893369451</v>
      </c>
      <c r="H35" s="144">
        <v>25305348.552963674</v>
      </c>
      <c r="I35" s="144">
        <v>14787190.079171963</v>
      </c>
      <c r="J35" s="144">
        <v>7192467.2810617313</v>
      </c>
      <c r="K35" s="144">
        <v>4285745.114623541</v>
      </c>
      <c r="L35" s="144">
        <v>344924.68029064732</v>
      </c>
      <c r="M35" s="144">
        <v>3644046.9066441716</v>
      </c>
      <c r="N35" s="144">
        <v>15071431.033651998</v>
      </c>
      <c r="O35" s="144">
        <v>30721581.20084957</v>
      </c>
      <c r="P35" s="144">
        <v>49301376.76795578</v>
      </c>
      <c r="Q35" s="144">
        <v>70350112.649256393</v>
      </c>
      <c r="R35" s="144">
        <v>92444093.945803285</v>
      </c>
      <c r="S35" s="144">
        <v>117221030.46814401</v>
      </c>
      <c r="T35" s="144">
        <v>142988196.39615825</v>
      </c>
      <c r="U35" s="144">
        <v>171064121.78980127</v>
      </c>
      <c r="V35" s="144">
        <v>199948510.78379446</v>
      </c>
      <c r="W35" s="144">
        <v>232123295.80595008</v>
      </c>
      <c r="X35" s="144">
        <v>269010336.78396612</v>
      </c>
      <c r="Y35" s="144">
        <v>309167816.50766623</v>
      </c>
      <c r="Z35" s="144">
        <v>351681465.21030617</v>
      </c>
      <c r="AA35" s="144">
        <v>397579293.0834254</v>
      </c>
      <c r="AB35" s="144">
        <v>446598033.82034862</v>
      </c>
      <c r="AC35" s="144">
        <v>499652516.6265918</v>
      </c>
      <c r="AD35" s="144">
        <v>557182927.69413102</v>
      </c>
      <c r="AE35" s="145">
        <v>618814346.11431301</v>
      </c>
    </row>
    <row r="200" spans="1:9">
      <c r="A200" s="1" t="s">
        <v>302</v>
      </c>
    </row>
    <row r="202" spans="1:9">
      <c r="A202" t="s">
        <v>284</v>
      </c>
      <c r="E202" s="91">
        <v>0.04</v>
      </c>
    </row>
    <row r="203" spans="1:9">
      <c r="A203" t="s">
        <v>265</v>
      </c>
      <c r="E203" s="3">
        <v>80927855.633654937</v>
      </c>
    </row>
    <row r="204" spans="1:9">
      <c r="A204" t="s">
        <v>285</v>
      </c>
      <c r="E204" s="3">
        <v>526570</v>
      </c>
    </row>
    <row r="205" spans="1:9">
      <c r="A205" t="s">
        <v>286</v>
      </c>
      <c r="E205" s="3">
        <v>153.68869406471111</v>
      </c>
    </row>
    <row r="207" spans="1:9">
      <c r="A207" t="s">
        <v>287</v>
      </c>
      <c r="E207" s="91">
        <v>0.2</v>
      </c>
      <c r="F207" s="91">
        <v>0.2</v>
      </c>
      <c r="G207" s="91">
        <v>0.1</v>
      </c>
      <c r="H207" s="91">
        <v>0.1</v>
      </c>
      <c r="I207" s="91">
        <v>7.0000000000000007E-2</v>
      </c>
    </row>
    <row r="209" spans="1:5">
      <c r="A209" t="s">
        <v>288</v>
      </c>
      <c r="E209" s="3">
        <v>631375230.62052429</v>
      </c>
    </row>
    <row r="210" spans="1:5">
      <c r="A210" t="s">
        <v>289</v>
      </c>
      <c r="E210" s="3">
        <v>0</v>
      </c>
    </row>
    <row r="211" spans="1:5">
      <c r="A211" t="s">
        <v>290</v>
      </c>
      <c r="E211" s="3">
        <v>292333.56626739638</v>
      </c>
    </row>
    <row r="212" spans="1:5">
      <c r="A212" t="s">
        <v>291</v>
      </c>
      <c r="E212" s="3">
        <v>1186308.4180401685</v>
      </c>
    </row>
    <row r="214" spans="1:5">
      <c r="A214" t="s">
        <v>292</v>
      </c>
      <c r="E214" s="91">
        <v>0</v>
      </c>
    </row>
    <row r="215" spans="1:5">
      <c r="E215" s="91"/>
    </row>
    <row r="216" spans="1:5">
      <c r="A216" t="s">
        <v>293</v>
      </c>
      <c r="E216" s="91">
        <v>1</v>
      </c>
    </row>
    <row r="217" spans="1:5">
      <c r="A217" t="s">
        <v>294</v>
      </c>
      <c r="E217" s="91">
        <v>1</v>
      </c>
    </row>
    <row r="218" spans="1:5">
      <c r="A218" t="s">
        <v>295</v>
      </c>
      <c r="E218" s="91">
        <v>1</v>
      </c>
    </row>
    <row r="219" spans="1:5">
      <c r="A219" t="s">
        <v>296</v>
      </c>
      <c r="E219">
        <v>0.85</v>
      </c>
    </row>
    <row r="221" spans="1:5">
      <c r="A221" t="s">
        <v>261</v>
      </c>
      <c r="E221" s="3">
        <v>1008373294.5640006</v>
      </c>
    </row>
    <row r="222" spans="1:5">
      <c r="A222" t="s">
        <v>262</v>
      </c>
      <c r="E222" s="3">
        <v>891399452.35090017</v>
      </c>
    </row>
    <row r="223" spans="1:5">
      <c r="A223" t="s">
        <v>263</v>
      </c>
      <c r="E223" s="3">
        <v>116973842.21310043</v>
      </c>
    </row>
    <row r="224" spans="1:5">
      <c r="E224" s="3"/>
    </row>
    <row r="225" spans="1:5">
      <c r="A225" t="s">
        <v>266</v>
      </c>
      <c r="E225" s="3">
        <v>75000000.000000015</v>
      </c>
    </row>
    <row r="226" spans="1:5">
      <c r="A226" t="s">
        <v>267</v>
      </c>
      <c r="E226" s="3">
        <v>31005085.553275108</v>
      </c>
    </row>
    <row r="227" spans="1:5">
      <c r="E227" s="3"/>
    </row>
    <row r="228" spans="1:5">
      <c r="A228" t="s">
        <v>297</v>
      </c>
      <c r="E228" s="3">
        <v>4.1484832763671875E-5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8D185-914A-4B0C-95F9-5BD135F65C4A}">
  <dimension ref="A1:AI527"/>
  <sheetViews>
    <sheetView zoomScale="83" zoomScaleNormal="83" workbookViewId="0">
      <pane xSplit="3" ySplit="2" topLeftCell="D438" activePane="bottomRight" state="frozenSplit"/>
      <selection pane="bottomRight" activeCell="D3" sqref="D3"/>
      <selection pane="bottomLeft" activeCell="A2" sqref="A2"/>
      <selection pane="topRight" activeCell="D1" sqref="D1"/>
    </sheetView>
  </sheetViews>
  <sheetFormatPr defaultColWidth="8.5703125" defaultRowHeight="14.45"/>
  <cols>
    <col min="1" max="1" width="6.5703125" customWidth="1"/>
    <col min="2" max="2" width="20.5703125" bestFit="1" customWidth="1"/>
    <col min="3" max="3" width="56.42578125" bestFit="1" customWidth="1"/>
    <col min="4" max="4" width="9.5703125" bestFit="1" customWidth="1"/>
    <col min="5" max="5" width="18.42578125" customWidth="1"/>
    <col min="6" max="8" width="17.42578125" bestFit="1" customWidth="1"/>
    <col min="9" max="9" width="16.42578125" bestFit="1" customWidth="1"/>
    <col min="10" max="17" width="15.5703125" bestFit="1" customWidth="1"/>
    <col min="18" max="23" width="14.5703125" bestFit="1" customWidth="1"/>
    <col min="24" max="26" width="15.5703125" bestFit="1" customWidth="1"/>
    <col min="27" max="31" width="14.5703125" bestFit="1" customWidth="1"/>
    <col min="32" max="34" width="5.42578125" bestFit="1" customWidth="1"/>
  </cols>
  <sheetData>
    <row r="1" spans="1:34"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</row>
    <row r="2" spans="1:34" ht="39" customHeight="1">
      <c r="D2" s="9" t="s">
        <v>12</v>
      </c>
      <c r="E2">
        <v>2022</v>
      </c>
      <c r="F2">
        <v>2023</v>
      </c>
      <c r="G2">
        <v>2024</v>
      </c>
      <c r="H2">
        <v>2025</v>
      </c>
      <c r="I2">
        <v>2026</v>
      </c>
      <c r="J2">
        <v>2027</v>
      </c>
      <c r="K2">
        <v>2028</v>
      </c>
      <c r="L2">
        <v>2029</v>
      </c>
      <c r="M2">
        <v>2030</v>
      </c>
      <c r="N2">
        <v>2031</v>
      </c>
      <c r="O2">
        <v>2032</v>
      </c>
      <c r="P2">
        <v>2033</v>
      </c>
      <c r="Q2">
        <v>2034</v>
      </c>
      <c r="R2">
        <v>2035</v>
      </c>
      <c r="S2">
        <v>2036</v>
      </c>
      <c r="T2">
        <v>2037</v>
      </c>
      <c r="U2">
        <v>2038</v>
      </c>
      <c r="V2">
        <v>2039</v>
      </c>
      <c r="W2">
        <v>2040</v>
      </c>
      <c r="X2">
        <v>2041</v>
      </c>
      <c r="Y2">
        <v>2042</v>
      </c>
      <c r="Z2">
        <v>2043</v>
      </c>
      <c r="AA2">
        <v>2044</v>
      </c>
      <c r="AB2">
        <v>2045</v>
      </c>
      <c r="AC2">
        <v>2046</v>
      </c>
      <c r="AD2">
        <v>2047</v>
      </c>
      <c r="AE2">
        <v>2048</v>
      </c>
      <c r="AF2">
        <v>2049</v>
      </c>
      <c r="AG2">
        <v>2050</v>
      </c>
      <c r="AH2">
        <v>2051</v>
      </c>
    </row>
    <row r="3" spans="1:34" ht="26.85" customHeight="1" thickBot="1">
      <c r="C3" t="s">
        <v>43</v>
      </c>
    </row>
    <row r="4" spans="1:34" ht="26.85" customHeight="1">
      <c r="B4" s="635" t="s">
        <v>44</v>
      </c>
      <c r="C4" s="80" t="s">
        <v>50</v>
      </c>
      <c r="D4" s="66"/>
      <c r="E4" s="67">
        <f t="shared" ref="E4:AH6" si="0">SUM(E13,E38,E115,E132,E145,E162,E171,E206,E319,E329,E353,E443,E516)</f>
        <v>0</v>
      </c>
      <c r="F4" s="67">
        <f t="shared" si="0"/>
        <v>118008720.28999999</v>
      </c>
      <c r="G4" s="67">
        <f t="shared" si="0"/>
        <v>44300000</v>
      </c>
      <c r="H4" s="67">
        <f t="shared" si="0"/>
        <v>158332401.25</v>
      </c>
      <c r="I4" s="67">
        <f t="shared" si="0"/>
        <v>73134114.450000003</v>
      </c>
      <c r="J4" s="67">
        <f t="shared" si="0"/>
        <v>26948217.699999999</v>
      </c>
      <c r="K4" s="67">
        <f t="shared" si="0"/>
        <v>25008764.289999999</v>
      </c>
      <c r="L4" s="67">
        <f t="shared" si="0"/>
        <v>110039500</v>
      </c>
      <c r="M4" s="67">
        <f t="shared" si="0"/>
        <v>86067463.700000003</v>
      </c>
      <c r="N4" s="67">
        <f t="shared" si="0"/>
        <v>27837400</v>
      </c>
      <c r="O4" s="67">
        <f t="shared" si="0"/>
        <v>96503015</v>
      </c>
      <c r="P4" s="67">
        <f t="shared" si="0"/>
        <v>79523541</v>
      </c>
      <c r="Q4" s="67">
        <f t="shared" si="0"/>
        <v>41700000</v>
      </c>
      <c r="R4" s="67">
        <f t="shared" si="0"/>
        <v>0</v>
      </c>
      <c r="S4" s="67">
        <f t="shared" si="0"/>
        <v>0</v>
      </c>
      <c r="T4" s="67">
        <f t="shared" si="0"/>
        <v>0</v>
      </c>
      <c r="U4" s="67">
        <f t="shared" si="0"/>
        <v>0</v>
      </c>
      <c r="V4" s="67">
        <f t="shared" si="0"/>
        <v>0</v>
      </c>
      <c r="W4" s="67">
        <f t="shared" si="0"/>
        <v>0</v>
      </c>
      <c r="X4" s="67">
        <f t="shared" si="0"/>
        <v>0</v>
      </c>
      <c r="Y4" s="67">
        <f t="shared" si="0"/>
        <v>0</v>
      </c>
      <c r="Z4" s="67">
        <f t="shared" si="0"/>
        <v>21300000</v>
      </c>
      <c r="AA4" s="67">
        <f t="shared" si="0"/>
        <v>0</v>
      </c>
      <c r="AB4" s="67">
        <f t="shared" si="0"/>
        <v>0</v>
      </c>
      <c r="AC4" s="67">
        <f t="shared" si="0"/>
        <v>0</v>
      </c>
      <c r="AD4" s="67">
        <f t="shared" si="0"/>
        <v>0</v>
      </c>
      <c r="AE4" s="67">
        <f t="shared" si="0"/>
        <v>41795156.883999988</v>
      </c>
      <c r="AF4" s="67">
        <f t="shared" si="0"/>
        <v>0</v>
      </c>
      <c r="AG4" s="67">
        <f t="shared" si="0"/>
        <v>0</v>
      </c>
      <c r="AH4" s="68">
        <f t="shared" si="0"/>
        <v>0</v>
      </c>
    </row>
    <row r="5" spans="1:34" ht="26.85" customHeight="1">
      <c r="B5" s="636"/>
      <c r="C5" s="20" t="s">
        <v>46</v>
      </c>
      <c r="E5" s="65">
        <f t="shared" si="0"/>
        <v>183264450.19749999</v>
      </c>
      <c r="F5" s="65">
        <f t="shared" si="0"/>
        <v>119932419.83392857</v>
      </c>
      <c r="G5" s="65">
        <f t="shared" si="0"/>
        <v>116846659.0672619</v>
      </c>
      <c r="H5" s="65">
        <f t="shared" si="0"/>
        <v>83818049.565595239</v>
      </c>
      <c r="I5" s="65">
        <f t="shared" si="0"/>
        <v>58221020.953095242</v>
      </c>
      <c r="J5" s="65">
        <f t="shared" si="0"/>
        <v>46238281.719761908</v>
      </c>
      <c r="K5" s="65">
        <f t="shared" si="0"/>
        <v>60628032.598961905</v>
      </c>
      <c r="L5" s="65">
        <f t="shared" si="0"/>
        <v>54461824.265628584</v>
      </c>
      <c r="M5" s="65">
        <f t="shared" si="0"/>
        <v>42329311.594200008</v>
      </c>
      <c r="N5" s="65">
        <f t="shared" si="0"/>
        <v>71808398.760866672</v>
      </c>
      <c r="O5" s="65">
        <f t="shared" si="0"/>
        <v>46403478.344199993</v>
      </c>
      <c r="P5" s="65">
        <f t="shared" si="0"/>
        <v>15989757.844199998</v>
      </c>
      <c r="Q5" s="65">
        <f t="shared" si="0"/>
        <v>2089757.8441999999</v>
      </c>
      <c r="R5" s="65">
        <f t="shared" si="0"/>
        <v>2089757.8441999999</v>
      </c>
      <c r="S5" s="65">
        <f t="shared" si="0"/>
        <v>2089757.8441999999</v>
      </c>
      <c r="T5" s="65">
        <f t="shared" si="0"/>
        <v>2089757.8441999999</v>
      </c>
      <c r="U5" s="65">
        <f t="shared" si="0"/>
        <v>2089757.8441999999</v>
      </c>
      <c r="V5" s="65">
        <f t="shared" si="0"/>
        <v>2089757.8441999999</v>
      </c>
      <c r="W5" s="65">
        <f t="shared" si="0"/>
        <v>2089757.8441999999</v>
      </c>
      <c r="X5" s="65">
        <f t="shared" si="0"/>
        <v>12739757.8442</v>
      </c>
      <c r="Y5" s="65">
        <f t="shared" si="0"/>
        <v>12739757.8442</v>
      </c>
      <c r="Z5" s="65">
        <f t="shared" si="0"/>
        <v>2089757.8441999999</v>
      </c>
      <c r="AA5" s="65">
        <f t="shared" si="0"/>
        <v>2089757.8441999999</v>
      </c>
      <c r="AB5" s="65">
        <f t="shared" si="0"/>
        <v>2089757.8441999999</v>
      </c>
      <c r="AC5" s="65">
        <f t="shared" si="0"/>
        <v>2089757.8441999999</v>
      </c>
      <c r="AD5" s="65">
        <f t="shared" si="0"/>
        <v>2089757.8441999999</v>
      </c>
      <c r="AE5" s="65">
        <f t="shared" si="0"/>
        <v>0</v>
      </c>
      <c r="AF5" s="65">
        <f t="shared" si="0"/>
        <v>0</v>
      </c>
      <c r="AG5" s="65">
        <f t="shared" si="0"/>
        <v>0</v>
      </c>
      <c r="AH5" s="69">
        <f t="shared" si="0"/>
        <v>0</v>
      </c>
    </row>
    <row r="6" spans="1:34" ht="26.85" customHeight="1">
      <c r="B6" s="636"/>
      <c r="C6" s="5" t="s">
        <v>47</v>
      </c>
      <c r="E6" s="65">
        <f t="shared" si="0"/>
        <v>183264450.19749999</v>
      </c>
      <c r="F6" s="65">
        <f t="shared" si="0"/>
        <v>185188149.74142858</v>
      </c>
      <c r="G6" s="65">
        <f t="shared" si="0"/>
        <v>257734808.80869046</v>
      </c>
      <c r="H6" s="65">
        <f t="shared" si="0"/>
        <v>183220457.12428573</v>
      </c>
      <c r="I6" s="65">
        <f t="shared" si="0"/>
        <v>168307363.62738097</v>
      </c>
      <c r="J6" s="65">
        <f t="shared" si="0"/>
        <v>187597427.64714286</v>
      </c>
      <c r="K6" s="65">
        <f t="shared" si="0"/>
        <v>223216695.95610476</v>
      </c>
      <c r="L6" s="65">
        <f t="shared" si="0"/>
        <v>167639020.22173336</v>
      </c>
      <c r="M6" s="65">
        <f t="shared" si="0"/>
        <v>123900868.11593336</v>
      </c>
      <c r="N6" s="65">
        <f t="shared" si="0"/>
        <v>167871866.87679997</v>
      </c>
      <c r="O6" s="65">
        <f t="shared" si="0"/>
        <v>117772330.221</v>
      </c>
      <c r="P6" s="65">
        <f t="shared" si="0"/>
        <v>54238547.065200008</v>
      </c>
      <c r="Q6" s="65">
        <f t="shared" si="0"/>
        <v>14628304.909399999</v>
      </c>
      <c r="R6" s="65">
        <f t="shared" si="0"/>
        <v>16718062.753600001</v>
      </c>
      <c r="S6" s="65">
        <f t="shared" si="0"/>
        <v>18807820.597799998</v>
      </c>
      <c r="T6" s="65">
        <f t="shared" si="0"/>
        <v>20897578.442000002</v>
      </c>
      <c r="U6" s="65">
        <f t="shared" si="0"/>
        <v>22987336.286199998</v>
      </c>
      <c r="V6" s="65">
        <f t="shared" si="0"/>
        <v>25077094.130399998</v>
      </c>
      <c r="W6" s="65">
        <f t="shared" si="0"/>
        <v>27166851.974599998</v>
      </c>
      <c r="X6" s="65">
        <f t="shared" si="0"/>
        <v>39906609.818799995</v>
      </c>
      <c r="Y6" s="65">
        <f t="shared" si="0"/>
        <v>52646367.662999995</v>
      </c>
      <c r="Z6" s="65">
        <f t="shared" si="0"/>
        <v>33436125.507199991</v>
      </c>
      <c r="AA6" s="65">
        <f t="shared" si="0"/>
        <v>35525883.351399995</v>
      </c>
      <c r="AB6" s="65">
        <f t="shared" si="0"/>
        <v>37615641.195599988</v>
      </c>
      <c r="AC6" s="65">
        <f t="shared" si="0"/>
        <v>39705399.039799988</v>
      </c>
      <c r="AD6" s="65">
        <f t="shared" si="0"/>
        <v>41795156.883999988</v>
      </c>
      <c r="AE6" s="65">
        <f t="shared" si="0"/>
        <v>0</v>
      </c>
      <c r="AF6" s="65">
        <f t="shared" si="0"/>
        <v>0</v>
      </c>
      <c r="AG6" s="65">
        <f t="shared" si="0"/>
        <v>0</v>
      </c>
      <c r="AH6" s="69">
        <f t="shared" si="0"/>
        <v>0</v>
      </c>
    </row>
    <row r="7" spans="1:34" ht="26.85" customHeight="1" thickBot="1">
      <c r="B7" s="636"/>
      <c r="C7" s="47" t="s">
        <v>48</v>
      </c>
      <c r="E7" s="65" t="e">
        <f t="shared" ref="E7:AH7" si="1">SUMIF($C$13:$C$523,$C$16,E13:E523)</f>
        <v>#REF!</v>
      </c>
      <c r="F7" s="65" t="e">
        <f t="shared" si="1"/>
        <v>#REF!</v>
      </c>
      <c r="G7" s="65" t="e">
        <f t="shared" si="1"/>
        <v>#REF!</v>
      </c>
      <c r="H7" s="65" t="e">
        <f t="shared" si="1"/>
        <v>#REF!</v>
      </c>
      <c r="I7" s="65" t="e">
        <f t="shared" si="1"/>
        <v>#REF!</v>
      </c>
      <c r="J7" s="65" t="e">
        <f t="shared" si="1"/>
        <v>#REF!</v>
      </c>
      <c r="K7" s="65" t="e">
        <f t="shared" si="1"/>
        <v>#REF!</v>
      </c>
      <c r="L7" s="65" t="e">
        <f t="shared" si="1"/>
        <v>#REF!</v>
      </c>
      <c r="M7" s="65" t="e">
        <f t="shared" si="1"/>
        <v>#REF!</v>
      </c>
      <c r="N7" s="65" t="e">
        <f t="shared" si="1"/>
        <v>#REF!</v>
      </c>
      <c r="O7" s="65" t="e">
        <f t="shared" si="1"/>
        <v>#REF!</v>
      </c>
      <c r="P7" s="65" t="e">
        <f t="shared" si="1"/>
        <v>#REF!</v>
      </c>
      <c r="Q7" s="65" t="e">
        <f t="shared" si="1"/>
        <v>#REF!</v>
      </c>
      <c r="R7" s="65" t="e">
        <f t="shared" si="1"/>
        <v>#REF!</v>
      </c>
      <c r="S7" s="65" t="e">
        <f t="shared" si="1"/>
        <v>#REF!</v>
      </c>
      <c r="T7" s="65" t="e">
        <f t="shared" si="1"/>
        <v>#REF!</v>
      </c>
      <c r="U7" s="65" t="e">
        <f t="shared" si="1"/>
        <v>#REF!</v>
      </c>
      <c r="V7" s="65" t="e">
        <f t="shared" si="1"/>
        <v>#REF!</v>
      </c>
      <c r="W7" s="65" t="e">
        <f t="shared" si="1"/>
        <v>#REF!</v>
      </c>
      <c r="X7" s="65" t="e">
        <f t="shared" si="1"/>
        <v>#REF!</v>
      </c>
      <c r="Y7" s="65" t="e">
        <f t="shared" si="1"/>
        <v>#REF!</v>
      </c>
      <c r="Z7" s="65" t="e">
        <f t="shared" si="1"/>
        <v>#REF!</v>
      </c>
      <c r="AA7" s="65" t="e">
        <f t="shared" si="1"/>
        <v>#REF!</v>
      </c>
      <c r="AB7" s="65" t="e">
        <f t="shared" si="1"/>
        <v>#REF!</v>
      </c>
      <c r="AC7" s="65" t="e">
        <f t="shared" si="1"/>
        <v>#REF!</v>
      </c>
      <c r="AD7" s="65" t="e">
        <f t="shared" si="1"/>
        <v>#REF!</v>
      </c>
      <c r="AE7" s="65" t="e">
        <f t="shared" si="1"/>
        <v>#REF!</v>
      </c>
      <c r="AF7" s="65" t="e">
        <f t="shared" si="1"/>
        <v>#REF!</v>
      </c>
      <c r="AG7" s="65" t="e">
        <f t="shared" si="1"/>
        <v>#REF!</v>
      </c>
      <c r="AH7" s="65" t="e">
        <f t="shared" si="1"/>
        <v>#REF!</v>
      </c>
    </row>
    <row r="8" spans="1:34" ht="26.85" customHeight="1">
      <c r="B8" s="635" t="s">
        <v>49</v>
      </c>
      <c r="C8" s="80" t="s">
        <v>50</v>
      </c>
      <c r="D8" s="66"/>
      <c r="E8" s="113">
        <f t="shared" ref="E8:AH10" si="2">SUM(E193,E456,E469,E487)</f>
        <v>0</v>
      </c>
      <c r="F8" s="113">
        <f t="shared" si="2"/>
        <v>0</v>
      </c>
      <c r="G8" s="113">
        <f t="shared" si="2"/>
        <v>9350000</v>
      </c>
      <c r="H8" s="113">
        <f t="shared" si="2"/>
        <v>7000000</v>
      </c>
      <c r="I8" s="113">
        <f t="shared" si="2"/>
        <v>0</v>
      </c>
      <c r="J8" s="113">
        <f t="shared" si="2"/>
        <v>0</v>
      </c>
      <c r="K8" s="113">
        <f t="shared" si="2"/>
        <v>0</v>
      </c>
      <c r="L8" s="113">
        <f t="shared" si="2"/>
        <v>0</v>
      </c>
      <c r="M8" s="113">
        <f t="shared" si="2"/>
        <v>700000</v>
      </c>
      <c r="N8" s="113">
        <f t="shared" si="2"/>
        <v>33550000</v>
      </c>
      <c r="O8" s="113">
        <f t="shared" si="2"/>
        <v>5350000</v>
      </c>
      <c r="P8" s="113">
        <f t="shared" si="2"/>
        <v>0</v>
      </c>
      <c r="Q8" s="113">
        <f t="shared" si="2"/>
        <v>0</v>
      </c>
      <c r="R8" s="113">
        <f t="shared" si="2"/>
        <v>0</v>
      </c>
      <c r="S8" s="113">
        <f t="shared" si="2"/>
        <v>0</v>
      </c>
      <c r="T8" s="113">
        <f t="shared" si="2"/>
        <v>0</v>
      </c>
      <c r="U8" s="113">
        <f t="shared" si="2"/>
        <v>0</v>
      </c>
      <c r="V8" s="113">
        <f t="shared" si="2"/>
        <v>0</v>
      </c>
      <c r="W8" s="113">
        <f t="shared" si="2"/>
        <v>0</v>
      </c>
      <c r="X8" s="113">
        <f t="shared" si="2"/>
        <v>0</v>
      </c>
      <c r="Y8" s="113">
        <f t="shared" si="2"/>
        <v>0</v>
      </c>
      <c r="Z8" s="113">
        <f t="shared" si="2"/>
        <v>0</v>
      </c>
      <c r="AA8" s="113">
        <f t="shared" si="2"/>
        <v>0</v>
      </c>
      <c r="AB8" s="113">
        <f t="shared" si="2"/>
        <v>0</v>
      </c>
      <c r="AC8" s="113">
        <f t="shared" si="2"/>
        <v>0</v>
      </c>
      <c r="AD8" s="113">
        <f t="shared" si="2"/>
        <v>0</v>
      </c>
      <c r="AE8" s="113">
        <f t="shared" si="2"/>
        <v>1925000</v>
      </c>
      <c r="AF8" s="113">
        <f t="shared" si="2"/>
        <v>0</v>
      </c>
      <c r="AG8" s="113">
        <f t="shared" si="2"/>
        <v>0</v>
      </c>
      <c r="AH8" s="114">
        <f t="shared" si="2"/>
        <v>0</v>
      </c>
    </row>
    <row r="9" spans="1:34" ht="26.85" customHeight="1">
      <c r="B9" s="636"/>
      <c r="C9" s="20" t="s">
        <v>46</v>
      </c>
      <c r="E9" s="71">
        <f t="shared" si="2"/>
        <v>7008333.333333334</v>
      </c>
      <c r="F9" s="71">
        <f t="shared" si="2"/>
        <v>7008333.333333334</v>
      </c>
      <c r="G9" s="71">
        <f t="shared" si="2"/>
        <v>2333333.3333333335</v>
      </c>
      <c r="H9" s="71">
        <f t="shared" si="2"/>
        <v>0</v>
      </c>
      <c r="I9" s="71">
        <f t="shared" si="2"/>
        <v>0</v>
      </c>
      <c r="J9" s="71">
        <f t="shared" si="2"/>
        <v>0</v>
      </c>
      <c r="K9" s="71">
        <f t="shared" si="2"/>
        <v>12617083.333333334</v>
      </c>
      <c r="L9" s="71">
        <f t="shared" si="2"/>
        <v>13142083.333333334</v>
      </c>
      <c r="M9" s="71">
        <f t="shared" si="2"/>
        <v>12792083.333333334</v>
      </c>
      <c r="N9" s="71">
        <f t="shared" si="2"/>
        <v>1433750</v>
      </c>
      <c r="O9" s="71">
        <f t="shared" si="2"/>
        <v>96250</v>
      </c>
      <c r="P9" s="71">
        <f t="shared" si="2"/>
        <v>96250</v>
      </c>
      <c r="Q9" s="71">
        <f t="shared" si="2"/>
        <v>96250</v>
      </c>
      <c r="R9" s="71">
        <f t="shared" si="2"/>
        <v>96250</v>
      </c>
      <c r="S9" s="71">
        <f t="shared" si="2"/>
        <v>96250</v>
      </c>
      <c r="T9" s="71">
        <f t="shared" si="2"/>
        <v>96250</v>
      </c>
      <c r="U9" s="71">
        <f t="shared" si="2"/>
        <v>96250</v>
      </c>
      <c r="V9" s="71">
        <f t="shared" si="2"/>
        <v>96250</v>
      </c>
      <c r="W9" s="71">
        <f t="shared" si="2"/>
        <v>96250</v>
      </c>
      <c r="X9" s="71">
        <f t="shared" si="2"/>
        <v>96250</v>
      </c>
      <c r="Y9" s="71">
        <f t="shared" si="2"/>
        <v>96250</v>
      </c>
      <c r="Z9" s="71">
        <f t="shared" si="2"/>
        <v>96250</v>
      </c>
      <c r="AA9" s="71">
        <f t="shared" si="2"/>
        <v>96250</v>
      </c>
      <c r="AB9" s="71">
        <f t="shared" si="2"/>
        <v>96250</v>
      </c>
      <c r="AC9" s="71">
        <f t="shared" si="2"/>
        <v>96250</v>
      </c>
      <c r="AD9" s="71">
        <f t="shared" si="2"/>
        <v>96250</v>
      </c>
      <c r="AE9" s="71">
        <f t="shared" si="2"/>
        <v>0</v>
      </c>
      <c r="AF9" s="71">
        <f t="shared" si="2"/>
        <v>0</v>
      </c>
      <c r="AG9" s="71">
        <f t="shared" si="2"/>
        <v>0</v>
      </c>
      <c r="AH9" s="72">
        <f t="shared" si="2"/>
        <v>0</v>
      </c>
    </row>
    <row r="10" spans="1:34" ht="26.85" customHeight="1">
      <c r="B10" s="636"/>
      <c r="C10" s="5" t="s">
        <v>47</v>
      </c>
      <c r="E10" s="71">
        <f t="shared" si="2"/>
        <v>7008333.333333334</v>
      </c>
      <c r="F10" s="71">
        <f t="shared" si="2"/>
        <v>14016666.666666668</v>
      </c>
      <c r="G10" s="71">
        <f t="shared" si="2"/>
        <v>7000000</v>
      </c>
      <c r="H10" s="71">
        <f t="shared" si="2"/>
        <v>0</v>
      </c>
      <c r="I10" s="71">
        <f t="shared" si="2"/>
        <v>0</v>
      </c>
      <c r="J10" s="71">
        <f t="shared" si="2"/>
        <v>0</v>
      </c>
      <c r="K10" s="71">
        <f t="shared" si="2"/>
        <v>12617083.333333334</v>
      </c>
      <c r="L10" s="71">
        <f t="shared" si="2"/>
        <v>25759166.666666668</v>
      </c>
      <c r="M10" s="71">
        <f t="shared" si="2"/>
        <v>37851250</v>
      </c>
      <c r="N10" s="71">
        <f t="shared" si="2"/>
        <v>5735000</v>
      </c>
      <c r="O10" s="71">
        <f t="shared" si="2"/>
        <v>481250</v>
      </c>
      <c r="P10" s="71">
        <f t="shared" si="2"/>
        <v>577500</v>
      </c>
      <c r="Q10" s="71">
        <f t="shared" si="2"/>
        <v>673750</v>
      </c>
      <c r="R10" s="71">
        <f t="shared" si="2"/>
        <v>770000</v>
      </c>
      <c r="S10" s="71">
        <f t="shared" si="2"/>
        <v>866250</v>
      </c>
      <c r="T10" s="71">
        <f t="shared" si="2"/>
        <v>962500</v>
      </c>
      <c r="U10" s="71">
        <f t="shared" si="2"/>
        <v>1058750</v>
      </c>
      <c r="V10" s="71">
        <f t="shared" si="2"/>
        <v>1155000</v>
      </c>
      <c r="W10" s="71">
        <f t="shared" si="2"/>
        <v>1251250</v>
      </c>
      <c r="X10" s="71">
        <f t="shared" si="2"/>
        <v>1347500</v>
      </c>
      <c r="Y10" s="71">
        <f t="shared" si="2"/>
        <v>1443750</v>
      </c>
      <c r="Z10" s="71">
        <f t="shared" si="2"/>
        <v>1540000</v>
      </c>
      <c r="AA10" s="71">
        <f t="shared" si="2"/>
        <v>1636250</v>
      </c>
      <c r="AB10" s="71">
        <f t="shared" si="2"/>
        <v>1732500</v>
      </c>
      <c r="AC10" s="71">
        <f t="shared" si="2"/>
        <v>1828750</v>
      </c>
      <c r="AD10" s="71">
        <f t="shared" si="2"/>
        <v>1925000</v>
      </c>
      <c r="AE10" s="71">
        <f t="shared" si="2"/>
        <v>0</v>
      </c>
      <c r="AF10" s="71">
        <f t="shared" si="2"/>
        <v>0</v>
      </c>
      <c r="AG10" s="71">
        <f t="shared" si="2"/>
        <v>0</v>
      </c>
      <c r="AH10" s="72">
        <f t="shared" si="2"/>
        <v>0</v>
      </c>
    </row>
    <row r="11" spans="1:34" ht="26.85" customHeight="1" thickBot="1">
      <c r="B11" s="101"/>
      <c r="C11" s="81" t="s">
        <v>48</v>
      </c>
      <c r="D11" s="70"/>
      <c r="E11" s="73" t="e">
        <f>SUMIF($C$13:$C$523,$C$196,E13:E523)</f>
        <v>#REF!</v>
      </c>
      <c r="F11" s="73" t="e">
        <f t="shared" ref="F11:AH11" si="3">SUMIF($C$13:$C$523,$C$196,F13:F523)</f>
        <v>#REF!</v>
      </c>
      <c r="G11" s="73" t="e">
        <f t="shared" si="3"/>
        <v>#REF!</v>
      </c>
      <c r="H11" s="73" t="e">
        <f t="shared" si="3"/>
        <v>#REF!</v>
      </c>
      <c r="I11" s="73" t="e">
        <f t="shared" si="3"/>
        <v>#REF!</v>
      </c>
      <c r="J11" s="73" t="e">
        <f t="shared" si="3"/>
        <v>#REF!</v>
      </c>
      <c r="K11" s="73" t="e">
        <f t="shared" si="3"/>
        <v>#REF!</v>
      </c>
      <c r="L11" s="73" t="e">
        <f t="shared" si="3"/>
        <v>#REF!</v>
      </c>
      <c r="M11" s="73" t="e">
        <f t="shared" si="3"/>
        <v>#REF!</v>
      </c>
      <c r="N11" s="73" t="e">
        <f t="shared" si="3"/>
        <v>#REF!</v>
      </c>
      <c r="O11" s="73" t="e">
        <f t="shared" si="3"/>
        <v>#REF!</v>
      </c>
      <c r="P11" s="73" t="e">
        <f t="shared" si="3"/>
        <v>#REF!</v>
      </c>
      <c r="Q11" s="73" t="e">
        <f t="shared" si="3"/>
        <v>#REF!</v>
      </c>
      <c r="R11" s="73" t="e">
        <f t="shared" si="3"/>
        <v>#REF!</v>
      </c>
      <c r="S11" s="73" t="e">
        <f t="shared" si="3"/>
        <v>#REF!</v>
      </c>
      <c r="T11" s="73" t="e">
        <f t="shared" si="3"/>
        <v>#REF!</v>
      </c>
      <c r="U11" s="73" t="e">
        <f t="shared" si="3"/>
        <v>#REF!</v>
      </c>
      <c r="V11" s="73" t="e">
        <f t="shared" si="3"/>
        <v>#REF!</v>
      </c>
      <c r="W11" s="73" t="e">
        <f t="shared" si="3"/>
        <v>#REF!</v>
      </c>
      <c r="X11" s="73" t="e">
        <f t="shared" si="3"/>
        <v>#REF!</v>
      </c>
      <c r="Y11" s="73" t="e">
        <f t="shared" si="3"/>
        <v>#REF!</v>
      </c>
      <c r="Z11" s="73" t="e">
        <f t="shared" si="3"/>
        <v>#REF!</v>
      </c>
      <c r="AA11" s="73" t="e">
        <f t="shared" si="3"/>
        <v>#REF!</v>
      </c>
      <c r="AB11" s="73" t="e">
        <f t="shared" si="3"/>
        <v>#REF!</v>
      </c>
      <c r="AC11" s="73" t="e">
        <f t="shared" si="3"/>
        <v>#REF!</v>
      </c>
      <c r="AD11" s="73" t="e">
        <f t="shared" si="3"/>
        <v>#REF!</v>
      </c>
      <c r="AE11" s="73" t="e">
        <f t="shared" si="3"/>
        <v>#REF!</v>
      </c>
      <c r="AF11" s="73" t="e">
        <f t="shared" si="3"/>
        <v>#REF!</v>
      </c>
      <c r="AG11" s="73" t="e">
        <f t="shared" si="3"/>
        <v>#REF!</v>
      </c>
      <c r="AH11" s="73" t="e">
        <f t="shared" si="3"/>
        <v>#REF!</v>
      </c>
    </row>
    <row r="12" spans="1:34" ht="26.85" customHeight="1">
      <c r="E12" s="10"/>
    </row>
    <row r="13" spans="1:34" s="4" customFormat="1" ht="27">
      <c r="A13" s="36" t="s">
        <v>58</v>
      </c>
      <c r="B13" s="37" t="s">
        <v>59</v>
      </c>
      <c r="C13" s="54" t="s">
        <v>304</v>
      </c>
      <c r="D13" s="38">
        <v>40</v>
      </c>
      <c r="E13" s="7">
        <f>+E17+E21+E25+E29+E33</f>
        <v>0</v>
      </c>
      <c r="F13" s="7">
        <f t="shared" ref="F13:AH16" si="4">+F17+F21+F25+F29+F33</f>
        <v>0</v>
      </c>
      <c r="G13" s="7">
        <f t="shared" si="4"/>
        <v>0</v>
      </c>
      <c r="H13" s="7">
        <f t="shared" si="4"/>
        <v>0</v>
      </c>
      <c r="I13" s="7">
        <f t="shared" si="4"/>
        <v>0</v>
      </c>
      <c r="J13" s="7">
        <f t="shared" si="4"/>
        <v>3818217.7</v>
      </c>
      <c r="K13" s="7">
        <f>+K17+K21+K25+K29+K33</f>
        <v>0</v>
      </c>
      <c r="L13" s="7">
        <f t="shared" si="4"/>
        <v>0</v>
      </c>
      <c r="M13" s="7">
        <f t="shared" si="4"/>
        <v>0</v>
      </c>
      <c r="N13" s="7">
        <f t="shared" si="4"/>
        <v>0</v>
      </c>
      <c r="O13" s="7">
        <f t="shared" si="4"/>
        <v>55403015</v>
      </c>
      <c r="P13" s="7">
        <f t="shared" si="4"/>
        <v>3848000</v>
      </c>
      <c r="Q13" s="7">
        <f t="shared" si="4"/>
        <v>0</v>
      </c>
      <c r="R13" s="7">
        <f t="shared" si="4"/>
        <v>0</v>
      </c>
      <c r="S13" s="7">
        <f t="shared" si="4"/>
        <v>0</v>
      </c>
      <c r="T13" s="7">
        <f t="shared" si="4"/>
        <v>0</v>
      </c>
      <c r="U13" s="7">
        <f t="shared" si="4"/>
        <v>0</v>
      </c>
      <c r="V13" s="7">
        <f t="shared" si="4"/>
        <v>0</v>
      </c>
      <c r="W13" s="7">
        <f t="shared" si="4"/>
        <v>0</v>
      </c>
      <c r="X13" s="7">
        <f t="shared" si="4"/>
        <v>0</v>
      </c>
      <c r="Y13" s="7">
        <f t="shared" si="4"/>
        <v>0</v>
      </c>
      <c r="Z13" s="7">
        <f t="shared" si="4"/>
        <v>0</v>
      </c>
      <c r="AA13" s="7">
        <f t="shared" si="4"/>
        <v>0</v>
      </c>
      <c r="AB13" s="7">
        <f t="shared" si="4"/>
        <v>0</v>
      </c>
      <c r="AC13" s="7">
        <f t="shared" si="4"/>
        <v>0</v>
      </c>
      <c r="AD13" s="7">
        <f t="shared" si="4"/>
        <v>0</v>
      </c>
      <c r="AE13" s="7">
        <f t="shared" si="4"/>
        <v>3793461.6349999988</v>
      </c>
      <c r="AF13" s="7">
        <f t="shared" si="4"/>
        <v>0</v>
      </c>
      <c r="AG13" s="7">
        <f t="shared" si="4"/>
        <v>0</v>
      </c>
      <c r="AH13" s="7">
        <f t="shared" si="4"/>
        <v>0</v>
      </c>
    </row>
    <row r="14" spans="1:34" s="4" customFormat="1" ht="28.15">
      <c r="B14" s="37"/>
      <c r="C14" s="55" t="s">
        <v>53</v>
      </c>
      <c r="D14" s="38"/>
      <c r="E14" s="7">
        <f>+E18+E22+E26+E30+E34</f>
        <v>0</v>
      </c>
      <c r="F14" s="7">
        <f t="shared" si="4"/>
        <v>0</v>
      </c>
      <c r="G14" s="7">
        <f t="shared" si="4"/>
        <v>1272739.2333333334</v>
      </c>
      <c r="H14" s="7">
        <f t="shared" si="4"/>
        <v>1272739.2333333334</v>
      </c>
      <c r="I14" s="7">
        <f t="shared" si="4"/>
        <v>1272739.2333333334</v>
      </c>
      <c r="J14" s="7">
        <f t="shared" si="4"/>
        <v>0</v>
      </c>
      <c r="K14" s="7">
        <f>+K18+K22+K26+K30+K34</f>
        <v>14040426.83175</v>
      </c>
      <c r="L14" s="7">
        <f t="shared" si="4"/>
        <v>15002426.83175</v>
      </c>
      <c r="M14" s="7">
        <f t="shared" si="4"/>
        <v>15002426.83175</v>
      </c>
      <c r="N14" s="7">
        <f t="shared" si="4"/>
        <v>15002426.83175</v>
      </c>
      <c r="O14" s="7">
        <f t="shared" si="4"/>
        <v>1151673.0817499999</v>
      </c>
      <c r="P14" s="7">
        <f t="shared" si="4"/>
        <v>189673.08175000001</v>
      </c>
      <c r="Q14" s="7">
        <f t="shared" si="4"/>
        <v>189673.08175000001</v>
      </c>
      <c r="R14" s="7">
        <f t="shared" si="4"/>
        <v>189673.08175000001</v>
      </c>
      <c r="S14" s="7">
        <f t="shared" si="4"/>
        <v>189673.08175000001</v>
      </c>
      <c r="T14" s="7">
        <f t="shared" si="4"/>
        <v>189673.08175000001</v>
      </c>
      <c r="U14" s="7">
        <f t="shared" si="4"/>
        <v>189673.08175000001</v>
      </c>
      <c r="V14" s="7">
        <f t="shared" si="4"/>
        <v>189673.08175000001</v>
      </c>
      <c r="W14" s="7">
        <f t="shared" si="4"/>
        <v>189673.08175000001</v>
      </c>
      <c r="X14" s="7">
        <f t="shared" si="4"/>
        <v>189673.08175000001</v>
      </c>
      <c r="Y14" s="7">
        <f t="shared" si="4"/>
        <v>189673.08175000001</v>
      </c>
      <c r="Z14" s="7">
        <f t="shared" si="4"/>
        <v>189673.08175000001</v>
      </c>
      <c r="AA14" s="7">
        <f t="shared" si="4"/>
        <v>189673.08175000001</v>
      </c>
      <c r="AB14" s="7">
        <f t="shared" si="4"/>
        <v>189673.08175000001</v>
      </c>
      <c r="AC14" s="7">
        <f t="shared" si="4"/>
        <v>189673.08175000001</v>
      </c>
      <c r="AD14" s="7">
        <f t="shared" si="4"/>
        <v>189673.08175000001</v>
      </c>
      <c r="AE14" s="7">
        <f t="shared" si="4"/>
        <v>0</v>
      </c>
      <c r="AF14" s="7">
        <f t="shared" si="4"/>
        <v>0</v>
      </c>
      <c r="AG14" s="7">
        <f t="shared" si="4"/>
        <v>0</v>
      </c>
      <c r="AH14" s="7">
        <f t="shared" si="4"/>
        <v>0</v>
      </c>
    </row>
    <row r="15" spans="1:34" s="4" customFormat="1">
      <c r="B15" s="37"/>
      <c r="C15" s="55" t="s">
        <v>54</v>
      </c>
      <c r="D15" s="38"/>
      <c r="E15" s="7">
        <f>+E19+E23+E27+E31+E35</f>
        <v>0</v>
      </c>
      <c r="F15" s="7">
        <f t="shared" si="4"/>
        <v>0</v>
      </c>
      <c r="G15" s="7">
        <f>+G19+G23+G27+G31+G35</f>
        <v>1272739.2333333334</v>
      </c>
      <c r="H15" s="7">
        <f t="shared" si="4"/>
        <v>2545478.4666666668</v>
      </c>
      <c r="I15" s="7">
        <f t="shared" si="4"/>
        <v>3818217.7</v>
      </c>
      <c r="J15" s="7">
        <f t="shared" si="4"/>
        <v>0</v>
      </c>
      <c r="K15" s="7">
        <f t="shared" si="4"/>
        <v>14040426.83175</v>
      </c>
      <c r="L15" s="7">
        <f t="shared" si="4"/>
        <v>29042853.6635</v>
      </c>
      <c r="M15" s="7">
        <f t="shared" si="4"/>
        <v>44045280.495250002</v>
      </c>
      <c r="N15" s="7">
        <f t="shared" si="4"/>
        <v>59047707.327</v>
      </c>
      <c r="O15" s="7">
        <f t="shared" si="4"/>
        <v>4796365.4087500004</v>
      </c>
      <c r="P15" s="7">
        <f t="shared" si="4"/>
        <v>1138038.4905000001</v>
      </c>
      <c r="Q15" s="7">
        <f t="shared" si="4"/>
        <v>1327711.5722500002</v>
      </c>
      <c r="R15" s="7">
        <f t="shared" si="4"/>
        <v>1517384.6540000001</v>
      </c>
      <c r="S15" s="7">
        <f t="shared" si="4"/>
        <v>1707057.73575</v>
      </c>
      <c r="T15" s="7">
        <f t="shared" si="4"/>
        <v>1896730.8174999999</v>
      </c>
      <c r="U15" s="7">
        <f t="shared" si="4"/>
        <v>2086403.8992499998</v>
      </c>
      <c r="V15" s="7">
        <f t="shared" si="4"/>
        <v>2276076.9809999997</v>
      </c>
      <c r="W15" s="7">
        <f t="shared" si="4"/>
        <v>2465750.0627499996</v>
      </c>
      <c r="X15" s="7">
        <f t="shared" si="4"/>
        <v>2655423.1444999995</v>
      </c>
      <c r="Y15" s="7">
        <f t="shared" si="4"/>
        <v>2845096.2262499994</v>
      </c>
      <c r="Z15" s="7">
        <f t="shared" si="4"/>
        <v>3034769.3079999993</v>
      </c>
      <c r="AA15" s="7">
        <f t="shared" si="4"/>
        <v>3224442.3897499992</v>
      </c>
      <c r="AB15" s="7">
        <f t="shared" si="4"/>
        <v>3414115.4714999991</v>
      </c>
      <c r="AC15" s="7">
        <f t="shared" si="4"/>
        <v>3603788.5532499989</v>
      </c>
      <c r="AD15" s="7">
        <f t="shared" si="4"/>
        <v>3793461.6349999988</v>
      </c>
      <c r="AE15" s="7">
        <f t="shared" si="4"/>
        <v>0</v>
      </c>
      <c r="AF15" s="7">
        <f t="shared" si="4"/>
        <v>0</v>
      </c>
      <c r="AG15" s="7">
        <f t="shared" si="4"/>
        <v>0</v>
      </c>
      <c r="AH15" s="7">
        <f t="shared" si="4"/>
        <v>0</v>
      </c>
    </row>
    <row r="16" spans="1:34" s="4" customFormat="1">
      <c r="B16" s="37"/>
      <c r="C16" s="55" t="s">
        <v>57</v>
      </c>
      <c r="D16" s="38"/>
      <c r="E16" s="111" t="e">
        <f t="shared" ref="E16:F16" si="5">+E20+E24+E28+E32+E36</f>
        <v>#REF!</v>
      </c>
      <c r="F16" s="111" t="e">
        <f t="shared" si="5"/>
        <v>#REF!</v>
      </c>
      <c r="G16" s="111" t="e">
        <f>+G20+G24+G28+G32+G36</f>
        <v>#REF!</v>
      </c>
      <c r="H16" s="111" t="e">
        <f t="shared" si="4"/>
        <v>#REF!</v>
      </c>
      <c r="I16" s="111" t="e">
        <f t="shared" si="4"/>
        <v>#REF!</v>
      </c>
      <c r="J16" s="111" t="e">
        <f t="shared" si="4"/>
        <v>#REF!</v>
      </c>
      <c r="K16" s="111" t="e">
        <f t="shared" si="4"/>
        <v>#REF!</v>
      </c>
      <c r="L16" s="111" t="e">
        <f t="shared" si="4"/>
        <v>#REF!</v>
      </c>
      <c r="M16" s="111" t="e">
        <f t="shared" si="4"/>
        <v>#REF!</v>
      </c>
      <c r="N16" s="111" t="e">
        <f t="shared" si="4"/>
        <v>#REF!</v>
      </c>
      <c r="O16" s="111" t="e">
        <f t="shared" si="4"/>
        <v>#REF!</v>
      </c>
      <c r="P16" s="111" t="e">
        <f t="shared" si="4"/>
        <v>#REF!</v>
      </c>
      <c r="Q16" s="111" t="e">
        <f t="shared" si="4"/>
        <v>#REF!</v>
      </c>
      <c r="R16" s="111" t="e">
        <f t="shared" si="4"/>
        <v>#REF!</v>
      </c>
      <c r="S16" s="111" t="e">
        <f t="shared" si="4"/>
        <v>#REF!</v>
      </c>
      <c r="T16" s="111" t="e">
        <f t="shared" si="4"/>
        <v>#REF!</v>
      </c>
      <c r="U16" s="111" t="e">
        <f t="shared" si="4"/>
        <v>#REF!</v>
      </c>
      <c r="V16" s="111" t="e">
        <f t="shared" si="4"/>
        <v>#REF!</v>
      </c>
      <c r="W16" s="111" t="e">
        <f t="shared" si="4"/>
        <v>#REF!</v>
      </c>
      <c r="X16" s="111" t="e">
        <f t="shared" si="4"/>
        <v>#REF!</v>
      </c>
      <c r="Y16" s="111" t="e">
        <f t="shared" si="4"/>
        <v>#REF!</v>
      </c>
      <c r="Z16" s="111" t="e">
        <f t="shared" si="4"/>
        <v>#REF!</v>
      </c>
      <c r="AA16" s="111" t="e">
        <f t="shared" si="4"/>
        <v>#REF!</v>
      </c>
      <c r="AB16" s="111" t="e">
        <f t="shared" si="4"/>
        <v>#REF!</v>
      </c>
      <c r="AC16" s="111" t="e">
        <f t="shared" si="4"/>
        <v>#REF!</v>
      </c>
      <c r="AD16" s="111" t="e">
        <f t="shared" si="4"/>
        <v>#REF!</v>
      </c>
      <c r="AE16" s="111" t="e">
        <f>+AE20+AE24+AE28+AE32+AE36</f>
        <v>#REF!</v>
      </c>
      <c r="AF16" s="111" t="e">
        <f t="shared" si="4"/>
        <v>#REF!</v>
      </c>
      <c r="AG16" s="111" t="e">
        <f t="shared" si="4"/>
        <v>#REF!</v>
      </c>
      <c r="AH16" s="111" t="e">
        <f t="shared" si="4"/>
        <v>#REF!</v>
      </c>
    </row>
    <row r="17" spans="1:34" s="30" customFormat="1">
      <c r="A17" s="26"/>
      <c r="B17" s="27"/>
      <c r="C17" s="56" t="s">
        <v>305</v>
      </c>
      <c r="D17" s="28">
        <v>11</v>
      </c>
      <c r="E17" s="29">
        <f>IF(E$1=$D17,SUM($E18:$AH18),0)</f>
        <v>0</v>
      </c>
      <c r="F17" s="29">
        <f t="shared" ref="F17:AH17" si="6">IF(F$1=$D17,SUM($E18:$AH18),0)</f>
        <v>0</v>
      </c>
      <c r="G17" s="29">
        <f t="shared" si="6"/>
        <v>0</v>
      </c>
      <c r="H17" s="29">
        <f t="shared" si="6"/>
        <v>0</v>
      </c>
      <c r="I17" s="29">
        <f t="shared" si="6"/>
        <v>0</v>
      </c>
      <c r="J17" s="29">
        <f t="shared" si="6"/>
        <v>0</v>
      </c>
      <c r="K17" s="29">
        <f t="shared" si="6"/>
        <v>0</v>
      </c>
      <c r="L17" s="29">
        <f t="shared" si="6"/>
        <v>0</v>
      </c>
      <c r="M17" s="29">
        <f t="shared" si="6"/>
        <v>0</v>
      </c>
      <c r="N17" s="29">
        <f t="shared" si="6"/>
        <v>0</v>
      </c>
      <c r="O17" s="29">
        <f t="shared" si="6"/>
        <v>39282015</v>
      </c>
      <c r="P17" s="29">
        <f t="shared" si="6"/>
        <v>0</v>
      </c>
      <c r="Q17" s="29">
        <f t="shared" si="6"/>
        <v>0</v>
      </c>
      <c r="R17" s="29">
        <f t="shared" si="6"/>
        <v>0</v>
      </c>
      <c r="S17" s="29">
        <f t="shared" si="6"/>
        <v>0</v>
      </c>
      <c r="T17" s="29">
        <f t="shared" si="6"/>
        <v>0</v>
      </c>
      <c r="U17" s="29">
        <f t="shared" si="6"/>
        <v>0</v>
      </c>
      <c r="V17" s="29">
        <f t="shared" si="6"/>
        <v>0</v>
      </c>
      <c r="W17" s="29">
        <f t="shared" si="6"/>
        <v>0</v>
      </c>
      <c r="X17" s="29">
        <f t="shared" si="6"/>
        <v>0</v>
      </c>
      <c r="Y17" s="29">
        <f t="shared" si="6"/>
        <v>0</v>
      </c>
      <c r="Z17" s="29">
        <f t="shared" si="6"/>
        <v>0</v>
      </c>
      <c r="AA17" s="29">
        <f t="shared" si="6"/>
        <v>0</v>
      </c>
      <c r="AB17" s="29">
        <f t="shared" si="6"/>
        <v>0</v>
      </c>
      <c r="AC17" s="29">
        <f t="shared" si="6"/>
        <v>0</v>
      </c>
      <c r="AD17" s="29">
        <f t="shared" si="6"/>
        <v>0</v>
      </c>
      <c r="AE17" s="29">
        <f t="shared" si="6"/>
        <v>0</v>
      </c>
      <c r="AF17" s="29">
        <f t="shared" si="6"/>
        <v>0</v>
      </c>
      <c r="AG17" s="29">
        <f t="shared" si="6"/>
        <v>0</v>
      </c>
      <c r="AH17" s="29">
        <f t="shared" si="6"/>
        <v>0</v>
      </c>
    </row>
    <row r="18" spans="1:34" s="20" customFormat="1">
      <c r="A18" s="23"/>
      <c r="B18" s="24"/>
      <c r="C18" s="57" t="s">
        <v>66</v>
      </c>
      <c r="D18" s="25"/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9820503.75</v>
      </c>
      <c r="L18" s="21">
        <v>9820503.75</v>
      </c>
      <c r="M18" s="21">
        <v>9820503.75</v>
      </c>
      <c r="N18" s="21">
        <v>9820503.75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</row>
    <row r="19" spans="1:34" s="5" customFormat="1">
      <c r="B19" s="12"/>
      <c r="C19" s="58" t="s">
        <v>54</v>
      </c>
      <c r="D19" s="13"/>
      <c r="E19" s="8">
        <f>E18</f>
        <v>0</v>
      </c>
      <c r="F19" s="8">
        <f>IF(F18&gt;0,E19+F18,0)</f>
        <v>0</v>
      </c>
      <c r="G19" s="8">
        <f t="shared" ref="G19:AH19" si="7">IF(G18&gt;0,F19+G18,0)</f>
        <v>0</v>
      </c>
      <c r="H19" s="8">
        <f t="shared" si="7"/>
        <v>0</v>
      </c>
      <c r="I19" s="8">
        <f t="shared" si="7"/>
        <v>0</v>
      </c>
      <c r="J19" s="8">
        <f t="shared" si="7"/>
        <v>0</v>
      </c>
      <c r="K19" s="8">
        <f t="shared" si="7"/>
        <v>9820503.75</v>
      </c>
      <c r="L19" s="8">
        <f t="shared" si="7"/>
        <v>19641007.5</v>
      </c>
      <c r="M19" s="8">
        <f t="shared" si="7"/>
        <v>29461511.25</v>
      </c>
      <c r="N19" s="8">
        <f t="shared" si="7"/>
        <v>39282015</v>
      </c>
      <c r="O19" s="8">
        <f t="shared" si="7"/>
        <v>0</v>
      </c>
      <c r="P19" s="8">
        <f t="shared" si="7"/>
        <v>0</v>
      </c>
      <c r="Q19" s="8">
        <f t="shared" si="7"/>
        <v>0</v>
      </c>
      <c r="R19" s="8">
        <f t="shared" si="7"/>
        <v>0</v>
      </c>
      <c r="S19" s="8">
        <f t="shared" si="7"/>
        <v>0</v>
      </c>
      <c r="T19" s="8">
        <f t="shared" si="7"/>
        <v>0</v>
      </c>
      <c r="U19" s="8">
        <f t="shared" si="7"/>
        <v>0</v>
      </c>
      <c r="V19" s="8">
        <f t="shared" si="7"/>
        <v>0</v>
      </c>
      <c r="W19" s="8">
        <f t="shared" si="7"/>
        <v>0</v>
      </c>
      <c r="X19" s="8">
        <f t="shared" si="7"/>
        <v>0</v>
      </c>
      <c r="Y19" s="8">
        <f t="shared" si="7"/>
        <v>0</v>
      </c>
      <c r="Z19" s="8">
        <f t="shared" si="7"/>
        <v>0</v>
      </c>
      <c r="AA19" s="8">
        <f t="shared" si="7"/>
        <v>0</v>
      </c>
      <c r="AB19" s="8">
        <f t="shared" si="7"/>
        <v>0</v>
      </c>
      <c r="AC19" s="8">
        <f t="shared" si="7"/>
        <v>0</v>
      </c>
      <c r="AD19" s="8">
        <f t="shared" si="7"/>
        <v>0</v>
      </c>
      <c r="AE19" s="8">
        <f t="shared" si="7"/>
        <v>0</v>
      </c>
      <c r="AF19" s="8">
        <f t="shared" si="7"/>
        <v>0</v>
      </c>
      <c r="AG19" s="8">
        <f t="shared" si="7"/>
        <v>0</v>
      </c>
      <c r="AH19" s="8">
        <f t="shared" si="7"/>
        <v>0</v>
      </c>
    </row>
    <row r="20" spans="1:34" s="102" customFormat="1">
      <c r="B20" s="103"/>
      <c r="C20" s="109" t="s">
        <v>306</v>
      </c>
      <c r="D20" s="104"/>
      <c r="E20" s="110" t="e">
        <f>E18*(#REF!)</f>
        <v>#REF!</v>
      </c>
      <c r="F20" s="110" t="e">
        <f>F18*(#REF!)</f>
        <v>#REF!</v>
      </c>
      <c r="G20" s="110" t="e">
        <f>G18*(#REF!)</f>
        <v>#REF!</v>
      </c>
      <c r="H20" s="110" t="e">
        <f>H18*(#REF!)</f>
        <v>#REF!</v>
      </c>
      <c r="I20" s="110" t="e">
        <f>I18*(#REF!)</f>
        <v>#REF!</v>
      </c>
      <c r="J20" s="110" t="e">
        <f>J18*(#REF!)</f>
        <v>#REF!</v>
      </c>
      <c r="K20" s="110" t="e">
        <f>K18*(#REF!)</f>
        <v>#REF!</v>
      </c>
      <c r="L20" s="110" t="e">
        <f>L18*(#REF!)</f>
        <v>#REF!</v>
      </c>
      <c r="M20" s="110" t="e">
        <f>M18*(#REF!)</f>
        <v>#REF!</v>
      </c>
      <c r="N20" s="110" t="e">
        <f>N18*(#REF!)</f>
        <v>#REF!</v>
      </c>
      <c r="O20" s="110" t="e">
        <f>O18*(#REF!)</f>
        <v>#REF!</v>
      </c>
      <c r="P20" s="110" t="e">
        <f>P18*(#REF!)</f>
        <v>#REF!</v>
      </c>
      <c r="Q20" s="110" t="e">
        <f>Q18*(#REF!)</f>
        <v>#REF!</v>
      </c>
      <c r="R20" s="110" t="e">
        <f>R18*(#REF!)</f>
        <v>#REF!</v>
      </c>
      <c r="S20" s="110" t="e">
        <f>S18*(#REF!)</f>
        <v>#REF!</v>
      </c>
      <c r="T20" s="110" t="e">
        <f>T18*(#REF!)</f>
        <v>#REF!</v>
      </c>
      <c r="U20" s="110" t="e">
        <f>U18*(#REF!)</f>
        <v>#REF!</v>
      </c>
      <c r="V20" s="110" t="e">
        <f>V18*(#REF!)</f>
        <v>#REF!</v>
      </c>
      <c r="W20" s="110" t="e">
        <f>W18*(#REF!)</f>
        <v>#REF!</v>
      </c>
      <c r="X20" s="110" t="e">
        <f>X18*(#REF!)</f>
        <v>#REF!</v>
      </c>
      <c r="Y20" s="110" t="e">
        <f>Y18*(#REF!)</f>
        <v>#REF!</v>
      </c>
      <c r="Z20" s="110" t="e">
        <f>Z18*(#REF!)</f>
        <v>#REF!</v>
      </c>
      <c r="AA20" s="110" t="e">
        <f>AA18*(#REF!)</f>
        <v>#REF!</v>
      </c>
      <c r="AB20" s="110" t="e">
        <f>AB18*(#REF!)</f>
        <v>#REF!</v>
      </c>
      <c r="AC20" s="110" t="e">
        <f>AC18*(#REF!)</f>
        <v>#REF!</v>
      </c>
      <c r="AD20" s="110" t="e">
        <f>AD18*(#REF!)</f>
        <v>#REF!</v>
      </c>
      <c r="AE20" s="110" t="e">
        <f>AE18*(#REF!)</f>
        <v>#REF!</v>
      </c>
      <c r="AF20" s="110" t="e">
        <f>AF18*(#REF!)</f>
        <v>#REF!</v>
      </c>
      <c r="AG20" s="110" t="e">
        <f>AG18*(#REF!)</f>
        <v>#REF!</v>
      </c>
      <c r="AH20" s="110" t="e">
        <f>AH18*(#REF!)</f>
        <v>#REF!</v>
      </c>
    </row>
    <row r="21" spans="1:34" s="30" customFormat="1">
      <c r="A21" s="26"/>
      <c r="B21" s="27"/>
      <c r="C21" s="56" t="s">
        <v>307</v>
      </c>
      <c r="D21" s="28">
        <v>11</v>
      </c>
      <c r="E21" s="29">
        <f>IF(E$1=$D21,SUM($E22:$AH22),0)</f>
        <v>0</v>
      </c>
      <c r="F21" s="29">
        <f t="shared" ref="F21:AH21" si="8">IF(F$1=$D21,SUM($E22:$AH22),0)</f>
        <v>0</v>
      </c>
      <c r="G21" s="29">
        <f t="shared" si="8"/>
        <v>0</v>
      </c>
      <c r="H21" s="29">
        <f t="shared" si="8"/>
        <v>0</v>
      </c>
      <c r="I21" s="29">
        <f t="shared" si="8"/>
        <v>0</v>
      </c>
      <c r="J21" s="29">
        <f t="shared" si="8"/>
        <v>0</v>
      </c>
      <c r="K21" s="29">
        <f t="shared" si="8"/>
        <v>0</v>
      </c>
      <c r="L21" s="29">
        <f t="shared" si="8"/>
        <v>0</v>
      </c>
      <c r="M21" s="29">
        <f t="shared" si="8"/>
        <v>0</v>
      </c>
      <c r="N21" s="29">
        <f t="shared" si="8"/>
        <v>0</v>
      </c>
      <c r="O21" s="29">
        <f t="shared" si="8"/>
        <v>16121000</v>
      </c>
      <c r="P21" s="29">
        <f t="shared" si="8"/>
        <v>0</v>
      </c>
      <c r="Q21" s="29">
        <f t="shared" si="8"/>
        <v>0</v>
      </c>
      <c r="R21" s="29">
        <f t="shared" si="8"/>
        <v>0</v>
      </c>
      <c r="S21" s="29">
        <f t="shared" si="8"/>
        <v>0</v>
      </c>
      <c r="T21" s="29">
        <f t="shared" si="8"/>
        <v>0</v>
      </c>
      <c r="U21" s="29">
        <f t="shared" si="8"/>
        <v>0</v>
      </c>
      <c r="V21" s="29">
        <f t="shared" si="8"/>
        <v>0</v>
      </c>
      <c r="W21" s="29">
        <f t="shared" si="8"/>
        <v>0</v>
      </c>
      <c r="X21" s="29">
        <f t="shared" si="8"/>
        <v>0</v>
      </c>
      <c r="Y21" s="29">
        <f t="shared" si="8"/>
        <v>0</v>
      </c>
      <c r="Z21" s="29">
        <f t="shared" si="8"/>
        <v>0</v>
      </c>
      <c r="AA21" s="29">
        <f t="shared" si="8"/>
        <v>0</v>
      </c>
      <c r="AB21" s="29">
        <f t="shared" si="8"/>
        <v>0</v>
      </c>
      <c r="AC21" s="29">
        <f t="shared" si="8"/>
        <v>0</v>
      </c>
      <c r="AD21" s="29">
        <f t="shared" si="8"/>
        <v>0</v>
      </c>
      <c r="AE21" s="29">
        <f t="shared" si="8"/>
        <v>0</v>
      </c>
      <c r="AF21" s="29">
        <f t="shared" si="8"/>
        <v>0</v>
      </c>
      <c r="AG21" s="29">
        <f t="shared" si="8"/>
        <v>0</v>
      </c>
      <c r="AH21" s="29">
        <f t="shared" si="8"/>
        <v>0</v>
      </c>
    </row>
    <row r="22" spans="1:34" s="20" customFormat="1">
      <c r="A22" s="23"/>
      <c r="B22" s="24"/>
      <c r="C22" s="57" t="s">
        <v>66</v>
      </c>
      <c r="D22" s="25"/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4030250</v>
      </c>
      <c r="L22" s="21">
        <v>4030250</v>
      </c>
      <c r="M22" s="21">
        <v>4030250</v>
      </c>
      <c r="N22" s="21">
        <v>4030250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</row>
    <row r="23" spans="1:34" s="5" customFormat="1">
      <c r="B23" s="12"/>
      <c r="C23" s="58" t="s">
        <v>54</v>
      </c>
      <c r="D23" s="13"/>
      <c r="E23" s="8">
        <f>E22</f>
        <v>0</v>
      </c>
      <c r="F23" s="8">
        <f>IF(F22&gt;0,E23+F22,0)</f>
        <v>0</v>
      </c>
      <c r="G23" s="8">
        <f t="shared" ref="G23:AH23" si="9">IF(G22&gt;0,F23+G22,0)</f>
        <v>0</v>
      </c>
      <c r="H23" s="8">
        <f t="shared" si="9"/>
        <v>0</v>
      </c>
      <c r="I23" s="8">
        <f t="shared" si="9"/>
        <v>0</v>
      </c>
      <c r="J23" s="8">
        <f t="shared" si="9"/>
        <v>0</v>
      </c>
      <c r="K23" s="8">
        <f t="shared" si="9"/>
        <v>4030250</v>
      </c>
      <c r="L23" s="8">
        <f t="shared" si="9"/>
        <v>8060500</v>
      </c>
      <c r="M23" s="8">
        <f t="shared" si="9"/>
        <v>12090750</v>
      </c>
      <c r="N23" s="8">
        <f t="shared" si="9"/>
        <v>16121000</v>
      </c>
      <c r="O23" s="8">
        <f t="shared" si="9"/>
        <v>0</v>
      </c>
      <c r="P23" s="8">
        <f t="shared" si="9"/>
        <v>0</v>
      </c>
      <c r="Q23" s="8">
        <f t="shared" si="9"/>
        <v>0</v>
      </c>
      <c r="R23" s="8">
        <f t="shared" si="9"/>
        <v>0</v>
      </c>
      <c r="S23" s="8">
        <f t="shared" si="9"/>
        <v>0</v>
      </c>
      <c r="T23" s="8">
        <f t="shared" si="9"/>
        <v>0</v>
      </c>
      <c r="U23" s="8">
        <f t="shared" si="9"/>
        <v>0</v>
      </c>
      <c r="V23" s="8">
        <f t="shared" si="9"/>
        <v>0</v>
      </c>
      <c r="W23" s="8">
        <f t="shared" si="9"/>
        <v>0</v>
      </c>
      <c r="X23" s="8">
        <f t="shared" si="9"/>
        <v>0</v>
      </c>
      <c r="Y23" s="8">
        <f t="shared" si="9"/>
        <v>0</v>
      </c>
      <c r="Z23" s="8">
        <f t="shared" si="9"/>
        <v>0</v>
      </c>
      <c r="AA23" s="8">
        <f t="shared" si="9"/>
        <v>0</v>
      </c>
      <c r="AB23" s="8">
        <f t="shared" si="9"/>
        <v>0</v>
      </c>
      <c r="AC23" s="8">
        <f t="shared" si="9"/>
        <v>0</v>
      </c>
      <c r="AD23" s="8">
        <f t="shared" si="9"/>
        <v>0</v>
      </c>
      <c r="AE23" s="8">
        <f t="shared" si="9"/>
        <v>0</v>
      </c>
      <c r="AF23" s="8">
        <f t="shared" si="9"/>
        <v>0</v>
      </c>
      <c r="AG23" s="8">
        <f t="shared" si="9"/>
        <v>0</v>
      </c>
      <c r="AH23" s="8">
        <f t="shared" si="9"/>
        <v>0</v>
      </c>
    </row>
    <row r="24" spans="1:34" s="102" customFormat="1">
      <c r="B24" s="103"/>
      <c r="C24" s="109" t="s">
        <v>306</v>
      </c>
      <c r="D24" s="104"/>
      <c r="E24" s="110" t="e">
        <f>E22*(#REF!)</f>
        <v>#REF!</v>
      </c>
      <c r="F24" s="110" t="e">
        <f>F22*(#REF!)</f>
        <v>#REF!</v>
      </c>
      <c r="G24" s="110" t="e">
        <f>G22*(#REF!)</f>
        <v>#REF!</v>
      </c>
      <c r="H24" s="110" t="e">
        <f>H22*(#REF!)</f>
        <v>#REF!</v>
      </c>
      <c r="I24" s="110" t="e">
        <f>I22*(#REF!)</f>
        <v>#REF!</v>
      </c>
      <c r="J24" s="110" t="e">
        <f>J22*(#REF!)</f>
        <v>#REF!</v>
      </c>
      <c r="K24" s="110" t="e">
        <f>K22*(#REF!)</f>
        <v>#REF!</v>
      </c>
      <c r="L24" s="110" t="e">
        <f>L22*(#REF!)</f>
        <v>#REF!</v>
      </c>
      <c r="M24" s="110" t="e">
        <f>M22*(#REF!)</f>
        <v>#REF!</v>
      </c>
      <c r="N24" s="110" t="e">
        <f>N22*(#REF!)</f>
        <v>#REF!</v>
      </c>
      <c r="O24" s="110" t="e">
        <f>O22*(#REF!)</f>
        <v>#REF!</v>
      </c>
      <c r="P24" s="110" t="e">
        <f>P22*(#REF!)</f>
        <v>#REF!</v>
      </c>
      <c r="Q24" s="110" t="e">
        <f>Q22*(#REF!)</f>
        <v>#REF!</v>
      </c>
      <c r="R24" s="110" t="e">
        <f>R22*(#REF!)</f>
        <v>#REF!</v>
      </c>
      <c r="S24" s="110" t="e">
        <f>S22*(#REF!)</f>
        <v>#REF!</v>
      </c>
      <c r="T24" s="110" t="e">
        <f>T22*(#REF!)</f>
        <v>#REF!</v>
      </c>
      <c r="U24" s="110" t="e">
        <f>U22*(#REF!)</f>
        <v>#REF!</v>
      </c>
      <c r="V24" s="110" t="e">
        <f>V22*(#REF!)</f>
        <v>#REF!</v>
      </c>
      <c r="W24" s="110" t="e">
        <f>W22*(#REF!)</f>
        <v>#REF!</v>
      </c>
      <c r="X24" s="110" t="e">
        <f>X22*(#REF!)</f>
        <v>#REF!</v>
      </c>
      <c r="Y24" s="110" t="e">
        <f>Y22*(#REF!)</f>
        <v>#REF!</v>
      </c>
      <c r="Z24" s="110" t="e">
        <f>Z22*(#REF!)</f>
        <v>#REF!</v>
      </c>
      <c r="AA24" s="110" t="e">
        <f>AA22*(#REF!)</f>
        <v>#REF!</v>
      </c>
      <c r="AB24" s="110" t="e">
        <f>AB22*(#REF!)</f>
        <v>#REF!</v>
      </c>
      <c r="AC24" s="110" t="e">
        <f>AC22*(#REF!)</f>
        <v>#REF!</v>
      </c>
      <c r="AD24" s="110" t="e">
        <f>AD22*(#REF!)</f>
        <v>#REF!</v>
      </c>
      <c r="AE24" s="110" t="e">
        <f>AE22*(#REF!)</f>
        <v>#REF!</v>
      </c>
      <c r="AF24" s="110" t="e">
        <f>AF22*(#REF!)</f>
        <v>#REF!</v>
      </c>
      <c r="AG24" s="110" t="e">
        <f>AG22*(#REF!)</f>
        <v>#REF!</v>
      </c>
      <c r="AH24" s="110" t="e">
        <f>AH22*(#REF!)</f>
        <v>#REF!</v>
      </c>
    </row>
    <row r="25" spans="1:34" s="30" customFormat="1">
      <c r="A25" s="26"/>
      <c r="B25" s="27"/>
      <c r="C25" s="56" t="s">
        <v>308</v>
      </c>
      <c r="D25" s="28">
        <v>6</v>
      </c>
      <c r="E25" s="29">
        <f>IF(E$1=$D25,SUM($E26:$AH26),0)</f>
        <v>0</v>
      </c>
      <c r="F25" s="29">
        <f t="shared" ref="F25:AH25" si="10">IF(F$1=$D25,SUM($E26:$AH26),0)</f>
        <v>0</v>
      </c>
      <c r="G25" s="29">
        <f t="shared" si="10"/>
        <v>0</v>
      </c>
      <c r="H25" s="29">
        <f t="shared" si="10"/>
        <v>0</v>
      </c>
      <c r="I25" s="29">
        <f t="shared" si="10"/>
        <v>0</v>
      </c>
      <c r="J25" s="29">
        <f t="shared" si="10"/>
        <v>3818217.7</v>
      </c>
      <c r="K25" s="29">
        <f t="shared" si="10"/>
        <v>0</v>
      </c>
      <c r="L25" s="29">
        <f t="shared" si="10"/>
        <v>0</v>
      </c>
      <c r="M25" s="29">
        <f t="shared" si="10"/>
        <v>0</v>
      </c>
      <c r="N25" s="29">
        <f t="shared" si="10"/>
        <v>0</v>
      </c>
      <c r="O25" s="29">
        <f t="shared" si="10"/>
        <v>0</v>
      </c>
      <c r="P25" s="29">
        <f t="shared" si="10"/>
        <v>0</v>
      </c>
      <c r="Q25" s="29">
        <f t="shared" si="10"/>
        <v>0</v>
      </c>
      <c r="R25" s="29">
        <f t="shared" si="10"/>
        <v>0</v>
      </c>
      <c r="S25" s="29">
        <f t="shared" si="10"/>
        <v>0</v>
      </c>
      <c r="T25" s="29">
        <f t="shared" si="10"/>
        <v>0</v>
      </c>
      <c r="U25" s="29">
        <f t="shared" si="10"/>
        <v>0</v>
      </c>
      <c r="V25" s="29">
        <f t="shared" si="10"/>
        <v>0</v>
      </c>
      <c r="W25" s="29">
        <f t="shared" si="10"/>
        <v>0</v>
      </c>
      <c r="X25" s="29">
        <f t="shared" si="10"/>
        <v>0</v>
      </c>
      <c r="Y25" s="29">
        <f t="shared" si="10"/>
        <v>0</v>
      </c>
      <c r="Z25" s="29">
        <f t="shared" si="10"/>
        <v>0</v>
      </c>
      <c r="AA25" s="29">
        <f t="shared" si="10"/>
        <v>0</v>
      </c>
      <c r="AB25" s="29">
        <f t="shared" si="10"/>
        <v>0</v>
      </c>
      <c r="AC25" s="29">
        <f t="shared" si="10"/>
        <v>0</v>
      </c>
      <c r="AD25" s="29">
        <f t="shared" si="10"/>
        <v>0</v>
      </c>
      <c r="AE25" s="29">
        <f t="shared" si="10"/>
        <v>0</v>
      </c>
      <c r="AF25" s="29">
        <f t="shared" si="10"/>
        <v>0</v>
      </c>
      <c r="AG25" s="29">
        <f t="shared" si="10"/>
        <v>0</v>
      </c>
      <c r="AH25" s="29">
        <f t="shared" si="10"/>
        <v>0</v>
      </c>
    </row>
    <row r="26" spans="1:34" s="20" customFormat="1">
      <c r="A26" s="23"/>
      <c r="B26" s="24"/>
      <c r="C26" s="57" t="s">
        <v>66</v>
      </c>
      <c r="D26" s="25"/>
      <c r="E26" s="21">
        <v>0</v>
      </c>
      <c r="F26" s="21">
        <v>0</v>
      </c>
      <c r="G26" s="21">
        <v>1272739.2333333334</v>
      </c>
      <c r="H26" s="21">
        <v>1272739.2333333334</v>
      </c>
      <c r="I26" s="21">
        <v>1272739.2333333334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</row>
    <row r="27" spans="1:34" s="5" customFormat="1">
      <c r="B27" s="12"/>
      <c r="C27" s="58" t="s">
        <v>54</v>
      </c>
      <c r="D27" s="13"/>
      <c r="E27" s="8">
        <f>E26</f>
        <v>0</v>
      </c>
      <c r="F27" s="8">
        <f>IF(F26&gt;0,E27+F26,0)</f>
        <v>0</v>
      </c>
      <c r="G27" s="8">
        <f t="shared" ref="G27:AH27" si="11">IF(G26&gt;0,F27+G26,0)</f>
        <v>1272739.2333333334</v>
      </c>
      <c r="H27" s="8">
        <f t="shared" si="11"/>
        <v>2545478.4666666668</v>
      </c>
      <c r="I27" s="8">
        <f t="shared" si="11"/>
        <v>3818217.7</v>
      </c>
      <c r="J27" s="8">
        <f t="shared" si="11"/>
        <v>0</v>
      </c>
      <c r="K27" s="8">
        <f t="shared" si="11"/>
        <v>0</v>
      </c>
      <c r="L27" s="8">
        <f t="shared" si="11"/>
        <v>0</v>
      </c>
      <c r="M27" s="8">
        <f t="shared" si="11"/>
        <v>0</v>
      </c>
      <c r="N27" s="8">
        <f t="shared" si="11"/>
        <v>0</v>
      </c>
      <c r="O27" s="8">
        <f t="shared" si="11"/>
        <v>0</v>
      </c>
      <c r="P27" s="8">
        <f t="shared" si="11"/>
        <v>0</v>
      </c>
      <c r="Q27" s="8">
        <f t="shared" si="11"/>
        <v>0</v>
      </c>
      <c r="R27" s="8">
        <f t="shared" si="11"/>
        <v>0</v>
      </c>
      <c r="S27" s="8">
        <f t="shared" si="11"/>
        <v>0</v>
      </c>
      <c r="T27" s="8">
        <f t="shared" si="11"/>
        <v>0</v>
      </c>
      <c r="U27" s="8">
        <f t="shared" si="11"/>
        <v>0</v>
      </c>
      <c r="V27" s="8">
        <f t="shared" si="11"/>
        <v>0</v>
      </c>
      <c r="W27" s="8">
        <f t="shared" si="11"/>
        <v>0</v>
      </c>
      <c r="X27" s="8">
        <f t="shared" si="11"/>
        <v>0</v>
      </c>
      <c r="Y27" s="8">
        <f t="shared" si="11"/>
        <v>0</v>
      </c>
      <c r="Z27" s="8">
        <f t="shared" si="11"/>
        <v>0</v>
      </c>
      <c r="AA27" s="8">
        <f t="shared" si="11"/>
        <v>0</v>
      </c>
      <c r="AB27" s="8">
        <f t="shared" si="11"/>
        <v>0</v>
      </c>
      <c r="AC27" s="8">
        <f t="shared" si="11"/>
        <v>0</v>
      </c>
      <c r="AD27" s="8">
        <f t="shared" si="11"/>
        <v>0</v>
      </c>
      <c r="AE27" s="8">
        <f t="shared" si="11"/>
        <v>0</v>
      </c>
      <c r="AF27" s="8">
        <f t="shared" si="11"/>
        <v>0</v>
      </c>
      <c r="AG27" s="8">
        <f t="shared" si="11"/>
        <v>0</v>
      </c>
      <c r="AH27" s="8">
        <f t="shared" si="11"/>
        <v>0</v>
      </c>
    </row>
    <row r="28" spans="1:34" s="102" customFormat="1">
      <c r="B28" s="103"/>
      <c r="C28" s="109" t="s">
        <v>306</v>
      </c>
      <c r="D28" s="104"/>
      <c r="E28" s="110" t="e">
        <f>E26*(#REF!)</f>
        <v>#REF!</v>
      </c>
      <c r="F28" s="110" t="e">
        <f>F26*(#REF!)</f>
        <v>#REF!</v>
      </c>
      <c r="G28" s="110" t="e">
        <f>G26*(#REF!)</f>
        <v>#REF!</v>
      </c>
      <c r="H28" s="110" t="e">
        <f>H26*(#REF!)</f>
        <v>#REF!</v>
      </c>
      <c r="I28" s="110" t="e">
        <f>I26*(#REF!)</f>
        <v>#REF!</v>
      </c>
      <c r="J28" s="110" t="e">
        <f>J26*(#REF!)</f>
        <v>#REF!</v>
      </c>
      <c r="K28" s="110" t="e">
        <f>K26*(#REF!)</f>
        <v>#REF!</v>
      </c>
      <c r="L28" s="110" t="e">
        <f>L26*(#REF!)</f>
        <v>#REF!</v>
      </c>
      <c r="M28" s="110" t="e">
        <f>M26*(#REF!)</f>
        <v>#REF!</v>
      </c>
      <c r="N28" s="110" t="e">
        <f>N26*(#REF!)</f>
        <v>#REF!</v>
      </c>
      <c r="O28" s="110" t="e">
        <f>O26*(#REF!)</f>
        <v>#REF!</v>
      </c>
      <c r="P28" s="110" t="e">
        <f>P26*(#REF!)</f>
        <v>#REF!</v>
      </c>
      <c r="Q28" s="110" t="e">
        <f>Q26*(#REF!)</f>
        <v>#REF!</v>
      </c>
      <c r="R28" s="110" t="e">
        <f>R26*(#REF!)</f>
        <v>#REF!</v>
      </c>
      <c r="S28" s="110" t="e">
        <f>S26*(#REF!)</f>
        <v>#REF!</v>
      </c>
      <c r="T28" s="110" t="e">
        <f>T26*(#REF!)</f>
        <v>#REF!</v>
      </c>
      <c r="U28" s="110" t="e">
        <f>U26*(#REF!)</f>
        <v>#REF!</v>
      </c>
      <c r="V28" s="110" t="e">
        <f>V26*(#REF!)</f>
        <v>#REF!</v>
      </c>
      <c r="W28" s="110" t="e">
        <f>W26*(#REF!)</f>
        <v>#REF!</v>
      </c>
      <c r="X28" s="110" t="e">
        <f>X26*(#REF!)</f>
        <v>#REF!</v>
      </c>
      <c r="Y28" s="110" t="e">
        <f>Y26*(#REF!)</f>
        <v>#REF!</v>
      </c>
      <c r="Z28" s="110" t="e">
        <f>Z26*(#REF!)</f>
        <v>#REF!</v>
      </c>
      <c r="AA28" s="110" t="e">
        <f>AA26*(#REF!)</f>
        <v>#REF!</v>
      </c>
      <c r="AB28" s="110" t="e">
        <f>AB26*(#REF!)</f>
        <v>#REF!</v>
      </c>
      <c r="AC28" s="110" t="e">
        <f>AC26*(#REF!)</f>
        <v>#REF!</v>
      </c>
      <c r="AD28" s="110" t="e">
        <f>AD26*(#REF!)</f>
        <v>#REF!</v>
      </c>
      <c r="AE28" s="110" t="e">
        <f>AE26*(#REF!)</f>
        <v>#REF!</v>
      </c>
      <c r="AF28" s="110" t="e">
        <f>AF26*(#REF!)</f>
        <v>#REF!</v>
      </c>
      <c r="AG28" s="110" t="e">
        <f>AG26*(#REF!)</f>
        <v>#REF!</v>
      </c>
      <c r="AH28" s="110" t="e">
        <f>AH26*(#REF!)</f>
        <v>#REF!</v>
      </c>
    </row>
    <row r="29" spans="1:34" s="30" customFormat="1">
      <c r="A29" s="26"/>
      <c r="B29" s="27"/>
      <c r="C29" s="56" t="s">
        <v>309</v>
      </c>
      <c r="D29" s="28">
        <v>12</v>
      </c>
      <c r="E29" s="29">
        <f>IF(E$1=$D29,SUM($E30:$AH30),0)</f>
        <v>0</v>
      </c>
      <c r="F29" s="29">
        <f t="shared" ref="F29:AH29" si="12">IF(F$1=$D29,SUM($E30:$AH30),0)</f>
        <v>0</v>
      </c>
      <c r="G29" s="29">
        <f t="shared" si="12"/>
        <v>0</v>
      </c>
      <c r="H29" s="29">
        <f t="shared" si="12"/>
        <v>0</v>
      </c>
      <c r="I29" s="29">
        <f t="shared" si="12"/>
        <v>0</v>
      </c>
      <c r="J29" s="29">
        <f t="shared" si="12"/>
        <v>0</v>
      </c>
      <c r="K29" s="29">
        <f t="shared" si="12"/>
        <v>0</v>
      </c>
      <c r="L29" s="29">
        <f t="shared" si="12"/>
        <v>0</v>
      </c>
      <c r="M29" s="29">
        <f t="shared" si="12"/>
        <v>0</v>
      </c>
      <c r="N29" s="29">
        <f t="shared" si="12"/>
        <v>0</v>
      </c>
      <c r="O29" s="29">
        <f t="shared" si="12"/>
        <v>0</v>
      </c>
      <c r="P29" s="29">
        <f t="shared" si="12"/>
        <v>3848000</v>
      </c>
      <c r="Q29" s="29">
        <f t="shared" si="12"/>
        <v>0</v>
      </c>
      <c r="R29" s="29">
        <f t="shared" si="12"/>
        <v>0</v>
      </c>
      <c r="S29" s="29">
        <f t="shared" si="12"/>
        <v>0</v>
      </c>
      <c r="T29" s="29">
        <f t="shared" si="12"/>
        <v>0</v>
      </c>
      <c r="U29" s="29">
        <f t="shared" si="12"/>
        <v>0</v>
      </c>
      <c r="V29" s="29">
        <f t="shared" si="12"/>
        <v>0</v>
      </c>
      <c r="W29" s="29">
        <f t="shared" si="12"/>
        <v>0</v>
      </c>
      <c r="X29" s="29">
        <f t="shared" si="12"/>
        <v>0</v>
      </c>
      <c r="Y29" s="29">
        <f t="shared" si="12"/>
        <v>0</v>
      </c>
      <c r="Z29" s="29">
        <f t="shared" si="12"/>
        <v>0</v>
      </c>
      <c r="AA29" s="29">
        <f t="shared" si="12"/>
        <v>0</v>
      </c>
      <c r="AB29" s="29">
        <f t="shared" si="12"/>
        <v>0</v>
      </c>
      <c r="AC29" s="29">
        <f t="shared" si="12"/>
        <v>0</v>
      </c>
      <c r="AD29" s="29">
        <f t="shared" si="12"/>
        <v>0</v>
      </c>
      <c r="AE29" s="29">
        <f t="shared" si="12"/>
        <v>0</v>
      </c>
      <c r="AF29" s="29">
        <f t="shared" si="12"/>
        <v>0</v>
      </c>
      <c r="AG29" s="29">
        <f t="shared" si="12"/>
        <v>0</v>
      </c>
      <c r="AH29" s="29">
        <f t="shared" si="12"/>
        <v>0</v>
      </c>
    </row>
    <row r="30" spans="1:34" s="20" customFormat="1">
      <c r="A30" s="23"/>
      <c r="B30" s="24"/>
      <c r="C30" s="57" t="s">
        <v>66</v>
      </c>
      <c r="D30" s="25"/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962000</v>
      </c>
      <c r="M30" s="21">
        <v>962000</v>
      </c>
      <c r="N30" s="21">
        <v>962000</v>
      </c>
      <c r="O30" s="21">
        <v>962000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</row>
    <row r="31" spans="1:34" s="5" customFormat="1">
      <c r="B31" s="12"/>
      <c r="C31" s="58" t="s">
        <v>54</v>
      </c>
      <c r="D31" s="13"/>
      <c r="E31" s="8">
        <f>E30</f>
        <v>0</v>
      </c>
      <c r="F31" s="8">
        <f>IF(F30&gt;0,E31+F30,0)</f>
        <v>0</v>
      </c>
      <c r="G31" s="8">
        <f t="shared" ref="G31:AH31" si="13">IF(G30&gt;0,F31+G30,0)</f>
        <v>0</v>
      </c>
      <c r="H31" s="8">
        <f t="shared" si="13"/>
        <v>0</v>
      </c>
      <c r="I31" s="8">
        <f t="shared" si="13"/>
        <v>0</v>
      </c>
      <c r="J31" s="8">
        <f t="shared" si="13"/>
        <v>0</v>
      </c>
      <c r="K31" s="8">
        <f t="shared" si="13"/>
        <v>0</v>
      </c>
      <c r="L31" s="8">
        <f t="shared" si="13"/>
        <v>962000</v>
      </c>
      <c r="M31" s="8">
        <f t="shared" si="13"/>
        <v>1924000</v>
      </c>
      <c r="N31" s="8">
        <f t="shared" si="13"/>
        <v>2886000</v>
      </c>
      <c r="O31" s="8">
        <f t="shared" si="13"/>
        <v>3848000</v>
      </c>
      <c r="P31" s="8">
        <f t="shared" si="13"/>
        <v>0</v>
      </c>
      <c r="Q31" s="8">
        <f t="shared" si="13"/>
        <v>0</v>
      </c>
      <c r="R31" s="8">
        <f t="shared" si="13"/>
        <v>0</v>
      </c>
      <c r="S31" s="8">
        <f t="shared" si="13"/>
        <v>0</v>
      </c>
      <c r="T31" s="8">
        <f t="shared" si="13"/>
        <v>0</v>
      </c>
      <c r="U31" s="8">
        <f t="shared" si="13"/>
        <v>0</v>
      </c>
      <c r="V31" s="8">
        <f t="shared" si="13"/>
        <v>0</v>
      </c>
      <c r="W31" s="8">
        <f t="shared" si="13"/>
        <v>0</v>
      </c>
      <c r="X31" s="8">
        <f t="shared" si="13"/>
        <v>0</v>
      </c>
      <c r="Y31" s="8">
        <f t="shared" si="13"/>
        <v>0</v>
      </c>
      <c r="Z31" s="8">
        <f t="shared" si="13"/>
        <v>0</v>
      </c>
      <c r="AA31" s="8">
        <f t="shared" si="13"/>
        <v>0</v>
      </c>
      <c r="AB31" s="8">
        <f t="shared" si="13"/>
        <v>0</v>
      </c>
      <c r="AC31" s="8">
        <f t="shared" si="13"/>
        <v>0</v>
      </c>
      <c r="AD31" s="8">
        <f t="shared" si="13"/>
        <v>0</v>
      </c>
      <c r="AE31" s="8">
        <f t="shared" si="13"/>
        <v>0</v>
      </c>
      <c r="AF31" s="8">
        <f t="shared" si="13"/>
        <v>0</v>
      </c>
      <c r="AG31" s="8">
        <f t="shared" si="13"/>
        <v>0</v>
      </c>
      <c r="AH31" s="8">
        <f t="shared" si="13"/>
        <v>0</v>
      </c>
    </row>
    <row r="32" spans="1:34" s="102" customFormat="1">
      <c r="B32" s="103"/>
      <c r="C32" s="109" t="s">
        <v>306</v>
      </c>
      <c r="D32" s="104"/>
      <c r="E32" s="110" t="e">
        <f>E30*(#REF!)</f>
        <v>#REF!</v>
      </c>
      <c r="F32" s="110" t="e">
        <f>F30*(#REF!)</f>
        <v>#REF!</v>
      </c>
      <c r="G32" s="110" t="e">
        <f>G30*(#REF!)</f>
        <v>#REF!</v>
      </c>
      <c r="H32" s="110" t="e">
        <f>H30*(#REF!)</f>
        <v>#REF!</v>
      </c>
      <c r="I32" s="110" t="e">
        <f>I30*(#REF!)</f>
        <v>#REF!</v>
      </c>
      <c r="J32" s="110" t="e">
        <f>J30*(#REF!)</f>
        <v>#REF!</v>
      </c>
      <c r="K32" s="110" t="e">
        <f>K30*(#REF!)</f>
        <v>#REF!</v>
      </c>
      <c r="L32" s="110" t="e">
        <f>L30*(#REF!)</f>
        <v>#REF!</v>
      </c>
      <c r="M32" s="110" t="e">
        <f>M30*(#REF!)</f>
        <v>#REF!</v>
      </c>
      <c r="N32" s="110" t="e">
        <f>N30*(#REF!)</f>
        <v>#REF!</v>
      </c>
      <c r="O32" s="110" t="e">
        <f>O30*(#REF!)</f>
        <v>#REF!</v>
      </c>
      <c r="P32" s="110" t="e">
        <f>P30*(#REF!)</f>
        <v>#REF!</v>
      </c>
      <c r="Q32" s="110" t="e">
        <f>Q30*(#REF!)</f>
        <v>#REF!</v>
      </c>
      <c r="R32" s="110" t="e">
        <f>R30*(#REF!)</f>
        <v>#REF!</v>
      </c>
      <c r="S32" s="110" t="e">
        <f>S30*(#REF!)</f>
        <v>#REF!</v>
      </c>
      <c r="T32" s="110" t="e">
        <f>T30*(#REF!)</f>
        <v>#REF!</v>
      </c>
      <c r="U32" s="110" t="e">
        <f>U30*(#REF!)</f>
        <v>#REF!</v>
      </c>
      <c r="V32" s="110" t="e">
        <f>V30*(#REF!)</f>
        <v>#REF!</v>
      </c>
      <c r="W32" s="110" t="e">
        <f>W30*(#REF!)</f>
        <v>#REF!</v>
      </c>
      <c r="X32" s="110" t="e">
        <f>X30*(#REF!)</f>
        <v>#REF!</v>
      </c>
      <c r="Y32" s="110" t="e">
        <f>Y30*(#REF!)</f>
        <v>#REF!</v>
      </c>
      <c r="Z32" s="110" t="e">
        <f>Z30*(#REF!)</f>
        <v>#REF!</v>
      </c>
      <c r="AA32" s="110" t="e">
        <f>AA30*(#REF!)</f>
        <v>#REF!</v>
      </c>
      <c r="AB32" s="110" t="e">
        <f>AB30*(#REF!)</f>
        <v>#REF!</v>
      </c>
      <c r="AC32" s="110" t="e">
        <f>AC30*(#REF!)</f>
        <v>#REF!</v>
      </c>
      <c r="AD32" s="110" t="e">
        <f>AD30*(#REF!)</f>
        <v>#REF!</v>
      </c>
      <c r="AE32" s="110" t="e">
        <f>AE30*(#REF!)</f>
        <v>#REF!</v>
      </c>
      <c r="AF32" s="110" t="e">
        <f>AF30*(#REF!)</f>
        <v>#REF!</v>
      </c>
      <c r="AG32" s="110" t="e">
        <f>AG30*(#REF!)</f>
        <v>#REF!</v>
      </c>
      <c r="AH32" s="110" t="e">
        <f>AH30*(#REF!)</f>
        <v>#REF!</v>
      </c>
    </row>
    <row r="33" spans="1:34" s="30" customFormat="1">
      <c r="A33" s="26"/>
      <c r="B33" s="27"/>
      <c r="C33" s="56" t="s">
        <v>310</v>
      </c>
      <c r="D33" s="28">
        <v>27</v>
      </c>
      <c r="E33" s="29">
        <f>IF(E$1=$D33,SUM($E34:$AH34),0)</f>
        <v>0</v>
      </c>
      <c r="F33" s="29">
        <f t="shared" ref="F33:AH33" si="14">IF(F$1=$D33,SUM($E34:$AH34),0)</f>
        <v>0</v>
      </c>
      <c r="G33" s="29">
        <f t="shared" si="14"/>
        <v>0</v>
      </c>
      <c r="H33" s="29">
        <f t="shared" si="14"/>
        <v>0</v>
      </c>
      <c r="I33" s="29">
        <f t="shared" si="14"/>
        <v>0</v>
      </c>
      <c r="J33" s="29">
        <f t="shared" si="14"/>
        <v>0</v>
      </c>
      <c r="K33" s="29">
        <f t="shared" si="14"/>
        <v>0</v>
      </c>
      <c r="L33" s="29">
        <f t="shared" si="14"/>
        <v>0</v>
      </c>
      <c r="M33" s="29">
        <f t="shared" si="14"/>
        <v>0</v>
      </c>
      <c r="N33" s="29">
        <f t="shared" si="14"/>
        <v>0</v>
      </c>
      <c r="O33" s="29">
        <f t="shared" si="14"/>
        <v>0</v>
      </c>
      <c r="P33" s="29">
        <f t="shared" si="14"/>
        <v>0</v>
      </c>
      <c r="Q33" s="29">
        <f t="shared" si="14"/>
        <v>0</v>
      </c>
      <c r="R33" s="29">
        <f t="shared" si="14"/>
        <v>0</v>
      </c>
      <c r="S33" s="29">
        <f t="shared" si="14"/>
        <v>0</v>
      </c>
      <c r="T33" s="29">
        <f t="shared" si="14"/>
        <v>0</v>
      </c>
      <c r="U33" s="29">
        <f t="shared" si="14"/>
        <v>0</v>
      </c>
      <c r="V33" s="29">
        <f t="shared" si="14"/>
        <v>0</v>
      </c>
      <c r="W33" s="29">
        <f t="shared" si="14"/>
        <v>0</v>
      </c>
      <c r="X33" s="29">
        <f t="shared" si="14"/>
        <v>0</v>
      </c>
      <c r="Y33" s="29">
        <f t="shared" si="14"/>
        <v>0</v>
      </c>
      <c r="Z33" s="29">
        <f t="shared" si="14"/>
        <v>0</v>
      </c>
      <c r="AA33" s="29">
        <f t="shared" si="14"/>
        <v>0</v>
      </c>
      <c r="AB33" s="29">
        <f t="shared" si="14"/>
        <v>0</v>
      </c>
      <c r="AC33" s="29">
        <f t="shared" si="14"/>
        <v>0</v>
      </c>
      <c r="AD33" s="29">
        <f t="shared" si="14"/>
        <v>0</v>
      </c>
      <c r="AE33" s="29">
        <f t="shared" si="14"/>
        <v>3793461.6349999988</v>
      </c>
      <c r="AF33" s="29">
        <f t="shared" si="14"/>
        <v>0</v>
      </c>
      <c r="AG33" s="29">
        <f t="shared" si="14"/>
        <v>0</v>
      </c>
      <c r="AH33" s="29">
        <f t="shared" si="14"/>
        <v>0</v>
      </c>
    </row>
    <row r="34" spans="1:34" s="20" customFormat="1">
      <c r="A34" s="23"/>
      <c r="B34" s="24"/>
      <c r="C34" s="57" t="s">
        <v>66</v>
      </c>
      <c r="D34" s="25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189673.08175000001</v>
      </c>
      <c r="L34" s="21">
        <v>189673.08175000001</v>
      </c>
      <c r="M34" s="21">
        <v>189673.08175000001</v>
      </c>
      <c r="N34" s="21">
        <v>189673.08175000001</v>
      </c>
      <c r="O34" s="21">
        <v>189673.08175000001</v>
      </c>
      <c r="P34" s="21">
        <v>189673.08175000001</v>
      </c>
      <c r="Q34" s="21">
        <v>189673.08175000001</v>
      </c>
      <c r="R34" s="21">
        <v>189673.08175000001</v>
      </c>
      <c r="S34" s="21">
        <v>189673.08175000001</v>
      </c>
      <c r="T34" s="21">
        <v>189673.08175000001</v>
      </c>
      <c r="U34" s="21">
        <v>189673.08175000001</v>
      </c>
      <c r="V34" s="21">
        <v>189673.08175000001</v>
      </c>
      <c r="W34" s="21">
        <v>189673.08175000001</v>
      </c>
      <c r="X34" s="21">
        <v>189673.08175000001</v>
      </c>
      <c r="Y34" s="21">
        <v>189673.08175000001</v>
      </c>
      <c r="Z34" s="21">
        <v>189673.08175000001</v>
      </c>
      <c r="AA34" s="21">
        <v>189673.08175000001</v>
      </c>
      <c r="AB34" s="21">
        <v>189673.08175000001</v>
      </c>
      <c r="AC34" s="21">
        <v>189673.08175000001</v>
      </c>
      <c r="AD34" s="21">
        <v>189673.08175000001</v>
      </c>
      <c r="AE34" s="21">
        <v>0</v>
      </c>
      <c r="AF34" s="21">
        <v>0</v>
      </c>
      <c r="AG34" s="21">
        <v>0</v>
      </c>
      <c r="AH34" s="21">
        <v>0</v>
      </c>
    </row>
    <row r="35" spans="1:34" s="5" customFormat="1">
      <c r="A35" s="14"/>
      <c r="B35" s="12"/>
      <c r="C35" s="58" t="s">
        <v>54</v>
      </c>
      <c r="D35" s="13"/>
      <c r="E35" s="8">
        <f>E34</f>
        <v>0</v>
      </c>
      <c r="F35" s="8">
        <f>IF(F34&gt;0,E35+F34,0)</f>
        <v>0</v>
      </c>
      <c r="G35" s="8">
        <f t="shared" ref="G35:AH35" si="15">IF(G34&gt;0,F35+G34,0)</f>
        <v>0</v>
      </c>
      <c r="H35" s="8">
        <f t="shared" si="15"/>
        <v>0</v>
      </c>
      <c r="I35" s="8">
        <f t="shared" si="15"/>
        <v>0</v>
      </c>
      <c r="J35" s="8">
        <f t="shared" si="15"/>
        <v>0</v>
      </c>
      <c r="K35" s="8">
        <f t="shared" si="15"/>
        <v>189673.08175000001</v>
      </c>
      <c r="L35" s="8">
        <f t="shared" si="15"/>
        <v>379346.16350000002</v>
      </c>
      <c r="M35" s="8">
        <f t="shared" si="15"/>
        <v>569019.24525000004</v>
      </c>
      <c r="N35" s="8">
        <f t="shared" si="15"/>
        <v>758692.32700000005</v>
      </c>
      <c r="O35" s="8">
        <f t="shared" si="15"/>
        <v>948365.40875000006</v>
      </c>
      <c r="P35" s="8">
        <f t="shared" si="15"/>
        <v>1138038.4905000001</v>
      </c>
      <c r="Q35" s="8">
        <f t="shared" si="15"/>
        <v>1327711.5722500002</v>
      </c>
      <c r="R35" s="8">
        <f t="shared" si="15"/>
        <v>1517384.6540000001</v>
      </c>
      <c r="S35" s="8">
        <f t="shared" si="15"/>
        <v>1707057.73575</v>
      </c>
      <c r="T35" s="8">
        <f t="shared" si="15"/>
        <v>1896730.8174999999</v>
      </c>
      <c r="U35" s="8">
        <f t="shared" si="15"/>
        <v>2086403.8992499998</v>
      </c>
      <c r="V35" s="8">
        <f t="shared" si="15"/>
        <v>2276076.9809999997</v>
      </c>
      <c r="W35" s="8">
        <f t="shared" si="15"/>
        <v>2465750.0627499996</v>
      </c>
      <c r="X35" s="8">
        <f t="shared" si="15"/>
        <v>2655423.1444999995</v>
      </c>
      <c r="Y35" s="8">
        <f t="shared" si="15"/>
        <v>2845096.2262499994</v>
      </c>
      <c r="Z35" s="8">
        <f t="shared" si="15"/>
        <v>3034769.3079999993</v>
      </c>
      <c r="AA35" s="8">
        <f t="shared" si="15"/>
        <v>3224442.3897499992</v>
      </c>
      <c r="AB35" s="8">
        <f t="shared" si="15"/>
        <v>3414115.4714999991</v>
      </c>
      <c r="AC35" s="8">
        <f t="shared" si="15"/>
        <v>3603788.5532499989</v>
      </c>
      <c r="AD35" s="8">
        <f t="shared" si="15"/>
        <v>3793461.6349999988</v>
      </c>
      <c r="AE35" s="8">
        <f t="shared" si="15"/>
        <v>0</v>
      </c>
      <c r="AF35" s="8">
        <f t="shared" si="15"/>
        <v>0</v>
      </c>
      <c r="AG35" s="8">
        <f t="shared" si="15"/>
        <v>0</v>
      </c>
      <c r="AH35" s="8">
        <f t="shared" si="15"/>
        <v>0</v>
      </c>
    </row>
    <row r="36" spans="1:34" s="102" customFormat="1">
      <c r="A36" s="105"/>
      <c r="B36" s="103"/>
      <c r="C36" s="109" t="s">
        <v>306</v>
      </c>
      <c r="D36" s="104"/>
      <c r="E36" s="110" t="e">
        <f>E34*(#REF!)</f>
        <v>#REF!</v>
      </c>
      <c r="F36" s="110" t="e">
        <f>F34*(#REF!)</f>
        <v>#REF!</v>
      </c>
      <c r="G36" s="110" t="e">
        <f>G34*(#REF!)</f>
        <v>#REF!</v>
      </c>
      <c r="H36" s="110" t="e">
        <f>H34*(#REF!)</f>
        <v>#REF!</v>
      </c>
      <c r="I36" s="110" t="e">
        <f>I34*(#REF!)</f>
        <v>#REF!</v>
      </c>
      <c r="J36" s="110" t="e">
        <f>J34*(#REF!)</f>
        <v>#REF!</v>
      </c>
      <c r="K36" s="110" t="e">
        <f>K34*(#REF!)</f>
        <v>#REF!</v>
      </c>
      <c r="L36" s="110" t="e">
        <f>L34*(#REF!)</f>
        <v>#REF!</v>
      </c>
      <c r="M36" s="110" t="e">
        <f>M34*(#REF!)</f>
        <v>#REF!</v>
      </c>
      <c r="N36" s="110" t="e">
        <f>N34*(#REF!)</f>
        <v>#REF!</v>
      </c>
      <c r="O36" s="110" t="e">
        <f>O34*(#REF!)</f>
        <v>#REF!</v>
      </c>
      <c r="P36" s="110" t="e">
        <f>P34*(#REF!)</f>
        <v>#REF!</v>
      </c>
      <c r="Q36" s="110" t="e">
        <f>Q34*(#REF!)</f>
        <v>#REF!</v>
      </c>
      <c r="R36" s="110" t="e">
        <f>R34*(#REF!)</f>
        <v>#REF!</v>
      </c>
      <c r="S36" s="110" t="e">
        <f>S34*(#REF!)</f>
        <v>#REF!</v>
      </c>
      <c r="T36" s="110" t="e">
        <f>T34*(#REF!)</f>
        <v>#REF!</v>
      </c>
      <c r="U36" s="110" t="e">
        <f>U34*(#REF!)</f>
        <v>#REF!</v>
      </c>
      <c r="V36" s="110" t="e">
        <f>V34*(#REF!)</f>
        <v>#REF!</v>
      </c>
      <c r="W36" s="110" t="e">
        <f>W34*(#REF!)</f>
        <v>#REF!</v>
      </c>
      <c r="X36" s="110" t="e">
        <f>X34*(#REF!)</f>
        <v>#REF!</v>
      </c>
      <c r="Y36" s="110" t="e">
        <f>Y34*(#REF!)</f>
        <v>#REF!</v>
      </c>
      <c r="Z36" s="110" t="e">
        <f>Z34*(#REF!)</f>
        <v>#REF!</v>
      </c>
      <c r="AA36" s="110" t="e">
        <f>AA34*(#REF!)</f>
        <v>#REF!</v>
      </c>
      <c r="AB36" s="110" t="e">
        <f>AB34*(#REF!)</f>
        <v>#REF!</v>
      </c>
      <c r="AC36" s="110" t="e">
        <f>AC34*(#REF!)</f>
        <v>#REF!</v>
      </c>
      <c r="AD36" s="110" t="e">
        <f>AD34*(#REF!)</f>
        <v>#REF!</v>
      </c>
      <c r="AE36" s="110" t="e">
        <f>AE34*(#REF!)</f>
        <v>#REF!</v>
      </c>
      <c r="AF36" s="110" t="e">
        <f>AF34*(#REF!)</f>
        <v>#REF!</v>
      </c>
      <c r="AG36" s="110" t="e">
        <f>AG34*(#REF!)</f>
        <v>#REF!</v>
      </c>
      <c r="AH36" s="110" t="e">
        <f>AH34*(#REF!)</f>
        <v>#REF!</v>
      </c>
    </row>
    <row r="37" spans="1:34" s="22" customFormat="1">
      <c r="A37" s="31"/>
      <c r="B37" s="32"/>
      <c r="C37" s="59"/>
      <c r="D37" s="33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</row>
    <row r="38" spans="1:34" s="5" customFormat="1" ht="19.5" customHeight="1">
      <c r="A38" s="14"/>
      <c r="B38" s="12" t="s">
        <v>88</v>
      </c>
      <c r="C38" s="54" t="s">
        <v>311</v>
      </c>
      <c r="D38" s="13">
        <v>40</v>
      </c>
      <c r="E38" s="15">
        <f t="shared" ref="E38:AH41" si="16">+E42+E46+E50+E54+E58+E62+E66+E70+E74+E78+E82+E86+E90+E94+E98+E102+E106+E110</f>
        <v>0</v>
      </c>
      <c r="F38" s="15">
        <f t="shared" si="16"/>
        <v>0</v>
      </c>
      <c r="G38" s="112">
        <f t="shared" si="16"/>
        <v>0</v>
      </c>
      <c r="H38" s="15">
        <f t="shared" si="16"/>
        <v>500000</v>
      </c>
      <c r="I38" s="15">
        <f t="shared" si="16"/>
        <v>3500000</v>
      </c>
      <c r="J38" s="15">
        <f t="shared" si="16"/>
        <v>5130000</v>
      </c>
      <c r="K38" s="15">
        <f t="shared" si="16"/>
        <v>6532650</v>
      </c>
      <c r="L38" s="15">
        <f t="shared" si="16"/>
        <v>27050500</v>
      </c>
      <c r="M38" s="15">
        <f t="shared" si="16"/>
        <v>49439000</v>
      </c>
      <c r="N38" s="15">
        <f t="shared" si="16"/>
        <v>6000000</v>
      </c>
      <c r="O38" s="15">
        <f t="shared" si="16"/>
        <v>29200000</v>
      </c>
      <c r="P38" s="15">
        <f t="shared" si="16"/>
        <v>54375541</v>
      </c>
      <c r="Q38" s="15">
        <f t="shared" si="16"/>
        <v>41700000</v>
      </c>
      <c r="R38" s="15">
        <f t="shared" si="16"/>
        <v>0</v>
      </c>
      <c r="S38" s="15">
        <f t="shared" si="16"/>
        <v>0</v>
      </c>
      <c r="T38" s="15">
        <f t="shared" si="16"/>
        <v>0</v>
      </c>
      <c r="U38" s="15">
        <f t="shared" si="16"/>
        <v>0</v>
      </c>
      <c r="V38" s="15">
        <f t="shared" si="16"/>
        <v>0</v>
      </c>
      <c r="W38" s="15">
        <f t="shared" si="16"/>
        <v>0</v>
      </c>
      <c r="X38" s="15">
        <f t="shared" si="16"/>
        <v>0</v>
      </c>
      <c r="Y38" s="15">
        <f t="shared" si="16"/>
        <v>0</v>
      </c>
      <c r="Z38" s="15">
        <f t="shared" si="16"/>
        <v>0</v>
      </c>
      <c r="AA38" s="15">
        <f t="shared" si="16"/>
        <v>0</v>
      </c>
      <c r="AB38" s="15">
        <f t="shared" si="16"/>
        <v>0</v>
      </c>
      <c r="AC38" s="15">
        <f t="shared" si="16"/>
        <v>0</v>
      </c>
      <c r="AD38" s="15">
        <f t="shared" si="16"/>
        <v>0</v>
      </c>
      <c r="AE38" s="15">
        <f t="shared" si="16"/>
        <v>14551384.549999997</v>
      </c>
      <c r="AF38" s="15">
        <f t="shared" si="16"/>
        <v>0</v>
      </c>
      <c r="AG38" s="15">
        <f t="shared" si="16"/>
        <v>0</v>
      </c>
      <c r="AH38" s="15">
        <f t="shared" si="16"/>
        <v>0</v>
      </c>
    </row>
    <row r="39" spans="1:34" s="5" customFormat="1" ht="27.6">
      <c r="A39" s="14"/>
      <c r="B39" s="12"/>
      <c r="C39" s="54" t="s">
        <v>312</v>
      </c>
      <c r="D39" s="13"/>
      <c r="E39" s="15">
        <f t="shared" si="16"/>
        <v>7195316.666666667</v>
      </c>
      <c r="F39" s="15">
        <f t="shared" si="16"/>
        <v>7195316.666666667</v>
      </c>
      <c r="G39" s="15">
        <f t="shared" si="16"/>
        <v>10655316.666666666</v>
      </c>
      <c r="H39" s="15">
        <f t="shared" si="16"/>
        <v>17251275</v>
      </c>
      <c r="I39" s="15">
        <f t="shared" si="16"/>
        <v>15501275</v>
      </c>
      <c r="J39" s="15">
        <f t="shared" si="16"/>
        <v>13791275</v>
      </c>
      <c r="K39" s="15">
        <f t="shared" si="16"/>
        <v>15380769.227499999</v>
      </c>
      <c r="L39" s="15">
        <f t="shared" si="16"/>
        <v>28251477.560833335</v>
      </c>
      <c r="M39" s="15">
        <f t="shared" si="16"/>
        <v>21351602.560833335</v>
      </c>
      <c r="N39" s="15">
        <f t="shared" si="16"/>
        <v>43162623.060833335</v>
      </c>
      <c r="O39" s="15">
        <f t="shared" si="16"/>
        <v>33429289.727499999</v>
      </c>
      <c r="P39" s="15">
        <f t="shared" si="16"/>
        <v>14627569.227499999</v>
      </c>
      <c r="Q39" s="15">
        <f t="shared" si="16"/>
        <v>727569.22750000004</v>
      </c>
      <c r="R39" s="15">
        <f t="shared" si="16"/>
        <v>727569.22750000004</v>
      </c>
      <c r="S39" s="15">
        <f t="shared" si="16"/>
        <v>727569.22750000004</v>
      </c>
      <c r="T39" s="15">
        <f t="shared" si="16"/>
        <v>727569.22750000004</v>
      </c>
      <c r="U39" s="15">
        <f t="shared" si="16"/>
        <v>727569.22750000004</v>
      </c>
      <c r="V39" s="15">
        <f t="shared" si="16"/>
        <v>727569.22750000004</v>
      </c>
      <c r="W39" s="15">
        <f t="shared" si="16"/>
        <v>727569.22750000004</v>
      </c>
      <c r="X39" s="15">
        <f t="shared" si="16"/>
        <v>727569.22750000004</v>
      </c>
      <c r="Y39" s="15">
        <f t="shared" si="16"/>
        <v>727569.22750000004</v>
      </c>
      <c r="Z39" s="15">
        <f t="shared" si="16"/>
        <v>727569.22750000004</v>
      </c>
      <c r="AA39" s="15">
        <f t="shared" si="16"/>
        <v>727569.22750000004</v>
      </c>
      <c r="AB39" s="15">
        <f t="shared" si="16"/>
        <v>727569.22750000004</v>
      </c>
      <c r="AC39" s="15">
        <f t="shared" si="16"/>
        <v>727569.22750000004</v>
      </c>
      <c r="AD39" s="15">
        <f t="shared" si="16"/>
        <v>727569.22750000004</v>
      </c>
      <c r="AE39" s="15">
        <f t="shared" si="16"/>
        <v>0</v>
      </c>
      <c r="AF39" s="15">
        <f t="shared" si="16"/>
        <v>0</v>
      </c>
      <c r="AG39" s="15">
        <f t="shared" si="16"/>
        <v>0</v>
      </c>
      <c r="AH39" s="15">
        <f t="shared" si="16"/>
        <v>0</v>
      </c>
    </row>
    <row r="40" spans="1:34" s="5" customFormat="1">
      <c r="A40" s="14"/>
      <c r="B40" s="12"/>
      <c r="C40" s="55" t="s">
        <v>54</v>
      </c>
      <c r="D40" s="13"/>
      <c r="E40" s="15">
        <f t="shared" si="16"/>
        <v>7195316.666666667</v>
      </c>
      <c r="F40" s="15">
        <f t="shared" si="16"/>
        <v>14390633.333333334</v>
      </c>
      <c r="G40" s="15">
        <f t="shared" si="16"/>
        <v>25045950</v>
      </c>
      <c r="H40" s="15">
        <f t="shared" si="16"/>
        <v>41797225</v>
      </c>
      <c r="I40" s="15">
        <f t="shared" si="16"/>
        <v>53798500</v>
      </c>
      <c r="J40" s="15">
        <f t="shared" si="16"/>
        <v>62459775</v>
      </c>
      <c r="K40" s="15">
        <f t="shared" si="16"/>
        <v>71307894.227500007</v>
      </c>
      <c r="L40" s="15">
        <f t="shared" si="16"/>
        <v>72508871.788333341</v>
      </c>
      <c r="M40" s="15">
        <f t="shared" si="16"/>
        <v>44421474.349166669</v>
      </c>
      <c r="N40" s="15">
        <f t="shared" si="16"/>
        <v>81584097.409999996</v>
      </c>
      <c r="O40" s="15">
        <f t="shared" si="16"/>
        <v>85813387.137500003</v>
      </c>
      <c r="P40" s="15">
        <f t="shared" si="16"/>
        <v>46065415.365000002</v>
      </c>
      <c r="Q40" s="15">
        <f t="shared" si="16"/>
        <v>5092984.5925000003</v>
      </c>
      <c r="R40" s="15">
        <f t="shared" si="16"/>
        <v>5820553.8200000003</v>
      </c>
      <c r="S40" s="15">
        <f t="shared" si="16"/>
        <v>6548123.0475000003</v>
      </c>
      <c r="T40" s="15">
        <f t="shared" si="16"/>
        <v>7275692.2750000004</v>
      </c>
      <c r="U40" s="15">
        <f t="shared" si="16"/>
        <v>8003261.5025000004</v>
      </c>
      <c r="V40" s="15">
        <f t="shared" si="16"/>
        <v>8730830.7300000004</v>
      </c>
      <c r="W40" s="15">
        <f t="shared" si="16"/>
        <v>9458399.9574999996</v>
      </c>
      <c r="X40" s="15">
        <f t="shared" si="16"/>
        <v>10185969.185000001</v>
      </c>
      <c r="Y40" s="15">
        <f t="shared" si="16"/>
        <v>10913538.412500001</v>
      </c>
      <c r="Z40" s="15">
        <f t="shared" si="16"/>
        <v>11641107.640000001</v>
      </c>
      <c r="AA40" s="15">
        <f t="shared" si="16"/>
        <v>12368676.8675</v>
      </c>
      <c r="AB40" s="15">
        <f t="shared" si="16"/>
        <v>13096246.094999999</v>
      </c>
      <c r="AC40" s="15">
        <f t="shared" si="16"/>
        <v>13823815.322499998</v>
      </c>
      <c r="AD40" s="15">
        <f t="shared" si="16"/>
        <v>14551384.549999997</v>
      </c>
      <c r="AE40" s="15">
        <f t="shared" si="16"/>
        <v>0</v>
      </c>
      <c r="AF40" s="15">
        <f t="shared" si="16"/>
        <v>0</v>
      </c>
      <c r="AG40" s="15">
        <f t="shared" si="16"/>
        <v>0</v>
      </c>
      <c r="AH40" s="15">
        <f t="shared" si="16"/>
        <v>0</v>
      </c>
    </row>
    <row r="41" spans="1:34" s="5" customFormat="1">
      <c r="A41" s="14"/>
      <c r="B41" s="12"/>
      <c r="C41" s="55" t="s">
        <v>57</v>
      </c>
      <c r="D41" s="13"/>
      <c r="E41" s="15" t="e">
        <f t="shared" si="16"/>
        <v>#REF!</v>
      </c>
      <c r="F41" s="15" t="e">
        <f t="shared" si="16"/>
        <v>#REF!</v>
      </c>
      <c r="G41" s="15" t="e">
        <f t="shared" si="16"/>
        <v>#REF!</v>
      </c>
      <c r="H41" s="15" t="e">
        <f t="shared" si="16"/>
        <v>#REF!</v>
      </c>
      <c r="I41" s="15" t="e">
        <f t="shared" si="16"/>
        <v>#REF!</v>
      </c>
      <c r="J41" s="15" t="e">
        <f t="shared" si="16"/>
        <v>#REF!</v>
      </c>
      <c r="K41" s="15" t="e">
        <f t="shared" si="16"/>
        <v>#REF!</v>
      </c>
      <c r="L41" s="15" t="e">
        <f t="shared" si="16"/>
        <v>#REF!</v>
      </c>
      <c r="M41" s="15" t="e">
        <f t="shared" si="16"/>
        <v>#REF!</v>
      </c>
      <c r="N41" s="15" t="e">
        <f t="shared" si="16"/>
        <v>#REF!</v>
      </c>
      <c r="O41" s="15" t="e">
        <f t="shared" si="16"/>
        <v>#REF!</v>
      </c>
      <c r="P41" s="15" t="e">
        <f t="shared" si="16"/>
        <v>#REF!</v>
      </c>
      <c r="Q41" s="15" t="e">
        <f t="shared" si="16"/>
        <v>#REF!</v>
      </c>
      <c r="R41" s="15" t="e">
        <f t="shared" si="16"/>
        <v>#REF!</v>
      </c>
      <c r="S41" s="15" t="e">
        <f t="shared" si="16"/>
        <v>#REF!</v>
      </c>
      <c r="T41" s="15" t="e">
        <f t="shared" si="16"/>
        <v>#REF!</v>
      </c>
      <c r="U41" s="15" t="e">
        <f t="shared" si="16"/>
        <v>#REF!</v>
      </c>
      <c r="V41" s="15" t="e">
        <f t="shared" si="16"/>
        <v>#REF!</v>
      </c>
      <c r="W41" s="15" t="e">
        <f t="shared" si="16"/>
        <v>#REF!</v>
      </c>
      <c r="X41" s="15" t="e">
        <f t="shared" si="16"/>
        <v>#REF!</v>
      </c>
      <c r="Y41" s="15" t="e">
        <f t="shared" si="16"/>
        <v>#REF!</v>
      </c>
      <c r="Z41" s="15" t="e">
        <f t="shared" si="16"/>
        <v>#REF!</v>
      </c>
      <c r="AA41" s="15" t="e">
        <f t="shared" si="16"/>
        <v>#REF!</v>
      </c>
      <c r="AB41" s="15" t="e">
        <f t="shared" si="16"/>
        <v>#REF!</v>
      </c>
      <c r="AC41" s="15" t="e">
        <f t="shared" si="16"/>
        <v>#REF!</v>
      </c>
      <c r="AD41" s="15" t="e">
        <f t="shared" si="16"/>
        <v>#REF!</v>
      </c>
      <c r="AE41" s="15" t="e">
        <f t="shared" si="16"/>
        <v>#REF!</v>
      </c>
      <c r="AF41" s="15" t="e">
        <f t="shared" si="16"/>
        <v>#REF!</v>
      </c>
      <c r="AG41" s="15" t="e">
        <f t="shared" si="16"/>
        <v>#REF!</v>
      </c>
      <c r="AH41" s="15" t="e">
        <f t="shared" si="16"/>
        <v>#REF!</v>
      </c>
    </row>
    <row r="42" spans="1:34" s="30" customFormat="1">
      <c r="A42" s="26"/>
      <c r="B42" s="27"/>
      <c r="C42" s="56" t="s">
        <v>313</v>
      </c>
      <c r="D42" s="28">
        <v>7</v>
      </c>
      <c r="E42" s="29">
        <f>IF(E$1=$D42,SUM($E43:$AH43),0)</f>
        <v>0</v>
      </c>
      <c r="F42" s="29">
        <f t="shared" ref="F42:AH42" si="17">IF(F$1=$D42,SUM($E43:$AH43),0)</f>
        <v>0</v>
      </c>
      <c r="G42" s="29">
        <f t="shared" si="17"/>
        <v>0</v>
      </c>
      <c r="H42" s="29">
        <f t="shared" si="17"/>
        <v>0</v>
      </c>
      <c r="I42" s="29">
        <f t="shared" si="17"/>
        <v>0</v>
      </c>
      <c r="J42" s="29">
        <f t="shared" si="17"/>
        <v>0</v>
      </c>
      <c r="K42" s="29">
        <f t="shared" si="17"/>
        <v>5532650</v>
      </c>
      <c r="L42" s="29">
        <f t="shared" si="17"/>
        <v>0</v>
      </c>
      <c r="M42" s="29">
        <f t="shared" si="17"/>
        <v>0</v>
      </c>
      <c r="N42" s="29">
        <f t="shared" si="17"/>
        <v>0</v>
      </c>
      <c r="O42" s="29">
        <f t="shared" si="17"/>
        <v>0</v>
      </c>
      <c r="P42" s="29">
        <f t="shared" si="17"/>
        <v>0</v>
      </c>
      <c r="Q42" s="29">
        <f t="shared" si="17"/>
        <v>0</v>
      </c>
      <c r="R42" s="29">
        <f t="shared" si="17"/>
        <v>0</v>
      </c>
      <c r="S42" s="29">
        <f t="shared" si="17"/>
        <v>0</v>
      </c>
      <c r="T42" s="29">
        <f t="shared" si="17"/>
        <v>0</v>
      </c>
      <c r="U42" s="29">
        <f t="shared" si="17"/>
        <v>0</v>
      </c>
      <c r="V42" s="29">
        <f t="shared" si="17"/>
        <v>0</v>
      </c>
      <c r="W42" s="29">
        <f t="shared" si="17"/>
        <v>0</v>
      </c>
      <c r="X42" s="29">
        <f t="shared" si="17"/>
        <v>0</v>
      </c>
      <c r="Y42" s="29">
        <f t="shared" si="17"/>
        <v>0</v>
      </c>
      <c r="Z42" s="29">
        <f t="shared" si="17"/>
        <v>0</v>
      </c>
      <c r="AA42" s="29">
        <f t="shared" si="17"/>
        <v>0</v>
      </c>
      <c r="AB42" s="29">
        <f t="shared" si="17"/>
        <v>0</v>
      </c>
      <c r="AC42" s="29">
        <f t="shared" si="17"/>
        <v>0</v>
      </c>
      <c r="AD42" s="29">
        <f t="shared" si="17"/>
        <v>0</v>
      </c>
      <c r="AE42" s="29">
        <f t="shared" si="17"/>
        <v>0</v>
      </c>
      <c r="AF42" s="29">
        <f t="shared" si="17"/>
        <v>0</v>
      </c>
      <c r="AG42" s="29">
        <f t="shared" si="17"/>
        <v>0</v>
      </c>
      <c r="AH42" s="29">
        <f t="shared" si="17"/>
        <v>0</v>
      </c>
    </row>
    <row r="43" spans="1:34" s="20" customFormat="1">
      <c r="A43" s="23" t="s">
        <v>314</v>
      </c>
      <c r="B43" s="24"/>
      <c r="C43" s="57" t="s">
        <v>66</v>
      </c>
      <c r="D43" s="25"/>
      <c r="E43" s="21">
        <v>922108.33333333337</v>
      </c>
      <c r="F43" s="21">
        <v>922108.33333333337</v>
      </c>
      <c r="G43" s="21">
        <v>922108.33333333337</v>
      </c>
      <c r="H43" s="21">
        <v>922108.33333333337</v>
      </c>
      <c r="I43" s="21">
        <v>922108.33333333337</v>
      </c>
      <c r="J43" s="21">
        <v>922108.33333333337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</row>
    <row r="44" spans="1:34" s="5" customFormat="1">
      <c r="B44" s="12"/>
      <c r="C44" s="58" t="s">
        <v>54</v>
      </c>
      <c r="D44" s="13"/>
      <c r="E44" s="8">
        <f>E43</f>
        <v>922108.33333333337</v>
      </c>
      <c r="F44" s="8">
        <f>IF(F43&gt;0,E44+F43,0)</f>
        <v>1844216.6666666667</v>
      </c>
      <c r="G44" s="8">
        <f t="shared" ref="G44:AH44" si="18">IF(G43&gt;0,F44+G43,0)</f>
        <v>2766325</v>
      </c>
      <c r="H44" s="8">
        <f t="shared" si="18"/>
        <v>3688433.3333333335</v>
      </c>
      <c r="I44" s="8">
        <f t="shared" si="18"/>
        <v>4610541.666666667</v>
      </c>
      <c r="J44" s="8">
        <f t="shared" si="18"/>
        <v>5532650</v>
      </c>
      <c r="K44" s="8">
        <f t="shared" si="18"/>
        <v>0</v>
      </c>
      <c r="L44" s="8">
        <f t="shared" si="18"/>
        <v>0</v>
      </c>
      <c r="M44" s="8">
        <f t="shared" si="18"/>
        <v>0</v>
      </c>
      <c r="N44" s="8">
        <f t="shared" si="18"/>
        <v>0</v>
      </c>
      <c r="O44" s="8">
        <f t="shared" si="18"/>
        <v>0</v>
      </c>
      <c r="P44" s="8">
        <f t="shared" si="18"/>
        <v>0</v>
      </c>
      <c r="Q44" s="8">
        <f t="shared" si="18"/>
        <v>0</v>
      </c>
      <c r="R44" s="8">
        <f t="shared" si="18"/>
        <v>0</v>
      </c>
      <c r="S44" s="8">
        <f t="shared" si="18"/>
        <v>0</v>
      </c>
      <c r="T44" s="8">
        <f t="shared" si="18"/>
        <v>0</v>
      </c>
      <c r="U44" s="8">
        <f t="shared" si="18"/>
        <v>0</v>
      </c>
      <c r="V44" s="8">
        <f t="shared" si="18"/>
        <v>0</v>
      </c>
      <c r="W44" s="8">
        <f t="shared" si="18"/>
        <v>0</v>
      </c>
      <c r="X44" s="8">
        <f t="shared" si="18"/>
        <v>0</v>
      </c>
      <c r="Y44" s="8">
        <f t="shared" si="18"/>
        <v>0</v>
      </c>
      <c r="Z44" s="8">
        <f t="shared" si="18"/>
        <v>0</v>
      </c>
      <c r="AA44" s="8">
        <f t="shared" si="18"/>
        <v>0</v>
      </c>
      <c r="AB44" s="8">
        <f t="shared" si="18"/>
        <v>0</v>
      </c>
      <c r="AC44" s="8">
        <f t="shared" si="18"/>
        <v>0</v>
      </c>
      <c r="AD44" s="8">
        <f t="shared" si="18"/>
        <v>0</v>
      </c>
      <c r="AE44" s="8">
        <f t="shared" si="18"/>
        <v>0</v>
      </c>
      <c r="AF44" s="8">
        <f t="shared" si="18"/>
        <v>0</v>
      </c>
      <c r="AG44" s="8">
        <f t="shared" si="18"/>
        <v>0</v>
      </c>
      <c r="AH44" s="8">
        <f t="shared" si="18"/>
        <v>0</v>
      </c>
    </row>
    <row r="45" spans="1:34" s="102" customFormat="1">
      <c r="B45" s="103"/>
      <c r="C45" s="109" t="s">
        <v>306</v>
      </c>
      <c r="D45" s="104"/>
      <c r="E45" s="110" t="e">
        <f>E43*(#REF!)</f>
        <v>#REF!</v>
      </c>
      <c r="F45" s="110" t="e">
        <f>F43*(#REF!)</f>
        <v>#REF!</v>
      </c>
      <c r="G45" s="110" t="e">
        <f>G43*(#REF!)</f>
        <v>#REF!</v>
      </c>
      <c r="H45" s="110" t="e">
        <f>H43*(#REF!)</f>
        <v>#REF!</v>
      </c>
      <c r="I45" s="110" t="e">
        <f>I43*(#REF!)</f>
        <v>#REF!</v>
      </c>
      <c r="J45" s="110" t="e">
        <f>J43*(#REF!)</f>
        <v>#REF!</v>
      </c>
      <c r="K45" s="110" t="e">
        <f>K43*(#REF!)</f>
        <v>#REF!</v>
      </c>
      <c r="L45" s="110" t="e">
        <f>L43*(#REF!)</f>
        <v>#REF!</v>
      </c>
      <c r="M45" s="110" t="e">
        <f>M43*(#REF!)</f>
        <v>#REF!</v>
      </c>
      <c r="N45" s="110" t="e">
        <f>N43*(#REF!)</f>
        <v>#REF!</v>
      </c>
      <c r="O45" s="110" t="e">
        <f>O43*(#REF!)</f>
        <v>#REF!</v>
      </c>
      <c r="P45" s="110" t="e">
        <f>P43*(#REF!)</f>
        <v>#REF!</v>
      </c>
      <c r="Q45" s="110" t="e">
        <f>Q43*(#REF!)</f>
        <v>#REF!</v>
      </c>
      <c r="R45" s="110" t="e">
        <f>R43*(#REF!)</f>
        <v>#REF!</v>
      </c>
      <c r="S45" s="110" t="e">
        <f>S43*(#REF!)</f>
        <v>#REF!</v>
      </c>
      <c r="T45" s="110" t="e">
        <f>T43*(#REF!)</f>
        <v>#REF!</v>
      </c>
      <c r="U45" s="110" t="e">
        <f>U43*(#REF!)</f>
        <v>#REF!</v>
      </c>
      <c r="V45" s="110" t="e">
        <f>V43*(#REF!)</f>
        <v>#REF!</v>
      </c>
      <c r="W45" s="110" t="e">
        <f>W43*(#REF!)</f>
        <v>#REF!</v>
      </c>
      <c r="X45" s="110" t="e">
        <f>X43*(#REF!)</f>
        <v>#REF!</v>
      </c>
      <c r="Y45" s="110" t="e">
        <f>Y43*(#REF!)</f>
        <v>#REF!</v>
      </c>
      <c r="Z45" s="110" t="e">
        <f>Z43*(#REF!)</f>
        <v>#REF!</v>
      </c>
      <c r="AA45" s="110" t="e">
        <f>AA43*(#REF!)</f>
        <v>#REF!</v>
      </c>
      <c r="AB45" s="110" t="e">
        <f>AB43*(#REF!)</f>
        <v>#REF!</v>
      </c>
      <c r="AC45" s="110" t="e">
        <f>AC43*(#REF!)</f>
        <v>#REF!</v>
      </c>
      <c r="AD45" s="110" t="e">
        <f>AD43*(#REF!)</f>
        <v>#REF!</v>
      </c>
      <c r="AE45" s="110" t="e">
        <f>AE43*(#REF!)</f>
        <v>#REF!</v>
      </c>
      <c r="AF45" s="110" t="e">
        <f>AF43*(#REF!)</f>
        <v>#REF!</v>
      </c>
      <c r="AG45" s="110" t="e">
        <f>AG43*(#REF!)</f>
        <v>#REF!</v>
      </c>
      <c r="AH45" s="110" t="e">
        <f>AH43*(#REF!)</f>
        <v>#REF!</v>
      </c>
    </row>
    <row r="46" spans="1:34" s="30" customFormat="1">
      <c r="A46" s="26"/>
      <c r="B46" s="27"/>
      <c r="C46" s="56" t="s">
        <v>315</v>
      </c>
      <c r="D46" s="28">
        <v>7</v>
      </c>
      <c r="E46" s="29">
        <f>IF(E$1=$D46,SUM($E47:$AH47),0)</f>
        <v>0</v>
      </c>
      <c r="F46" s="29">
        <f t="shared" ref="F46:AH46" si="19">IF(F$1=$D46,SUM($E47:$AH47),0)</f>
        <v>0</v>
      </c>
      <c r="G46" s="29">
        <f t="shared" si="19"/>
        <v>0</v>
      </c>
      <c r="H46" s="29">
        <f t="shared" si="19"/>
        <v>0</v>
      </c>
      <c r="I46" s="29">
        <f t="shared" si="19"/>
        <v>0</v>
      </c>
      <c r="J46" s="29">
        <f t="shared" si="19"/>
        <v>0</v>
      </c>
      <c r="K46" s="29">
        <f t="shared" si="19"/>
        <v>999999.99999999988</v>
      </c>
      <c r="L46" s="29">
        <f t="shared" si="19"/>
        <v>0</v>
      </c>
      <c r="M46" s="29">
        <f t="shared" si="19"/>
        <v>0</v>
      </c>
      <c r="N46" s="29">
        <f t="shared" si="19"/>
        <v>0</v>
      </c>
      <c r="O46" s="29">
        <f t="shared" si="19"/>
        <v>0</v>
      </c>
      <c r="P46" s="29">
        <f t="shared" si="19"/>
        <v>0</v>
      </c>
      <c r="Q46" s="29">
        <f t="shared" si="19"/>
        <v>0</v>
      </c>
      <c r="R46" s="29">
        <f t="shared" si="19"/>
        <v>0</v>
      </c>
      <c r="S46" s="29">
        <f t="shared" si="19"/>
        <v>0</v>
      </c>
      <c r="T46" s="29">
        <f t="shared" si="19"/>
        <v>0</v>
      </c>
      <c r="U46" s="29">
        <f t="shared" si="19"/>
        <v>0</v>
      </c>
      <c r="V46" s="29">
        <f t="shared" si="19"/>
        <v>0</v>
      </c>
      <c r="W46" s="29">
        <f t="shared" si="19"/>
        <v>0</v>
      </c>
      <c r="X46" s="29">
        <f t="shared" si="19"/>
        <v>0</v>
      </c>
      <c r="Y46" s="29">
        <f t="shared" si="19"/>
        <v>0</v>
      </c>
      <c r="Z46" s="29">
        <f t="shared" si="19"/>
        <v>0</v>
      </c>
      <c r="AA46" s="29">
        <f t="shared" si="19"/>
        <v>0</v>
      </c>
      <c r="AB46" s="29">
        <f t="shared" si="19"/>
        <v>0</v>
      </c>
      <c r="AC46" s="29">
        <f t="shared" si="19"/>
        <v>0</v>
      </c>
      <c r="AD46" s="29">
        <f t="shared" si="19"/>
        <v>0</v>
      </c>
      <c r="AE46" s="29">
        <f t="shared" si="19"/>
        <v>0</v>
      </c>
      <c r="AF46" s="29">
        <f t="shared" si="19"/>
        <v>0</v>
      </c>
      <c r="AG46" s="29">
        <f t="shared" si="19"/>
        <v>0</v>
      </c>
      <c r="AH46" s="29">
        <f t="shared" si="19"/>
        <v>0</v>
      </c>
    </row>
    <row r="47" spans="1:34" s="20" customFormat="1">
      <c r="A47" s="23" t="s">
        <v>316</v>
      </c>
      <c r="B47" s="24"/>
      <c r="C47" s="57" t="s">
        <v>66</v>
      </c>
      <c r="D47" s="25"/>
      <c r="E47" s="21">
        <v>166666.66666666666</v>
      </c>
      <c r="F47" s="21">
        <v>166666.66666666666</v>
      </c>
      <c r="G47" s="21">
        <v>166666.66666666666</v>
      </c>
      <c r="H47" s="21">
        <v>166666.66666666666</v>
      </c>
      <c r="I47" s="21">
        <v>166666.66666666666</v>
      </c>
      <c r="J47" s="21">
        <v>166666.66666666666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</row>
    <row r="48" spans="1:34" s="5" customFormat="1">
      <c r="B48" s="12"/>
      <c r="C48" s="58" t="s">
        <v>54</v>
      </c>
      <c r="D48" s="13"/>
      <c r="E48" s="8">
        <f>E47</f>
        <v>166666.66666666666</v>
      </c>
      <c r="F48" s="8">
        <f>IF(F47&gt;0,E48+F47,0)</f>
        <v>333333.33333333331</v>
      </c>
      <c r="G48" s="8">
        <f t="shared" ref="G48:AH48" si="20">IF(G47&gt;0,F48+G47,0)</f>
        <v>500000</v>
      </c>
      <c r="H48" s="8">
        <f t="shared" si="20"/>
        <v>666666.66666666663</v>
      </c>
      <c r="I48" s="8">
        <f t="shared" si="20"/>
        <v>833333.33333333326</v>
      </c>
      <c r="J48" s="8">
        <f t="shared" si="20"/>
        <v>999999.99999999988</v>
      </c>
      <c r="K48" s="8">
        <f t="shared" si="20"/>
        <v>0</v>
      </c>
      <c r="L48" s="8">
        <f t="shared" si="20"/>
        <v>0</v>
      </c>
      <c r="M48" s="8">
        <f t="shared" si="20"/>
        <v>0</v>
      </c>
      <c r="N48" s="8">
        <f t="shared" si="20"/>
        <v>0</v>
      </c>
      <c r="O48" s="8">
        <f t="shared" si="20"/>
        <v>0</v>
      </c>
      <c r="P48" s="8">
        <f t="shared" si="20"/>
        <v>0</v>
      </c>
      <c r="Q48" s="8">
        <f t="shared" si="20"/>
        <v>0</v>
      </c>
      <c r="R48" s="8">
        <f t="shared" si="20"/>
        <v>0</v>
      </c>
      <c r="S48" s="8">
        <f t="shared" si="20"/>
        <v>0</v>
      </c>
      <c r="T48" s="8">
        <f t="shared" si="20"/>
        <v>0</v>
      </c>
      <c r="U48" s="8">
        <f t="shared" si="20"/>
        <v>0</v>
      </c>
      <c r="V48" s="8">
        <f t="shared" si="20"/>
        <v>0</v>
      </c>
      <c r="W48" s="8">
        <f t="shared" si="20"/>
        <v>0</v>
      </c>
      <c r="X48" s="8">
        <f t="shared" si="20"/>
        <v>0</v>
      </c>
      <c r="Y48" s="8">
        <f t="shared" si="20"/>
        <v>0</v>
      </c>
      <c r="Z48" s="8">
        <f t="shared" si="20"/>
        <v>0</v>
      </c>
      <c r="AA48" s="8">
        <f t="shared" si="20"/>
        <v>0</v>
      </c>
      <c r="AB48" s="8">
        <f t="shared" si="20"/>
        <v>0</v>
      </c>
      <c r="AC48" s="8">
        <f t="shared" si="20"/>
        <v>0</v>
      </c>
      <c r="AD48" s="8">
        <f t="shared" si="20"/>
        <v>0</v>
      </c>
      <c r="AE48" s="8">
        <f t="shared" si="20"/>
        <v>0</v>
      </c>
      <c r="AF48" s="8">
        <f t="shared" si="20"/>
        <v>0</v>
      </c>
      <c r="AG48" s="8">
        <f t="shared" si="20"/>
        <v>0</v>
      </c>
      <c r="AH48" s="8">
        <f t="shared" si="20"/>
        <v>0</v>
      </c>
    </row>
    <row r="49" spans="1:34" s="102" customFormat="1">
      <c r="B49" s="103"/>
      <c r="C49" s="109" t="s">
        <v>306</v>
      </c>
      <c r="D49" s="104"/>
      <c r="E49" s="110" t="e">
        <f>E47*(#REF!)</f>
        <v>#REF!</v>
      </c>
      <c r="F49" s="110" t="e">
        <f>F47*(#REF!)</f>
        <v>#REF!</v>
      </c>
      <c r="G49" s="110" t="e">
        <f>G47*(#REF!)</f>
        <v>#REF!</v>
      </c>
      <c r="H49" s="110" t="e">
        <f>H47*(#REF!)</f>
        <v>#REF!</v>
      </c>
      <c r="I49" s="110" t="e">
        <f>I47*(#REF!)</f>
        <v>#REF!</v>
      </c>
      <c r="J49" s="110" t="e">
        <f>J47*(#REF!)</f>
        <v>#REF!</v>
      </c>
      <c r="K49" s="110" t="e">
        <f>K47*(#REF!)</f>
        <v>#REF!</v>
      </c>
      <c r="L49" s="110" t="e">
        <f>L47*(#REF!)</f>
        <v>#REF!</v>
      </c>
      <c r="M49" s="110" t="e">
        <f>M47*(#REF!)</f>
        <v>#REF!</v>
      </c>
      <c r="N49" s="110" t="e">
        <f>N47*(#REF!)</f>
        <v>#REF!</v>
      </c>
      <c r="O49" s="110" t="e">
        <f>O47*(#REF!)</f>
        <v>#REF!</v>
      </c>
      <c r="P49" s="110" t="e">
        <f>P47*(#REF!)</f>
        <v>#REF!</v>
      </c>
      <c r="Q49" s="110" t="e">
        <f>Q47*(#REF!)</f>
        <v>#REF!</v>
      </c>
      <c r="R49" s="110" t="e">
        <f>R47*(#REF!)</f>
        <v>#REF!</v>
      </c>
      <c r="S49" s="110" t="e">
        <f>S47*(#REF!)</f>
        <v>#REF!</v>
      </c>
      <c r="T49" s="110" t="e">
        <f>T47*(#REF!)</f>
        <v>#REF!</v>
      </c>
      <c r="U49" s="110" t="e">
        <f>U47*(#REF!)</f>
        <v>#REF!</v>
      </c>
      <c r="V49" s="110" t="e">
        <f>V47*(#REF!)</f>
        <v>#REF!</v>
      </c>
      <c r="W49" s="110" t="e">
        <f>W47*(#REF!)</f>
        <v>#REF!</v>
      </c>
      <c r="X49" s="110" t="e">
        <f>X47*(#REF!)</f>
        <v>#REF!</v>
      </c>
      <c r="Y49" s="110" t="e">
        <f>Y47*(#REF!)</f>
        <v>#REF!</v>
      </c>
      <c r="Z49" s="110" t="e">
        <f>Z47*(#REF!)</f>
        <v>#REF!</v>
      </c>
      <c r="AA49" s="110" t="e">
        <f>AA47*(#REF!)</f>
        <v>#REF!</v>
      </c>
      <c r="AB49" s="110" t="e">
        <f>AB47*(#REF!)</f>
        <v>#REF!</v>
      </c>
      <c r="AC49" s="110" t="e">
        <f>AC47*(#REF!)</f>
        <v>#REF!</v>
      </c>
      <c r="AD49" s="110" t="e">
        <f>AD47*(#REF!)</f>
        <v>#REF!</v>
      </c>
      <c r="AE49" s="110" t="e">
        <f>AE47*(#REF!)</f>
        <v>#REF!</v>
      </c>
      <c r="AF49" s="110" t="e">
        <f>AF47*(#REF!)</f>
        <v>#REF!</v>
      </c>
      <c r="AG49" s="110" t="e">
        <f>AG47*(#REF!)</f>
        <v>#REF!</v>
      </c>
      <c r="AH49" s="110" t="e">
        <f>AH47*(#REF!)</f>
        <v>#REF!</v>
      </c>
    </row>
    <row r="50" spans="1:34" s="30" customFormat="1">
      <c r="A50" s="26"/>
      <c r="B50" s="27"/>
      <c r="C50" s="56" t="s">
        <v>317</v>
      </c>
      <c r="D50" s="28">
        <v>5</v>
      </c>
      <c r="E50" s="29">
        <f>IF(E$1=$D50,SUM($E51:$AH51),0)</f>
        <v>0</v>
      </c>
      <c r="F50" s="29">
        <f t="shared" ref="F50:AH50" si="21">IF(F$1=$D50,SUM($E51:$AH51),0)</f>
        <v>0</v>
      </c>
      <c r="G50" s="29">
        <f t="shared" si="21"/>
        <v>0</v>
      </c>
      <c r="H50" s="29">
        <f t="shared" si="21"/>
        <v>0</v>
      </c>
      <c r="I50" s="29">
        <f t="shared" si="21"/>
        <v>3500000</v>
      </c>
      <c r="J50" s="29">
        <f t="shared" si="21"/>
        <v>0</v>
      </c>
      <c r="K50" s="29">
        <f t="shared" si="21"/>
        <v>0</v>
      </c>
      <c r="L50" s="29">
        <f t="shared" si="21"/>
        <v>0</v>
      </c>
      <c r="M50" s="29">
        <f t="shared" si="21"/>
        <v>0</v>
      </c>
      <c r="N50" s="29">
        <f t="shared" si="21"/>
        <v>0</v>
      </c>
      <c r="O50" s="29">
        <f t="shared" si="21"/>
        <v>0</v>
      </c>
      <c r="P50" s="29">
        <f t="shared" si="21"/>
        <v>0</v>
      </c>
      <c r="Q50" s="29">
        <f t="shared" si="21"/>
        <v>0</v>
      </c>
      <c r="R50" s="29">
        <f t="shared" si="21"/>
        <v>0</v>
      </c>
      <c r="S50" s="29">
        <f t="shared" si="21"/>
        <v>0</v>
      </c>
      <c r="T50" s="29">
        <f t="shared" si="21"/>
        <v>0</v>
      </c>
      <c r="U50" s="29">
        <f t="shared" si="21"/>
        <v>0</v>
      </c>
      <c r="V50" s="29">
        <f t="shared" si="21"/>
        <v>0</v>
      </c>
      <c r="W50" s="29">
        <f t="shared" si="21"/>
        <v>0</v>
      </c>
      <c r="X50" s="29">
        <f t="shared" si="21"/>
        <v>0</v>
      </c>
      <c r="Y50" s="29">
        <f t="shared" si="21"/>
        <v>0</v>
      </c>
      <c r="Z50" s="29">
        <f t="shared" si="21"/>
        <v>0</v>
      </c>
      <c r="AA50" s="29">
        <f t="shared" si="21"/>
        <v>0</v>
      </c>
      <c r="AB50" s="29">
        <f t="shared" si="21"/>
        <v>0</v>
      </c>
      <c r="AC50" s="29">
        <f t="shared" si="21"/>
        <v>0</v>
      </c>
      <c r="AD50" s="29">
        <f t="shared" si="21"/>
        <v>0</v>
      </c>
      <c r="AE50" s="29">
        <f t="shared" si="21"/>
        <v>0</v>
      </c>
      <c r="AF50" s="29">
        <f t="shared" si="21"/>
        <v>0</v>
      </c>
      <c r="AG50" s="29">
        <f t="shared" si="21"/>
        <v>0</v>
      </c>
      <c r="AH50" s="29">
        <f t="shared" si="21"/>
        <v>0</v>
      </c>
    </row>
    <row r="51" spans="1:34" s="20" customFormat="1">
      <c r="A51" s="23" t="s">
        <v>318</v>
      </c>
      <c r="B51" s="24"/>
      <c r="C51" s="57" t="s">
        <v>66</v>
      </c>
      <c r="D51" s="25"/>
      <c r="E51" s="21">
        <v>0</v>
      </c>
      <c r="F51" s="21">
        <v>0</v>
      </c>
      <c r="G51" s="21">
        <v>1750000</v>
      </c>
      <c r="H51" s="21">
        <v>1750000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</row>
    <row r="52" spans="1:34" s="5" customFormat="1">
      <c r="B52" s="12"/>
      <c r="C52" s="58" t="s">
        <v>54</v>
      </c>
      <c r="D52" s="13"/>
      <c r="E52" s="8">
        <f>E51</f>
        <v>0</v>
      </c>
      <c r="F52" s="8">
        <f>IF(F51&gt;0,E52+F51,0)</f>
        <v>0</v>
      </c>
      <c r="G52" s="8">
        <f t="shared" ref="G52:AH52" si="22">IF(G51&gt;0,F52+G51,0)</f>
        <v>1750000</v>
      </c>
      <c r="H52" s="8">
        <f t="shared" si="22"/>
        <v>3500000</v>
      </c>
      <c r="I52" s="8">
        <f t="shared" si="22"/>
        <v>0</v>
      </c>
      <c r="J52" s="8">
        <f t="shared" si="22"/>
        <v>0</v>
      </c>
      <c r="K52" s="8">
        <f t="shared" si="22"/>
        <v>0</v>
      </c>
      <c r="L52" s="8">
        <f t="shared" si="22"/>
        <v>0</v>
      </c>
      <c r="M52" s="8">
        <f t="shared" si="22"/>
        <v>0</v>
      </c>
      <c r="N52" s="8">
        <f t="shared" si="22"/>
        <v>0</v>
      </c>
      <c r="O52" s="8">
        <f t="shared" si="22"/>
        <v>0</v>
      </c>
      <c r="P52" s="8">
        <f t="shared" si="22"/>
        <v>0</v>
      </c>
      <c r="Q52" s="8">
        <f t="shared" si="22"/>
        <v>0</v>
      </c>
      <c r="R52" s="8">
        <f t="shared" si="22"/>
        <v>0</v>
      </c>
      <c r="S52" s="8">
        <f t="shared" si="22"/>
        <v>0</v>
      </c>
      <c r="T52" s="8">
        <f t="shared" si="22"/>
        <v>0</v>
      </c>
      <c r="U52" s="8">
        <f t="shared" si="22"/>
        <v>0</v>
      </c>
      <c r="V52" s="8">
        <f t="shared" si="22"/>
        <v>0</v>
      </c>
      <c r="W52" s="8">
        <f t="shared" si="22"/>
        <v>0</v>
      </c>
      <c r="X52" s="8">
        <f t="shared" si="22"/>
        <v>0</v>
      </c>
      <c r="Y52" s="8">
        <f t="shared" si="22"/>
        <v>0</v>
      </c>
      <c r="Z52" s="8">
        <f t="shared" si="22"/>
        <v>0</v>
      </c>
      <c r="AA52" s="8">
        <f t="shared" si="22"/>
        <v>0</v>
      </c>
      <c r="AB52" s="8">
        <f t="shared" si="22"/>
        <v>0</v>
      </c>
      <c r="AC52" s="8">
        <f t="shared" si="22"/>
        <v>0</v>
      </c>
      <c r="AD52" s="8">
        <f t="shared" si="22"/>
        <v>0</v>
      </c>
      <c r="AE52" s="8">
        <f t="shared" si="22"/>
        <v>0</v>
      </c>
      <c r="AF52" s="8">
        <f t="shared" si="22"/>
        <v>0</v>
      </c>
      <c r="AG52" s="8">
        <f t="shared" si="22"/>
        <v>0</v>
      </c>
      <c r="AH52" s="8">
        <f t="shared" si="22"/>
        <v>0</v>
      </c>
    </row>
    <row r="53" spans="1:34" s="102" customFormat="1">
      <c r="B53" s="103"/>
      <c r="C53" s="109" t="s">
        <v>306</v>
      </c>
      <c r="D53" s="104"/>
      <c r="E53" s="110" t="e">
        <f>E51*(#REF!)</f>
        <v>#REF!</v>
      </c>
      <c r="F53" s="110" t="e">
        <f>F51*(#REF!)</f>
        <v>#REF!</v>
      </c>
      <c r="G53" s="110" t="e">
        <f>G51*(#REF!)</f>
        <v>#REF!</v>
      </c>
      <c r="H53" s="110" t="e">
        <f>H51*(#REF!)</f>
        <v>#REF!</v>
      </c>
      <c r="I53" s="110" t="e">
        <f>I51*(#REF!)</f>
        <v>#REF!</v>
      </c>
      <c r="J53" s="110" t="e">
        <f>J51*(#REF!)</f>
        <v>#REF!</v>
      </c>
      <c r="K53" s="110" t="e">
        <f>K51*(#REF!)</f>
        <v>#REF!</v>
      </c>
      <c r="L53" s="110" t="e">
        <f>L51*(#REF!)</f>
        <v>#REF!</v>
      </c>
      <c r="M53" s="110" t="e">
        <f>M51*(#REF!)</f>
        <v>#REF!</v>
      </c>
      <c r="N53" s="110" t="e">
        <f>N51*(#REF!)</f>
        <v>#REF!</v>
      </c>
      <c r="O53" s="110" t="e">
        <f>O51*(#REF!)</f>
        <v>#REF!</v>
      </c>
      <c r="P53" s="110" t="e">
        <f>P51*(#REF!)</f>
        <v>#REF!</v>
      </c>
      <c r="Q53" s="110" t="e">
        <f>Q51*(#REF!)</f>
        <v>#REF!</v>
      </c>
      <c r="R53" s="110" t="e">
        <f>R51*(#REF!)</f>
        <v>#REF!</v>
      </c>
      <c r="S53" s="110" t="e">
        <f>S51*(#REF!)</f>
        <v>#REF!</v>
      </c>
      <c r="T53" s="110" t="e">
        <f>T51*(#REF!)</f>
        <v>#REF!</v>
      </c>
      <c r="U53" s="110" t="e">
        <f>U51*(#REF!)</f>
        <v>#REF!</v>
      </c>
      <c r="V53" s="110" t="e">
        <f>V51*(#REF!)</f>
        <v>#REF!</v>
      </c>
      <c r="W53" s="110" t="e">
        <f>W51*(#REF!)</f>
        <v>#REF!</v>
      </c>
      <c r="X53" s="110" t="e">
        <f>X51*(#REF!)</f>
        <v>#REF!</v>
      </c>
      <c r="Y53" s="110" t="e">
        <f>Y51*(#REF!)</f>
        <v>#REF!</v>
      </c>
      <c r="Z53" s="110" t="e">
        <f>Z51*(#REF!)</f>
        <v>#REF!</v>
      </c>
      <c r="AA53" s="110" t="e">
        <f>AA51*(#REF!)</f>
        <v>#REF!</v>
      </c>
      <c r="AB53" s="110" t="e">
        <f>AB51*(#REF!)</f>
        <v>#REF!</v>
      </c>
      <c r="AC53" s="110" t="e">
        <f>AC51*(#REF!)</f>
        <v>#REF!</v>
      </c>
      <c r="AD53" s="110" t="e">
        <f>AD51*(#REF!)</f>
        <v>#REF!</v>
      </c>
      <c r="AE53" s="110" t="e">
        <f>AE51*(#REF!)</f>
        <v>#REF!</v>
      </c>
      <c r="AF53" s="110" t="e">
        <f>AF51*(#REF!)</f>
        <v>#REF!</v>
      </c>
      <c r="AG53" s="110" t="e">
        <f>AG51*(#REF!)</f>
        <v>#REF!</v>
      </c>
      <c r="AH53" s="110" t="e">
        <f>AH51*(#REF!)</f>
        <v>#REF!</v>
      </c>
    </row>
    <row r="54" spans="1:34" s="30" customFormat="1">
      <c r="A54" s="26"/>
      <c r="B54" s="27"/>
      <c r="C54" s="56" t="s">
        <v>319</v>
      </c>
      <c r="D54" s="28">
        <v>4</v>
      </c>
      <c r="E54" s="29">
        <f>IF(E$1=$D54,SUM($E55:$AH55),0)</f>
        <v>0</v>
      </c>
      <c r="F54" s="29">
        <f t="shared" ref="F54:AH54" si="23">IF(F$1=$D54,SUM($E55:$AH55),0)</f>
        <v>0</v>
      </c>
      <c r="G54" s="29">
        <f t="shared" si="23"/>
        <v>0</v>
      </c>
      <c r="H54" s="29">
        <f t="shared" si="23"/>
        <v>500000</v>
      </c>
      <c r="I54" s="29">
        <f t="shared" si="23"/>
        <v>0</v>
      </c>
      <c r="J54" s="29">
        <f t="shared" si="23"/>
        <v>0</v>
      </c>
      <c r="K54" s="29">
        <f t="shared" si="23"/>
        <v>0</v>
      </c>
      <c r="L54" s="29">
        <f t="shared" si="23"/>
        <v>0</v>
      </c>
      <c r="M54" s="29">
        <f t="shared" si="23"/>
        <v>0</v>
      </c>
      <c r="N54" s="29">
        <f t="shared" si="23"/>
        <v>0</v>
      </c>
      <c r="O54" s="29">
        <f t="shared" si="23"/>
        <v>0</v>
      </c>
      <c r="P54" s="29">
        <f t="shared" si="23"/>
        <v>0</v>
      </c>
      <c r="Q54" s="29">
        <f t="shared" si="23"/>
        <v>0</v>
      </c>
      <c r="R54" s="29">
        <f t="shared" si="23"/>
        <v>0</v>
      </c>
      <c r="S54" s="29">
        <f t="shared" si="23"/>
        <v>0</v>
      </c>
      <c r="T54" s="29">
        <f t="shared" si="23"/>
        <v>0</v>
      </c>
      <c r="U54" s="29">
        <f t="shared" si="23"/>
        <v>0</v>
      </c>
      <c r="V54" s="29">
        <f t="shared" si="23"/>
        <v>0</v>
      </c>
      <c r="W54" s="29">
        <f t="shared" si="23"/>
        <v>0</v>
      </c>
      <c r="X54" s="29">
        <f t="shared" si="23"/>
        <v>0</v>
      </c>
      <c r="Y54" s="29">
        <f t="shared" si="23"/>
        <v>0</v>
      </c>
      <c r="Z54" s="29">
        <f t="shared" si="23"/>
        <v>0</v>
      </c>
      <c r="AA54" s="29">
        <f t="shared" si="23"/>
        <v>0</v>
      </c>
      <c r="AB54" s="29">
        <f t="shared" si="23"/>
        <v>0</v>
      </c>
      <c r="AC54" s="29">
        <f t="shared" si="23"/>
        <v>0</v>
      </c>
      <c r="AD54" s="29">
        <f t="shared" si="23"/>
        <v>0</v>
      </c>
      <c r="AE54" s="29">
        <f t="shared" si="23"/>
        <v>0</v>
      </c>
      <c r="AF54" s="29">
        <f t="shared" si="23"/>
        <v>0</v>
      </c>
      <c r="AG54" s="29">
        <f t="shared" si="23"/>
        <v>0</v>
      </c>
      <c r="AH54" s="29">
        <f t="shared" si="23"/>
        <v>0</v>
      </c>
    </row>
    <row r="55" spans="1:34" s="20" customFormat="1">
      <c r="A55" s="23" t="s">
        <v>320</v>
      </c>
      <c r="B55" s="24"/>
      <c r="C55" s="57" t="s">
        <v>66</v>
      </c>
      <c r="D55" s="25"/>
      <c r="E55" s="21">
        <v>166666.66666666666</v>
      </c>
      <c r="F55" s="21">
        <v>166666.66666666666</v>
      </c>
      <c r="G55" s="21">
        <v>166666.66666666666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</row>
    <row r="56" spans="1:34" s="5" customFormat="1">
      <c r="B56" s="12"/>
      <c r="C56" s="58" t="s">
        <v>54</v>
      </c>
      <c r="D56" s="13"/>
      <c r="E56" s="8">
        <f>E55</f>
        <v>166666.66666666666</v>
      </c>
      <c r="F56" s="8">
        <f>IF(F55&gt;0,E56+F55,0)</f>
        <v>333333.33333333331</v>
      </c>
      <c r="G56" s="8">
        <f t="shared" ref="G56:AH56" si="24">IF(G55&gt;0,F56+G55,0)</f>
        <v>500000</v>
      </c>
      <c r="H56" s="8">
        <f t="shared" si="24"/>
        <v>0</v>
      </c>
      <c r="I56" s="8">
        <f t="shared" si="24"/>
        <v>0</v>
      </c>
      <c r="J56" s="8">
        <f t="shared" si="24"/>
        <v>0</v>
      </c>
      <c r="K56" s="8">
        <f t="shared" si="24"/>
        <v>0</v>
      </c>
      <c r="L56" s="8">
        <f t="shared" si="24"/>
        <v>0</v>
      </c>
      <c r="M56" s="8">
        <f t="shared" si="24"/>
        <v>0</v>
      </c>
      <c r="N56" s="8">
        <f t="shared" si="24"/>
        <v>0</v>
      </c>
      <c r="O56" s="8">
        <f t="shared" si="24"/>
        <v>0</v>
      </c>
      <c r="P56" s="8">
        <f t="shared" si="24"/>
        <v>0</v>
      </c>
      <c r="Q56" s="8">
        <f t="shared" si="24"/>
        <v>0</v>
      </c>
      <c r="R56" s="8">
        <f t="shared" si="24"/>
        <v>0</v>
      </c>
      <c r="S56" s="8">
        <f t="shared" si="24"/>
        <v>0</v>
      </c>
      <c r="T56" s="8">
        <f t="shared" si="24"/>
        <v>0</v>
      </c>
      <c r="U56" s="8">
        <f t="shared" si="24"/>
        <v>0</v>
      </c>
      <c r="V56" s="8">
        <f t="shared" si="24"/>
        <v>0</v>
      </c>
      <c r="W56" s="8">
        <f t="shared" si="24"/>
        <v>0</v>
      </c>
      <c r="X56" s="8">
        <f t="shared" si="24"/>
        <v>0</v>
      </c>
      <c r="Y56" s="8">
        <f t="shared" si="24"/>
        <v>0</v>
      </c>
      <c r="Z56" s="8">
        <f t="shared" si="24"/>
        <v>0</v>
      </c>
      <c r="AA56" s="8">
        <f t="shared" si="24"/>
        <v>0</v>
      </c>
      <c r="AB56" s="8">
        <f t="shared" si="24"/>
        <v>0</v>
      </c>
      <c r="AC56" s="8">
        <f t="shared" si="24"/>
        <v>0</v>
      </c>
      <c r="AD56" s="8">
        <f t="shared" si="24"/>
        <v>0</v>
      </c>
      <c r="AE56" s="8">
        <f t="shared" si="24"/>
        <v>0</v>
      </c>
      <c r="AF56" s="8">
        <f t="shared" si="24"/>
        <v>0</v>
      </c>
      <c r="AG56" s="8">
        <f t="shared" si="24"/>
        <v>0</v>
      </c>
      <c r="AH56" s="8">
        <f t="shared" si="24"/>
        <v>0</v>
      </c>
    </row>
    <row r="57" spans="1:34" s="102" customFormat="1">
      <c r="B57" s="103"/>
      <c r="C57" s="109" t="s">
        <v>306</v>
      </c>
      <c r="D57" s="104"/>
      <c r="E57" s="110" t="e">
        <f>E55*(#REF!)</f>
        <v>#REF!</v>
      </c>
      <c r="F57" s="110" t="e">
        <f>F55*(#REF!)</f>
        <v>#REF!</v>
      </c>
      <c r="G57" s="110" t="e">
        <f>G55*(#REF!)</f>
        <v>#REF!</v>
      </c>
      <c r="H57" s="110" t="e">
        <f>H55*(#REF!)</f>
        <v>#REF!</v>
      </c>
      <c r="I57" s="110" t="e">
        <f>I55*(#REF!)</f>
        <v>#REF!</v>
      </c>
      <c r="J57" s="110" t="e">
        <f>J55*(#REF!)</f>
        <v>#REF!</v>
      </c>
      <c r="K57" s="110" t="e">
        <f>K55*(#REF!)</f>
        <v>#REF!</v>
      </c>
      <c r="L57" s="110" t="e">
        <f>L55*(#REF!)</f>
        <v>#REF!</v>
      </c>
      <c r="M57" s="110" t="e">
        <f>M55*(#REF!)</f>
        <v>#REF!</v>
      </c>
      <c r="N57" s="110" t="e">
        <f>N55*(#REF!)</f>
        <v>#REF!</v>
      </c>
      <c r="O57" s="110" t="e">
        <f>O55*(#REF!)</f>
        <v>#REF!</v>
      </c>
      <c r="P57" s="110" t="e">
        <f>P55*(#REF!)</f>
        <v>#REF!</v>
      </c>
      <c r="Q57" s="110" t="e">
        <f>Q55*(#REF!)</f>
        <v>#REF!</v>
      </c>
      <c r="R57" s="110" t="e">
        <f>R55*(#REF!)</f>
        <v>#REF!</v>
      </c>
      <c r="S57" s="110" t="e">
        <f>S55*(#REF!)</f>
        <v>#REF!</v>
      </c>
      <c r="T57" s="110" t="e">
        <f>T55*(#REF!)</f>
        <v>#REF!</v>
      </c>
      <c r="U57" s="110" t="e">
        <f>U55*(#REF!)</f>
        <v>#REF!</v>
      </c>
      <c r="V57" s="110" t="e">
        <f>V55*(#REF!)</f>
        <v>#REF!</v>
      </c>
      <c r="W57" s="110" t="e">
        <f>W55*(#REF!)</f>
        <v>#REF!</v>
      </c>
      <c r="X57" s="110" t="e">
        <f>X55*(#REF!)</f>
        <v>#REF!</v>
      </c>
      <c r="Y57" s="110" t="e">
        <f>Y55*(#REF!)</f>
        <v>#REF!</v>
      </c>
      <c r="Z57" s="110" t="e">
        <f>Z55*(#REF!)</f>
        <v>#REF!</v>
      </c>
      <c r="AA57" s="110" t="e">
        <f>AA55*(#REF!)</f>
        <v>#REF!</v>
      </c>
      <c r="AB57" s="110" t="e">
        <f>AB55*(#REF!)</f>
        <v>#REF!</v>
      </c>
      <c r="AC57" s="110" t="e">
        <f>AC55*(#REF!)</f>
        <v>#REF!</v>
      </c>
      <c r="AD57" s="110" t="e">
        <f>AD55*(#REF!)</f>
        <v>#REF!</v>
      </c>
      <c r="AE57" s="110" t="e">
        <f>AE55*(#REF!)</f>
        <v>#REF!</v>
      </c>
      <c r="AF57" s="110" t="e">
        <f>AF55*(#REF!)</f>
        <v>#REF!</v>
      </c>
      <c r="AG57" s="110" t="e">
        <f>AG55*(#REF!)</f>
        <v>#REF!</v>
      </c>
      <c r="AH57" s="110" t="e">
        <f>AH55*(#REF!)</f>
        <v>#REF!</v>
      </c>
    </row>
    <row r="58" spans="1:34" s="30" customFormat="1">
      <c r="A58" s="26"/>
      <c r="B58" s="27"/>
      <c r="C58" s="56" t="s">
        <v>321</v>
      </c>
      <c r="D58" s="28">
        <v>27</v>
      </c>
      <c r="E58" s="29">
        <f>IF(E$1=$D58,SUM($E59:$AH59),0)</f>
        <v>0</v>
      </c>
      <c r="F58" s="29">
        <f t="shared" ref="F58:AH58" si="25">IF(F$1=$D58,SUM($E59:$AH59),0)</f>
        <v>0</v>
      </c>
      <c r="G58" s="29">
        <f t="shared" si="25"/>
        <v>0</v>
      </c>
      <c r="H58" s="29">
        <f t="shared" si="25"/>
        <v>0</v>
      </c>
      <c r="I58" s="29">
        <f t="shared" si="25"/>
        <v>0</v>
      </c>
      <c r="J58" s="29">
        <f t="shared" si="25"/>
        <v>0</v>
      </c>
      <c r="K58" s="29">
        <f t="shared" si="25"/>
        <v>0</v>
      </c>
      <c r="L58" s="29">
        <f t="shared" si="25"/>
        <v>0</v>
      </c>
      <c r="M58" s="29">
        <f t="shared" si="25"/>
        <v>0</v>
      </c>
      <c r="N58" s="29">
        <f t="shared" si="25"/>
        <v>0</v>
      </c>
      <c r="O58" s="29">
        <f t="shared" si="25"/>
        <v>0</v>
      </c>
      <c r="P58" s="29">
        <f t="shared" si="25"/>
        <v>0</v>
      </c>
      <c r="Q58" s="29">
        <f t="shared" si="25"/>
        <v>0</v>
      </c>
      <c r="R58" s="29">
        <f t="shared" si="25"/>
        <v>0</v>
      </c>
      <c r="S58" s="29">
        <f t="shared" si="25"/>
        <v>0</v>
      </c>
      <c r="T58" s="29">
        <f t="shared" si="25"/>
        <v>0</v>
      </c>
      <c r="U58" s="29">
        <f t="shared" si="25"/>
        <v>0</v>
      </c>
      <c r="V58" s="29">
        <f t="shared" si="25"/>
        <v>0</v>
      </c>
      <c r="W58" s="29">
        <f t="shared" si="25"/>
        <v>0</v>
      </c>
      <c r="X58" s="29">
        <f t="shared" si="25"/>
        <v>0</v>
      </c>
      <c r="Y58" s="29">
        <f t="shared" si="25"/>
        <v>0</v>
      </c>
      <c r="Z58" s="29">
        <f t="shared" si="25"/>
        <v>0</v>
      </c>
      <c r="AA58" s="29">
        <f t="shared" si="25"/>
        <v>0</v>
      </c>
      <c r="AB58" s="29">
        <f t="shared" si="25"/>
        <v>0</v>
      </c>
      <c r="AC58" s="29">
        <f t="shared" si="25"/>
        <v>0</v>
      </c>
      <c r="AD58" s="29">
        <f t="shared" si="25"/>
        <v>0</v>
      </c>
      <c r="AE58" s="29">
        <f t="shared" si="25"/>
        <v>1831632.5</v>
      </c>
      <c r="AF58" s="29">
        <f t="shared" si="25"/>
        <v>0</v>
      </c>
      <c r="AG58" s="29">
        <f t="shared" si="25"/>
        <v>0</v>
      </c>
      <c r="AH58" s="29">
        <f t="shared" si="25"/>
        <v>0</v>
      </c>
    </row>
    <row r="59" spans="1:34" s="20" customFormat="1">
      <c r="A59" s="23" t="s">
        <v>322</v>
      </c>
      <c r="B59" s="24"/>
      <c r="C59" s="57" t="s">
        <v>66</v>
      </c>
      <c r="D59" s="25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91581.625</v>
      </c>
      <c r="L59" s="21">
        <v>91581.625</v>
      </c>
      <c r="M59" s="21">
        <v>91581.625</v>
      </c>
      <c r="N59" s="21">
        <v>91581.625</v>
      </c>
      <c r="O59" s="21">
        <v>91581.625</v>
      </c>
      <c r="P59" s="21">
        <v>91581.625</v>
      </c>
      <c r="Q59" s="21">
        <v>91581.625</v>
      </c>
      <c r="R59" s="21">
        <v>91581.625</v>
      </c>
      <c r="S59" s="21">
        <v>91581.625</v>
      </c>
      <c r="T59" s="21">
        <v>91581.625</v>
      </c>
      <c r="U59" s="21">
        <v>91581.625</v>
      </c>
      <c r="V59" s="21">
        <v>91581.625</v>
      </c>
      <c r="W59" s="21">
        <v>91581.625</v>
      </c>
      <c r="X59" s="21">
        <v>91581.625</v>
      </c>
      <c r="Y59" s="21">
        <v>91581.625</v>
      </c>
      <c r="Z59" s="21">
        <v>91581.625</v>
      </c>
      <c r="AA59" s="21">
        <v>91581.625</v>
      </c>
      <c r="AB59" s="21">
        <v>91581.625</v>
      </c>
      <c r="AC59" s="21">
        <v>91581.625</v>
      </c>
      <c r="AD59" s="21">
        <v>91581.625</v>
      </c>
      <c r="AE59" s="21">
        <v>0</v>
      </c>
      <c r="AF59" s="21">
        <v>0</v>
      </c>
      <c r="AG59" s="21">
        <v>0</v>
      </c>
      <c r="AH59" s="21">
        <v>0</v>
      </c>
    </row>
    <row r="60" spans="1:34" s="5" customFormat="1">
      <c r="B60" s="12"/>
      <c r="C60" s="58" t="s">
        <v>54</v>
      </c>
      <c r="D60" s="13"/>
      <c r="E60" s="8">
        <f>E59</f>
        <v>0</v>
      </c>
      <c r="F60" s="8">
        <f>IF(F59&gt;0,E60+F59,0)</f>
        <v>0</v>
      </c>
      <c r="G60" s="8">
        <f t="shared" ref="G60:AH60" si="26">IF(G59&gt;0,F60+G59,0)</f>
        <v>0</v>
      </c>
      <c r="H60" s="8">
        <f t="shared" si="26"/>
        <v>0</v>
      </c>
      <c r="I60" s="8">
        <f t="shared" si="26"/>
        <v>0</v>
      </c>
      <c r="J60" s="8">
        <f t="shared" si="26"/>
        <v>0</v>
      </c>
      <c r="K60" s="8">
        <f t="shared" si="26"/>
        <v>91581.625</v>
      </c>
      <c r="L60" s="8">
        <f t="shared" si="26"/>
        <v>183163.25</v>
      </c>
      <c r="M60" s="8">
        <f t="shared" si="26"/>
        <v>274744.875</v>
      </c>
      <c r="N60" s="8">
        <f t="shared" si="26"/>
        <v>366326.5</v>
      </c>
      <c r="O60" s="8">
        <f t="shared" si="26"/>
        <v>457908.125</v>
      </c>
      <c r="P60" s="8">
        <f t="shared" si="26"/>
        <v>549489.75</v>
      </c>
      <c r="Q60" s="8">
        <f t="shared" si="26"/>
        <v>641071.375</v>
      </c>
      <c r="R60" s="8">
        <f t="shared" si="26"/>
        <v>732653</v>
      </c>
      <c r="S60" s="8">
        <f t="shared" si="26"/>
        <v>824234.625</v>
      </c>
      <c r="T60" s="8">
        <f t="shared" si="26"/>
        <v>915816.25</v>
      </c>
      <c r="U60" s="8">
        <f t="shared" si="26"/>
        <v>1007397.875</v>
      </c>
      <c r="V60" s="8">
        <f t="shared" si="26"/>
        <v>1098979.5</v>
      </c>
      <c r="W60" s="8">
        <f t="shared" si="26"/>
        <v>1190561.125</v>
      </c>
      <c r="X60" s="8">
        <f t="shared" si="26"/>
        <v>1282142.75</v>
      </c>
      <c r="Y60" s="8">
        <f t="shared" si="26"/>
        <v>1373724.375</v>
      </c>
      <c r="Z60" s="8">
        <f t="shared" si="26"/>
        <v>1465306</v>
      </c>
      <c r="AA60" s="8">
        <f t="shared" si="26"/>
        <v>1556887.625</v>
      </c>
      <c r="AB60" s="8">
        <f t="shared" si="26"/>
        <v>1648469.25</v>
      </c>
      <c r="AC60" s="8">
        <f t="shared" si="26"/>
        <v>1740050.875</v>
      </c>
      <c r="AD60" s="8">
        <f t="shared" si="26"/>
        <v>1831632.5</v>
      </c>
      <c r="AE60" s="8">
        <f t="shared" si="26"/>
        <v>0</v>
      </c>
      <c r="AF60" s="8">
        <f t="shared" si="26"/>
        <v>0</v>
      </c>
      <c r="AG60" s="8">
        <f t="shared" si="26"/>
        <v>0</v>
      </c>
      <c r="AH60" s="8">
        <f t="shared" si="26"/>
        <v>0</v>
      </c>
    </row>
    <row r="61" spans="1:34" s="102" customFormat="1">
      <c r="B61" s="103"/>
      <c r="C61" s="109" t="s">
        <v>306</v>
      </c>
      <c r="D61" s="104"/>
      <c r="E61" s="110" t="e">
        <f>E59*(#REF!)</f>
        <v>#REF!</v>
      </c>
      <c r="F61" s="110" t="e">
        <f>F59*(#REF!)</f>
        <v>#REF!</v>
      </c>
      <c r="G61" s="110" t="e">
        <f>G59*(#REF!)</f>
        <v>#REF!</v>
      </c>
      <c r="H61" s="110" t="e">
        <f>H59*(#REF!)</f>
        <v>#REF!</v>
      </c>
      <c r="I61" s="110" t="e">
        <f>I59*(#REF!)</f>
        <v>#REF!</v>
      </c>
      <c r="J61" s="110" t="e">
        <f>J59*(#REF!)</f>
        <v>#REF!</v>
      </c>
      <c r="K61" s="110" t="e">
        <f>K59*(#REF!)</f>
        <v>#REF!</v>
      </c>
      <c r="L61" s="110" t="e">
        <f>L59*(#REF!)</f>
        <v>#REF!</v>
      </c>
      <c r="M61" s="110" t="e">
        <f>M59*(#REF!)</f>
        <v>#REF!</v>
      </c>
      <c r="N61" s="110" t="e">
        <f>N59*(#REF!)</f>
        <v>#REF!</v>
      </c>
      <c r="O61" s="110" t="e">
        <f>O59*(#REF!)</f>
        <v>#REF!</v>
      </c>
      <c r="P61" s="110" t="e">
        <f>P59*(#REF!)</f>
        <v>#REF!</v>
      </c>
      <c r="Q61" s="110" t="e">
        <f>Q59*(#REF!)</f>
        <v>#REF!</v>
      </c>
      <c r="R61" s="110" t="e">
        <f>R59*(#REF!)</f>
        <v>#REF!</v>
      </c>
      <c r="S61" s="110" t="e">
        <f>S59*(#REF!)</f>
        <v>#REF!</v>
      </c>
      <c r="T61" s="110" t="e">
        <f>T59*(#REF!)</f>
        <v>#REF!</v>
      </c>
      <c r="U61" s="110" t="e">
        <f>U59*(#REF!)</f>
        <v>#REF!</v>
      </c>
      <c r="V61" s="110" t="e">
        <f>V59*(#REF!)</f>
        <v>#REF!</v>
      </c>
      <c r="W61" s="110" t="e">
        <f>W59*(#REF!)</f>
        <v>#REF!</v>
      </c>
      <c r="X61" s="110" t="e">
        <f>X59*(#REF!)</f>
        <v>#REF!</v>
      </c>
      <c r="Y61" s="110" t="e">
        <f>Y59*(#REF!)</f>
        <v>#REF!</v>
      </c>
      <c r="Z61" s="110" t="e">
        <f>Z59*(#REF!)</f>
        <v>#REF!</v>
      </c>
      <c r="AA61" s="110" t="e">
        <f>AA59*(#REF!)</f>
        <v>#REF!</v>
      </c>
      <c r="AB61" s="110" t="e">
        <f>AB59*(#REF!)</f>
        <v>#REF!</v>
      </c>
      <c r="AC61" s="110" t="e">
        <f>AC59*(#REF!)</f>
        <v>#REF!</v>
      </c>
      <c r="AD61" s="110" t="e">
        <f>AD59*(#REF!)</f>
        <v>#REF!</v>
      </c>
      <c r="AE61" s="110" t="e">
        <f>AE59*(#REF!)</f>
        <v>#REF!</v>
      </c>
      <c r="AF61" s="110" t="e">
        <f>AF59*(#REF!)</f>
        <v>#REF!</v>
      </c>
      <c r="AG61" s="110" t="e">
        <f>AG59*(#REF!)</f>
        <v>#REF!</v>
      </c>
      <c r="AH61" s="110" t="e">
        <f>AH59*(#REF!)</f>
        <v>#REF!</v>
      </c>
    </row>
    <row r="62" spans="1:34" s="30" customFormat="1" ht="27.6">
      <c r="A62" s="26"/>
      <c r="B62" s="27"/>
      <c r="C62" s="56" t="s">
        <v>323</v>
      </c>
      <c r="D62" s="28">
        <v>9</v>
      </c>
      <c r="E62" s="29">
        <f>IF(E$1=$D62,SUM($E63:$AH63),0)</f>
        <v>0</v>
      </c>
      <c r="F62" s="29">
        <f t="shared" ref="F62:AH62" si="27">IF(F$1=$D62,SUM($E63:$AH63),0)</f>
        <v>0</v>
      </c>
      <c r="G62" s="29">
        <f t="shared" si="27"/>
        <v>0</v>
      </c>
      <c r="H62" s="29">
        <f t="shared" si="27"/>
        <v>0</v>
      </c>
      <c r="I62" s="29">
        <f t="shared" si="27"/>
        <v>0</v>
      </c>
      <c r="J62" s="29">
        <f t="shared" si="27"/>
        <v>0</v>
      </c>
      <c r="K62" s="29">
        <f t="shared" si="27"/>
        <v>0</v>
      </c>
      <c r="L62" s="29">
        <f t="shared" si="27"/>
        <v>0</v>
      </c>
      <c r="M62" s="29">
        <f t="shared" si="27"/>
        <v>47519000</v>
      </c>
      <c r="N62" s="29">
        <f t="shared" si="27"/>
        <v>0</v>
      </c>
      <c r="O62" s="29">
        <f t="shared" si="27"/>
        <v>0</v>
      </c>
      <c r="P62" s="29">
        <f t="shared" si="27"/>
        <v>0</v>
      </c>
      <c r="Q62" s="29">
        <f t="shared" si="27"/>
        <v>0</v>
      </c>
      <c r="R62" s="29">
        <f t="shared" si="27"/>
        <v>0</v>
      </c>
      <c r="S62" s="29">
        <f t="shared" si="27"/>
        <v>0</v>
      </c>
      <c r="T62" s="29">
        <f t="shared" si="27"/>
        <v>0</v>
      </c>
      <c r="U62" s="29">
        <f t="shared" si="27"/>
        <v>0</v>
      </c>
      <c r="V62" s="29">
        <f t="shared" si="27"/>
        <v>0</v>
      </c>
      <c r="W62" s="29">
        <f t="shared" si="27"/>
        <v>0</v>
      </c>
      <c r="X62" s="29">
        <f t="shared" si="27"/>
        <v>0</v>
      </c>
      <c r="Y62" s="29">
        <f t="shared" si="27"/>
        <v>0</v>
      </c>
      <c r="Z62" s="29">
        <f t="shared" si="27"/>
        <v>0</v>
      </c>
      <c r="AA62" s="29">
        <f t="shared" si="27"/>
        <v>0</v>
      </c>
      <c r="AB62" s="29">
        <f t="shared" si="27"/>
        <v>0</v>
      </c>
      <c r="AC62" s="29">
        <f t="shared" si="27"/>
        <v>0</v>
      </c>
      <c r="AD62" s="29">
        <f t="shared" si="27"/>
        <v>0</v>
      </c>
      <c r="AE62" s="29">
        <f t="shared" si="27"/>
        <v>0</v>
      </c>
      <c r="AF62" s="29">
        <f t="shared" si="27"/>
        <v>0</v>
      </c>
      <c r="AG62" s="29">
        <f t="shared" si="27"/>
        <v>0</v>
      </c>
      <c r="AH62" s="29">
        <f t="shared" si="27"/>
        <v>0</v>
      </c>
    </row>
    <row r="63" spans="1:34" s="20" customFormat="1">
      <c r="A63" s="23" t="s">
        <v>324</v>
      </c>
      <c r="B63" s="24"/>
      <c r="C63" s="57" t="s">
        <v>66</v>
      </c>
      <c r="D63" s="25"/>
      <c r="E63" s="21">
        <v>5939875</v>
      </c>
      <c r="F63" s="21">
        <v>5939875</v>
      </c>
      <c r="G63" s="21">
        <v>5939875</v>
      </c>
      <c r="H63" s="21">
        <v>5939875</v>
      </c>
      <c r="I63" s="21">
        <v>5939875</v>
      </c>
      <c r="J63" s="21">
        <v>5939875</v>
      </c>
      <c r="K63" s="21">
        <v>5939875</v>
      </c>
      <c r="L63" s="21">
        <v>5939875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</row>
    <row r="64" spans="1:34" s="5" customFormat="1">
      <c r="B64" s="12"/>
      <c r="C64" s="58" t="s">
        <v>54</v>
      </c>
      <c r="D64" s="13"/>
      <c r="E64" s="8">
        <f>E63</f>
        <v>5939875</v>
      </c>
      <c r="F64" s="8">
        <f>IF(F63&gt;0,E64+F63,0)</f>
        <v>11879750</v>
      </c>
      <c r="G64" s="8">
        <f t="shared" ref="G64:AH64" si="28">IF(G63&gt;0,F64+G63,0)</f>
        <v>17819625</v>
      </c>
      <c r="H64" s="8">
        <f t="shared" si="28"/>
        <v>23759500</v>
      </c>
      <c r="I64" s="8">
        <f t="shared" si="28"/>
        <v>29699375</v>
      </c>
      <c r="J64" s="8">
        <f t="shared" si="28"/>
        <v>35639250</v>
      </c>
      <c r="K64" s="8">
        <f t="shared" si="28"/>
        <v>41579125</v>
      </c>
      <c r="L64" s="8">
        <f t="shared" si="28"/>
        <v>47519000</v>
      </c>
      <c r="M64" s="8">
        <f t="shared" si="28"/>
        <v>0</v>
      </c>
      <c r="N64" s="8">
        <f t="shared" si="28"/>
        <v>0</v>
      </c>
      <c r="O64" s="8">
        <f t="shared" si="28"/>
        <v>0</v>
      </c>
      <c r="P64" s="8">
        <f t="shared" si="28"/>
        <v>0</v>
      </c>
      <c r="Q64" s="8">
        <f t="shared" si="28"/>
        <v>0</v>
      </c>
      <c r="R64" s="8">
        <f t="shared" si="28"/>
        <v>0</v>
      </c>
      <c r="S64" s="8">
        <f t="shared" si="28"/>
        <v>0</v>
      </c>
      <c r="T64" s="8">
        <f t="shared" si="28"/>
        <v>0</v>
      </c>
      <c r="U64" s="8">
        <f t="shared" si="28"/>
        <v>0</v>
      </c>
      <c r="V64" s="8">
        <f t="shared" si="28"/>
        <v>0</v>
      </c>
      <c r="W64" s="8">
        <f t="shared" si="28"/>
        <v>0</v>
      </c>
      <c r="X64" s="8">
        <f t="shared" si="28"/>
        <v>0</v>
      </c>
      <c r="Y64" s="8">
        <f t="shared" si="28"/>
        <v>0</v>
      </c>
      <c r="Z64" s="8">
        <f t="shared" si="28"/>
        <v>0</v>
      </c>
      <c r="AA64" s="8">
        <f t="shared" si="28"/>
        <v>0</v>
      </c>
      <c r="AB64" s="8">
        <f t="shared" si="28"/>
        <v>0</v>
      </c>
      <c r="AC64" s="8">
        <f t="shared" si="28"/>
        <v>0</v>
      </c>
      <c r="AD64" s="8">
        <f t="shared" si="28"/>
        <v>0</v>
      </c>
      <c r="AE64" s="8">
        <f t="shared" si="28"/>
        <v>0</v>
      </c>
      <c r="AF64" s="8">
        <f t="shared" si="28"/>
        <v>0</v>
      </c>
      <c r="AG64" s="8">
        <f t="shared" si="28"/>
        <v>0</v>
      </c>
      <c r="AH64" s="8">
        <f t="shared" si="28"/>
        <v>0</v>
      </c>
    </row>
    <row r="65" spans="1:34" s="102" customFormat="1">
      <c r="B65" s="103"/>
      <c r="C65" s="109" t="s">
        <v>306</v>
      </c>
      <c r="D65" s="104"/>
      <c r="E65" s="110" t="e">
        <f>E63*(#REF!)</f>
        <v>#REF!</v>
      </c>
      <c r="F65" s="110" t="e">
        <f>F63*(#REF!)</f>
        <v>#REF!</v>
      </c>
      <c r="G65" s="110" t="e">
        <f>G63*(#REF!)</f>
        <v>#REF!</v>
      </c>
      <c r="H65" s="110" t="e">
        <f>H63*(#REF!)</f>
        <v>#REF!</v>
      </c>
      <c r="I65" s="110" t="e">
        <f>I63*(#REF!)</f>
        <v>#REF!</v>
      </c>
      <c r="J65" s="110" t="e">
        <f>J63*(#REF!)</f>
        <v>#REF!</v>
      </c>
      <c r="K65" s="110" t="e">
        <f>K63*(#REF!)</f>
        <v>#REF!</v>
      </c>
      <c r="L65" s="110" t="e">
        <f>L63*(#REF!)</f>
        <v>#REF!</v>
      </c>
      <c r="M65" s="110" t="e">
        <f>M63*(#REF!)</f>
        <v>#REF!</v>
      </c>
      <c r="N65" s="110" t="e">
        <f>N63*(#REF!)</f>
        <v>#REF!</v>
      </c>
      <c r="O65" s="110" t="e">
        <f>O63*(#REF!)</f>
        <v>#REF!</v>
      </c>
      <c r="P65" s="110" t="e">
        <f>P63*(#REF!)</f>
        <v>#REF!</v>
      </c>
      <c r="Q65" s="110" t="e">
        <f>Q63*(#REF!)</f>
        <v>#REF!</v>
      </c>
      <c r="R65" s="110" t="e">
        <f>R63*(#REF!)</f>
        <v>#REF!</v>
      </c>
      <c r="S65" s="110" t="e">
        <f>S63*(#REF!)</f>
        <v>#REF!</v>
      </c>
      <c r="T65" s="110" t="e">
        <f>T63*(#REF!)</f>
        <v>#REF!</v>
      </c>
      <c r="U65" s="110" t="e">
        <f>U63*(#REF!)</f>
        <v>#REF!</v>
      </c>
      <c r="V65" s="110" t="e">
        <f>V63*(#REF!)</f>
        <v>#REF!</v>
      </c>
      <c r="W65" s="110" t="e">
        <f>W63*(#REF!)</f>
        <v>#REF!</v>
      </c>
      <c r="X65" s="110" t="e">
        <f>X63*(#REF!)</f>
        <v>#REF!</v>
      </c>
      <c r="Y65" s="110" t="e">
        <f>Y63*(#REF!)</f>
        <v>#REF!</v>
      </c>
      <c r="Z65" s="110" t="e">
        <f>Z63*(#REF!)</f>
        <v>#REF!</v>
      </c>
      <c r="AA65" s="110" t="e">
        <f>AA63*(#REF!)</f>
        <v>#REF!</v>
      </c>
      <c r="AB65" s="110" t="e">
        <f>AB63*(#REF!)</f>
        <v>#REF!</v>
      </c>
      <c r="AC65" s="110" t="e">
        <f>AC63*(#REF!)</f>
        <v>#REF!</v>
      </c>
      <c r="AD65" s="110" t="e">
        <f>AD63*(#REF!)</f>
        <v>#REF!</v>
      </c>
      <c r="AE65" s="110" t="e">
        <f>AE63*(#REF!)</f>
        <v>#REF!</v>
      </c>
      <c r="AF65" s="110" t="e">
        <f>AF63*(#REF!)</f>
        <v>#REF!</v>
      </c>
      <c r="AG65" s="110" t="e">
        <f>AG63*(#REF!)</f>
        <v>#REF!</v>
      </c>
      <c r="AH65" s="110" t="e">
        <f>AH63*(#REF!)</f>
        <v>#REF!</v>
      </c>
    </row>
    <row r="66" spans="1:34" s="30" customFormat="1" ht="27.6">
      <c r="A66" s="26"/>
      <c r="B66" s="27"/>
      <c r="C66" s="56" t="s">
        <v>325</v>
      </c>
      <c r="D66" s="28">
        <v>6</v>
      </c>
      <c r="E66" s="29">
        <f>IF(E$1=$D66,SUM($E67:$AH67),0)</f>
        <v>0</v>
      </c>
      <c r="F66" s="29">
        <f t="shared" ref="F66:AH66" si="29">IF(F$1=$D66,SUM($E67:$AH67),0)</f>
        <v>0</v>
      </c>
      <c r="G66" s="29">
        <f t="shared" si="29"/>
        <v>0</v>
      </c>
      <c r="H66" s="29">
        <f t="shared" si="29"/>
        <v>0</v>
      </c>
      <c r="I66" s="29">
        <f t="shared" si="29"/>
        <v>0</v>
      </c>
      <c r="J66" s="29">
        <f t="shared" si="29"/>
        <v>5130000</v>
      </c>
      <c r="K66" s="29">
        <f t="shared" si="29"/>
        <v>0</v>
      </c>
      <c r="L66" s="29">
        <f t="shared" si="29"/>
        <v>0</v>
      </c>
      <c r="M66" s="29">
        <f t="shared" si="29"/>
        <v>0</v>
      </c>
      <c r="N66" s="29">
        <f t="shared" si="29"/>
        <v>0</v>
      </c>
      <c r="O66" s="29">
        <f t="shared" si="29"/>
        <v>0</v>
      </c>
      <c r="P66" s="29">
        <f t="shared" si="29"/>
        <v>0</v>
      </c>
      <c r="Q66" s="29">
        <f t="shared" si="29"/>
        <v>0</v>
      </c>
      <c r="R66" s="29">
        <f t="shared" si="29"/>
        <v>0</v>
      </c>
      <c r="S66" s="29">
        <f t="shared" si="29"/>
        <v>0</v>
      </c>
      <c r="T66" s="29">
        <f t="shared" si="29"/>
        <v>0</v>
      </c>
      <c r="U66" s="29">
        <f t="shared" si="29"/>
        <v>0</v>
      </c>
      <c r="V66" s="29">
        <f t="shared" si="29"/>
        <v>0</v>
      </c>
      <c r="W66" s="29">
        <f t="shared" si="29"/>
        <v>0</v>
      </c>
      <c r="X66" s="29">
        <f t="shared" si="29"/>
        <v>0</v>
      </c>
      <c r="Y66" s="29">
        <f t="shared" si="29"/>
        <v>0</v>
      </c>
      <c r="Z66" s="29">
        <f t="shared" si="29"/>
        <v>0</v>
      </c>
      <c r="AA66" s="29">
        <f t="shared" si="29"/>
        <v>0</v>
      </c>
      <c r="AB66" s="29">
        <f t="shared" si="29"/>
        <v>0</v>
      </c>
      <c r="AC66" s="29">
        <f t="shared" si="29"/>
        <v>0</v>
      </c>
      <c r="AD66" s="29">
        <f t="shared" si="29"/>
        <v>0</v>
      </c>
      <c r="AE66" s="29">
        <f t="shared" si="29"/>
        <v>0</v>
      </c>
      <c r="AF66" s="29">
        <f t="shared" si="29"/>
        <v>0</v>
      </c>
      <c r="AG66" s="29">
        <f t="shared" si="29"/>
        <v>0</v>
      </c>
      <c r="AH66" s="29">
        <f t="shared" si="29"/>
        <v>0</v>
      </c>
    </row>
    <row r="67" spans="1:34" s="20" customFormat="1">
      <c r="A67" s="23" t="s">
        <v>326</v>
      </c>
      <c r="B67" s="24"/>
      <c r="C67" s="57" t="s">
        <v>66</v>
      </c>
      <c r="D67" s="25"/>
      <c r="E67" s="21">
        <v>0</v>
      </c>
      <c r="F67" s="21">
        <v>0</v>
      </c>
      <c r="G67" s="21">
        <v>1710000</v>
      </c>
      <c r="H67" s="21">
        <v>1710000</v>
      </c>
      <c r="I67" s="21">
        <v>1710000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</row>
    <row r="68" spans="1:34" s="5" customFormat="1">
      <c r="B68" s="12"/>
      <c r="C68" s="58" t="s">
        <v>54</v>
      </c>
      <c r="D68" s="13"/>
      <c r="E68" s="8">
        <f>E67</f>
        <v>0</v>
      </c>
      <c r="F68" s="8">
        <f>IF(F67&gt;0,E68+F67,0)</f>
        <v>0</v>
      </c>
      <c r="G68" s="8">
        <f t="shared" ref="G68:AH68" si="30">IF(G67&gt;0,F68+G67,0)</f>
        <v>1710000</v>
      </c>
      <c r="H68" s="8">
        <f t="shared" si="30"/>
        <v>3420000</v>
      </c>
      <c r="I68" s="8">
        <f t="shared" si="30"/>
        <v>5130000</v>
      </c>
      <c r="J68" s="8">
        <f t="shared" si="30"/>
        <v>0</v>
      </c>
      <c r="K68" s="8">
        <f t="shared" si="30"/>
        <v>0</v>
      </c>
      <c r="L68" s="8">
        <f t="shared" si="30"/>
        <v>0</v>
      </c>
      <c r="M68" s="8">
        <f t="shared" si="30"/>
        <v>0</v>
      </c>
      <c r="N68" s="8">
        <f t="shared" si="30"/>
        <v>0</v>
      </c>
      <c r="O68" s="8">
        <f t="shared" si="30"/>
        <v>0</v>
      </c>
      <c r="P68" s="8">
        <f t="shared" si="30"/>
        <v>0</v>
      </c>
      <c r="Q68" s="8">
        <f t="shared" si="30"/>
        <v>0</v>
      </c>
      <c r="R68" s="8">
        <f t="shared" si="30"/>
        <v>0</v>
      </c>
      <c r="S68" s="8">
        <f t="shared" si="30"/>
        <v>0</v>
      </c>
      <c r="T68" s="8">
        <f t="shared" si="30"/>
        <v>0</v>
      </c>
      <c r="U68" s="8">
        <f t="shared" si="30"/>
        <v>0</v>
      </c>
      <c r="V68" s="8">
        <f t="shared" si="30"/>
        <v>0</v>
      </c>
      <c r="W68" s="8">
        <f t="shared" si="30"/>
        <v>0</v>
      </c>
      <c r="X68" s="8">
        <f t="shared" si="30"/>
        <v>0</v>
      </c>
      <c r="Y68" s="8">
        <f t="shared" si="30"/>
        <v>0</v>
      </c>
      <c r="Z68" s="8">
        <f t="shared" si="30"/>
        <v>0</v>
      </c>
      <c r="AA68" s="8">
        <f t="shared" si="30"/>
        <v>0</v>
      </c>
      <c r="AB68" s="8">
        <f t="shared" si="30"/>
        <v>0</v>
      </c>
      <c r="AC68" s="8">
        <f t="shared" si="30"/>
        <v>0</v>
      </c>
      <c r="AD68" s="8">
        <f t="shared" si="30"/>
        <v>0</v>
      </c>
      <c r="AE68" s="8">
        <f t="shared" si="30"/>
        <v>0</v>
      </c>
      <c r="AF68" s="8">
        <f t="shared" si="30"/>
        <v>0</v>
      </c>
      <c r="AG68" s="8">
        <f t="shared" si="30"/>
        <v>0</v>
      </c>
      <c r="AH68" s="8">
        <f t="shared" si="30"/>
        <v>0</v>
      </c>
    </row>
    <row r="69" spans="1:34" s="102" customFormat="1">
      <c r="B69" s="103"/>
      <c r="C69" s="109" t="s">
        <v>306</v>
      </c>
      <c r="D69" s="104"/>
      <c r="E69" s="110" t="e">
        <f>E67*(#REF!)</f>
        <v>#REF!</v>
      </c>
      <c r="F69" s="110" t="e">
        <f>F67*(#REF!)</f>
        <v>#REF!</v>
      </c>
      <c r="G69" s="110" t="e">
        <f>G67*(#REF!)</f>
        <v>#REF!</v>
      </c>
      <c r="H69" s="110" t="e">
        <f>H67*(#REF!)</f>
        <v>#REF!</v>
      </c>
      <c r="I69" s="110" t="e">
        <f>I67*(#REF!)</f>
        <v>#REF!</v>
      </c>
      <c r="J69" s="110" t="e">
        <f>J67*(#REF!)</f>
        <v>#REF!</v>
      </c>
      <c r="K69" s="110" t="e">
        <f>K67*(#REF!)</f>
        <v>#REF!</v>
      </c>
      <c r="L69" s="110" t="e">
        <f>L67*(#REF!)</f>
        <v>#REF!</v>
      </c>
      <c r="M69" s="110" t="e">
        <f>M67*(#REF!)</f>
        <v>#REF!</v>
      </c>
      <c r="N69" s="110" t="e">
        <f>N67*(#REF!)</f>
        <v>#REF!</v>
      </c>
      <c r="O69" s="110" t="e">
        <f>O67*(#REF!)</f>
        <v>#REF!</v>
      </c>
      <c r="P69" s="110" t="e">
        <f>P67*(#REF!)</f>
        <v>#REF!</v>
      </c>
      <c r="Q69" s="110" t="e">
        <f>Q67*(#REF!)</f>
        <v>#REF!</v>
      </c>
      <c r="R69" s="110" t="e">
        <f>R67*(#REF!)</f>
        <v>#REF!</v>
      </c>
      <c r="S69" s="110" t="e">
        <f>S67*(#REF!)</f>
        <v>#REF!</v>
      </c>
      <c r="T69" s="110" t="e">
        <f>T67*(#REF!)</f>
        <v>#REF!</v>
      </c>
      <c r="U69" s="110" t="e">
        <f>U67*(#REF!)</f>
        <v>#REF!</v>
      </c>
      <c r="V69" s="110" t="e">
        <f>V67*(#REF!)</f>
        <v>#REF!</v>
      </c>
      <c r="W69" s="110" t="e">
        <f>W67*(#REF!)</f>
        <v>#REF!</v>
      </c>
      <c r="X69" s="110" t="e">
        <f>X67*(#REF!)</f>
        <v>#REF!</v>
      </c>
      <c r="Y69" s="110" t="e">
        <f>Y67*(#REF!)</f>
        <v>#REF!</v>
      </c>
      <c r="Z69" s="110" t="e">
        <f>Z67*(#REF!)</f>
        <v>#REF!</v>
      </c>
      <c r="AA69" s="110" t="e">
        <f>AA67*(#REF!)</f>
        <v>#REF!</v>
      </c>
      <c r="AB69" s="110" t="e">
        <f>AB67*(#REF!)</f>
        <v>#REF!</v>
      </c>
      <c r="AC69" s="110" t="e">
        <f>AC67*(#REF!)</f>
        <v>#REF!</v>
      </c>
      <c r="AD69" s="110" t="e">
        <f>AD67*(#REF!)</f>
        <v>#REF!</v>
      </c>
      <c r="AE69" s="110" t="e">
        <f>AE67*(#REF!)</f>
        <v>#REF!</v>
      </c>
      <c r="AF69" s="110" t="e">
        <f>AF67*(#REF!)</f>
        <v>#REF!</v>
      </c>
      <c r="AG69" s="110" t="e">
        <f>AG67*(#REF!)</f>
        <v>#REF!</v>
      </c>
      <c r="AH69" s="110" t="e">
        <f>AH67*(#REF!)</f>
        <v>#REF!</v>
      </c>
    </row>
    <row r="70" spans="1:34" s="30" customFormat="1" ht="27.6">
      <c r="A70" s="26"/>
      <c r="B70" s="27"/>
      <c r="C70" s="56" t="s">
        <v>327</v>
      </c>
      <c r="D70" s="28">
        <v>12</v>
      </c>
      <c r="E70" s="29">
        <f>IF(E$1=$D70,SUM($E71:$AH71),0)</f>
        <v>0</v>
      </c>
      <c r="F70" s="29">
        <f t="shared" ref="F70:AH70" si="31">IF(F$1=$D70,SUM($E71:$AH71),0)</f>
        <v>0</v>
      </c>
      <c r="G70" s="29">
        <f t="shared" si="31"/>
        <v>0</v>
      </c>
      <c r="H70" s="29">
        <f t="shared" si="31"/>
        <v>0</v>
      </c>
      <c r="I70" s="29">
        <f t="shared" si="31"/>
        <v>0</v>
      </c>
      <c r="J70" s="29">
        <f t="shared" si="31"/>
        <v>0</v>
      </c>
      <c r="K70" s="29">
        <f t="shared" si="31"/>
        <v>0</v>
      </c>
      <c r="L70" s="29">
        <f t="shared" si="31"/>
        <v>0</v>
      </c>
      <c r="M70" s="29">
        <f t="shared" si="31"/>
        <v>0</v>
      </c>
      <c r="N70" s="29">
        <f t="shared" si="31"/>
        <v>0</v>
      </c>
      <c r="O70" s="29">
        <f t="shared" si="31"/>
        <v>0</v>
      </c>
      <c r="P70" s="29">
        <f t="shared" si="31"/>
        <v>4953500</v>
      </c>
      <c r="Q70" s="29">
        <f t="shared" si="31"/>
        <v>0</v>
      </c>
      <c r="R70" s="29">
        <f t="shared" si="31"/>
        <v>0</v>
      </c>
      <c r="S70" s="29">
        <f t="shared" si="31"/>
        <v>0</v>
      </c>
      <c r="T70" s="29">
        <f t="shared" si="31"/>
        <v>0</v>
      </c>
      <c r="U70" s="29">
        <f t="shared" si="31"/>
        <v>0</v>
      </c>
      <c r="V70" s="29">
        <f t="shared" si="31"/>
        <v>0</v>
      </c>
      <c r="W70" s="29">
        <f t="shared" si="31"/>
        <v>0</v>
      </c>
      <c r="X70" s="29">
        <f t="shared" si="31"/>
        <v>0</v>
      </c>
      <c r="Y70" s="29">
        <f t="shared" si="31"/>
        <v>0</v>
      </c>
      <c r="Z70" s="29">
        <f t="shared" si="31"/>
        <v>0</v>
      </c>
      <c r="AA70" s="29">
        <f t="shared" si="31"/>
        <v>0</v>
      </c>
      <c r="AB70" s="29">
        <f t="shared" si="31"/>
        <v>0</v>
      </c>
      <c r="AC70" s="29">
        <f t="shared" si="31"/>
        <v>0</v>
      </c>
      <c r="AD70" s="29">
        <f t="shared" si="31"/>
        <v>0</v>
      </c>
      <c r="AE70" s="29">
        <f t="shared" si="31"/>
        <v>0</v>
      </c>
      <c r="AF70" s="29">
        <f t="shared" si="31"/>
        <v>0</v>
      </c>
      <c r="AG70" s="29">
        <f t="shared" si="31"/>
        <v>0</v>
      </c>
      <c r="AH70" s="29">
        <f t="shared" si="31"/>
        <v>0</v>
      </c>
    </row>
    <row r="71" spans="1:34" s="20" customFormat="1">
      <c r="A71" s="23" t="s">
        <v>328</v>
      </c>
      <c r="B71" s="24"/>
      <c r="C71" s="57" t="s">
        <v>66</v>
      </c>
      <c r="D71" s="25"/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990700</v>
      </c>
      <c r="L71" s="21">
        <v>990700</v>
      </c>
      <c r="M71" s="21">
        <v>990700</v>
      </c>
      <c r="N71" s="21">
        <v>990700</v>
      </c>
      <c r="O71" s="21">
        <v>990700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</row>
    <row r="72" spans="1:34" s="5" customFormat="1">
      <c r="B72" s="12"/>
      <c r="C72" s="58" t="s">
        <v>54</v>
      </c>
      <c r="D72" s="13"/>
      <c r="E72" s="8">
        <f>E71</f>
        <v>0</v>
      </c>
      <c r="F72" s="8">
        <f>IF(F71&gt;0,E72+F71,0)</f>
        <v>0</v>
      </c>
      <c r="G72" s="8">
        <f t="shared" ref="G72:AH72" si="32">IF(G71&gt;0,F72+G71,0)</f>
        <v>0</v>
      </c>
      <c r="H72" s="8">
        <f t="shared" si="32"/>
        <v>0</v>
      </c>
      <c r="I72" s="8">
        <f t="shared" si="32"/>
        <v>0</v>
      </c>
      <c r="J72" s="8">
        <f t="shared" si="32"/>
        <v>0</v>
      </c>
      <c r="K72" s="8">
        <f t="shared" si="32"/>
        <v>990700</v>
      </c>
      <c r="L72" s="8">
        <f t="shared" si="32"/>
        <v>1981400</v>
      </c>
      <c r="M72" s="8">
        <f t="shared" si="32"/>
        <v>2972100</v>
      </c>
      <c r="N72" s="8">
        <f t="shared" si="32"/>
        <v>3962800</v>
      </c>
      <c r="O72" s="8">
        <f t="shared" si="32"/>
        <v>4953500</v>
      </c>
      <c r="P72" s="8">
        <f t="shared" si="32"/>
        <v>0</v>
      </c>
      <c r="Q72" s="8">
        <f t="shared" si="32"/>
        <v>0</v>
      </c>
      <c r="R72" s="8">
        <f t="shared" si="32"/>
        <v>0</v>
      </c>
      <c r="S72" s="8">
        <f t="shared" si="32"/>
        <v>0</v>
      </c>
      <c r="T72" s="8">
        <f t="shared" si="32"/>
        <v>0</v>
      </c>
      <c r="U72" s="8">
        <f t="shared" si="32"/>
        <v>0</v>
      </c>
      <c r="V72" s="8">
        <f t="shared" si="32"/>
        <v>0</v>
      </c>
      <c r="W72" s="8">
        <f t="shared" si="32"/>
        <v>0</v>
      </c>
      <c r="X72" s="8">
        <f t="shared" si="32"/>
        <v>0</v>
      </c>
      <c r="Y72" s="8">
        <f t="shared" si="32"/>
        <v>0</v>
      </c>
      <c r="Z72" s="8">
        <f t="shared" si="32"/>
        <v>0</v>
      </c>
      <c r="AA72" s="8">
        <f t="shared" si="32"/>
        <v>0</v>
      </c>
      <c r="AB72" s="8">
        <f t="shared" si="32"/>
        <v>0</v>
      </c>
      <c r="AC72" s="8">
        <f t="shared" si="32"/>
        <v>0</v>
      </c>
      <c r="AD72" s="8">
        <f t="shared" si="32"/>
        <v>0</v>
      </c>
      <c r="AE72" s="8">
        <f t="shared" si="32"/>
        <v>0</v>
      </c>
      <c r="AF72" s="8">
        <f t="shared" si="32"/>
        <v>0</v>
      </c>
      <c r="AG72" s="8">
        <f t="shared" si="32"/>
        <v>0</v>
      </c>
      <c r="AH72" s="8">
        <f t="shared" si="32"/>
        <v>0</v>
      </c>
    </row>
    <row r="73" spans="1:34" s="102" customFormat="1">
      <c r="B73" s="103"/>
      <c r="C73" s="109" t="s">
        <v>306</v>
      </c>
      <c r="D73" s="104"/>
      <c r="E73" s="110" t="e">
        <f>E71*(#REF!)</f>
        <v>#REF!</v>
      </c>
      <c r="F73" s="110" t="e">
        <f>F71*(#REF!)</f>
        <v>#REF!</v>
      </c>
      <c r="G73" s="110" t="e">
        <f>G71*(#REF!)</f>
        <v>#REF!</v>
      </c>
      <c r="H73" s="110" t="e">
        <f>H71*(#REF!)</f>
        <v>#REF!</v>
      </c>
      <c r="I73" s="110" t="e">
        <f>I71*(#REF!)</f>
        <v>#REF!</v>
      </c>
      <c r="J73" s="110" t="e">
        <f>J71*(#REF!)</f>
        <v>#REF!</v>
      </c>
      <c r="K73" s="110" t="e">
        <f>K71*(#REF!)</f>
        <v>#REF!</v>
      </c>
      <c r="L73" s="110" t="e">
        <f>L71*(#REF!)</f>
        <v>#REF!</v>
      </c>
      <c r="M73" s="110" t="e">
        <f>M71*(#REF!)</f>
        <v>#REF!</v>
      </c>
      <c r="N73" s="110" t="e">
        <f>N71*(#REF!)</f>
        <v>#REF!</v>
      </c>
      <c r="O73" s="110" t="e">
        <f>O71*(#REF!)</f>
        <v>#REF!</v>
      </c>
      <c r="P73" s="110" t="e">
        <f>P71*(#REF!)</f>
        <v>#REF!</v>
      </c>
      <c r="Q73" s="110" t="e">
        <f>Q71*(#REF!)</f>
        <v>#REF!</v>
      </c>
      <c r="R73" s="110" t="e">
        <f>R71*(#REF!)</f>
        <v>#REF!</v>
      </c>
      <c r="S73" s="110" t="e">
        <f>S71*(#REF!)</f>
        <v>#REF!</v>
      </c>
      <c r="T73" s="110" t="e">
        <f>T71*(#REF!)</f>
        <v>#REF!</v>
      </c>
      <c r="U73" s="110" t="e">
        <f>U71*(#REF!)</f>
        <v>#REF!</v>
      </c>
      <c r="V73" s="110" t="e">
        <f>V71*(#REF!)</f>
        <v>#REF!</v>
      </c>
      <c r="W73" s="110" t="e">
        <f>W71*(#REF!)</f>
        <v>#REF!</v>
      </c>
      <c r="X73" s="110" t="e">
        <f>X71*(#REF!)</f>
        <v>#REF!</v>
      </c>
      <c r="Y73" s="110" t="e">
        <f>Y71*(#REF!)</f>
        <v>#REF!</v>
      </c>
      <c r="Z73" s="110" t="e">
        <f>Z71*(#REF!)</f>
        <v>#REF!</v>
      </c>
      <c r="AA73" s="110" t="e">
        <f>AA71*(#REF!)</f>
        <v>#REF!</v>
      </c>
      <c r="AB73" s="110" t="e">
        <f>AB71*(#REF!)</f>
        <v>#REF!</v>
      </c>
      <c r="AC73" s="110" t="e">
        <f>AC71*(#REF!)</f>
        <v>#REF!</v>
      </c>
      <c r="AD73" s="110" t="e">
        <f>AD71*(#REF!)</f>
        <v>#REF!</v>
      </c>
      <c r="AE73" s="110" t="e">
        <f>AE71*(#REF!)</f>
        <v>#REF!</v>
      </c>
      <c r="AF73" s="110" t="e">
        <f>AF71*(#REF!)</f>
        <v>#REF!</v>
      </c>
      <c r="AG73" s="110" t="e">
        <f>AG71*(#REF!)</f>
        <v>#REF!</v>
      </c>
      <c r="AH73" s="110" t="e">
        <f>AH71*(#REF!)</f>
        <v>#REF!</v>
      </c>
    </row>
    <row r="74" spans="1:34" s="30" customFormat="1">
      <c r="A74" s="26"/>
      <c r="B74" s="27"/>
      <c r="C74" s="56" t="s">
        <v>329</v>
      </c>
      <c r="D74" s="28">
        <v>8</v>
      </c>
      <c r="E74" s="29">
        <f>IF(E$1=$D74,SUM($E75:$AH75),0)</f>
        <v>0</v>
      </c>
      <c r="F74" s="29">
        <f t="shared" ref="F74:AH74" si="33">IF(F$1=$D74,SUM($E75:$AH75),0)</f>
        <v>0</v>
      </c>
      <c r="G74" s="29">
        <f t="shared" si="33"/>
        <v>0</v>
      </c>
      <c r="H74" s="29">
        <f t="shared" si="33"/>
        <v>0</v>
      </c>
      <c r="I74" s="29">
        <f t="shared" si="33"/>
        <v>0</v>
      </c>
      <c r="J74" s="29">
        <f t="shared" si="33"/>
        <v>0</v>
      </c>
      <c r="K74" s="29">
        <f t="shared" si="33"/>
        <v>0</v>
      </c>
      <c r="L74" s="29">
        <f t="shared" si="33"/>
        <v>27050500</v>
      </c>
      <c r="M74" s="29">
        <f t="shared" si="33"/>
        <v>0</v>
      </c>
      <c r="N74" s="29">
        <f t="shared" si="33"/>
        <v>0</v>
      </c>
      <c r="O74" s="29">
        <f t="shared" si="33"/>
        <v>0</v>
      </c>
      <c r="P74" s="29">
        <f t="shared" si="33"/>
        <v>0</v>
      </c>
      <c r="Q74" s="29">
        <f t="shared" si="33"/>
        <v>0</v>
      </c>
      <c r="R74" s="29">
        <f t="shared" si="33"/>
        <v>0</v>
      </c>
      <c r="S74" s="29">
        <f t="shared" si="33"/>
        <v>0</v>
      </c>
      <c r="T74" s="29">
        <f t="shared" si="33"/>
        <v>0</v>
      </c>
      <c r="U74" s="29">
        <f t="shared" si="33"/>
        <v>0</v>
      </c>
      <c r="V74" s="29">
        <f t="shared" si="33"/>
        <v>0</v>
      </c>
      <c r="W74" s="29">
        <f t="shared" si="33"/>
        <v>0</v>
      </c>
      <c r="X74" s="29">
        <f t="shared" si="33"/>
        <v>0</v>
      </c>
      <c r="Y74" s="29">
        <f t="shared" si="33"/>
        <v>0</v>
      </c>
      <c r="Z74" s="29">
        <f t="shared" si="33"/>
        <v>0</v>
      </c>
      <c r="AA74" s="29">
        <f t="shared" si="33"/>
        <v>0</v>
      </c>
      <c r="AB74" s="29">
        <f t="shared" si="33"/>
        <v>0</v>
      </c>
      <c r="AC74" s="29">
        <f t="shared" si="33"/>
        <v>0</v>
      </c>
      <c r="AD74" s="29">
        <f t="shared" si="33"/>
        <v>0</v>
      </c>
      <c r="AE74" s="29">
        <f t="shared" si="33"/>
        <v>0</v>
      </c>
      <c r="AF74" s="29">
        <f t="shared" si="33"/>
        <v>0</v>
      </c>
      <c r="AG74" s="29">
        <f t="shared" si="33"/>
        <v>0</v>
      </c>
      <c r="AH74" s="29">
        <f t="shared" si="33"/>
        <v>0</v>
      </c>
    </row>
    <row r="75" spans="1:34" s="20" customFormat="1">
      <c r="A75" s="23" t="s">
        <v>330</v>
      </c>
      <c r="B75" s="24"/>
      <c r="C75" s="57" t="s">
        <v>66</v>
      </c>
      <c r="D75" s="25"/>
      <c r="E75" s="21">
        <v>0</v>
      </c>
      <c r="F75" s="21">
        <v>0</v>
      </c>
      <c r="G75" s="21">
        <v>0</v>
      </c>
      <c r="H75" s="21">
        <v>6762625</v>
      </c>
      <c r="I75" s="21">
        <v>6762625</v>
      </c>
      <c r="J75" s="21">
        <v>6762625</v>
      </c>
      <c r="K75" s="21">
        <v>6762625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</row>
    <row r="76" spans="1:34" s="5" customFormat="1">
      <c r="B76" s="12"/>
      <c r="C76" s="58" t="s">
        <v>54</v>
      </c>
      <c r="D76" s="13"/>
      <c r="E76" s="8">
        <f>E75</f>
        <v>0</v>
      </c>
      <c r="F76" s="8">
        <f>IF(F75&gt;0,E76+F75,0)</f>
        <v>0</v>
      </c>
      <c r="G76" s="8">
        <f t="shared" ref="G76:AH76" si="34">IF(G75&gt;0,F76+G75,0)</f>
        <v>0</v>
      </c>
      <c r="H76" s="8">
        <f t="shared" si="34"/>
        <v>6762625</v>
      </c>
      <c r="I76" s="8">
        <f t="shared" si="34"/>
        <v>13525250</v>
      </c>
      <c r="J76" s="8">
        <f t="shared" si="34"/>
        <v>20287875</v>
      </c>
      <c r="K76" s="8">
        <f t="shared" si="34"/>
        <v>27050500</v>
      </c>
      <c r="L76" s="8">
        <f t="shared" si="34"/>
        <v>0</v>
      </c>
      <c r="M76" s="8">
        <f t="shared" si="34"/>
        <v>0</v>
      </c>
      <c r="N76" s="8">
        <f t="shared" si="34"/>
        <v>0</v>
      </c>
      <c r="O76" s="8">
        <f t="shared" si="34"/>
        <v>0</v>
      </c>
      <c r="P76" s="8">
        <f t="shared" si="34"/>
        <v>0</v>
      </c>
      <c r="Q76" s="8">
        <f t="shared" si="34"/>
        <v>0</v>
      </c>
      <c r="R76" s="8">
        <f t="shared" si="34"/>
        <v>0</v>
      </c>
      <c r="S76" s="8">
        <f t="shared" si="34"/>
        <v>0</v>
      </c>
      <c r="T76" s="8">
        <f t="shared" si="34"/>
        <v>0</v>
      </c>
      <c r="U76" s="8">
        <f t="shared" si="34"/>
        <v>0</v>
      </c>
      <c r="V76" s="8">
        <f t="shared" si="34"/>
        <v>0</v>
      </c>
      <c r="W76" s="8">
        <f t="shared" si="34"/>
        <v>0</v>
      </c>
      <c r="X76" s="8">
        <f t="shared" si="34"/>
        <v>0</v>
      </c>
      <c r="Y76" s="8">
        <f t="shared" si="34"/>
        <v>0</v>
      </c>
      <c r="Z76" s="8">
        <f t="shared" si="34"/>
        <v>0</v>
      </c>
      <c r="AA76" s="8">
        <f t="shared" si="34"/>
        <v>0</v>
      </c>
      <c r="AB76" s="8">
        <f t="shared" si="34"/>
        <v>0</v>
      </c>
      <c r="AC76" s="8">
        <f t="shared" si="34"/>
        <v>0</v>
      </c>
      <c r="AD76" s="8">
        <f t="shared" si="34"/>
        <v>0</v>
      </c>
      <c r="AE76" s="8">
        <f t="shared" si="34"/>
        <v>0</v>
      </c>
      <c r="AF76" s="8">
        <f t="shared" si="34"/>
        <v>0</v>
      </c>
      <c r="AG76" s="8">
        <f t="shared" si="34"/>
        <v>0</v>
      </c>
      <c r="AH76" s="8">
        <f t="shared" si="34"/>
        <v>0</v>
      </c>
    </row>
    <row r="77" spans="1:34" s="102" customFormat="1">
      <c r="B77" s="103"/>
      <c r="C77" s="109" t="s">
        <v>306</v>
      </c>
      <c r="D77" s="104"/>
      <c r="E77" s="110" t="e">
        <f>E75*(#REF!)</f>
        <v>#REF!</v>
      </c>
      <c r="F77" s="110" t="e">
        <f>F75*(#REF!)</f>
        <v>#REF!</v>
      </c>
      <c r="G77" s="110" t="e">
        <f>G75*(#REF!)</f>
        <v>#REF!</v>
      </c>
      <c r="H77" s="110" t="e">
        <f>H75*(#REF!)</f>
        <v>#REF!</v>
      </c>
      <c r="I77" s="110" t="e">
        <f>I75*(#REF!)</f>
        <v>#REF!</v>
      </c>
      <c r="J77" s="110" t="e">
        <f>J75*(#REF!)</f>
        <v>#REF!</v>
      </c>
      <c r="K77" s="110" t="e">
        <f>K75*(#REF!)</f>
        <v>#REF!</v>
      </c>
      <c r="L77" s="110" t="e">
        <f>L75*(#REF!)</f>
        <v>#REF!</v>
      </c>
      <c r="M77" s="110" t="e">
        <f>M75*(#REF!)</f>
        <v>#REF!</v>
      </c>
      <c r="N77" s="110" t="e">
        <f>N75*(#REF!)</f>
        <v>#REF!</v>
      </c>
      <c r="O77" s="110" t="e">
        <f>O75*(#REF!)</f>
        <v>#REF!</v>
      </c>
      <c r="P77" s="110" t="e">
        <f>P75*(#REF!)</f>
        <v>#REF!</v>
      </c>
      <c r="Q77" s="110" t="e">
        <f>Q75*(#REF!)</f>
        <v>#REF!</v>
      </c>
      <c r="R77" s="110" t="e">
        <f>R75*(#REF!)</f>
        <v>#REF!</v>
      </c>
      <c r="S77" s="110" t="e">
        <f>S75*(#REF!)</f>
        <v>#REF!</v>
      </c>
      <c r="T77" s="110" t="e">
        <f>T75*(#REF!)</f>
        <v>#REF!</v>
      </c>
      <c r="U77" s="110" t="e">
        <f>U75*(#REF!)</f>
        <v>#REF!</v>
      </c>
      <c r="V77" s="110" t="e">
        <f>V75*(#REF!)</f>
        <v>#REF!</v>
      </c>
      <c r="W77" s="110" t="e">
        <f>W75*(#REF!)</f>
        <v>#REF!</v>
      </c>
      <c r="X77" s="110" t="e">
        <f>X75*(#REF!)</f>
        <v>#REF!</v>
      </c>
      <c r="Y77" s="110" t="e">
        <f>Y75*(#REF!)</f>
        <v>#REF!</v>
      </c>
      <c r="Z77" s="110" t="e">
        <f>Z75*(#REF!)</f>
        <v>#REF!</v>
      </c>
      <c r="AA77" s="110" t="e">
        <f>AA75*(#REF!)</f>
        <v>#REF!</v>
      </c>
      <c r="AB77" s="110" t="e">
        <f>AB75*(#REF!)</f>
        <v>#REF!</v>
      </c>
      <c r="AC77" s="110" t="e">
        <f>AC75*(#REF!)</f>
        <v>#REF!</v>
      </c>
      <c r="AD77" s="110" t="e">
        <f>AD75*(#REF!)</f>
        <v>#REF!</v>
      </c>
      <c r="AE77" s="110" t="e">
        <f>AE75*(#REF!)</f>
        <v>#REF!</v>
      </c>
      <c r="AF77" s="110" t="e">
        <f>AF75*(#REF!)</f>
        <v>#REF!</v>
      </c>
      <c r="AG77" s="110" t="e">
        <f>AG75*(#REF!)</f>
        <v>#REF!</v>
      </c>
      <c r="AH77" s="110" t="e">
        <f>AH75*(#REF!)</f>
        <v>#REF!</v>
      </c>
    </row>
    <row r="78" spans="1:34" s="30" customFormat="1">
      <c r="A78" s="26"/>
      <c r="B78" s="27"/>
      <c r="C78" s="56" t="s">
        <v>331</v>
      </c>
      <c r="D78" s="28">
        <v>11</v>
      </c>
      <c r="E78" s="29">
        <f>IF(E$1=$D78,SUM($E79:$AH79),0)</f>
        <v>0</v>
      </c>
      <c r="F78" s="29">
        <f t="shared" ref="F78:AH78" si="35">IF(F$1=$D78,SUM($E79:$AH79),0)</f>
        <v>0</v>
      </c>
      <c r="G78" s="29">
        <f t="shared" si="35"/>
        <v>0</v>
      </c>
      <c r="H78" s="29">
        <f t="shared" si="35"/>
        <v>0</v>
      </c>
      <c r="I78" s="29">
        <f t="shared" si="35"/>
        <v>0</v>
      </c>
      <c r="J78" s="29">
        <f t="shared" si="35"/>
        <v>0</v>
      </c>
      <c r="K78" s="29">
        <f t="shared" si="35"/>
        <v>0</v>
      </c>
      <c r="L78" s="29">
        <f t="shared" si="35"/>
        <v>0</v>
      </c>
      <c r="M78" s="29">
        <f t="shared" si="35"/>
        <v>0</v>
      </c>
      <c r="N78" s="29">
        <f t="shared" si="35"/>
        <v>0</v>
      </c>
      <c r="O78" s="29">
        <f t="shared" si="35"/>
        <v>8500000</v>
      </c>
      <c r="P78" s="29">
        <f t="shared" si="35"/>
        <v>0</v>
      </c>
      <c r="Q78" s="29">
        <f t="shared" si="35"/>
        <v>0</v>
      </c>
      <c r="R78" s="29">
        <f t="shared" si="35"/>
        <v>0</v>
      </c>
      <c r="S78" s="29">
        <f t="shared" si="35"/>
        <v>0</v>
      </c>
      <c r="T78" s="29">
        <f t="shared" si="35"/>
        <v>0</v>
      </c>
      <c r="U78" s="29">
        <f t="shared" si="35"/>
        <v>0</v>
      </c>
      <c r="V78" s="29">
        <f t="shared" si="35"/>
        <v>0</v>
      </c>
      <c r="W78" s="29">
        <f t="shared" si="35"/>
        <v>0</v>
      </c>
      <c r="X78" s="29">
        <f t="shared" si="35"/>
        <v>0</v>
      </c>
      <c r="Y78" s="29">
        <f t="shared" si="35"/>
        <v>0</v>
      </c>
      <c r="Z78" s="29">
        <f t="shared" si="35"/>
        <v>0</v>
      </c>
      <c r="AA78" s="29">
        <f t="shared" si="35"/>
        <v>0</v>
      </c>
      <c r="AB78" s="29">
        <f t="shared" si="35"/>
        <v>0</v>
      </c>
      <c r="AC78" s="29">
        <f t="shared" si="35"/>
        <v>0</v>
      </c>
      <c r="AD78" s="29">
        <f t="shared" si="35"/>
        <v>0</v>
      </c>
      <c r="AE78" s="29">
        <f t="shared" si="35"/>
        <v>0</v>
      </c>
      <c r="AF78" s="29">
        <f t="shared" si="35"/>
        <v>0</v>
      </c>
      <c r="AG78" s="29">
        <f t="shared" si="35"/>
        <v>0</v>
      </c>
      <c r="AH78" s="29">
        <f t="shared" si="35"/>
        <v>0</v>
      </c>
    </row>
    <row r="79" spans="1:34" s="20" customFormat="1">
      <c r="A79" s="23" t="s">
        <v>332</v>
      </c>
      <c r="B79" s="24"/>
      <c r="C79" s="57" t="s">
        <v>66</v>
      </c>
      <c r="D79" s="25"/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2833333.3333333335</v>
      </c>
      <c r="M79" s="21">
        <v>2833333.3333333335</v>
      </c>
      <c r="N79" s="21">
        <v>2833333.3333333335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</row>
    <row r="80" spans="1:34" s="5" customFormat="1">
      <c r="B80" s="12"/>
      <c r="C80" s="58" t="s">
        <v>54</v>
      </c>
      <c r="D80" s="13"/>
      <c r="E80" s="8">
        <f>E79</f>
        <v>0</v>
      </c>
      <c r="F80" s="8">
        <f>IF(F79&gt;0,E80+F79,0)</f>
        <v>0</v>
      </c>
      <c r="G80" s="8">
        <f t="shared" ref="G80:AH80" si="36">IF(G79&gt;0,F80+G79,0)</f>
        <v>0</v>
      </c>
      <c r="H80" s="8">
        <f t="shared" si="36"/>
        <v>0</v>
      </c>
      <c r="I80" s="8">
        <f t="shared" si="36"/>
        <v>0</v>
      </c>
      <c r="J80" s="8">
        <f t="shared" si="36"/>
        <v>0</v>
      </c>
      <c r="K80" s="8">
        <f t="shared" si="36"/>
        <v>0</v>
      </c>
      <c r="L80" s="8">
        <f t="shared" si="36"/>
        <v>2833333.3333333335</v>
      </c>
      <c r="M80" s="8">
        <f t="shared" si="36"/>
        <v>5666666.666666667</v>
      </c>
      <c r="N80" s="8">
        <f t="shared" si="36"/>
        <v>8500000</v>
      </c>
      <c r="O80" s="8">
        <f t="shared" si="36"/>
        <v>0</v>
      </c>
      <c r="P80" s="8">
        <f t="shared" si="36"/>
        <v>0</v>
      </c>
      <c r="Q80" s="8">
        <f t="shared" si="36"/>
        <v>0</v>
      </c>
      <c r="R80" s="8">
        <f t="shared" si="36"/>
        <v>0</v>
      </c>
      <c r="S80" s="8">
        <f t="shared" si="36"/>
        <v>0</v>
      </c>
      <c r="T80" s="8">
        <f t="shared" si="36"/>
        <v>0</v>
      </c>
      <c r="U80" s="8">
        <f t="shared" si="36"/>
        <v>0</v>
      </c>
      <c r="V80" s="8">
        <f t="shared" si="36"/>
        <v>0</v>
      </c>
      <c r="W80" s="8">
        <f t="shared" si="36"/>
        <v>0</v>
      </c>
      <c r="X80" s="8">
        <f t="shared" si="36"/>
        <v>0</v>
      </c>
      <c r="Y80" s="8">
        <f t="shared" si="36"/>
        <v>0</v>
      </c>
      <c r="Z80" s="8">
        <f t="shared" si="36"/>
        <v>0</v>
      </c>
      <c r="AA80" s="8">
        <f t="shared" si="36"/>
        <v>0</v>
      </c>
      <c r="AB80" s="8">
        <f t="shared" si="36"/>
        <v>0</v>
      </c>
      <c r="AC80" s="8">
        <f t="shared" si="36"/>
        <v>0</v>
      </c>
      <c r="AD80" s="8">
        <f t="shared" si="36"/>
        <v>0</v>
      </c>
      <c r="AE80" s="8">
        <f t="shared" si="36"/>
        <v>0</v>
      </c>
      <c r="AF80" s="8">
        <f t="shared" si="36"/>
        <v>0</v>
      </c>
      <c r="AG80" s="8">
        <f t="shared" si="36"/>
        <v>0</v>
      </c>
      <c r="AH80" s="8">
        <f t="shared" si="36"/>
        <v>0</v>
      </c>
    </row>
    <row r="81" spans="1:34" s="102" customFormat="1">
      <c r="B81" s="103"/>
      <c r="C81" s="109" t="s">
        <v>306</v>
      </c>
      <c r="D81" s="104"/>
      <c r="E81" s="110" t="e">
        <f>E79*(#REF!)</f>
        <v>#REF!</v>
      </c>
      <c r="F81" s="110" t="e">
        <f>F79*(#REF!)</f>
        <v>#REF!</v>
      </c>
      <c r="G81" s="110" t="e">
        <f>G79*(#REF!)</f>
        <v>#REF!</v>
      </c>
      <c r="H81" s="110" t="e">
        <f>H79*(#REF!)</f>
        <v>#REF!</v>
      </c>
      <c r="I81" s="110" t="e">
        <f>I79*(#REF!)</f>
        <v>#REF!</v>
      </c>
      <c r="J81" s="110" t="e">
        <f>J79*(#REF!)</f>
        <v>#REF!</v>
      </c>
      <c r="K81" s="110" t="e">
        <f>K79*(#REF!)</f>
        <v>#REF!</v>
      </c>
      <c r="L81" s="110" t="e">
        <f>L79*(#REF!)</f>
        <v>#REF!</v>
      </c>
      <c r="M81" s="110" t="e">
        <f>M79*(#REF!)</f>
        <v>#REF!</v>
      </c>
      <c r="N81" s="110" t="e">
        <f>N79*(#REF!)</f>
        <v>#REF!</v>
      </c>
      <c r="O81" s="110" t="e">
        <f>O79*(#REF!)</f>
        <v>#REF!</v>
      </c>
      <c r="P81" s="110" t="e">
        <f>P79*(#REF!)</f>
        <v>#REF!</v>
      </c>
      <c r="Q81" s="110" t="e">
        <f>Q79*(#REF!)</f>
        <v>#REF!</v>
      </c>
      <c r="R81" s="110" t="e">
        <f>R79*(#REF!)</f>
        <v>#REF!</v>
      </c>
      <c r="S81" s="110" t="e">
        <f>S79*(#REF!)</f>
        <v>#REF!</v>
      </c>
      <c r="T81" s="110" t="e">
        <f>T79*(#REF!)</f>
        <v>#REF!</v>
      </c>
      <c r="U81" s="110" t="e">
        <f>U79*(#REF!)</f>
        <v>#REF!</v>
      </c>
      <c r="V81" s="110" t="e">
        <f>V79*(#REF!)</f>
        <v>#REF!</v>
      </c>
      <c r="W81" s="110" t="e">
        <f>W79*(#REF!)</f>
        <v>#REF!</v>
      </c>
      <c r="X81" s="110" t="e">
        <f>X79*(#REF!)</f>
        <v>#REF!</v>
      </c>
      <c r="Y81" s="110" t="e">
        <f>Y79*(#REF!)</f>
        <v>#REF!</v>
      </c>
      <c r="Z81" s="110" t="e">
        <f>Z79*(#REF!)</f>
        <v>#REF!</v>
      </c>
      <c r="AA81" s="110" t="e">
        <f>AA79*(#REF!)</f>
        <v>#REF!</v>
      </c>
      <c r="AB81" s="110" t="e">
        <f>AB79*(#REF!)</f>
        <v>#REF!</v>
      </c>
      <c r="AC81" s="110" t="e">
        <f>AC79*(#REF!)</f>
        <v>#REF!</v>
      </c>
      <c r="AD81" s="110" t="e">
        <f>AD79*(#REF!)</f>
        <v>#REF!</v>
      </c>
      <c r="AE81" s="110" t="e">
        <f>AE79*(#REF!)</f>
        <v>#REF!</v>
      </c>
      <c r="AF81" s="110" t="e">
        <f>AF79*(#REF!)</f>
        <v>#REF!</v>
      </c>
      <c r="AG81" s="110" t="e">
        <f>AG79*(#REF!)</f>
        <v>#REF!</v>
      </c>
      <c r="AH81" s="110" t="e">
        <f>AH79*(#REF!)</f>
        <v>#REF!</v>
      </c>
    </row>
    <row r="82" spans="1:34" s="30" customFormat="1" ht="27.6">
      <c r="A82" s="26"/>
      <c r="B82" s="27"/>
      <c r="C82" s="56" t="s">
        <v>333</v>
      </c>
      <c r="D82" s="28">
        <v>10</v>
      </c>
      <c r="E82" s="29">
        <f>IF(E$1=$D82,SUM($E83:$AH83),0)</f>
        <v>0</v>
      </c>
      <c r="F82" s="29">
        <f t="shared" ref="F82:AH82" si="37">IF(F$1=$D82,SUM($E83:$AH83),0)</f>
        <v>0</v>
      </c>
      <c r="G82" s="29">
        <f t="shared" si="37"/>
        <v>0</v>
      </c>
      <c r="H82" s="29">
        <f t="shared" si="37"/>
        <v>0</v>
      </c>
      <c r="I82" s="29">
        <f t="shared" si="37"/>
        <v>0</v>
      </c>
      <c r="J82" s="29">
        <f t="shared" si="37"/>
        <v>0</v>
      </c>
      <c r="K82" s="29">
        <f t="shared" si="37"/>
        <v>0</v>
      </c>
      <c r="L82" s="29">
        <f t="shared" si="37"/>
        <v>0</v>
      </c>
      <c r="M82" s="29">
        <f t="shared" si="37"/>
        <v>0</v>
      </c>
      <c r="N82" s="29">
        <f t="shared" si="37"/>
        <v>6000000</v>
      </c>
      <c r="O82" s="29">
        <f t="shared" si="37"/>
        <v>0</v>
      </c>
      <c r="P82" s="29">
        <f t="shared" si="37"/>
        <v>0</v>
      </c>
      <c r="Q82" s="29">
        <f t="shared" si="37"/>
        <v>0</v>
      </c>
      <c r="R82" s="29">
        <f t="shared" si="37"/>
        <v>0</v>
      </c>
      <c r="S82" s="29">
        <f t="shared" si="37"/>
        <v>0</v>
      </c>
      <c r="T82" s="29">
        <f t="shared" si="37"/>
        <v>0</v>
      </c>
      <c r="U82" s="29">
        <f t="shared" si="37"/>
        <v>0</v>
      </c>
      <c r="V82" s="29">
        <f t="shared" si="37"/>
        <v>0</v>
      </c>
      <c r="W82" s="29">
        <f t="shared" si="37"/>
        <v>0</v>
      </c>
      <c r="X82" s="29">
        <f t="shared" si="37"/>
        <v>0</v>
      </c>
      <c r="Y82" s="29">
        <f t="shared" si="37"/>
        <v>0</v>
      </c>
      <c r="Z82" s="29">
        <f t="shared" si="37"/>
        <v>0</v>
      </c>
      <c r="AA82" s="29">
        <f t="shared" si="37"/>
        <v>0</v>
      </c>
      <c r="AB82" s="29">
        <f t="shared" si="37"/>
        <v>0</v>
      </c>
      <c r="AC82" s="29">
        <f t="shared" si="37"/>
        <v>0</v>
      </c>
      <c r="AD82" s="29">
        <f t="shared" si="37"/>
        <v>0</v>
      </c>
      <c r="AE82" s="29">
        <f t="shared" si="37"/>
        <v>0</v>
      </c>
      <c r="AF82" s="29">
        <f t="shared" si="37"/>
        <v>0</v>
      </c>
      <c r="AG82" s="29">
        <f t="shared" si="37"/>
        <v>0</v>
      </c>
      <c r="AH82" s="29">
        <f t="shared" si="37"/>
        <v>0</v>
      </c>
    </row>
    <row r="83" spans="1:34" s="20" customFormat="1">
      <c r="A83" s="23" t="s">
        <v>334</v>
      </c>
      <c r="B83" s="24"/>
      <c r="C83" s="57" t="s">
        <v>66</v>
      </c>
      <c r="D83" s="25"/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3000000</v>
      </c>
      <c r="M83" s="21">
        <v>3000000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</row>
    <row r="84" spans="1:34" s="5" customFormat="1">
      <c r="B84" s="12"/>
      <c r="C84" s="58" t="s">
        <v>54</v>
      </c>
      <c r="D84" s="13"/>
      <c r="E84" s="8">
        <f>E83</f>
        <v>0</v>
      </c>
      <c r="F84" s="8">
        <f>IF(F83&gt;0,E84+F83,0)</f>
        <v>0</v>
      </c>
      <c r="G84" s="8">
        <f t="shared" ref="G84:AH84" si="38">IF(G83&gt;0,F84+G83,0)</f>
        <v>0</v>
      </c>
      <c r="H84" s="8">
        <f t="shared" si="38"/>
        <v>0</v>
      </c>
      <c r="I84" s="8">
        <f t="shared" si="38"/>
        <v>0</v>
      </c>
      <c r="J84" s="8">
        <f t="shared" si="38"/>
        <v>0</v>
      </c>
      <c r="K84" s="8">
        <f t="shared" si="38"/>
        <v>0</v>
      </c>
      <c r="L84" s="8">
        <f t="shared" si="38"/>
        <v>3000000</v>
      </c>
      <c r="M84" s="8">
        <f t="shared" si="38"/>
        <v>6000000</v>
      </c>
      <c r="N84" s="8">
        <f t="shared" si="38"/>
        <v>0</v>
      </c>
      <c r="O84" s="8">
        <f t="shared" si="38"/>
        <v>0</v>
      </c>
      <c r="P84" s="8">
        <f t="shared" si="38"/>
        <v>0</v>
      </c>
      <c r="Q84" s="8">
        <f t="shared" si="38"/>
        <v>0</v>
      </c>
      <c r="R84" s="8">
        <f t="shared" si="38"/>
        <v>0</v>
      </c>
      <c r="S84" s="8">
        <f t="shared" si="38"/>
        <v>0</v>
      </c>
      <c r="T84" s="8">
        <f t="shared" si="38"/>
        <v>0</v>
      </c>
      <c r="U84" s="8">
        <f t="shared" si="38"/>
        <v>0</v>
      </c>
      <c r="V84" s="8">
        <f t="shared" si="38"/>
        <v>0</v>
      </c>
      <c r="W84" s="8">
        <f t="shared" si="38"/>
        <v>0</v>
      </c>
      <c r="X84" s="8">
        <f t="shared" si="38"/>
        <v>0</v>
      </c>
      <c r="Y84" s="8">
        <f t="shared" si="38"/>
        <v>0</v>
      </c>
      <c r="Z84" s="8">
        <f t="shared" si="38"/>
        <v>0</v>
      </c>
      <c r="AA84" s="8">
        <f t="shared" si="38"/>
        <v>0</v>
      </c>
      <c r="AB84" s="8">
        <f t="shared" si="38"/>
        <v>0</v>
      </c>
      <c r="AC84" s="8">
        <f t="shared" si="38"/>
        <v>0</v>
      </c>
      <c r="AD84" s="8">
        <f t="shared" si="38"/>
        <v>0</v>
      </c>
      <c r="AE84" s="8">
        <f t="shared" si="38"/>
        <v>0</v>
      </c>
      <c r="AF84" s="8">
        <f t="shared" si="38"/>
        <v>0</v>
      </c>
      <c r="AG84" s="8">
        <f t="shared" si="38"/>
        <v>0</v>
      </c>
      <c r="AH84" s="8">
        <f t="shared" si="38"/>
        <v>0</v>
      </c>
    </row>
    <row r="85" spans="1:34" s="102" customFormat="1">
      <c r="B85" s="103"/>
      <c r="C85" s="109" t="s">
        <v>306</v>
      </c>
      <c r="D85" s="104"/>
      <c r="E85" s="110" t="e">
        <f>E83*(#REF!)</f>
        <v>#REF!</v>
      </c>
      <c r="F85" s="110" t="e">
        <f>F83*(#REF!)</f>
        <v>#REF!</v>
      </c>
      <c r="G85" s="110" t="e">
        <f>G83*(#REF!)</f>
        <v>#REF!</v>
      </c>
      <c r="H85" s="110" t="e">
        <f>H83*(#REF!)</f>
        <v>#REF!</v>
      </c>
      <c r="I85" s="110" t="e">
        <f>I83*(#REF!)</f>
        <v>#REF!</v>
      </c>
      <c r="J85" s="110" t="e">
        <f>J83*(#REF!)</f>
        <v>#REF!</v>
      </c>
      <c r="K85" s="110" t="e">
        <f>K83*(#REF!)</f>
        <v>#REF!</v>
      </c>
      <c r="L85" s="110" t="e">
        <f>L83*(#REF!)</f>
        <v>#REF!</v>
      </c>
      <c r="M85" s="110" t="e">
        <f>M83*(#REF!)</f>
        <v>#REF!</v>
      </c>
      <c r="N85" s="110" t="e">
        <f>N83*(#REF!)</f>
        <v>#REF!</v>
      </c>
      <c r="O85" s="110" t="e">
        <f>O83*(#REF!)</f>
        <v>#REF!</v>
      </c>
      <c r="P85" s="110" t="e">
        <f>P83*(#REF!)</f>
        <v>#REF!</v>
      </c>
      <c r="Q85" s="110" t="e">
        <f>Q83*(#REF!)</f>
        <v>#REF!</v>
      </c>
      <c r="R85" s="110" t="e">
        <f>R83*(#REF!)</f>
        <v>#REF!</v>
      </c>
      <c r="S85" s="110" t="e">
        <f>S83*(#REF!)</f>
        <v>#REF!</v>
      </c>
      <c r="T85" s="110" t="e">
        <f>T83*(#REF!)</f>
        <v>#REF!</v>
      </c>
      <c r="U85" s="110" t="e">
        <f>U83*(#REF!)</f>
        <v>#REF!</v>
      </c>
      <c r="V85" s="110" t="e">
        <f>V83*(#REF!)</f>
        <v>#REF!</v>
      </c>
      <c r="W85" s="110" t="e">
        <f>W83*(#REF!)</f>
        <v>#REF!</v>
      </c>
      <c r="X85" s="110" t="e">
        <f>X83*(#REF!)</f>
        <v>#REF!</v>
      </c>
      <c r="Y85" s="110" t="e">
        <f>Y83*(#REF!)</f>
        <v>#REF!</v>
      </c>
      <c r="Z85" s="110" t="e">
        <f>Z83*(#REF!)</f>
        <v>#REF!</v>
      </c>
      <c r="AA85" s="110" t="e">
        <f>AA83*(#REF!)</f>
        <v>#REF!</v>
      </c>
      <c r="AB85" s="110" t="e">
        <f>AB83*(#REF!)</f>
        <v>#REF!</v>
      </c>
      <c r="AC85" s="110" t="e">
        <f>AC83*(#REF!)</f>
        <v>#REF!</v>
      </c>
      <c r="AD85" s="110" t="e">
        <f>AD83*(#REF!)</f>
        <v>#REF!</v>
      </c>
      <c r="AE85" s="110" t="e">
        <f>AE83*(#REF!)</f>
        <v>#REF!</v>
      </c>
      <c r="AF85" s="110" t="e">
        <f>AF83*(#REF!)</f>
        <v>#REF!</v>
      </c>
      <c r="AG85" s="110" t="e">
        <f>AG83*(#REF!)</f>
        <v>#REF!</v>
      </c>
      <c r="AH85" s="110" t="e">
        <f>AH83*(#REF!)</f>
        <v>#REF!</v>
      </c>
    </row>
    <row r="86" spans="1:34" s="30" customFormat="1" ht="27.6">
      <c r="A86" s="26"/>
      <c r="B86" s="27"/>
      <c r="C86" s="56" t="s">
        <v>335</v>
      </c>
      <c r="D86" s="28">
        <v>12</v>
      </c>
      <c r="E86" s="29">
        <f>IF(E$1=$D86,SUM($E87:$AH87),0)</f>
        <v>0</v>
      </c>
      <c r="F86" s="29">
        <f t="shared" ref="F86:AH86" si="39">IF(F$1=$D86,SUM($E87:$AH87),0)</f>
        <v>0</v>
      </c>
      <c r="G86" s="29">
        <f t="shared" si="39"/>
        <v>0</v>
      </c>
      <c r="H86" s="29">
        <f t="shared" si="39"/>
        <v>0</v>
      </c>
      <c r="I86" s="29">
        <f t="shared" si="39"/>
        <v>0</v>
      </c>
      <c r="J86" s="29">
        <f t="shared" si="39"/>
        <v>0</v>
      </c>
      <c r="K86" s="29">
        <f t="shared" si="39"/>
        <v>0</v>
      </c>
      <c r="L86" s="29">
        <f t="shared" si="39"/>
        <v>0</v>
      </c>
      <c r="M86" s="29">
        <f t="shared" si="39"/>
        <v>0</v>
      </c>
      <c r="N86" s="29">
        <f t="shared" si="39"/>
        <v>0</v>
      </c>
      <c r="O86" s="29">
        <f t="shared" si="39"/>
        <v>0</v>
      </c>
      <c r="P86" s="29">
        <f t="shared" si="39"/>
        <v>27600000</v>
      </c>
      <c r="Q86" s="29">
        <f t="shared" si="39"/>
        <v>0</v>
      </c>
      <c r="R86" s="29">
        <f t="shared" si="39"/>
        <v>0</v>
      </c>
      <c r="S86" s="29">
        <f t="shared" si="39"/>
        <v>0</v>
      </c>
      <c r="T86" s="29">
        <f t="shared" si="39"/>
        <v>0</v>
      </c>
      <c r="U86" s="29">
        <f t="shared" si="39"/>
        <v>0</v>
      </c>
      <c r="V86" s="29">
        <f t="shared" si="39"/>
        <v>0</v>
      </c>
      <c r="W86" s="29">
        <f t="shared" si="39"/>
        <v>0</v>
      </c>
      <c r="X86" s="29">
        <f t="shared" si="39"/>
        <v>0</v>
      </c>
      <c r="Y86" s="29">
        <f t="shared" si="39"/>
        <v>0</v>
      </c>
      <c r="Z86" s="29">
        <f t="shared" si="39"/>
        <v>0</v>
      </c>
      <c r="AA86" s="29">
        <f t="shared" si="39"/>
        <v>0</v>
      </c>
      <c r="AB86" s="29">
        <f t="shared" si="39"/>
        <v>0</v>
      </c>
      <c r="AC86" s="29">
        <f t="shared" si="39"/>
        <v>0</v>
      </c>
      <c r="AD86" s="29">
        <f t="shared" si="39"/>
        <v>0</v>
      </c>
      <c r="AE86" s="29">
        <f t="shared" si="39"/>
        <v>0</v>
      </c>
      <c r="AF86" s="29">
        <f t="shared" si="39"/>
        <v>0</v>
      </c>
      <c r="AG86" s="29">
        <f t="shared" si="39"/>
        <v>0</v>
      </c>
      <c r="AH86" s="29">
        <f t="shared" si="39"/>
        <v>0</v>
      </c>
    </row>
    <row r="87" spans="1:34" s="20" customFormat="1">
      <c r="A87" s="23" t="s">
        <v>336</v>
      </c>
      <c r="B87" s="24"/>
      <c r="C87" s="57" t="s">
        <v>66</v>
      </c>
      <c r="D87" s="25"/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6900000</v>
      </c>
      <c r="M87" s="21">
        <v>6900000</v>
      </c>
      <c r="N87" s="21">
        <v>6900000</v>
      </c>
      <c r="O87" s="21">
        <v>6900000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</row>
    <row r="88" spans="1:34" s="5" customFormat="1">
      <c r="B88" s="12"/>
      <c r="C88" s="58" t="s">
        <v>54</v>
      </c>
      <c r="D88" s="13"/>
      <c r="E88" s="8">
        <f>E87</f>
        <v>0</v>
      </c>
      <c r="F88" s="8">
        <f>IF(F87&gt;0,E88+F87,0)</f>
        <v>0</v>
      </c>
      <c r="G88" s="8">
        <f t="shared" ref="G88:AH88" si="40">IF(G87&gt;0,F88+G87,0)</f>
        <v>0</v>
      </c>
      <c r="H88" s="8">
        <f t="shared" si="40"/>
        <v>0</v>
      </c>
      <c r="I88" s="8">
        <f t="shared" si="40"/>
        <v>0</v>
      </c>
      <c r="J88" s="8">
        <f t="shared" si="40"/>
        <v>0</v>
      </c>
      <c r="K88" s="8">
        <f t="shared" si="40"/>
        <v>0</v>
      </c>
      <c r="L88" s="8">
        <f t="shared" si="40"/>
        <v>6900000</v>
      </c>
      <c r="M88" s="8">
        <f t="shared" si="40"/>
        <v>13800000</v>
      </c>
      <c r="N88" s="8">
        <f t="shared" si="40"/>
        <v>20700000</v>
      </c>
      <c r="O88" s="8">
        <f t="shared" si="40"/>
        <v>27600000</v>
      </c>
      <c r="P88" s="8">
        <f t="shared" si="40"/>
        <v>0</v>
      </c>
      <c r="Q88" s="8">
        <f t="shared" si="40"/>
        <v>0</v>
      </c>
      <c r="R88" s="8">
        <f t="shared" si="40"/>
        <v>0</v>
      </c>
      <c r="S88" s="8">
        <f t="shared" si="40"/>
        <v>0</v>
      </c>
      <c r="T88" s="8">
        <f t="shared" si="40"/>
        <v>0</v>
      </c>
      <c r="U88" s="8">
        <f t="shared" si="40"/>
        <v>0</v>
      </c>
      <c r="V88" s="8">
        <f t="shared" si="40"/>
        <v>0</v>
      </c>
      <c r="W88" s="8">
        <f t="shared" si="40"/>
        <v>0</v>
      </c>
      <c r="X88" s="8">
        <f t="shared" si="40"/>
        <v>0</v>
      </c>
      <c r="Y88" s="8">
        <f t="shared" si="40"/>
        <v>0</v>
      </c>
      <c r="Z88" s="8">
        <f t="shared" si="40"/>
        <v>0</v>
      </c>
      <c r="AA88" s="8">
        <f t="shared" si="40"/>
        <v>0</v>
      </c>
      <c r="AB88" s="8">
        <f t="shared" si="40"/>
        <v>0</v>
      </c>
      <c r="AC88" s="8">
        <f t="shared" si="40"/>
        <v>0</v>
      </c>
      <c r="AD88" s="8">
        <f t="shared" si="40"/>
        <v>0</v>
      </c>
      <c r="AE88" s="8">
        <f t="shared" si="40"/>
        <v>0</v>
      </c>
      <c r="AF88" s="8">
        <f t="shared" si="40"/>
        <v>0</v>
      </c>
      <c r="AG88" s="8">
        <f t="shared" si="40"/>
        <v>0</v>
      </c>
      <c r="AH88" s="8">
        <f t="shared" si="40"/>
        <v>0</v>
      </c>
    </row>
    <row r="89" spans="1:34" s="102" customFormat="1">
      <c r="B89" s="103"/>
      <c r="C89" s="109" t="s">
        <v>306</v>
      </c>
      <c r="D89" s="104"/>
      <c r="E89" s="110" t="e">
        <f>E87*(#REF!)</f>
        <v>#REF!</v>
      </c>
      <c r="F89" s="110" t="e">
        <f>F87*(#REF!)</f>
        <v>#REF!</v>
      </c>
      <c r="G89" s="110" t="e">
        <f>G87*(#REF!)</f>
        <v>#REF!</v>
      </c>
      <c r="H89" s="110" t="e">
        <f>H87*(#REF!)</f>
        <v>#REF!</v>
      </c>
      <c r="I89" s="110" t="e">
        <f>I87*(#REF!)</f>
        <v>#REF!</v>
      </c>
      <c r="J89" s="110" t="e">
        <f>J87*(#REF!)</f>
        <v>#REF!</v>
      </c>
      <c r="K89" s="110" t="e">
        <f>K87*(#REF!)</f>
        <v>#REF!</v>
      </c>
      <c r="L89" s="110" t="e">
        <f>L87*(#REF!)</f>
        <v>#REF!</v>
      </c>
      <c r="M89" s="110" t="e">
        <f>M87*(#REF!)</f>
        <v>#REF!</v>
      </c>
      <c r="N89" s="110" t="e">
        <f>N87*(#REF!)</f>
        <v>#REF!</v>
      </c>
      <c r="O89" s="110" t="e">
        <f>O87*(#REF!)</f>
        <v>#REF!</v>
      </c>
      <c r="P89" s="110" t="e">
        <f>P87*(#REF!)</f>
        <v>#REF!</v>
      </c>
      <c r="Q89" s="110" t="e">
        <f>Q87*(#REF!)</f>
        <v>#REF!</v>
      </c>
      <c r="R89" s="110" t="e">
        <f>R87*(#REF!)</f>
        <v>#REF!</v>
      </c>
      <c r="S89" s="110" t="e">
        <f>S87*(#REF!)</f>
        <v>#REF!</v>
      </c>
      <c r="T89" s="110" t="e">
        <f>T87*(#REF!)</f>
        <v>#REF!</v>
      </c>
      <c r="U89" s="110" t="e">
        <f>U87*(#REF!)</f>
        <v>#REF!</v>
      </c>
      <c r="V89" s="110" t="e">
        <f>V87*(#REF!)</f>
        <v>#REF!</v>
      </c>
      <c r="W89" s="110" t="e">
        <f>W87*(#REF!)</f>
        <v>#REF!</v>
      </c>
      <c r="X89" s="110" t="e">
        <f>X87*(#REF!)</f>
        <v>#REF!</v>
      </c>
      <c r="Y89" s="110" t="e">
        <f>Y87*(#REF!)</f>
        <v>#REF!</v>
      </c>
      <c r="Z89" s="110" t="e">
        <f>Z87*(#REF!)</f>
        <v>#REF!</v>
      </c>
      <c r="AA89" s="110" t="e">
        <f>AA87*(#REF!)</f>
        <v>#REF!</v>
      </c>
      <c r="AB89" s="110" t="e">
        <f>AB87*(#REF!)</f>
        <v>#REF!</v>
      </c>
      <c r="AC89" s="110" t="e">
        <f>AC87*(#REF!)</f>
        <v>#REF!</v>
      </c>
      <c r="AD89" s="110" t="e">
        <f>AD87*(#REF!)</f>
        <v>#REF!</v>
      </c>
      <c r="AE89" s="110" t="e">
        <f>AE87*(#REF!)</f>
        <v>#REF!</v>
      </c>
      <c r="AF89" s="110" t="e">
        <f>AF87*(#REF!)</f>
        <v>#REF!</v>
      </c>
      <c r="AG89" s="110" t="e">
        <f>AG87*(#REF!)</f>
        <v>#REF!</v>
      </c>
      <c r="AH89" s="110" t="e">
        <f>AH87*(#REF!)</f>
        <v>#REF!</v>
      </c>
    </row>
    <row r="90" spans="1:34" s="30" customFormat="1" ht="27.6">
      <c r="A90" s="26"/>
      <c r="B90" s="27"/>
      <c r="C90" s="56" t="s">
        <v>337</v>
      </c>
      <c r="D90" s="28">
        <v>13</v>
      </c>
      <c r="E90" s="29">
        <f>IF(E$1=$D90,SUM($E91:$AH91),0)</f>
        <v>0</v>
      </c>
      <c r="F90" s="29">
        <f t="shared" ref="F90:AH90" si="41">IF(F$1=$D90,SUM($E91:$AH91),0)</f>
        <v>0</v>
      </c>
      <c r="G90" s="29">
        <f t="shared" si="41"/>
        <v>0</v>
      </c>
      <c r="H90" s="29">
        <f t="shared" si="41"/>
        <v>0</v>
      </c>
      <c r="I90" s="29">
        <f t="shared" si="41"/>
        <v>0</v>
      </c>
      <c r="J90" s="29">
        <f t="shared" si="41"/>
        <v>0</v>
      </c>
      <c r="K90" s="29">
        <f t="shared" si="41"/>
        <v>0</v>
      </c>
      <c r="L90" s="29">
        <f t="shared" si="41"/>
        <v>0</v>
      </c>
      <c r="M90" s="29">
        <f t="shared" si="41"/>
        <v>0</v>
      </c>
      <c r="N90" s="29">
        <f t="shared" si="41"/>
        <v>0</v>
      </c>
      <c r="O90" s="29">
        <f t="shared" si="41"/>
        <v>0</v>
      </c>
      <c r="P90" s="29">
        <f t="shared" si="41"/>
        <v>0</v>
      </c>
      <c r="Q90" s="29">
        <f t="shared" si="41"/>
        <v>41700000</v>
      </c>
      <c r="R90" s="29">
        <f t="shared" si="41"/>
        <v>0</v>
      </c>
      <c r="S90" s="29">
        <f t="shared" si="41"/>
        <v>0</v>
      </c>
      <c r="T90" s="29">
        <f t="shared" si="41"/>
        <v>0</v>
      </c>
      <c r="U90" s="29">
        <f t="shared" si="41"/>
        <v>0</v>
      </c>
      <c r="V90" s="29">
        <f t="shared" si="41"/>
        <v>0</v>
      </c>
      <c r="W90" s="29">
        <f t="shared" si="41"/>
        <v>0</v>
      </c>
      <c r="X90" s="29">
        <f t="shared" si="41"/>
        <v>0</v>
      </c>
      <c r="Y90" s="29">
        <f t="shared" si="41"/>
        <v>0</v>
      </c>
      <c r="Z90" s="29">
        <f t="shared" si="41"/>
        <v>0</v>
      </c>
      <c r="AA90" s="29">
        <f t="shared" si="41"/>
        <v>0</v>
      </c>
      <c r="AB90" s="29">
        <f t="shared" si="41"/>
        <v>0</v>
      </c>
      <c r="AC90" s="29">
        <f t="shared" si="41"/>
        <v>0</v>
      </c>
      <c r="AD90" s="29">
        <f t="shared" si="41"/>
        <v>0</v>
      </c>
      <c r="AE90" s="29">
        <f t="shared" si="41"/>
        <v>0</v>
      </c>
      <c r="AF90" s="29">
        <f t="shared" si="41"/>
        <v>0</v>
      </c>
      <c r="AG90" s="29">
        <f t="shared" si="41"/>
        <v>0</v>
      </c>
      <c r="AH90" s="29">
        <f t="shared" si="41"/>
        <v>0</v>
      </c>
    </row>
    <row r="91" spans="1:34" s="20" customFormat="1">
      <c r="A91" s="23" t="s">
        <v>338</v>
      </c>
      <c r="B91" s="24"/>
      <c r="C91" s="57" t="s">
        <v>66</v>
      </c>
      <c r="D91" s="25"/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13900000</v>
      </c>
      <c r="O91" s="21">
        <v>13900000</v>
      </c>
      <c r="P91" s="21">
        <v>13900000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</row>
    <row r="92" spans="1:34" s="5" customFormat="1">
      <c r="B92" s="12"/>
      <c r="C92" s="58" t="s">
        <v>54</v>
      </c>
      <c r="D92" s="13"/>
      <c r="E92" s="8">
        <f>E91</f>
        <v>0</v>
      </c>
      <c r="F92" s="8">
        <f>IF(F91&gt;0,E92+F91,0)</f>
        <v>0</v>
      </c>
      <c r="G92" s="8">
        <f t="shared" ref="G92:AH92" si="42">IF(G91&gt;0,F92+G91,0)</f>
        <v>0</v>
      </c>
      <c r="H92" s="8">
        <f t="shared" si="42"/>
        <v>0</v>
      </c>
      <c r="I92" s="8">
        <f t="shared" si="42"/>
        <v>0</v>
      </c>
      <c r="J92" s="8">
        <f t="shared" si="42"/>
        <v>0</v>
      </c>
      <c r="K92" s="8">
        <f t="shared" si="42"/>
        <v>0</v>
      </c>
      <c r="L92" s="8">
        <f t="shared" si="42"/>
        <v>0</v>
      </c>
      <c r="M92" s="8">
        <f t="shared" si="42"/>
        <v>0</v>
      </c>
      <c r="N92" s="8">
        <f t="shared" si="42"/>
        <v>13900000</v>
      </c>
      <c r="O92" s="8">
        <f t="shared" si="42"/>
        <v>27800000</v>
      </c>
      <c r="P92" s="8">
        <f t="shared" si="42"/>
        <v>41700000</v>
      </c>
      <c r="Q92" s="8">
        <f t="shared" si="42"/>
        <v>0</v>
      </c>
      <c r="R92" s="8">
        <f t="shared" si="42"/>
        <v>0</v>
      </c>
      <c r="S92" s="8">
        <f t="shared" si="42"/>
        <v>0</v>
      </c>
      <c r="T92" s="8">
        <f t="shared" si="42"/>
        <v>0</v>
      </c>
      <c r="U92" s="8">
        <f t="shared" si="42"/>
        <v>0</v>
      </c>
      <c r="V92" s="8">
        <f t="shared" si="42"/>
        <v>0</v>
      </c>
      <c r="W92" s="8">
        <f t="shared" si="42"/>
        <v>0</v>
      </c>
      <c r="X92" s="8">
        <f t="shared" si="42"/>
        <v>0</v>
      </c>
      <c r="Y92" s="8">
        <f t="shared" si="42"/>
        <v>0</v>
      </c>
      <c r="Z92" s="8">
        <f t="shared" si="42"/>
        <v>0</v>
      </c>
      <c r="AA92" s="8">
        <f t="shared" si="42"/>
        <v>0</v>
      </c>
      <c r="AB92" s="8">
        <f t="shared" si="42"/>
        <v>0</v>
      </c>
      <c r="AC92" s="8">
        <f t="shared" si="42"/>
        <v>0</v>
      </c>
      <c r="AD92" s="8">
        <f t="shared" si="42"/>
        <v>0</v>
      </c>
      <c r="AE92" s="8">
        <f t="shared" si="42"/>
        <v>0</v>
      </c>
      <c r="AF92" s="8">
        <f t="shared" si="42"/>
        <v>0</v>
      </c>
      <c r="AG92" s="8">
        <f t="shared" si="42"/>
        <v>0</v>
      </c>
      <c r="AH92" s="8">
        <f t="shared" si="42"/>
        <v>0</v>
      </c>
    </row>
    <row r="93" spans="1:34" s="102" customFormat="1">
      <c r="B93" s="103"/>
      <c r="C93" s="109" t="s">
        <v>306</v>
      </c>
      <c r="D93" s="104"/>
      <c r="E93" s="110" t="e">
        <f>E91*(#REF!)</f>
        <v>#REF!</v>
      </c>
      <c r="F93" s="110" t="e">
        <f>F91*(#REF!)</f>
        <v>#REF!</v>
      </c>
      <c r="G93" s="110" t="e">
        <f>G91*(#REF!)</f>
        <v>#REF!</v>
      </c>
      <c r="H93" s="110" t="e">
        <f>H91*(#REF!)</f>
        <v>#REF!</v>
      </c>
      <c r="I93" s="110" t="e">
        <f>I91*(#REF!)</f>
        <v>#REF!</v>
      </c>
      <c r="J93" s="110" t="e">
        <f>J91*(#REF!)</f>
        <v>#REF!</v>
      </c>
      <c r="K93" s="110" t="e">
        <f>K91*(#REF!)</f>
        <v>#REF!</v>
      </c>
      <c r="L93" s="110" t="e">
        <f>L91*(#REF!)</f>
        <v>#REF!</v>
      </c>
      <c r="M93" s="110" t="e">
        <f>M91*(#REF!)</f>
        <v>#REF!</v>
      </c>
      <c r="N93" s="110" t="e">
        <f>N91*(#REF!)</f>
        <v>#REF!</v>
      </c>
      <c r="O93" s="110" t="e">
        <f>O91*(#REF!)</f>
        <v>#REF!</v>
      </c>
      <c r="P93" s="110" t="e">
        <f>P91*(#REF!)</f>
        <v>#REF!</v>
      </c>
      <c r="Q93" s="110" t="e">
        <f>Q91*(#REF!)</f>
        <v>#REF!</v>
      </c>
      <c r="R93" s="110" t="e">
        <f>R91*(#REF!)</f>
        <v>#REF!</v>
      </c>
      <c r="S93" s="110" t="e">
        <f>S91*(#REF!)</f>
        <v>#REF!</v>
      </c>
      <c r="T93" s="110" t="e">
        <f>T91*(#REF!)</f>
        <v>#REF!</v>
      </c>
      <c r="U93" s="110" t="e">
        <f>U91*(#REF!)</f>
        <v>#REF!</v>
      </c>
      <c r="V93" s="110" t="e">
        <f>V91*(#REF!)</f>
        <v>#REF!</v>
      </c>
      <c r="W93" s="110" t="e">
        <f>W91*(#REF!)</f>
        <v>#REF!</v>
      </c>
      <c r="X93" s="110" t="e">
        <f>X91*(#REF!)</f>
        <v>#REF!</v>
      </c>
      <c r="Y93" s="110" t="e">
        <f>Y91*(#REF!)</f>
        <v>#REF!</v>
      </c>
      <c r="Z93" s="110" t="e">
        <f>Z91*(#REF!)</f>
        <v>#REF!</v>
      </c>
      <c r="AA93" s="110" t="e">
        <f>AA91*(#REF!)</f>
        <v>#REF!</v>
      </c>
      <c r="AB93" s="110" t="e">
        <f>AB91*(#REF!)</f>
        <v>#REF!</v>
      </c>
      <c r="AC93" s="110" t="e">
        <f>AC91*(#REF!)</f>
        <v>#REF!</v>
      </c>
      <c r="AD93" s="110" t="e">
        <f>AD91*(#REF!)</f>
        <v>#REF!</v>
      </c>
      <c r="AE93" s="110" t="e">
        <f>AE91*(#REF!)</f>
        <v>#REF!</v>
      </c>
      <c r="AF93" s="110" t="e">
        <f>AF91*(#REF!)</f>
        <v>#REF!</v>
      </c>
      <c r="AG93" s="110" t="e">
        <f>AG91*(#REF!)</f>
        <v>#REF!</v>
      </c>
      <c r="AH93" s="110" t="e">
        <f>AH91*(#REF!)</f>
        <v>#REF!</v>
      </c>
    </row>
    <row r="94" spans="1:34" s="30" customFormat="1" ht="27.6">
      <c r="A94" s="26"/>
      <c r="B94" s="27"/>
      <c r="C94" s="56" t="s">
        <v>339</v>
      </c>
      <c r="D94" s="28">
        <v>12</v>
      </c>
      <c r="E94" s="29">
        <f>IF(E$1=$D94,SUM($E95:$AH95),0)</f>
        <v>0</v>
      </c>
      <c r="F94" s="29">
        <f t="shared" ref="F94:AH94" si="43">IF(F$1=$D94,SUM($E95:$AH95),0)</f>
        <v>0</v>
      </c>
      <c r="G94" s="29">
        <f t="shared" si="43"/>
        <v>0</v>
      </c>
      <c r="H94" s="29">
        <f t="shared" si="43"/>
        <v>0</v>
      </c>
      <c r="I94" s="29">
        <f t="shared" si="43"/>
        <v>0</v>
      </c>
      <c r="J94" s="29">
        <f t="shared" si="43"/>
        <v>0</v>
      </c>
      <c r="K94" s="29">
        <f t="shared" si="43"/>
        <v>0</v>
      </c>
      <c r="L94" s="29">
        <f t="shared" si="43"/>
        <v>0</v>
      </c>
      <c r="M94" s="29">
        <f t="shared" si="43"/>
        <v>0</v>
      </c>
      <c r="N94" s="29">
        <f t="shared" si="43"/>
        <v>0</v>
      </c>
      <c r="O94" s="29">
        <f t="shared" si="43"/>
        <v>0</v>
      </c>
      <c r="P94" s="29">
        <f t="shared" si="43"/>
        <v>15521267</v>
      </c>
      <c r="Q94" s="29">
        <f t="shared" si="43"/>
        <v>0</v>
      </c>
      <c r="R94" s="29">
        <f t="shared" si="43"/>
        <v>0</v>
      </c>
      <c r="S94" s="29">
        <f t="shared" si="43"/>
        <v>0</v>
      </c>
      <c r="T94" s="29">
        <f t="shared" si="43"/>
        <v>0</v>
      </c>
      <c r="U94" s="29">
        <f t="shared" si="43"/>
        <v>0</v>
      </c>
      <c r="V94" s="29">
        <f t="shared" si="43"/>
        <v>0</v>
      </c>
      <c r="W94" s="29">
        <f t="shared" si="43"/>
        <v>0</v>
      </c>
      <c r="X94" s="29">
        <f t="shared" si="43"/>
        <v>0</v>
      </c>
      <c r="Y94" s="29">
        <f t="shared" si="43"/>
        <v>0</v>
      </c>
      <c r="Z94" s="29">
        <f t="shared" si="43"/>
        <v>0</v>
      </c>
      <c r="AA94" s="29">
        <f t="shared" si="43"/>
        <v>0</v>
      </c>
      <c r="AB94" s="29">
        <f t="shared" si="43"/>
        <v>0</v>
      </c>
      <c r="AC94" s="29">
        <f t="shared" si="43"/>
        <v>0</v>
      </c>
      <c r="AD94" s="29">
        <f t="shared" si="43"/>
        <v>0</v>
      </c>
      <c r="AE94" s="29">
        <f t="shared" si="43"/>
        <v>0</v>
      </c>
      <c r="AF94" s="29">
        <f t="shared" si="43"/>
        <v>0</v>
      </c>
      <c r="AG94" s="29">
        <f t="shared" si="43"/>
        <v>0</v>
      </c>
      <c r="AH94" s="29">
        <f t="shared" si="43"/>
        <v>0</v>
      </c>
    </row>
    <row r="95" spans="1:34" s="20" customFormat="1">
      <c r="A95" s="23" t="s">
        <v>340</v>
      </c>
      <c r="B95" s="24"/>
      <c r="C95" s="57" t="s">
        <v>66</v>
      </c>
      <c r="D95" s="25"/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7760633.5</v>
      </c>
      <c r="O95" s="21">
        <v>7760633.5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</row>
    <row r="96" spans="1:34" s="5" customFormat="1">
      <c r="B96" s="12"/>
      <c r="C96" s="58" t="s">
        <v>54</v>
      </c>
      <c r="D96" s="13"/>
      <c r="E96" s="8">
        <f>E95</f>
        <v>0</v>
      </c>
      <c r="F96" s="8">
        <f>IF(F95&gt;0,E96+F95,0)</f>
        <v>0</v>
      </c>
      <c r="G96" s="8">
        <f t="shared" ref="G96:AH96" si="44">IF(G95&gt;0,F96+G95,0)</f>
        <v>0</v>
      </c>
      <c r="H96" s="8">
        <f t="shared" si="44"/>
        <v>0</v>
      </c>
      <c r="I96" s="8">
        <f t="shared" si="44"/>
        <v>0</v>
      </c>
      <c r="J96" s="8">
        <f t="shared" si="44"/>
        <v>0</v>
      </c>
      <c r="K96" s="8">
        <f t="shared" si="44"/>
        <v>0</v>
      </c>
      <c r="L96" s="8">
        <f t="shared" si="44"/>
        <v>0</v>
      </c>
      <c r="M96" s="8">
        <f t="shared" si="44"/>
        <v>0</v>
      </c>
      <c r="N96" s="8">
        <f t="shared" si="44"/>
        <v>7760633.5</v>
      </c>
      <c r="O96" s="8">
        <f t="shared" si="44"/>
        <v>15521267</v>
      </c>
      <c r="P96" s="8">
        <f t="shared" si="44"/>
        <v>0</v>
      </c>
      <c r="Q96" s="8">
        <f t="shared" si="44"/>
        <v>0</v>
      </c>
      <c r="R96" s="8">
        <f t="shared" si="44"/>
        <v>0</v>
      </c>
      <c r="S96" s="8">
        <f t="shared" si="44"/>
        <v>0</v>
      </c>
      <c r="T96" s="8">
        <f t="shared" si="44"/>
        <v>0</v>
      </c>
      <c r="U96" s="8">
        <f t="shared" si="44"/>
        <v>0</v>
      </c>
      <c r="V96" s="8">
        <f t="shared" si="44"/>
        <v>0</v>
      </c>
      <c r="W96" s="8">
        <f t="shared" si="44"/>
        <v>0</v>
      </c>
      <c r="X96" s="8">
        <f t="shared" si="44"/>
        <v>0</v>
      </c>
      <c r="Y96" s="8">
        <f t="shared" si="44"/>
        <v>0</v>
      </c>
      <c r="Z96" s="8">
        <f t="shared" si="44"/>
        <v>0</v>
      </c>
      <c r="AA96" s="8">
        <f t="shared" si="44"/>
        <v>0</v>
      </c>
      <c r="AB96" s="8">
        <f t="shared" si="44"/>
        <v>0</v>
      </c>
      <c r="AC96" s="8">
        <f t="shared" si="44"/>
        <v>0</v>
      </c>
      <c r="AD96" s="8">
        <f t="shared" si="44"/>
        <v>0</v>
      </c>
      <c r="AE96" s="8">
        <f t="shared" si="44"/>
        <v>0</v>
      </c>
      <c r="AF96" s="8">
        <f t="shared" si="44"/>
        <v>0</v>
      </c>
      <c r="AG96" s="8">
        <f t="shared" si="44"/>
        <v>0</v>
      </c>
      <c r="AH96" s="8">
        <f t="shared" si="44"/>
        <v>0</v>
      </c>
    </row>
    <row r="97" spans="1:34" s="102" customFormat="1">
      <c r="B97" s="103"/>
      <c r="C97" s="109" t="s">
        <v>306</v>
      </c>
      <c r="D97" s="104"/>
      <c r="E97" s="110" t="e">
        <f>E95*(#REF!)</f>
        <v>#REF!</v>
      </c>
      <c r="F97" s="110" t="e">
        <f>F95*(#REF!)</f>
        <v>#REF!</v>
      </c>
      <c r="G97" s="110" t="e">
        <f>G95*(#REF!)</f>
        <v>#REF!</v>
      </c>
      <c r="H97" s="110" t="e">
        <f>H95*(#REF!)</f>
        <v>#REF!</v>
      </c>
      <c r="I97" s="110" t="e">
        <f>I95*(#REF!)</f>
        <v>#REF!</v>
      </c>
      <c r="J97" s="110" t="e">
        <f>J95*(#REF!)</f>
        <v>#REF!</v>
      </c>
      <c r="K97" s="110" t="e">
        <f>K95*(#REF!)</f>
        <v>#REF!</v>
      </c>
      <c r="L97" s="110" t="e">
        <f>L95*(#REF!)</f>
        <v>#REF!</v>
      </c>
      <c r="M97" s="110" t="e">
        <f>M95*(#REF!)</f>
        <v>#REF!</v>
      </c>
      <c r="N97" s="110" t="e">
        <f>N95*(#REF!)</f>
        <v>#REF!</v>
      </c>
      <c r="O97" s="110" t="e">
        <f>O95*(#REF!)</f>
        <v>#REF!</v>
      </c>
      <c r="P97" s="110" t="e">
        <f>P95*(#REF!)</f>
        <v>#REF!</v>
      </c>
      <c r="Q97" s="110" t="e">
        <f>Q95*(#REF!)</f>
        <v>#REF!</v>
      </c>
      <c r="R97" s="110" t="e">
        <f>R95*(#REF!)</f>
        <v>#REF!</v>
      </c>
      <c r="S97" s="110" t="e">
        <f>S95*(#REF!)</f>
        <v>#REF!</v>
      </c>
      <c r="T97" s="110" t="e">
        <f>T95*(#REF!)</f>
        <v>#REF!</v>
      </c>
      <c r="U97" s="110" t="e">
        <f>U95*(#REF!)</f>
        <v>#REF!</v>
      </c>
      <c r="V97" s="110" t="e">
        <f>V95*(#REF!)</f>
        <v>#REF!</v>
      </c>
      <c r="W97" s="110" t="e">
        <f>W95*(#REF!)</f>
        <v>#REF!</v>
      </c>
      <c r="X97" s="110" t="e">
        <f>X95*(#REF!)</f>
        <v>#REF!</v>
      </c>
      <c r="Y97" s="110" t="e">
        <f>Y95*(#REF!)</f>
        <v>#REF!</v>
      </c>
      <c r="Z97" s="110" t="e">
        <f>Z95*(#REF!)</f>
        <v>#REF!</v>
      </c>
      <c r="AA97" s="110" t="e">
        <f>AA95*(#REF!)</f>
        <v>#REF!</v>
      </c>
      <c r="AB97" s="110" t="e">
        <f>AB95*(#REF!)</f>
        <v>#REF!</v>
      </c>
      <c r="AC97" s="110" t="e">
        <f>AC95*(#REF!)</f>
        <v>#REF!</v>
      </c>
      <c r="AD97" s="110" t="e">
        <f>AD95*(#REF!)</f>
        <v>#REF!</v>
      </c>
      <c r="AE97" s="110" t="e">
        <f>AE95*(#REF!)</f>
        <v>#REF!</v>
      </c>
      <c r="AF97" s="110" t="e">
        <f>AF95*(#REF!)</f>
        <v>#REF!</v>
      </c>
      <c r="AG97" s="110" t="e">
        <f>AG95*(#REF!)</f>
        <v>#REF!</v>
      </c>
      <c r="AH97" s="110" t="e">
        <f>AH95*(#REF!)</f>
        <v>#REF!</v>
      </c>
    </row>
    <row r="98" spans="1:34" s="30" customFormat="1">
      <c r="A98" s="26"/>
      <c r="B98" s="27"/>
      <c r="C98" s="56" t="s">
        <v>341</v>
      </c>
      <c r="D98" s="28">
        <v>12</v>
      </c>
      <c r="E98" s="29">
        <f>IF(E$1=$D98,SUM($E99:$AH99),0)</f>
        <v>0</v>
      </c>
      <c r="F98" s="29">
        <f t="shared" ref="F98:AH98" si="45">IF(F$1=$D98,SUM($E99:$AH99),0)</f>
        <v>0</v>
      </c>
      <c r="G98" s="29">
        <f t="shared" si="45"/>
        <v>0</v>
      </c>
      <c r="H98" s="29">
        <f t="shared" si="45"/>
        <v>0</v>
      </c>
      <c r="I98" s="29">
        <f t="shared" si="45"/>
        <v>0</v>
      </c>
      <c r="J98" s="29">
        <f t="shared" si="45"/>
        <v>0</v>
      </c>
      <c r="K98" s="29">
        <f t="shared" si="45"/>
        <v>0</v>
      </c>
      <c r="L98" s="29">
        <f t="shared" si="45"/>
        <v>0</v>
      </c>
      <c r="M98" s="29">
        <f t="shared" si="45"/>
        <v>0</v>
      </c>
      <c r="N98" s="29">
        <f t="shared" si="45"/>
        <v>0</v>
      </c>
      <c r="O98" s="29">
        <f t="shared" si="45"/>
        <v>0</v>
      </c>
      <c r="P98" s="29">
        <f t="shared" si="45"/>
        <v>6300774</v>
      </c>
      <c r="Q98" s="29">
        <f t="shared" si="45"/>
        <v>0</v>
      </c>
      <c r="R98" s="29">
        <f t="shared" si="45"/>
        <v>0</v>
      </c>
      <c r="S98" s="29">
        <f t="shared" si="45"/>
        <v>0</v>
      </c>
      <c r="T98" s="29">
        <f t="shared" si="45"/>
        <v>0</v>
      </c>
      <c r="U98" s="29">
        <f t="shared" si="45"/>
        <v>0</v>
      </c>
      <c r="V98" s="29">
        <f t="shared" si="45"/>
        <v>0</v>
      </c>
      <c r="W98" s="29">
        <f t="shared" si="45"/>
        <v>0</v>
      </c>
      <c r="X98" s="29">
        <f t="shared" si="45"/>
        <v>0</v>
      </c>
      <c r="Y98" s="29">
        <f t="shared" si="45"/>
        <v>0</v>
      </c>
      <c r="Z98" s="29">
        <f t="shared" si="45"/>
        <v>0</v>
      </c>
      <c r="AA98" s="29">
        <f t="shared" si="45"/>
        <v>0</v>
      </c>
      <c r="AB98" s="29">
        <f t="shared" si="45"/>
        <v>0</v>
      </c>
      <c r="AC98" s="29">
        <f t="shared" si="45"/>
        <v>0</v>
      </c>
      <c r="AD98" s="29">
        <f t="shared" si="45"/>
        <v>0</v>
      </c>
      <c r="AE98" s="29">
        <f t="shared" si="45"/>
        <v>0</v>
      </c>
      <c r="AF98" s="29">
        <f t="shared" si="45"/>
        <v>0</v>
      </c>
      <c r="AG98" s="29">
        <f t="shared" si="45"/>
        <v>0</v>
      </c>
      <c r="AH98" s="29">
        <f t="shared" si="45"/>
        <v>0</v>
      </c>
    </row>
    <row r="99" spans="1:34" s="20" customFormat="1">
      <c r="A99" s="23" t="s">
        <v>342</v>
      </c>
      <c r="B99" s="24"/>
      <c r="C99" s="57" t="s">
        <v>66</v>
      </c>
      <c r="D99" s="25"/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3150387</v>
      </c>
      <c r="O99" s="21">
        <v>3150387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</row>
    <row r="100" spans="1:34" s="5" customFormat="1">
      <c r="B100" s="12"/>
      <c r="C100" s="58" t="s">
        <v>54</v>
      </c>
      <c r="D100" s="13"/>
      <c r="E100" s="8">
        <f>E99</f>
        <v>0</v>
      </c>
      <c r="F100" s="8">
        <f>IF(F99&gt;0,E100+F99,0)</f>
        <v>0</v>
      </c>
      <c r="G100" s="8">
        <f t="shared" ref="G100:AH100" si="46">IF(G99&gt;0,F100+G99,0)</f>
        <v>0</v>
      </c>
      <c r="H100" s="8">
        <f t="shared" si="46"/>
        <v>0</v>
      </c>
      <c r="I100" s="8">
        <f t="shared" si="46"/>
        <v>0</v>
      </c>
      <c r="J100" s="8">
        <f t="shared" si="46"/>
        <v>0</v>
      </c>
      <c r="K100" s="8">
        <f t="shared" si="46"/>
        <v>0</v>
      </c>
      <c r="L100" s="8">
        <f t="shared" si="46"/>
        <v>0</v>
      </c>
      <c r="M100" s="8">
        <f t="shared" si="46"/>
        <v>0</v>
      </c>
      <c r="N100" s="8">
        <f t="shared" si="46"/>
        <v>3150387</v>
      </c>
      <c r="O100" s="8">
        <f t="shared" si="46"/>
        <v>6300774</v>
      </c>
      <c r="P100" s="8">
        <f t="shared" si="46"/>
        <v>0</v>
      </c>
      <c r="Q100" s="8">
        <f t="shared" si="46"/>
        <v>0</v>
      </c>
      <c r="R100" s="8">
        <f t="shared" si="46"/>
        <v>0</v>
      </c>
      <c r="S100" s="8">
        <f t="shared" si="46"/>
        <v>0</v>
      </c>
      <c r="T100" s="8">
        <f t="shared" si="46"/>
        <v>0</v>
      </c>
      <c r="U100" s="8">
        <f t="shared" si="46"/>
        <v>0</v>
      </c>
      <c r="V100" s="8">
        <f t="shared" si="46"/>
        <v>0</v>
      </c>
      <c r="W100" s="8">
        <f t="shared" si="46"/>
        <v>0</v>
      </c>
      <c r="X100" s="8">
        <f t="shared" si="46"/>
        <v>0</v>
      </c>
      <c r="Y100" s="8">
        <f t="shared" si="46"/>
        <v>0</v>
      </c>
      <c r="Z100" s="8">
        <f t="shared" si="46"/>
        <v>0</v>
      </c>
      <c r="AA100" s="8">
        <f t="shared" si="46"/>
        <v>0</v>
      </c>
      <c r="AB100" s="8">
        <f t="shared" si="46"/>
        <v>0</v>
      </c>
      <c r="AC100" s="8">
        <f t="shared" si="46"/>
        <v>0</v>
      </c>
      <c r="AD100" s="8">
        <f t="shared" si="46"/>
        <v>0</v>
      </c>
      <c r="AE100" s="8">
        <f t="shared" si="46"/>
        <v>0</v>
      </c>
      <c r="AF100" s="8">
        <f t="shared" si="46"/>
        <v>0</v>
      </c>
      <c r="AG100" s="8">
        <f t="shared" si="46"/>
        <v>0</v>
      </c>
      <c r="AH100" s="8">
        <f t="shared" si="46"/>
        <v>0</v>
      </c>
    </row>
    <row r="101" spans="1:34" s="102" customFormat="1">
      <c r="B101" s="103"/>
      <c r="C101" s="109" t="s">
        <v>306</v>
      </c>
      <c r="D101" s="104"/>
      <c r="E101" s="110" t="e">
        <f>E99*(#REF!)</f>
        <v>#REF!</v>
      </c>
      <c r="F101" s="110" t="e">
        <f>F99*(#REF!)</f>
        <v>#REF!</v>
      </c>
      <c r="G101" s="110" t="e">
        <f>G99*(#REF!)</f>
        <v>#REF!</v>
      </c>
      <c r="H101" s="110" t="e">
        <f>H99*(#REF!)</f>
        <v>#REF!</v>
      </c>
      <c r="I101" s="110" t="e">
        <f>I99*(#REF!)</f>
        <v>#REF!</v>
      </c>
      <c r="J101" s="110" t="e">
        <f>J99*(#REF!)</f>
        <v>#REF!</v>
      </c>
      <c r="K101" s="110" t="e">
        <f>K99*(#REF!)</f>
        <v>#REF!</v>
      </c>
      <c r="L101" s="110" t="e">
        <f>L99*(#REF!)</f>
        <v>#REF!</v>
      </c>
      <c r="M101" s="110" t="e">
        <f>M99*(#REF!)</f>
        <v>#REF!</v>
      </c>
      <c r="N101" s="110" t="e">
        <f>N99*(#REF!)</f>
        <v>#REF!</v>
      </c>
      <c r="O101" s="110" t="e">
        <f>O99*(#REF!)</f>
        <v>#REF!</v>
      </c>
      <c r="P101" s="110" t="e">
        <f>P99*(#REF!)</f>
        <v>#REF!</v>
      </c>
      <c r="Q101" s="110" t="e">
        <f>Q99*(#REF!)</f>
        <v>#REF!</v>
      </c>
      <c r="R101" s="110" t="e">
        <f>R99*(#REF!)</f>
        <v>#REF!</v>
      </c>
      <c r="S101" s="110" t="e">
        <f>S99*(#REF!)</f>
        <v>#REF!</v>
      </c>
      <c r="T101" s="110" t="e">
        <f>T99*(#REF!)</f>
        <v>#REF!</v>
      </c>
      <c r="U101" s="110" t="e">
        <f>U99*(#REF!)</f>
        <v>#REF!</v>
      </c>
      <c r="V101" s="110" t="e">
        <f>V99*(#REF!)</f>
        <v>#REF!</v>
      </c>
      <c r="W101" s="110" t="e">
        <f>W99*(#REF!)</f>
        <v>#REF!</v>
      </c>
      <c r="X101" s="110" t="e">
        <f>X99*(#REF!)</f>
        <v>#REF!</v>
      </c>
      <c r="Y101" s="110" t="e">
        <f>Y99*(#REF!)</f>
        <v>#REF!</v>
      </c>
      <c r="Z101" s="110" t="e">
        <f>Z99*(#REF!)</f>
        <v>#REF!</v>
      </c>
      <c r="AA101" s="110" t="e">
        <f>AA99*(#REF!)</f>
        <v>#REF!</v>
      </c>
      <c r="AB101" s="110" t="e">
        <f>AB99*(#REF!)</f>
        <v>#REF!</v>
      </c>
      <c r="AC101" s="110" t="e">
        <f>AC99*(#REF!)</f>
        <v>#REF!</v>
      </c>
      <c r="AD101" s="110" t="e">
        <f>AD99*(#REF!)</f>
        <v>#REF!</v>
      </c>
      <c r="AE101" s="110" t="e">
        <f>AE99*(#REF!)</f>
        <v>#REF!</v>
      </c>
      <c r="AF101" s="110" t="e">
        <f>AF99*(#REF!)</f>
        <v>#REF!</v>
      </c>
      <c r="AG101" s="110" t="e">
        <f>AG99*(#REF!)</f>
        <v>#REF!</v>
      </c>
      <c r="AH101" s="110" t="e">
        <f>AH99*(#REF!)</f>
        <v>#REF!</v>
      </c>
    </row>
    <row r="102" spans="1:34" s="30" customFormat="1" ht="27.6">
      <c r="A102" s="26"/>
      <c r="B102" s="27"/>
      <c r="C102" s="56" t="s">
        <v>343</v>
      </c>
      <c r="D102" s="28">
        <v>11</v>
      </c>
      <c r="E102" s="29">
        <f>IF(E$1=$D102,SUM($E103:$AH103),0)</f>
        <v>0</v>
      </c>
      <c r="F102" s="29">
        <f t="shared" ref="F102:AH102" si="47">IF(F$1=$D102,SUM($E103:$AH103),0)</f>
        <v>0</v>
      </c>
      <c r="G102" s="29">
        <f t="shared" si="47"/>
        <v>0</v>
      </c>
      <c r="H102" s="29">
        <f t="shared" si="47"/>
        <v>0</v>
      </c>
      <c r="I102" s="29">
        <f t="shared" si="47"/>
        <v>0</v>
      </c>
      <c r="J102" s="29">
        <f t="shared" si="47"/>
        <v>0</v>
      </c>
      <c r="K102" s="29">
        <f t="shared" si="47"/>
        <v>0</v>
      </c>
      <c r="L102" s="29">
        <f t="shared" si="47"/>
        <v>0</v>
      </c>
      <c r="M102" s="29">
        <f t="shared" si="47"/>
        <v>0</v>
      </c>
      <c r="N102" s="29">
        <f t="shared" si="47"/>
        <v>0</v>
      </c>
      <c r="O102" s="29">
        <f t="shared" si="47"/>
        <v>20700000</v>
      </c>
      <c r="P102" s="29">
        <f t="shared" si="47"/>
        <v>0</v>
      </c>
      <c r="Q102" s="29">
        <f t="shared" si="47"/>
        <v>0</v>
      </c>
      <c r="R102" s="29">
        <f t="shared" si="47"/>
        <v>0</v>
      </c>
      <c r="S102" s="29">
        <f t="shared" si="47"/>
        <v>0</v>
      </c>
      <c r="T102" s="29">
        <f t="shared" si="47"/>
        <v>0</v>
      </c>
      <c r="U102" s="29">
        <f t="shared" si="47"/>
        <v>0</v>
      </c>
      <c r="V102" s="29">
        <f t="shared" si="47"/>
        <v>0</v>
      </c>
      <c r="W102" s="29">
        <f t="shared" si="47"/>
        <v>0</v>
      </c>
      <c r="X102" s="29">
        <f t="shared" si="47"/>
        <v>0</v>
      </c>
      <c r="Y102" s="29">
        <f t="shared" si="47"/>
        <v>0</v>
      </c>
      <c r="Z102" s="29">
        <f t="shared" si="47"/>
        <v>0</v>
      </c>
      <c r="AA102" s="29">
        <f t="shared" si="47"/>
        <v>0</v>
      </c>
      <c r="AB102" s="29">
        <f t="shared" si="47"/>
        <v>0</v>
      </c>
      <c r="AC102" s="29">
        <f t="shared" si="47"/>
        <v>0</v>
      </c>
      <c r="AD102" s="29">
        <f t="shared" si="47"/>
        <v>0</v>
      </c>
      <c r="AE102" s="29">
        <f t="shared" si="47"/>
        <v>0</v>
      </c>
      <c r="AF102" s="29">
        <f t="shared" si="47"/>
        <v>0</v>
      </c>
      <c r="AG102" s="29">
        <f t="shared" si="47"/>
        <v>0</v>
      </c>
      <c r="AH102" s="29">
        <f t="shared" si="47"/>
        <v>0</v>
      </c>
    </row>
    <row r="103" spans="1:34" s="20" customFormat="1">
      <c r="A103" s="23" t="s">
        <v>344</v>
      </c>
      <c r="B103" s="24"/>
      <c r="C103" s="57" t="s">
        <v>66</v>
      </c>
      <c r="D103" s="25"/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6900000</v>
      </c>
      <c r="M103" s="21">
        <v>6900000</v>
      </c>
      <c r="N103" s="21">
        <v>6900000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</row>
    <row r="104" spans="1:34" s="5" customFormat="1">
      <c r="B104" s="12"/>
      <c r="C104" s="58" t="s">
        <v>54</v>
      </c>
      <c r="D104" s="13"/>
      <c r="E104" s="8">
        <f>E103</f>
        <v>0</v>
      </c>
      <c r="F104" s="8">
        <f>IF(F103&gt;0,E104+F103,0)</f>
        <v>0</v>
      </c>
      <c r="G104" s="8">
        <f t="shared" ref="G104:AH104" si="48">IF(G103&gt;0,F104+G103,0)</f>
        <v>0</v>
      </c>
      <c r="H104" s="8">
        <f t="shared" si="48"/>
        <v>0</v>
      </c>
      <c r="I104" s="8">
        <f t="shared" si="48"/>
        <v>0</v>
      </c>
      <c r="J104" s="8">
        <f t="shared" si="48"/>
        <v>0</v>
      </c>
      <c r="K104" s="8">
        <f t="shared" si="48"/>
        <v>0</v>
      </c>
      <c r="L104" s="8">
        <f t="shared" si="48"/>
        <v>6900000</v>
      </c>
      <c r="M104" s="8">
        <f t="shared" si="48"/>
        <v>13800000</v>
      </c>
      <c r="N104" s="8">
        <f t="shared" si="48"/>
        <v>20700000</v>
      </c>
      <c r="O104" s="8">
        <f t="shared" si="48"/>
        <v>0</v>
      </c>
      <c r="P104" s="8">
        <f t="shared" si="48"/>
        <v>0</v>
      </c>
      <c r="Q104" s="8">
        <f t="shared" si="48"/>
        <v>0</v>
      </c>
      <c r="R104" s="8">
        <f t="shared" si="48"/>
        <v>0</v>
      </c>
      <c r="S104" s="8">
        <f t="shared" si="48"/>
        <v>0</v>
      </c>
      <c r="T104" s="8">
        <f t="shared" si="48"/>
        <v>0</v>
      </c>
      <c r="U104" s="8">
        <f t="shared" si="48"/>
        <v>0</v>
      </c>
      <c r="V104" s="8">
        <f t="shared" si="48"/>
        <v>0</v>
      </c>
      <c r="W104" s="8">
        <f t="shared" si="48"/>
        <v>0</v>
      </c>
      <c r="X104" s="8">
        <f t="shared" si="48"/>
        <v>0</v>
      </c>
      <c r="Y104" s="8">
        <f t="shared" si="48"/>
        <v>0</v>
      </c>
      <c r="Z104" s="8">
        <f t="shared" si="48"/>
        <v>0</v>
      </c>
      <c r="AA104" s="8">
        <f t="shared" si="48"/>
        <v>0</v>
      </c>
      <c r="AB104" s="8">
        <f t="shared" si="48"/>
        <v>0</v>
      </c>
      <c r="AC104" s="8">
        <f t="shared" si="48"/>
        <v>0</v>
      </c>
      <c r="AD104" s="8">
        <f t="shared" si="48"/>
        <v>0</v>
      </c>
      <c r="AE104" s="8">
        <f t="shared" si="48"/>
        <v>0</v>
      </c>
      <c r="AF104" s="8">
        <f t="shared" si="48"/>
        <v>0</v>
      </c>
      <c r="AG104" s="8">
        <f t="shared" si="48"/>
        <v>0</v>
      </c>
      <c r="AH104" s="8">
        <f t="shared" si="48"/>
        <v>0</v>
      </c>
    </row>
    <row r="105" spans="1:34" s="102" customFormat="1">
      <c r="B105" s="103"/>
      <c r="C105" s="109" t="s">
        <v>306</v>
      </c>
      <c r="D105" s="104"/>
      <c r="E105" s="110" t="e">
        <f>E103*(#REF!)</f>
        <v>#REF!</v>
      </c>
      <c r="F105" s="110" t="e">
        <f>F103*(#REF!)</f>
        <v>#REF!</v>
      </c>
      <c r="G105" s="110" t="e">
        <f>G103*(#REF!)</f>
        <v>#REF!</v>
      </c>
      <c r="H105" s="110" t="e">
        <f>H103*(#REF!)</f>
        <v>#REF!</v>
      </c>
      <c r="I105" s="110" t="e">
        <f>I103*(#REF!)</f>
        <v>#REF!</v>
      </c>
      <c r="J105" s="110" t="e">
        <f>J103*(#REF!)</f>
        <v>#REF!</v>
      </c>
      <c r="K105" s="110" t="e">
        <f>K103*(#REF!)</f>
        <v>#REF!</v>
      </c>
      <c r="L105" s="110" t="e">
        <f>L103*(#REF!)</f>
        <v>#REF!</v>
      </c>
      <c r="M105" s="110" t="e">
        <f>M103*(#REF!)</f>
        <v>#REF!</v>
      </c>
      <c r="N105" s="110" t="e">
        <f>N103*(#REF!)</f>
        <v>#REF!</v>
      </c>
      <c r="O105" s="110" t="e">
        <f>O103*(#REF!)</f>
        <v>#REF!</v>
      </c>
      <c r="P105" s="110" t="e">
        <f>P103*(#REF!)</f>
        <v>#REF!</v>
      </c>
      <c r="Q105" s="110" t="e">
        <f>Q103*(#REF!)</f>
        <v>#REF!</v>
      </c>
      <c r="R105" s="110" t="e">
        <f>R103*(#REF!)</f>
        <v>#REF!</v>
      </c>
      <c r="S105" s="110" t="e">
        <f>S103*(#REF!)</f>
        <v>#REF!</v>
      </c>
      <c r="T105" s="110" t="e">
        <f>T103*(#REF!)</f>
        <v>#REF!</v>
      </c>
      <c r="U105" s="110" t="e">
        <f>U103*(#REF!)</f>
        <v>#REF!</v>
      </c>
      <c r="V105" s="110" t="e">
        <f>V103*(#REF!)</f>
        <v>#REF!</v>
      </c>
      <c r="W105" s="110" t="e">
        <f>W103*(#REF!)</f>
        <v>#REF!</v>
      </c>
      <c r="X105" s="110" t="e">
        <f>X103*(#REF!)</f>
        <v>#REF!</v>
      </c>
      <c r="Y105" s="110" t="e">
        <f>Y103*(#REF!)</f>
        <v>#REF!</v>
      </c>
      <c r="Z105" s="110" t="e">
        <f>Z103*(#REF!)</f>
        <v>#REF!</v>
      </c>
      <c r="AA105" s="110" t="e">
        <f>AA103*(#REF!)</f>
        <v>#REF!</v>
      </c>
      <c r="AB105" s="110" t="e">
        <f>AB103*(#REF!)</f>
        <v>#REF!</v>
      </c>
      <c r="AC105" s="110" t="e">
        <f>AC103*(#REF!)</f>
        <v>#REF!</v>
      </c>
      <c r="AD105" s="110" t="e">
        <f>AD103*(#REF!)</f>
        <v>#REF!</v>
      </c>
      <c r="AE105" s="110" t="e">
        <f>AE103*(#REF!)</f>
        <v>#REF!</v>
      </c>
      <c r="AF105" s="110" t="e">
        <f>AF103*(#REF!)</f>
        <v>#REF!</v>
      </c>
      <c r="AG105" s="110" t="e">
        <f>AG103*(#REF!)</f>
        <v>#REF!</v>
      </c>
      <c r="AH105" s="110" t="e">
        <f>AH103*(#REF!)</f>
        <v>#REF!</v>
      </c>
    </row>
    <row r="106" spans="1:34" s="30" customFormat="1">
      <c r="A106" s="26"/>
      <c r="B106" s="27"/>
      <c r="C106" s="56" t="s">
        <v>345</v>
      </c>
      <c r="D106" s="28">
        <v>9</v>
      </c>
      <c r="E106" s="29">
        <f>IF(E$1=$D106,SUM($E107:$AH107),0)</f>
        <v>0</v>
      </c>
      <c r="F106" s="29">
        <f t="shared" ref="F106:AH106" si="49">IF(F$1=$D106,SUM($E107:$AH107),0)</f>
        <v>0</v>
      </c>
      <c r="G106" s="29">
        <f t="shared" si="49"/>
        <v>0</v>
      </c>
      <c r="H106" s="29">
        <f t="shared" si="49"/>
        <v>0</v>
      </c>
      <c r="I106" s="29">
        <f t="shared" si="49"/>
        <v>0</v>
      </c>
      <c r="J106" s="29">
        <f t="shared" si="49"/>
        <v>0</v>
      </c>
      <c r="K106" s="29">
        <f t="shared" si="49"/>
        <v>0</v>
      </c>
      <c r="L106" s="29">
        <f t="shared" si="49"/>
        <v>0</v>
      </c>
      <c r="M106" s="29">
        <f t="shared" si="49"/>
        <v>1920000</v>
      </c>
      <c r="N106" s="29">
        <f t="shared" si="49"/>
        <v>0</v>
      </c>
      <c r="O106" s="29">
        <f t="shared" si="49"/>
        <v>0</v>
      </c>
      <c r="P106" s="29">
        <f t="shared" si="49"/>
        <v>0</v>
      </c>
      <c r="Q106" s="29">
        <f t="shared" si="49"/>
        <v>0</v>
      </c>
      <c r="R106" s="29">
        <f t="shared" si="49"/>
        <v>0</v>
      </c>
      <c r="S106" s="29">
        <f t="shared" si="49"/>
        <v>0</v>
      </c>
      <c r="T106" s="29">
        <f t="shared" si="49"/>
        <v>0</v>
      </c>
      <c r="U106" s="29">
        <f t="shared" si="49"/>
        <v>0</v>
      </c>
      <c r="V106" s="29">
        <f t="shared" si="49"/>
        <v>0</v>
      </c>
      <c r="W106" s="29">
        <f t="shared" si="49"/>
        <v>0</v>
      </c>
      <c r="X106" s="29">
        <f t="shared" si="49"/>
        <v>0</v>
      </c>
      <c r="Y106" s="29">
        <f t="shared" si="49"/>
        <v>0</v>
      </c>
      <c r="Z106" s="29">
        <f t="shared" si="49"/>
        <v>0</v>
      </c>
      <c r="AA106" s="29">
        <f t="shared" si="49"/>
        <v>0</v>
      </c>
      <c r="AB106" s="29">
        <f t="shared" si="49"/>
        <v>0</v>
      </c>
      <c r="AC106" s="29">
        <f t="shared" si="49"/>
        <v>0</v>
      </c>
      <c r="AD106" s="29">
        <f t="shared" si="49"/>
        <v>0</v>
      </c>
      <c r="AE106" s="29">
        <f t="shared" si="49"/>
        <v>0</v>
      </c>
      <c r="AF106" s="29">
        <f t="shared" si="49"/>
        <v>0</v>
      </c>
      <c r="AG106" s="29">
        <f t="shared" si="49"/>
        <v>0</v>
      </c>
      <c r="AH106" s="29">
        <f t="shared" si="49"/>
        <v>0</v>
      </c>
    </row>
    <row r="107" spans="1:34" s="20" customFormat="1">
      <c r="A107" s="23" t="s">
        <v>346</v>
      </c>
      <c r="B107" s="24"/>
      <c r="C107" s="57" t="s">
        <v>66</v>
      </c>
      <c r="D107" s="25"/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960000</v>
      </c>
      <c r="L107" s="21">
        <v>960000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</row>
    <row r="108" spans="1:34" s="5" customFormat="1">
      <c r="B108" s="12"/>
      <c r="C108" s="58" t="s">
        <v>54</v>
      </c>
      <c r="D108" s="13"/>
      <c r="E108" s="8">
        <f>E107</f>
        <v>0</v>
      </c>
      <c r="F108" s="8">
        <f>IF(F107&gt;0,E108+F107,0)</f>
        <v>0</v>
      </c>
      <c r="G108" s="8">
        <f t="shared" ref="G108:AH108" si="50">IF(G107&gt;0,F108+G107,0)</f>
        <v>0</v>
      </c>
      <c r="H108" s="8">
        <f t="shared" si="50"/>
        <v>0</v>
      </c>
      <c r="I108" s="8">
        <f t="shared" si="50"/>
        <v>0</v>
      </c>
      <c r="J108" s="8">
        <f t="shared" si="50"/>
        <v>0</v>
      </c>
      <c r="K108" s="8">
        <f t="shared" si="50"/>
        <v>960000</v>
      </c>
      <c r="L108" s="8">
        <f t="shared" si="50"/>
        <v>1920000</v>
      </c>
      <c r="M108" s="8">
        <f t="shared" si="50"/>
        <v>0</v>
      </c>
      <c r="N108" s="8">
        <f t="shared" si="50"/>
        <v>0</v>
      </c>
      <c r="O108" s="8">
        <f t="shared" si="50"/>
        <v>0</v>
      </c>
      <c r="P108" s="8">
        <f t="shared" si="50"/>
        <v>0</v>
      </c>
      <c r="Q108" s="8">
        <f t="shared" si="50"/>
        <v>0</v>
      </c>
      <c r="R108" s="8">
        <f t="shared" si="50"/>
        <v>0</v>
      </c>
      <c r="S108" s="8">
        <f t="shared" si="50"/>
        <v>0</v>
      </c>
      <c r="T108" s="8">
        <f t="shared" si="50"/>
        <v>0</v>
      </c>
      <c r="U108" s="8">
        <f t="shared" si="50"/>
        <v>0</v>
      </c>
      <c r="V108" s="8">
        <f t="shared" si="50"/>
        <v>0</v>
      </c>
      <c r="W108" s="8">
        <f t="shared" si="50"/>
        <v>0</v>
      </c>
      <c r="X108" s="8">
        <f t="shared" si="50"/>
        <v>0</v>
      </c>
      <c r="Y108" s="8">
        <f t="shared" si="50"/>
        <v>0</v>
      </c>
      <c r="Z108" s="8">
        <f t="shared" si="50"/>
        <v>0</v>
      </c>
      <c r="AA108" s="8">
        <f t="shared" si="50"/>
        <v>0</v>
      </c>
      <c r="AB108" s="8">
        <f t="shared" si="50"/>
        <v>0</v>
      </c>
      <c r="AC108" s="8">
        <f t="shared" si="50"/>
        <v>0</v>
      </c>
      <c r="AD108" s="8">
        <f t="shared" si="50"/>
        <v>0</v>
      </c>
      <c r="AE108" s="8">
        <f t="shared" si="50"/>
        <v>0</v>
      </c>
      <c r="AF108" s="8">
        <f t="shared" si="50"/>
        <v>0</v>
      </c>
      <c r="AG108" s="8">
        <f t="shared" si="50"/>
        <v>0</v>
      </c>
      <c r="AH108" s="8">
        <f t="shared" si="50"/>
        <v>0</v>
      </c>
    </row>
    <row r="109" spans="1:34" s="102" customFormat="1">
      <c r="B109" s="103"/>
      <c r="C109" s="109" t="s">
        <v>306</v>
      </c>
      <c r="D109" s="104"/>
      <c r="E109" s="110" t="e">
        <f>E107*(#REF!)</f>
        <v>#REF!</v>
      </c>
      <c r="F109" s="110" t="e">
        <f>F107*(#REF!)</f>
        <v>#REF!</v>
      </c>
      <c r="G109" s="110" t="e">
        <f>G107*(#REF!)</f>
        <v>#REF!</v>
      </c>
      <c r="H109" s="110" t="e">
        <f>H107*(#REF!)</f>
        <v>#REF!</v>
      </c>
      <c r="I109" s="110" t="e">
        <f>I107*(#REF!)</f>
        <v>#REF!</v>
      </c>
      <c r="J109" s="110" t="e">
        <f>J107*(#REF!)</f>
        <v>#REF!</v>
      </c>
      <c r="K109" s="110" t="e">
        <f>K107*(#REF!)</f>
        <v>#REF!</v>
      </c>
      <c r="L109" s="110" t="e">
        <f>L107*(#REF!)</f>
        <v>#REF!</v>
      </c>
      <c r="M109" s="110" t="e">
        <f>M107*(#REF!)</f>
        <v>#REF!</v>
      </c>
      <c r="N109" s="110" t="e">
        <f>N107*(#REF!)</f>
        <v>#REF!</v>
      </c>
      <c r="O109" s="110" t="e">
        <f>O107*(#REF!)</f>
        <v>#REF!</v>
      </c>
      <c r="P109" s="110" t="e">
        <f>P107*(#REF!)</f>
        <v>#REF!</v>
      </c>
      <c r="Q109" s="110" t="e">
        <f>Q107*(#REF!)</f>
        <v>#REF!</v>
      </c>
      <c r="R109" s="110" t="e">
        <f>R107*(#REF!)</f>
        <v>#REF!</v>
      </c>
      <c r="S109" s="110" t="e">
        <f>S107*(#REF!)</f>
        <v>#REF!</v>
      </c>
      <c r="T109" s="110" t="e">
        <f>T107*(#REF!)</f>
        <v>#REF!</v>
      </c>
      <c r="U109" s="110" t="e">
        <f>U107*(#REF!)</f>
        <v>#REF!</v>
      </c>
      <c r="V109" s="110" t="e">
        <f>V107*(#REF!)</f>
        <v>#REF!</v>
      </c>
      <c r="W109" s="110" t="e">
        <f>W107*(#REF!)</f>
        <v>#REF!</v>
      </c>
      <c r="X109" s="110" t="e">
        <f>X107*(#REF!)</f>
        <v>#REF!</v>
      </c>
      <c r="Y109" s="110" t="e">
        <f>Y107*(#REF!)</f>
        <v>#REF!</v>
      </c>
      <c r="Z109" s="110" t="e">
        <f>Z107*(#REF!)</f>
        <v>#REF!</v>
      </c>
      <c r="AA109" s="110" t="e">
        <f>AA107*(#REF!)</f>
        <v>#REF!</v>
      </c>
      <c r="AB109" s="110" t="e">
        <f>AB107*(#REF!)</f>
        <v>#REF!</v>
      </c>
      <c r="AC109" s="110" t="e">
        <f>AC107*(#REF!)</f>
        <v>#REF!</v>
      </c>
      <c r="AD109" s="110" t="e">
        <f>AD107*(#REF!)</f>
        <v>#REF!</v>
      </c>
      <c r="AE109" s="110" t="e">
        <f>AE107*(#REF!)</f>
        <v>#REF!</v>
      </c>
      <c r="AF109" s="110" t="e">
        <f>AF107*(#REF!)</f>
        <v>#REF!</v>
      </c>
      <c r="AG109" s="110" t="e">
        <f>AG107*(#REF!)</f>
        <v>#REF!</v>
      </c>
      <c r="AH109" s="110" t="e">
        <f>AH107*(#REF!)</f>
        <v>#REF!</v>
      </c>
    </row>
    <row r="110" spans="1:34" s="30" customFormat="1">
      <c r="A110" s="26"/>
      <c r="B110" s="27"/>
      <c r="C110" s="56" t="s">
        <v>321</v>
      </c>
      <c r="D110" s="28">
        <v>27</v>
      </c>
      <c r="E110" s="29">
        <f>IF(E$1=$D110,SUM($E111:$AH111),0)</f>
        <v>0</v>
      </c>
      <c r="F110" s="29">
        <f t="shared" ref="F110:AH110" si="51">IF(F$1=$D110,SUM($E111:$AH111),0)</f>
        <v>0</v>
      </c>
      <c r="G110" s="29">
        <f t="shared" si="51"/>
        <v>0</v>
      </c>
      <c r="H110" s="29">
        <f t="shared" si="51"/>
        <v>0</v>
      </c>
      <c r="I110" s="29">
        <f t="shared" si="51"/>
        <v>0</v>
      </c>
      <c r="J110" s="29">
        <f t="shared" si="51"/>
        <v>0</v>
      </c>
      <c r="K110" s="29">
        <f t="shared" si="51"/>
        <v>0</v>
      </c>
      <c r="L110" s="29">
        <f t="shared" si="51"/>
        <v>0</v>
      </c>
      <c r="M110" s="29">
        <f t="shared" si="51"/>
        <v>0</v>
      </c>
      <c r="N110" s="29">
        <f t="shared" si="51"/>
        <v>0</v>
      </c>
      <c r="O110" s="29">
        <f t="shared" si="51"/>
        <v>0</v>
      </c>
      <c r="P110" s="29">
        <f t="shared" si="51"/>
        <v>0</v>
      </c>
      <c r="Q110" s="29">
        <f t="shared" si="51"/>
        <v>0</v>
      </c>
      <c r="R110" s="29">
        <f t="shared" si="51"/>
        <v>0</v>
      </c>
      <c r="S110" s="29">
        <f t="shared" si="51"/>
        <v>0</v>
      </c>
      <c r="T110" s="29">
        <f t="shared" si="51"/>
        <v>0</v>
      </c>
      <c r="U110" s="29">
        <f t="shared" si="51"/>
        <v>0</v>
      </c>
      <c r="V110" s="29">
        <f t="shared" si="51"/>
        <v>0</v>
      </c>
      <c r="W110" s="29">
        <f t="shared" si="51"/>
        <v>0</v>
      </c>
      <c r="X110" s="29">
        <f t="shared" si="51"/>
        <v>0</v>
      </c>
      <c r="Y110" s="29">
        <f t="shared" si="51"/>
        <v>0</v>
      </c>
      <c r="Z110" s="29">
        <f t="shared" si="51"/>
        <v>0</v>
      </c>
      <c r="AA110" s="29">
        <f t="shared" si="51"/>
        <v>0</v>
      </c>
      <c r="AB110" s="29">
        <f t="shared" si="51"/>
        <v>0</v>
      </c>
      <c r="AC110" s="29">
        <f t="shared" si="51"/>
        <v>0</v>
      </c>
      <c r="AD110" s="29">
        <f t="shared" si="51"/>
        <v>0</v>
      </c>
      <c r="AE110" s="29">
        <f t="shared" si="51"/>
        <v>12719752.049999997</v>
      </c>
      <c r="AF110" s="29">
        <f t="shared" si="51"/>
        <v>0</v>
      </c>
      <c r="AG110" s="29">
        <f t="shared" si="51"/>
        <v>0</v>
      </c>
      <c r="AH110" s="29">
        <f t="shared" si="51"/>
        <v>0</v>
      </c>
    </row>
    <row r="111" spans="1:34" s="20" customFormat="1">
      <c r="A111" s="23" t="s">
        <v>347</v>
      </c>
      <c r="B111" s="24"/>
      <c r="C111" s="57" t="s">
        <v>66</v>
      </c>
      <c r="D111" s="25"/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635987.60250000004</v>
      </c>
      <c r="L111" s="21">
        <v>635987.60250000004</v>
      </c>
      <c r="M111" s="21">
        <v>635987.60250000004</v>
      </c>
      <c r="N111" s="21">
        <v>635987.60250000004</v>
      </c>
      <c r="O111" s="21">
        <v>635987.60250000004</v>
      </c>
      <c r="P111" s="21">
        <v>635987.60250000004</v>
      </c>
      <c r="Q111" s="21">
        <v>635987.60250000004</v>
      </c>
      <c r="R111" s="21">
        <v>635987.60250000004</v>
      </c>
      <c r="S111" s="21">
        <v>635987.60250000004</v>
      </c>
      <c r="T111" s="21">
        <v>635987.60250000004</v>
      </c>
      <c r="U111" s="21">
        <v>635987.60250000004</v>
      </c>
      <c r="V111" s="21">
        <v>635987.60250000004</v>
      </c>
      <c r="W111" s="21">
        <v>635987.60250000004</v>
      </c>
      <c r="X111" s="21">
        <v>635987.60250000004</v>
      </c>
      <c r="Y111" s="21">
        <v>635987.60250000004</v>
      </c>
      <c r="Z111" s="21">
        <v>635987.60250000004</v>
      </c>
      <c r="AA111" s="21">
        <v>635987.60250000004</v>
      </c>
      <c r="AB111" s="21">
        <v>635987.60250000004</v>
      </c>
      <c r="AC111" s="21">
        <v>635987.60250000004</v>
      </c>
      <c r="AD111" s="21">
        <v>635987.60250000004</v>
      </c>
      <c r="AE111" s="21">
        <v>0</v>
      </c>
      <c r="AF111" s="21">
        <v>0</v>
      </c>
      <c r="AG111" s="21">
        <v>0</v>
      </c>
      <c r="AH111" s="21">
        <v>0</v>
      </c>
    </row>
    <row r="112" spans="1:34" s="5" customFormat="1">
      <c r="B112" s="12"/>
      <c r="C112" s="58" t="s">
        <v>54</v>
      </c>
      <c r="D112" s="13"/>
      <c r="E112" s="8">
        <f>E111</f>
        <v>0</v>
      </c>
      <c r="F112" s="8">
        <f>IF(F111&gt;0,E112+F111,0)</f>
        <v>0</v>
      </c>
      <c r="G112" s="8">
        <f t="shared" ref="G112:AH112" si="52">IF(G111&gt;0,F112+G111,0)</f>
        <v>0</v>
      </c>
      <c r="H112" s="8">
        <f t="shared" si="52"/>
        <v>0</v>
      </c>
      <c r="I112" s="8">
        <f t="shared" si="52"/>
        <v>0</v>
      </c>
      <c r="J112" s="8">
        <f t="shared" si="52"/>
        <v>0</v>
      </c>
      <c r="K112" s="8">
        <f t="shared" si="52"/>
        <v>635987.60250000004</v>
      </c>
      <c r="L112" s="8">
        <f t="shared" si="52"/>
        <v>1271975.2050000001</v>
      </c>
      <c r="M112" s="8">
        <f t="shared" si="52"/>
        <v>1907962.8075000001</v>
      </c>
      <c r="N112" s="8">
        <f t="shared" si="52"/>
        <v>2543950.41</v>
      </c>
      <c r="O112" s="8">
        <f t="shared" si="52"/>
        <v>3179938.0125000002</v>
      </c>
      <c r="P112" s="8">
        <f t="shared" si="52"/>
        <v>3815925.6150000002</v>
      </c>
      <c r="Q112" s="8">
        <f t="shared" si="52"/>
        <v>4451913.2175000003</v>
      </c>
      <c r="R112" s="8">
        <f t="shared" si="52"/>
        <v>5087900.82</v>
      </c>
      <c r="S112" s="8">
        <f t="shared" si="52"/>
        <v>5723888.4225000003</v>
      </c>
      <c r="T112" s="8">
        <f t="shared" si="52"/>
        <v>6359876.0250000004</v>
      </c>
      <c r="U112" s="8">
        <f t="shared" si="52"/>
        <v>6995863.6275000004</v>
      </c>
      <c r="V112" s="8">
        <f t="shared" si="52"/>
        <v>7631851.2300000004</v>
      </c>
      <c r="W112" s="8">
        <f t="shared" si="52"/>
        <v>8267838.8325000005</v>
      </c>
      <c r="X112" s="8">
        <f t="shared" si="52"/>
        <v>8903826.4350000005</v>
      </c>
      <c r="Y112" s="8">
        <f t="shared" si="52"/>
        <v>9539814.0375000015</v>
      </c>
      <c r="Z112" s="8">
        <f t="shared" si="52"/>
        <v>10175801.640000001</v>
      </c>
      <c r="AA112" s="8">
        <f t="shared" si="52"/>
        <v>10811789.2425</v>
      </c>
      <c r="AB112" s="8">
        <f t="shared" si="52"/>
        <v>11447776.844999999</v>
      </c>
      <c r="AC112" s="8">
        <f t="shared" si="52"/>
        <v>12083764.447499998</v>
      </c>
      <c r="AD112" s="8">
        <f t="shared" si="52"/>
        <v>12719752.049999997</v>
      </c>
      <c r="AE112" s="8">
        <f t="shared" si="52"/>
        <v>0</v>
      </c>
      <c r="AF112" s="8">
        <f t="shared" si="52"/>
        <v>0</v>
      </c>
      <c r="AG112" s="8">
        <f t="shared" si="52"/>
        <v>0</v>
      </c>
      <c r="AH112" s="8">
        <f t="shared" si="52"/>
        <v>0</v>
      </c>
    </row>
    <row r="113" spans="1:34" s="102" customFormat="1">
      <c r="B113" s="103"/>
      <c r="C113" s="109" t="s">
        <v>306</v>
      </c>
      <c r="D113" s="104"/>
      <c r="E113" s="110" t="e">
        <f>E111*(#REF!)</f>
        <v>#REF!</v>
      </c>
      <c r="F113" s="110" t="e">
        <f>F111*(#REF!)</f>
        <v>#REF!</v>
      </c>
      <c r="G113" s="110" t="e">
        <f>G111*(#REF!)</f>
        <v>#REF!</v>
      </c>
      <c r="H113" s="110" t="e">
        <f>H111*(#REF!)</f>
        <v>#REF!</v>
      </c>
      <c r="I113" s="110" t="e">
        <f>I111*(#REF!)</f>
        <v>#REF!</v>
      </c>
      <c r="J113" s="110" t="e">
        <f>J111*(#REF!)</f>
        <v>#REF!</v>
      </c>
      <c r="K113" s="110" t="e">
        <f>K111*(#REF!)</f>
        <v>#REF!</v>
      </c>
      <c r="L113" s="110" t="e">
        <f>L111*(#REF!)</f>
        <v>#REF!</v>
      </c>
      <c r="M113" s="110" t="e">
        <f>M111*(#REF!)</f>
        <v>#REF!</v>
      </c>
      <c r="N113" s="110" t="e">
        <f>N111*(#REF!)</f>
        <v>#REF!</v>
      </c>
      <c r="O113" s="110" t="e">
        <f>O111*(#REF!)</f>
        <v>#REF!</v>
      </c>
      <c r="P113" s="110" t="e">
        <f>P111*(#REF!)</f>
        <v>#REF!</v>
      </c>
      <c r="Q113" s="110" t="e">
        <f>Q111*(#REF!)</f>
        <v>#REF!</v>
      </c>
      <c r="R113" s="110" t="e">
        <f>R111*(#REF!)</f>
        <v>#REF!</v>
      </c>
      <c r="S113" s="110" t="e">
        <f>S111*(#REF!)</f>
        <v>#REF!</v>
      </c>
      <c r="T113" s="110" t="e">
        <f>T111*(#REF!)</f>
        <v>#REF!</v>
      </c>
      <c r="U113" s="110" t="e">
        <f>U111*(#REF!)</f>
        <v>#REF!</v>
      </c>
      <c r="V113" s="110" t="e">
        <f>V111*(#REF!)</f>
        <v>#REF!</v>
      </c>
      <c r="W113" s="110" t="e">
        <f>W111*(#REF!)</f>
        <v>#REF!</v>
      </c>
      <c r="X113" s="110" t="e">
        <f>X111*(#REF!)</f>
        <v>#REF!</v>
      </c>
      <c r="Y113" s="110" t="e">
        <f>Y111*(#REF!)</f>
        <v>#REF!</v>
      </c>
      <c r="Z113" s="110" t="e">
        <f>Z111*(#REF!)</f>
        <v>#REF!</v>
      </c>
      <c r="AA113" s="110" t="e">
        <f>AA111*(#REF!)</f>
        <v>#REF!</v>
      </c>
      <c r="AB113" s="110" t="e">
        <f>AB111*(#REF!)</f>
        <v>#REF!</v>
      </c>
      <c r="AC113" s="110" t="e">
        <f>AC111*(#REF!)</f>
        <v>#REF!</v>
      </c>
      <c r="AD113" s="110" t="e">
        <f>AD111*(#REF!)</f>
        <v>#REF!</v>
      </c>
      <c r="AE113" s="110" t="e">
        <f>AE111*(#REF!)</f>
        <v>#REF!</v>
      </c>
      <c r="AF113" s="110" t="e">
        <f>AF111*(#REF!)</f>
        <v>#REF!</v>
      </c>
      <c r="AG113" s="110" t="e">
        <f>AG111*(#REF!)</f>
        <v>#REF!</v>
      </c>
      <c r="AH113" s="110" t="e">
        <f>AH111*(#REF!)</f>
        <v>#REF!</v>
      </c>
    </row>
    <row r="114" spans="1:34" s="22" customFormat="1">
      <c r="A114" s="31"/>
      <c r="B114" s="32"/>
      <c r="C114" s="60"/>
      <c r="D114" s="33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</row>
    <row r="115" spans="1:34" s="5" customFormat="1">
      <c r="A115" s="14"/>
      <c r="B115" s="12" t="s">
        <v>208</v>
      </c>
      <c r="C115" s="54" t="s">
        <v>348</v>
      </c>
      <c r="D115" s="13">
        <v>40</v>
      </c>
      <c r="E115" s="15">
        <f>+E119+E123+E127</f>
        <v>0</v>
      </c>
      <c r="F115" s="15">
        <f t="shared" ref="F115:AH115" si="53">+F119+F123+F127</f>
        <v>0</v>
      </c>
      <c r="G115" s="15">
        <f t="shared" si="53"/>
        <v>0</v>
      </c>
      <c r="H115" s="15">
        <f t="shared" si="53"/>
        <v>1500000</v>
      </c>
      <c r="I115" s="15">
        <f t="shared" si="53"/>
        <v>0</v>
      </c>
      <c r="J115" s="15">
        <f t="shared" si="53"/>
        <v>0</v>
      </c>
      <c r="K115" s="15">
        <f t="shared" si="53"/>
        <v>0</v>
      </c>
      <c r="L115" s="15">
        <f t="shared" si="53"/>
        <v>3500000</v>
      </c>
      <c r="M115" s="15">
        <f t="shared" si="53"/>
        <v>0</v>
      </c>
      <c r="N115" s="15">
        <f t="shared" si="53"/>
        <v>2500000</v>
      </c>
      <c r="O115" s="15">
        <f t="shared" si="53"/>
        <v>0</v>
      </c>
      <c r="P115" s="15">
        <f t="shared" si="53"/>
        <v>0</v>
      </c>
      <c r="Q115" s="15">
        <f t="shared" si="53"/>
        <v>0</v>
      </c>
      <c r="R115" s="15">
        <f t="shared" si="53"/>
        <v>0</v>
      </c>
      <c r="S115" s="15">
        <f t="shared" si="53"/>
        <v>0</v>
      </c>
      <c r="T115" s="15">
        <f t="shared" si="53"/>
        <v>0</v>
      </c>
      <c r="U115" s="15">
        <f t="shared" si="53"/>
        <v>0</v>
      </c>
      <c r="V115" s="15">
        <f t="shared" si="53"/>
        <v>0</v>
      </c>
      <c r="W115" s="15">
        <f t="shared" si="53"/>
        <v>0</v>
      </c>
      <c r="X115" s="15">
        <f t="shared" si="53"/>
        <v>0</v>
      </c>
      <c r="Y115" s="15">
        <f t="shared" si="53"/>
        <v>0</v>
      </c>
      <c r="Z115" s="15">
        <f t="shared" si="53"/>
        <v>0</v>
      </c>
      <c r="AA115" s="15">
        <f t="shared" si="53"/>
        <v>0</v>
      </c>
      <c r="AB115" s="15">
        <f t="shared" si="53"/>
        <v>0</v>
      </c>
      <c r="AC115" s="15">
        <f t="shared" si="53"/>
        <v>0</v>
      </c>
      <c r="AD115" s="15">
        <f t="shared" si="53"/>
        <v>0</v>
      </c>
      <c r="AE115" s="15">
        <f t="shared" si="53"/>
        <v>0</v>
      </c>
      <c r="AF115" s="15">
        <f t="shared" si="53"/>
        <v>0</v>
      </c>
      <c r="AG115" s="15">
        <f t="shared" si="53"/>
        <v>0</v>
      </c>
      <c r="AH115" s="15">
        <f t="shared" si="53"/>
        <v>0</v>
      </c>
    </row>
    <row r="116" spans="1:34" s="5" customFormat="1">
      <c r="A116" s="48"/>
      <c r="B116" s="49"/>
      <c r="C116" s="55" t="s">
        <v>73</v>
      </c>
      <c r="D116" s="50"/>
      <c r="E116" s="15">
        <f t="shared" ref="E116:AH118" si="54">+E120+E124+E128</f>
        <v>0</v>
      </c>
      <c r="F116" s="15">
        <f t="shared" si="54"/>
        <v>750000</v>
      </c>
      <c r="G116" s="15">
        <f t="shared" si="54"/>
        <v>1450000</v>
      </c>
      <c r="H116" s="15">
        <f t="shared" si="54"/>
        <v>700000</v>
      </c>
      <c r="I116" s="15">
        <f t="shared" si="54"/>
        <v>700000</v>
      </c>
      <c r="J116" s="15">
        <f t="shared" si="54"/>
        <v>700000</v>
      </c>
      <c r="K116" s="15">
        <f t="shared" si="54"/>
        <v>1533333.3333333335</v>
      </c>
      <c r="L116" s="15">
        <f t="shared" si="54"/>
        <v>833333.33333333337</v>
      </c>
      <c r="M116" s="15">
        <f t="shared" si="54"/>
        <v>833333.33333333337</v>
      </c>
      <c r="N116" s="15">
        <f t="shared" si="54"/>
        <v>0</v>
      </c>
      <c r="O116" s="15">
        <f t="shared" si="54"/>
        <v>0</v>
      </c>
      <c r="P116" s="15">
        <f t="shared" si="54"/>
        <v>0</v>
      </c>
      <c r="Q116" s="15">
        <f t="shared" si="54"/>
        <v>0</v>
      </c>
      <c r="R116" s="15">
        <f t="shared" si="54"/>
        <v>0</v>
      </c>
      <c r="S116" s="15">
        <f t="shared" si="54"/>
        <v>0</v>
      </c>
      <c r="T116" s="15">
        <f t="shared" si="54"/>
        <v>0</v>
      </c>
      <c r="U116" s="15">
        <f t="shared" si="54"/>
        <v>0</v>
      </c>
      <c r="V116" s="15">
        <f t="shared" si="54"/>
        <v>0</v>
      </c>
      <c r="W116" s="15">
        <f t="shared" si="54"/>
        <v>0</v>
      </c>
      <c r="X116" s="15">
        <f t="shared" si="54"/>
        <v>0</v>
      </c>
      <c r="Y116" s="15">
        <f t="shared" si="54"/>
        <v>0</v>
      </c>
      <c r="Z116" s="15">
        <f t="shared" si="54"/>
        <v>0</v>
      </c>
      <c r="AA116" s="15">
        <f t="shared" si="54"/>
        <v>0</v>
      </c>
      <c r="AB116" s="15">
        <f t="shared" si="54"/>
        <v>0</v>
      </c>
      <c r="AC116" s="15">
        <f t="shared" si="54"/>
        <v>0</v>
      </c>
      <c r="AD116" s="15">
        <f t="shared" si="54"/>
        <v>0</v>
      </c>
      <c r="AE116" s="15">
        <f t="shared" si="54"/>
        <v>0</v>
      </c>
      <c r="AF116" s="15">
        <f t="shared" si="54"/>
        <v>0</v>
      </c>
      <c r="AG116" s="15">
        <f t="shared" si="54"/>
        <v>0</v>
      </c>
      <c r="AH116" s="15">
        <f t="shared" si="54"/>
        <v>0</v>
      </c>
    </row>
    <row r="117" spans="1:34" s="5" customFormat="1">
      <c r="A117" s="48"/>
      <c r="B117" s="49"/>
      <c r="C117" s="55" t="s">
        <v>54</v>
      </c>
      <c r="D117" s="50"/>
      <c r="E117" s="15">
        <f t="shared" si="54"/>
        <v>0</v>
      </c>
      <c r="F117" s="15">
        <f t="shared" si="54"/>
        <v>750000</v>
      </c>
      <c r="G117" s="15">
        <f t="shared" si="54"/>
        <v>2200000</v>
      </c>
      <c r="H117" s="15">
        <f t="shared" si="54"/>
        <v>1400000</v>
      </c>
      <c r="I117" s="15">
        <f t="shared" si="54"/>
        <v>2100000</v>
      </c>
      <c r="J117" s="15">
        <f t="shared" si="54"/>
        <v>2800000</v>
      </c>
      <c r="K117" s="15">
        <f t="shared" si="54"/>
        <v>4333333.333333333</v>
      </c>
      <c r="L117" s="15">
        <f t="shared" si="54"/>
        <v>1666666.6666666667</v>
      </c>
      <c r="M117" s="15">
        <f t="shared" si="54"/>
        <v>2500000</v>
      </c>
      <c r="N117" s="15">
        <f t="shared" si="54"/>
        <v>0</v>
      </c>
      <c r="O117" s="15">
        <f t="shared" si="54"/>
        <v>0</v>
      </c>
      <c r="P117" s="15">
        <f t="shared" si="54"/>
        <v>0</v>
      </c>
      <c r="Q117" s="15">
        <f t="shared" si="54"/>
        <v>0</v>
      </c>
      <c r="R117" s="15">
        <f t="shared" si="54"/>
        <v>0</v>
      </c>
      <c r="S117" s="15">
        <f t="shared" si="54"/>
        <v>0</v>
      </c>
      <c r="T117" s="15">
        <f t="shared" si="54"/>
        <v>0</v>
      </c>
      <c r="U117" s="15">
        <f t="shared" si="54"/>
        <v>0</v>
      </c>
      <c r="V117" s="15">
        <f t="shared" si="54"/>
        <v>0</v>
      </c>
      <c r="W117" s="15">
        <f t="shared" si="54"/>
        <v>0</v>
      </c>
      <c r="X117" s="15">
        <f t="shared" si="54"/>
        <v>0</v>
      </c>
      <c r="Y117" s="15">
        <f t="shared" si="54"/>
        <v>0</v>
      </c>
      <c r="Z117" s="15">
        <f t="shared" si="54"/>
        <v>0</v>
      </c>
      <c r="AA117" s="15">
        <f t="shared" si="54"/>
        <v>0</v>
      </c>
      <c r="AB117" s="15">
        <f t="shared" si="54"/>
        <v>0</v>
      </c>
      <c r="AC117" s="15">
        <f t="shared" si="54"/>
        <v>0</v>
      </c>
      <c r="AD117" s="15">
        <f t="shared" si="54"/>
        <v>0</v>
      </c>
      <c r="AE117" s="15">
        <f t="shared" si="54"/>
        <v>0</v>
      </c>
      <c r="AF117" s="15">
        <f t="shared" si="54"/>
        <v>0</v>
      </c>
      <c r="AG117" s="15">
        <f t="shared" si="54"/>
        <v>0</v>
      </c>
      <c r="AH117" s="15">
        <f t="shared" si="54"/>
        <v>0</v>
      </c>
    </row>
    <row r="118" spans="1:34" s="5" customFormat="1">
      <c r="A118" s="48"/>
      <c r="B118" s="49"/>
      <c r="C118" s="55" t="s">
        <v>57</v>
      </c>
      <c r="D118" s="50"/>
      <c r="E118" s="15" t="e">
        <f t="shared" si="54"/>
        <v>#REF!</v>
      </c>
      <c r="F118" s="15" t="e">
        <f t="shared" si="54"/>
        <v>#REF!</v>
      </c>
      <c r="G118" s="15" t="e">
        <f>+G122+G126+G130</f>
        <v>#REF!</v>
      </c>
      <c r="H118" s="15" t="e">
        <f t="shared" si="54"/>
        <v>#REF!</v>
      </c>
      <c r="I118" s="15" t="e">
        <f t="shared" si="54"/>
        <v>#REF!</v>
      </c>
      <c r="J118" s="15" t="e">
        <f t="shared" si="54"/>
        <v>#REF!</v>
      </c>
      <c r="K118" s="15" t="e">
        <f t="shared" si="54"/>
        <v>#REF!</v>
      </c>
      <c r="L118" s="15" t="e">
        <f t="shared" si="54"/>
        <v>#REF!</v>
      </c>
      <c r="M118" s="15" t="e">
        <f t="shared" si="54"/>
        <v>#REF!</v>
      </c>
      <c r="N118" s="15" t="e">
        <f t="shared" si="54"/>
        <v>#REF!</v>
      </c>
      <c r="O118" s="15" t="e">
        <f t="shared" si="54"/>
        <v>#REF!</v>
      </c>
      <c r="P118" s="15" t="e">
        <f t="shared" si="54"/>
        <v>#REF!</v>
      </c>
      <c r="Q118" s="15" t="e">
        <f t="shared" si="54"/>
        <v>#REF!</v>
      </c>
      <c r="R118" s="15" t="e">
        <f t="shared" si="54"/>
        <v>#REF!</v>
      </c>
      <c r="S118" s="15" t="e">
        <f t="shared" si="54"/>
        <v>#REF!</v>
      </c>
      <c r="T118" s="15" t="e">
        <f t="shared" si="54"/>
        <v>#REF!</v>
      </c>
      <c r="U118" s="15" t="e">
        <f t="shared" si="54"/>
        <v>#REF!</v>
      </c>
      <c r="V118" s="15" t="e">
        <f t="shared" si="54"/>
        <v>#REF!</v>
      </c>
      <c r="W118" s="15" t="e">
        <f t="shared" si="54"/>
        <v>#REF!</v>
      </c>
      <c r="X118" s="15" t="e">
        <f t="shared" si="54"/>
        <v>#REF!</v>
      </c>
      <c r="Y118" s="15" t="e">
        <f t="shared" si="54"/>
        <v>#REF!</v>
      </c>
      <c r="Z118" s="15" t="e">
        <f t="shared" si="54"/>
        <v>#REF!</v>
      </c>
      <c r="AA118" s="15" t="e">
        <f t="shared" si="54"/>
        <v>#REF!</v>
      </c>
      <c r="AB118" s="15" t="e">
        <f t="shared" si="54"/>
        <v>#REF!</v>
      </c>
      <c r="AC118" s="15" t="e">
        <f t="shared" si="54"/>
        <v>#REF!</v>
      </c>
      <c r="AD118" s="15" t="e">
        <f t="shared" si="54"/>
        <v>#REF!</v>
      </c>
      <c r="AE118" s="15" t="e">
        <f t="shared" si="54"/>
        <v>#REF!</v>
      </c>
      <c r="AF118" s="15" t="e">
        <f t="shared" si="54"/>
        <v>#REF!</v>
      </c>
      <c r="AG118" s="15" t="e">
        <f t="shared" si="54"/>
        <v>#REF!</v>
      </c>
      <c r="AH118" s="15" t="e">
        <f t="shared" si="54"/>
        <v>#REF!</v>
      </c>
    </row>
    <row r="119" spans="1:34" s="30" customFormat="1" ht="27.6">
      <c r="A119" s="26"/>
      <c r="B119" s="27"/>
      <c r="C119" s="56" t="s">
        <v>349</v>
      </c>
      <c r="D119" s="28">
        <v>8</v>
      </c>
      <c r="E119" s="29">
        <f>IF(E$1=$D119,SUM($E120:$AH120),0)</f>
        <v>0</v>
      </c>
      <c r="F119" s="29">
        <f t="shared" ref="F119:AH119" si="55">IF(F$1=$D119,SUM($E120:$AH120),0)</f>
        <v>0</v>
      </c>
      <c r="G119" s="29">
        <f t="shared" si="55"/>
        <v>0</v>
      </c>
      <c r="H119" s="29">
        <f t="shared" si="55"/>
        <v>0</v>
      </c>
      <c r="I119" s="29">
        <f t="shared" si="55"/>
        <v>0</v>
      </c>
      <c r="J119" s="29">
        <f t="shared" si="55"/>
        <v>0</v>
      </c>
      <c r="K119" s="29">
        <f t="shared" si="55"/>
        <v>0</v>
      </c>
      <c r="L119" s="29">
        <f t="shared" si="55"/>
        <v>3500000</v>
      </c>
      <c r="M119" s="29">
        <f t="shared" si="55"/>
        <v>0</v>
      </c>
      <c r="N119" s="29">
        <f t="shared" si="55"/>
        <v>0</v>
      </c>
      <c r="O119" s="29">
        <f t="shared" si="55"/>
        <v>0</v>
      </c>
      <c r="P119" s="29">
        <f t="shared" si="55"/>
        <v>0</v>
      </c>
      <c r="Q119" s="29">
        <f t="shared" si="55"/>
        <v>0</v>
      </c>
      <c r="R119" s="29">
        <f t="shared" si="55"/>
        <v>0</v>
      </c>
      <c r="S119" s="29">
        <f t="shared" si="55"/>
        <v>0</v>
      </c>
      <c r="T119" s="29">
        <f t="shared" si="55"/>
        <v>0</v>
      </c>
      <c r="U119" s="29">
        <f t="shared" si="55"/>
        <v>0</v>
      </c>
      <c r="V119" s="29">
        <f t="shared" si="55"/>
        <v>0</v>
      </c>
      <c r="W119" s="29">
        <f t="shared" si="55"/>
        <v>0</v>
      </c>
      <c r="X119" s="29">
        <f t="shared" si="55"/>
        <v>0</v>
      </c>
      <c r="Y119" s="29">
        <f t="shared" si="55"/>
        <v>0</v>
      </c>
      <c r="Z119" s="29">
        <f t="shared" si="55"/>
        <v>0</v>
      </c>
      <c r="AA119" s="29">
        <f t="shared" si="55"/>
        <v>0</v>
      </c>
      <c r="AB119" s="29">
        <f t="shared" si="55"/>
        <v>0</v>
      </c>
      <c r="AC119" s="29">
        <f t="shared" si="55"/>
        <v>0</v>
      </c>
      <c r="AD119" s="29">
        <f t="shared" si="55"/>
        <v>0</v>
      </c>
      <c r="AE119" s="29">
        <f t="shared" si="55"/>
        <v>0</v>
      </c>
      <c r="AF119" s="29">
        <f t="shared" si="55"/>
        <v>0</v>
      </c>
      <c r="AG119" s="29">
        <f t="shared" si="55"/>
        <v>0</v>
      </c>
      <c r="AH119" s="29">
        <f t="shared" si="55"/>
        <v>0</v>
      </c>
    </row>
    <row r="120" spans="1:34" s="20" customFormat="1">
      <c r="A120" s="23" t="s">
        <v>350</v>
      </c>
      <c r="B120" s="24">
        <v>4</v>
      </c>
      <c r="C120" s="57" t="s">
        <v>66</v>
      </c>
      <c r="D120" s="25"/>
      <c r="E120" s="21">
        <v>0</v>
      </c>
      <c r="F120" s="21">
        <v>0</v>
      </c>
      <c r="G120" s="21">
        <v>700000</v>
      </c>
      <c r="H120" s="21">
        <v>700000</v>
      </c>
      <c r="I120" s="21">
        <v>700000</v>
      </c>
      <c r="J120" s="21">
        <v>700000</v>
      </c>
      <c r="K120" s="21">
        <v>700000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</row>
    <row r="121" spans="1:34" s="5" customFormat="1">
      <c r="B121" s="12"/>
      <c r="C121" s="58" t="s">
        <v>54</v>
      </c>
      <c r="D121" s="13"/>
      <c r="E121" s="8">
        <f>E120</f>
        <v>0</v>
      </c>
      <c r="F121" s="8">
        <f>IF(F120&gt;0,E121+F120,0)</f>
        <v>0</v>
      </c>
      <c r="G121" s="8">
        <f t="shared" ref="G121:AH121" si="56">IF(G120&gt;0,F121+G120,0)</f>
        <v>700000</v>
      </c>
      <c r="H121" s="8">
        <f t="shared" si="56"/>
        <v>1400000</v>
      </c>
      <c r="I121" s="8">
        <f t="shared" si="56"/>
        <v>2100000</v>
      </c>
      <c r="J121" s="8">
        <f t="shared" si="56"/>
        <v>2800000</v>
      </c>
      <c r="K121" s="8">
        <f t="shared" si="56"/>
        <v>3500000</v>
      </c>
      <c r="L121" s="8">
        <f t="shared" si="56"/>
        <v>0</v>
      </c>
      <c r="M121" s="8">
        <f t="shared" si="56"/>
        <v>0</v>
      </c>
      <c r="N121" s="8">
        <f t="shared" si="56"/>
        <v>0</v>
      </c>
      <c r="O121" s="8">
        <f t="shared" si="56"/>
        <v>0</v>
      </c>
      <c r="P121" s="8">
        <f t="shared" si="56"/>
        <v>0</v>
      </c>
      <c r="Q121" s="8">
        <f t="shared" si="56"/>
        <v>0</v>
      </c>
      <c r="R121" s="8">
        <f t="shared" si="56"/>
        <v>0</v>
      </c>
      <c r="S121" s="8">
        <f t="shared" si="56"/>
        <v>0</v>
      </c>
      <c r="T121" s="8">
        <f t="shared" si="56"/>
        <v>0</v>
      </c>
      <c r="U121" s="8">
        <f t="shared" si="56"/>
        <v>0</v>
      </c>
      <c r="V121" s="8">
        <f t="shared" si="56"/>
        <v>0</v>
      </c>
      <c r="W121" s="8">
        <f t="shared" si="56"/>
        <v>0</v>
      </c>
      <c r="X121" s="8">
        <f t="shared" si="56"/>
        <v>0</v>
      </c>
      <c r="Y121" s="8">
        <f t="shared" si="56"/>
        <v>0</v>
      </c>
      <c r="Z121" s="8">
        <f t="shared" si="56"/>
        <v>0</v>
      </c>
      <c r="AA121" s="8">
        <f t="shared" si="56"/>
        <v>0</v>
      </c>
      <c r="AB121" s="8">
        <f t="shared" si="56"/>
        <v>0</v>
      </c>
      <c r="AC121" s="8">
        <f t="shared" si="56"/>
        <v>0</v>
      </c>
      <c r="AD121" s="8">
        <f t="shared" si="56"/>
        <v>0</v>
      </c>
      <c r="AE121" s="8">
        <f t="shared" si="56"/>
        <v>0</v>
      </c>
      <c r="AF121" s="8">
        <f t="shared" si="56"/>
        <v>0</v>
      </c>
      <c r="AG121" s="8">
        <f t="shared" si="56"/>
        <v>0</v>
      </c>
      <c r="AH121" s="8">
        <f t="shared" si="56"/>
        <v>0</v>
      </c>
    </row>
    <row r="122" spans="1:34" s="102" customFormat="1">
      <c r="B122" s="103"/>
      <c r="C122" s="109" t="s">
        <v>306</v>
      </c>
      <c r="D122" s="104"/>
      <c r="E122" s="110" t="e">
        <f>E120*(#REF!)</f>
        <v>#REF!</v>
      </c>
      <c r="F122" s="110" t="e">
        <f>F120*(#REF!)</f>
        <v>#REF!</v>
      </c>
      <c r="G122" s="110" t="e">
        <f>G120*(#REF!)</f>
        <v>#REF!</v>
      </c>
      <c r="H122" s="110" t="e">
        <f>H120*(#REF!)</f>
        <v>#REF!</v>
      </c>
      <c r="I122" s="110" t="e">
        <f>I120*(#REF!)</f>
        <v>#REF!</v>
      </c>
      <c r="J122" s="110" t="e">
        <f>J120*(#REF!)</f>
        <v>#REF!</v>
      </c>
      <c r="K122" s="110" t="e">
        <f>K120*(#REF!)</f>
        <v>#REF!</v>
      </c>
      <c r="L122" s="110" t="e">
        <f>L120*(#REF!)</f>
        <v>#REF!</v>
      </c>
      <c r="M122" s="110" t="e">
        <f>M120*(#REF!)</f>
        <v>#REF!</v>
      </c>
      <c r="N122" s="110" t="e">
        <f>N120*(#REF!)</f>
        <v>#REF!</v>
      </c>
      <c r="O122" s="110" t="e">
        <f>O120*(#REF!)</f>
        <v>#REF!</v>
      </c>
      <c r="P122" s="110" t="e">
        <f>P120*(#REF!)</f>
        <v>#REF!</v>
      </c>
      <c r="Q122" s="110" t="e">
        <f>Q120*(#REF!)</f>
        <v>#REF!</v>
      </c>
      <c r="R122" s="110" t="e">
        <f>R120*(#REF!)</f>
        <v>#REF!</v>
      </c>
      <c r="S122" s="110" t="e">
        <f>S120*(#REF!)</f>
        <v>#REF!</v>
      </c>
      <c r="T122" s="110" t="e">
        <f>T120*(#REF!)</f>
        <v>#REF!</v>
      </c>
      <c r="U122" s="110" t="e">
        <f>U120*(#REF!)</f>
        <v>#REF!</v>
      </c>
      <c r="V122" s="110" t="e">
        <f>V120*(#REF!)</f>
        <v>#REF!</v>
      </c>
      <c r="W122" s="110" t="e">
        <f>W120*(#REF!)</f>
        <v>#REF!</v>
      </c>
      <c r="X122" s="110" t="e">
        <f>X120*(#REF!)</f>
        <v>#REF!</v>
      </c>
      <c r="Y122" s="110" t="e">
        <f>Y120*(#REF!)</f>
        <v>#REF!</v>
      </c>
      <c r="Z122" s="110" t="e">
        <f>Z120*(#REF!)</f>
        <v>#REF!</v>
      </c>
      <c r="AA122" s="110" t="e">
        <f>AA120*(#REF!)</f>
        <v>#REF!</v>
      </c>
      <c r="AB122" s="110" t="e">
        <f>AB120*(#REF!)</f>
        <v>#REF!</v>
      </c>
      <c r="AC122" s="110" t="e">
        <f>AC120*(#REF!)</f>
        <v>#REF!</v>
      </c>
      <c r="AD122" s="110" t="e">
        <f>AD120*(#REF!)</f>
        <v>#REF!</v>
      </c>
      <c r="AE122" s="110" t="e">
        <f>AE120*(#REF!)</f>
        <v>#REF!</v>
      </c>
      <c r="AF122" s="110" t="e">
        <f>AF120*(#REF!)</f>
        <v>#REF!</v>
      </c>
      <c r="AG122" s="110" t="e">
        <f>AG120*(#REF!)</f>
        <v>#REF!</v>
      </c>
      <c r="AH122" s="110" t="e">
        <f>AH120*(#REF!)</f>
        <v>#REF!</v>
      </c>
    </row>
    <row r="123" spans="1:34" s="30" customFormat="1">
      <c r="A123" s="26"/>
      <c r="B123" s="27"/>
      <c r="C123" s="56" t="s">
        <v>351</v>
      </c>
      <c r="D123" s="28">
        <v>4</v>
      </c>
      <c r="E123" s="29">
        <f>IF(E$1=$D123,SUM($E124:$AH124),0)</f>
        <v>0</v>
      </c>
      <c r="F123" s="29">
        <f t="shared" ref="F123:AH123" si="57">IF(F$1=$D123,SUM($E124:$AH124),0)</f>
        <v>0</v>
      </c>
      <c r="G123" s="29">
        <f t="shared" si="57"/>
        <v>0</v>
      </c>
      <c r="H123" s="29">
        <f t="shared" si="57"/>
        <v>1500000</v>
      </c>
      <c r="I123" s="29">
        <f t="shared" si="57"/>
        <v>0</v>
      </c>
      <c r="J123" s="29">
        <f t="shared" si="57"/>
        <v>0</v>
      </c>
      <c r="K123" s="29">
        <f t="shared" si="57"/>
        <v>0</v>
      </c>
      <c r="L123" s="29">
        <f t="shared" si="57"/>
        <v>0</v>
      </c>
      <c r="M123" s="29">
        <f t="shared" si="57"/>
        <v>0</v>
      </c>
      <c r="N123" s="29">
        <f t="shared" si="57"/>
        <v>0</v>
      </c>
      <c r="O123" s="29">
        <f t="shared" si="57"/>
        <v>0</v>
      </c>
      <c r="P123" s="29">
        <f t="shared" si="57"/>
        <v>0</v>
      </c>
      <c r="Q123" s="29">
        <f t="shared" si="57"/>
        <v>0</v>
      </c>
      <c r="R123" s="29">
        <f t="shared" si="57"/>
        <v>0</v>
      </c>
      <c r="S123" s="29">
        <f t="shared" si="57"/>
        <v>0</v>
      </c>
      <c r="T123" s="29">
        <f t="shared" si="57"/>
        <v>0</v>
      </c>
      <c r="U123" s="29">
        <f t="shared" si="57"/>
        <v>0</v>
      </c>
      <c r="V123" s="29">
        <f t="shared" si="57"/>
        <v>0</v>
      </c>
      <c r="W123" s="29">
        <f t="shared" si="57"/>
        <v>0</v>
      </c>
      <c r="X123" s="29">
        <f t="shared" si="57"/>
        <v>0</v>
      </c>
      <c r="Y123" s="29">
        <f t="shared" si="57"/>
        <v>0</v>
      </c>
      <c r="Z123" s="29">
        <f t="shared" si="57"/>
        <v>0</v>
      </c>
      <c r="AA123" s="29">
        <f t="shared" si="57"/>
        <v>0</v>
      </c>
      <c r="AB123" s="29">
        <f t="shared" si="57"/>
        <v>0</v>
      </c>
      <c r="AC123" s="29">
        <f t="shared" si="57"/>
        <v>0</v>
      </c>
      <c r="AD123" s="29">
        <f t="shared" si="57"/>
        <v>0</v>
      </c>
      <c r="AE123" s="29">
        <f t="shared" si="57"/>
        <v>0</v>
      </c>
      <c r="AF123" s="29">
        <f t="shared" si="57"/>
        <v>0</v>
      </c>
      <c r="AG123" s="29">
        <f t="shared" si="57"/>
        <v>0</v>
      </c>
      <c r="AH123" s="29">
        <f t="shared" si="57"/>
        <v>0</v>
      </c>
    </row>
    <row r="124" spans="1:34" s="20" customFormat="1">
      <c r="A124" s="23" t="s">
        <v>352</v>
      </c>
      <c r="B124" s="24">
        <v>4</v>
      </c>
      <c r="C124" s="57" t="s">
        <v>66</v>
      </c>
      <c r="D124" s="25"/>
      <c r="E124" s="21">
        <v>0</v>
      </c>
      <c r="F124" s="21">
        <v>750000</v>
      </c>
      <c r="G124" s="21">
        <v>750000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</row>
    <row r="125" spans="1:34" s="5" customFormat="1">
      <c r="B125" s="12"/>
      <c r="C125" s="58" t="s">
        <v>54</v>
      </c>
      <c r="D125" s="13"/>
      <c r="E125" s="8">
        <f>E124</f>
        <v>0</v>
      </c>
      <c r="F125" s="8">
        <f>IF(F124&gt;0,E125+F124,0)</f>
        <v>750000</v>
      </c>
      <c r="G125" s="8">
        <f t="shared" ref="G125:AH125" si="58">IF(G124&gt;0,F125+G124,0)</f>
        <v>1500000</v>
      </c>
      <c r="H125" s="8">
        <f t="shared" si="58"/>
        <v>0</v>
      </c>
      <c r="I125" s="8">
        <f t="shared" si="58"/>
        <v>0</v>
      </c>
      <c r="J125" s="8">
        <f t="shared" si="58"/>
        <v>0</v>
      </c>
      <c r="K125" s="8">
        <f t="shared" si="58"/>
        <v>0</v>
      </c>
      <c r="L125" s="8">
        <f t="shared" si="58"/>
        <v>0</v>
      </c>
      <c r="M125" s="8">
        <f t="shared" si="58"/>
        <v>0</v>
      </c>
      <c r="N125" s="8">
        <f t="shared" si="58"/>
        <v>0</v>
      </c>
      <c r="O125" s="8">
        <f t="shared" si="58"/>
        <v>0</v>
      </c>
      <c r="P125" s="8">
        <f t="shared" si="58"/>
        <v>0</v>
      </c>
      <c r="Q125" s="8">
        <f t="shared" si="58"/>
        <v>0</v>
      </c>
      <c r="R125" s="8">
        <f t="shared" si="58"/>
        <v>0</v>
      </c>
      <c r="S125" s="8">
        <f t="shared" si="58"/>
        <v>0</v>
      </c>
      <c r="T125" s="8">
        <f t="shared" si="58"/>
        <v>0</v>
      </c>
      <c r="U125" s="8">
        <f t="shared" si="58"/>
        <v>0</v>
      </c>
      <c r="V125" s="8">
        <f t="shared" si="58"/>
        <v>0</v>
      </c>
      <c r="W125" s="8">
        <f t="shared" si="58"/>
        <v>0</v>
      </c>
      <c r="X125" s="8">
        <f t="shared" si="58"/>
        <v>0</v>
      </c>
      <c r="Y125" s="8">
        <f t="shared" si="58"/>
        <v>0</v>
      </c>
      <c r="Z125" s="8">
        <f t="shared" si="58"/>
        <v>0</v>
      </c>
      <c r="AA125" s="8">
        <f t="shared" si="58"/>
        <v>0</v>
      </c>
      <c r="AB125" s="8">
        <f t="shared" si="58"/>
        <v>0</v>
      </c>
      <c r="AC125" s="8">
        <f t="shared" si="58"/>
        <v>0</v>
      </c>
      <c r="AD125" s="8">
        <f t="shared" si="58"/>
        <v>0</v>
      </c>
      <c r="AE125" s="8">
        <f t="shared" si="58"/>
        <v>0</v>
      </c>
      <c r="AF125" s="8">
        <f t="shared" si="58"/>
        <v>0</v>
      </c>
      <c r="AG125" s="8">
        <f t="shared" si="58"/>
        <v>0</v>
      </c>
      <c r="AH125" s="8">
        <f t="shared" si="58"/>
        <v>0</v>
      </c>
    </row>
    <row r="126" spans="1:34" s="102" customFormat="1">
      <c r="B126" s="103"/>
      <c r="C126" s="109" t="s">
        <v>306</v>
      </c>
      <c r="D126" s="104"/>
      <c r="E126" s="110" t="e">
        <f>E124*(#REF!)</f>
        <v>#REF!</v>
      </c>
      <c r="F126" s="110" t="e">
        <f>F124*(#REF!)</f>
        <v>#REF!</v>
      </c>
      <c r="G126" s="110" t="e">
        <f>G124*(#REF!)</f>
        <v>#REF!</v>
      </c>
      <c r="H126" s="110" t="e">
        <f>H124*(#REF!)</f>
        <v>#REF!</v>
      </c>
      <c r="I126" s="110" t="e">
        <f>I124*(#REF!)</f>
        <v>#REF!</v>
      </c>
      <c r="J126" s="110" t="e">
        <f>J124*(#REF!)</f>
        <v>#REF!</v>
      </c>
      <c r="K126" s="110" t="e">
        <f>K124*(#REF!)</f>
        <v>#REF!</v>
      </c>
      <c r="L126" s="110" t="e">
        <f>L124*(#REF!)</f>
        <v>#REF!</v>
      </c>
      <c r="M126" s="110" t="e">
        <f>M124*(#REF!)</f>
        <v>#REF!</v>
      </c>
      <c r="N126" s="110" t="e">
        <f>N124*(#REF!)</f>
        <v>#REF!</v>
      </c>
      <c r="O126" s="110" t="e">
        <f>O124*(#REF!)</f>
        <v>#REF!</v>
      </c>
      <c r="P126" s="110" t="e">
        <f>P124*(#REF!)</f>
        <v>#REF!</v>
      </c>
      <c r="Q126" s="110" t="e">
        <f>Q124*(#REF!)</f>
        <v>#REF!</v>
      </c>
      <c r="R126" s="110" t="e">
        <f>R124*(#REF!)</f>
        <v>#REF!</v>
      </c>
      <c r="S126" s="110" t="e">
        <f>S124*(#REF!)</f>
        <v>#REF!</v>
      </c>
      <c r="T126" s="110" t="e">
        <f>T124*(#REF!)</f>
        <v>#REF!</v>
      </c>
      <c r="U126" s="110" t="e">
        <f>U124*(#REF!)</f>
        <v>#REF!</v>
      </c>
      <c r="V126" s="110" t="e">
        <f>V124*(#REF!)</f>
        <v>#REF!</v>
      </c>
      <c r="W126" s="110" t="e">
        <f>W124*(#REF!)</f>
        <v>#REF!</v>
      </c>
      <c r="X126" s="110" t="e">
        <f>X124*(#REF!)</f>
        <v>#REF!</v>
      </c>
      <c r="Y126" s="110" t="e">
        <f>Y124*(#REF!)</f>
        <v>#REF!</v>
      </c>
      <c r="Z126" s="110" t="e">
        <f>Z124*(#REF!)</f>
        <v>#REF!</v>
      </c>
      <c r="AA126" s="110" t="e">
        <f>AA124*(#REF!)</f>
        <v>#REF!</v>
      </c>
      <c r="AB126" s="110" t="e">
        <f>AB124*(#REF!)</f>
        <v>#REF!</v>
      </c>
      <c r="AC126" s="110" t="e">
        <f>AC124*(#REF!)</f>
        <v>#REF!</v>
      </c>
      <c r="AD126" s="110" t="e">
        <f>AD124*(#REF!)</f>
        <v>#REF!</v>
      </c>
      <c r="AE126" s="110" t="e">
        <f>AE124*(#REF!)</f>
        <v>#REF!</v>
      </c>
      <c r="AF126" s="110" t="e">
        <f>AF124*(#REF!)</f>
        <v>#REF!</v>
      </c>
      <c r="AG126" s="110" t="e">
        <f>AG124*(#REF!)</f>
        <v>#REF!</v>
      </c>
      <c r="AH126" s="110" t="e">
        <f>AH124*(#REF!)</f>
        <v>#REF!</v>
      </c>
    </row>
    <row r="127" spans="1:34" s="30" customFormat="1">
      <c r="A127" s="26"/>
      <c r="B127" s="27"/>
      <c r="C127" s="56" t="s">
        <v>353</v>
      </c>
      <c r="D127" s="28">
        <v>10</v>
      </c>
      <c r="E127" s="29">
        <f>IF(E$1=$D127,SUM($E128:$AH128),0)</f>
        <v>0</v>
      </c>
      <c r="F127" s="29">
        <f t="shared" ref="F127:AH127" si="59">IF(F$1=$D127,SUM($E128:$AH128),0)</f>
        <v>0</v>
      </c>
      <c r="G127" s="29">
        <f t="shared" si="59"/>
        <v>0</v>
      </c>
      <c r="H127" s="29">
        <f t="shared" si="59"/>
        <v>0</v>
      </c>
      <c r="I127" s="29">
        <f t="shared" si="59"/>
        <v>0</v>
      </c>
      <c r="J127" s="29">
        <f t="shared" si="59"/>
        <v>0</v>
      </c>
      <c r="K127" s="29">
        <f t="shared" si="59"/>
        <v>0</v>
      </c>
      <c r="L127" s="29">
        <f t="shared" si="59"/>
        <v>0</v>
      </c>
      <c r="M127" s="29">
        <f t="shared" si="59"/>
        <v>0</v>
      </c>
      <c r="N127" s="29">
        <f t="shared" si="59"/>
        <v>2500000</v>
      </c>
      <c r="O127" s="29">
        <f t="shared" si="59"/>
        <v>0</v>
      </c>
      <c r="P127" s="29">
        <f t="shared" si="59"/>
        <v>0</v>
      </c>
      <c r="Q127" s="29">
        <f t="shared" si="59"/>
        <v>0</v>
      </c>
      <c r="R127" s="29">
        <f t="shared" si="59"/>
        <v>0</v>
      </c>
      <c r="S127" s="29">
        <f t="shared" si="59"/>
        <v>0</v>
      </c>
      <c r="T127" s="29">
        <f t="shared" si="59"/>
        <v>0</v>
      </c>
      <c r="U127" s="29">
        <f t="shared" si="59"/>
        <v>0</v>
      </c>
      <c r="V127" s="29">
        <f t="shared" si="59"/>
        <v>0</v>
      </c>
      <c r="W127" s="29">
        <f t="shared" si="59"/>
        <v>0</v>
      </c>
      <c r="X127" s="29">
        <f t="shared" si="59"/>
        <v>0</v>
      </c>
      <c r="Y127" s="29">
        <f t="shared" si="59"/>
        <v>0</v>
      </c>
      <c r="Z127" s="29">
        <f t="shared" si="59"/>
        <v>0</v>
      </c>
      <c r="AA127" s="29">
        <f t="shared" si="59"/>
        <v>0</v>
      </c>
      <c r="AB127" s="29">
        <f t="shared" si="59"/>
        <v>0</v>
      </c>
      <c r="AC127" s="29">
        <f t="shared" si="59"/>
        <v>0</v>
      </c>
      <c r="AD127" s="29">
        <f t="shared" si="59"/>
        <v>0</v>
      </c>
      <c r="AE127" s="29">
        <f t="shared" si="59"/>
        <v>0</v>
      </c>
      <c r="AF127" s="29">
        <f t="shared" si="59"/>
        <v>0</v>
      </c>
      <c r="AG127" s="29">
        <f t="shared" si="59"/>
        <v>0</v>
      </c>
      <c r="AH127" s="29">
        <f t="shared" si="59"/>
        <v>0</v>
      </c>
    </row>
    <row r="128" spans="1:34" s="20" customFormat="1">
      <c r="A128" s="23" t="s">
        <v>354</v>
      </c>
      <c r="B128" s="24">
        <v>4</v>
      </c>
      <c r="C128" s="57" t="s">
        <v>66</v>
      </c>
      <c r="D128" s="25"/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833333.33333333337</v>
      </c>
      <c r="L128" s="21">
        <v>833333.33333333337</v>
      </c>
      <c r="M128" s="21">
        <v>833333.33333333337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</row>
    <row r="129" spans="1:35" s="5" customFormat="1">
      <c r="B129" s="12"/>
      <c r="C129" s="58" t="s">
        <v>54</v>
      </c>
      <c r="D129" s="13"/>
      <c r="E129" s="8">
        <f>E128</f>
        <v>0</v>
      </c>
      <c r="F129" s="8">
        <f>IF(F128&gt;0,E129+F128,0)</f>
        <v>0</v>
      </c>
      <c r="G129" s="8">
        <f t="shared" ref="G129:AH129" si="60">IF(G128&gt;0,F129+G128,0)</f>
        <v>0</v>
      </c>
      <c r="H129" s="8">
        <f t="shared" si="60"/>
        <v>0</v>
      </c>
      <c r="I129" s="8">
        <f t="shared" si="60"/>
        <v>0</v>
      </c>
      <c r="J129" s="8">
        <f t="shared" si="60"/>
        <v>0</v>
      </c>
      <c r="K129" s="8">
        <f t="shared" si="60"/>
        <v>833333.33333333337</v>
      </c>
      <c r="L129" s="8">
        <f t="shared" si="60"/>
        <v>1666666.6666666667</v>
      </c>
      <c r="M129" s="8">
        <f t="shared" si="60"/>
        <v>2500000</v>
      </c>
      <c r="N129" s="8">
        <f t="shared" si="60"/>
        <v>0</v>
      </c>
      <c r="O129" s="8">
        <f t="shared" si="60"/>
        <v>0</v>
      </c>
      <c r="P129" s="8">
        <f t="shared" si="60"/>
        <v>0</v>
      </c>
      <c r="Q129" s="8">
        <f t="shared" si="60"/>
        <v>0</v>
      </c>
      <c r="R129" s="8">
        <f t="shared" si="60"/>
        <v>0</v>
      </c>
      <c r="S129" s="8">
        <f t="shared" si="60"/>
        <v>0</v>
      </c>
      <c r="T129" s="8">
        <f t="shared" si="60"/>
        <v>0</v>
      </c>
      <c r="U129" s="8">
        <f t="shared" si="60"/>
        <v>0</v>
      </c>
      <c r="V129" s="8">
        <f t="shared" si="60"/>
        <v>0</v>
      </c>
      <c r="W129" s="8">
        <f t="shared" si="60"/>
        <v>0</v>
      </c>
      <c r="X129" s="8">
        <f t="shared" si="60"/>
        <v>0</v>
      </c>
      <c r="Y129" s="8">
        <f t="shared" si="60"/>
        <v>0</v>
      </c>
      <c r="Z129" s="8">
        <f t="shared" si="60"/>
        <v>0</v>
      </c>
      <c r="AA129" s="8">
        <f t="shared" si="60"/>
        <v>0</v>
      </c>
      <c r="AB129" s="8">
        <f t="shared" si="60"/>
        <v>0</v>
      </c>
      <c r="AC129" s="8">
        <f t="shared" si="60"/>
        <v>0</v>
      </c>
      <c r="AD129" s="8">
        <f t="shared" si="60"/>
        <v>0</v>
      </c>
      <c r="AE129" s="8">
        <f t="shared" si="60"/>
        <v>0</v>
      </c>
      <c r="AF129" s="8">
        <f t="shared" si="60"/>
        <v>0</v>
      </c>
      <c r="AG129" s="8">
        <f t="shared" si="60"/>
        <v>0</v>
      </c>
      <c r="AH129" s="8">
        <f t="shared" si="60"/>
        <v>0</v>
      </c>
    </row>
    <row r="130" spans="1:35" s="102" customFormat="1">
      <c r="B130" s="106"/>
      <c r="C130" s="109" t="s">
        <v>306</v>
      </c>
      <c r="D130" s="107"/>
      <c r="E130" s="110" t="e">
        <f>E128*(#REF!)</f>
        <v>#REF!</v>
      </c>
      <c r="F130" s="110" t="e">
        <f>F128*(#REF!)</f>
        <v>#REF!</v>
      </c>
      <c r="G130" s="110" t="e">
        <f>G128*(#REF!)</f>
        <v>#REF!</v>
      </c>
      <c r="H130" s="110" t="e">
        <f>H128*(#REF!)</f>
        <v>#REF!</v>
      </c>
      <c r="I130" s="110" t="e">
        <f>I128*(#REF!)</f>
        <v>#REF!</v>
      </c>
      <c r="J130" s="110" t="e">
        <f>J128*(#REF!)</f>
        <v>#REF!</v>
      </c>
      <c r="K130" s="110" t="e">
        <f>K128*(#REF!)</f>
        <v>#REF!</v>
      </c>
      <c r="L130" s="110" t="e">
        <f>L128*(#REF!)</f>
        <v>#REF!</v>
      </c>
      <c r="M130" s="110" t="e">
        <f>M128*(#REF!)</f>
        <v>#REF!</v>
      </c>
      <c r="N130" s="110" t="e">
        <f>N128*(#REF!)</f>
        <v>#REF!</v>
      </c>
      <c r="O130" s="110" t="e">
        <f>O128*(#REF!)</f>
        <v>#REF!</v>
      </c>
      <c r="P130" s="110" t="e">
        <f>P128*(#REF!)</f>
        <v>#REF!</v>
      </c>
      <c r="Q130" s="110" t="e">
        <f>Q128*(#REF!)</f>
        <v>#REF!</v>
      </c>
      <c r="R130" s="110" t="e">
        <f>R128*(#REF!)</f>
        <v>#REF!</v>
      </c>
      <c r="S130" s="110" t="e">
        <f>S128*(#REF!)</f>
        <v>#REF!</v>
      </c>
      <c r="T130" s="110" t="e">
        <f>T128*(#REF!)</f>
        <v>#REF!</v>
      </c>
      <c r="U130" s="110" t="e">
        <f>U128*(#REF!)</f>
        <v>#REF!</v>
      </c>
      <c r="V130" s="110" t="e">
        <f>V128*(#REF!)</f>
        <v>#REF!</v>
      </c>
      <c r="W130" s="110" t="e">
        <f>W128*(#REF!)</f>
        <v>#REF!</v>
      </c>
      <c r="X130" s="110" t="e">
        <f>X128*(#REF!)</f>
        <v>#REF!</v>
      </c>
      <c r="Y130" s="110" t="e">
        <f>Y128*(#REF!)</f>
        <v>#REF!</v>
      </c>
      <c r="Z130" s="110" t="e">
        <f>Z128*(#REF!)</f>
        <v>#REF!</v>
      </c>
      <c r="AA130" s="110" t="e">
        <f>AA128*(#REF!)</f>
        <v>#REF!</v>
      </c>
      <c r="AB130" s="110" t="e">
        <f>AB128*(#REF!)</f>
        <v>#REF!</v>
      </c>
      <c r="AC130" s="110" t="e">
        <f>AC128*(#REF!)</f>
        <v>#REF!</v>
      </c>
      <c r="AD130" s="110" t="e">
        <f>AD128*(#REF!)</f>
        <v>#REF!</v>
      </c>
      <c r="AE130" s="110" t="e">
        <f>AE128*(#REF!)</f>
        <v>#REF!</v>
      </c>
      <c r="AF130" s="110" t="e">
        <f>AF128*(#REF!)</f>
        <v>#REF!</v>
      </c>
      <c r="AG130" s="110" t="e">
        <f>AG128*(#REF!)</f>
        <v>#REF!</v>
      </c>
      <c r="AH130" s="110" t="e">
        <f>AH128*(#REF!)</f>
        <v>#REF!</v>
      </c>
    </row>
    <row r="131" spans="1:35" s="22" customFormat="1">
      <c r="D131" s="51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3"/>
    </row>
    <row r="132" spans="1:35" s="5" customFormat="1" ht="21.6" customHeight="1">
      <c r="A132" s="14"/>
      <c r="B132" s="12" t="s">
        <v>88</v>
      </c>
      <c r="C132" s="54" t="s">
        <v>355</v>
      </c>
      <c r="D132" s="13">
        <v>8</v>
      </c>
      <c r="E132" s="15">
        <f t="shared" ref="E132:AH135" si="61">+E136+E140</f>
        <v>0</v>
      </c>
      <c r="F132" s="15">
        <f t="shared" si="61"/>
        <v>0</v>
      </c>
      <c r="G132" s="15">
        <f t="shared" si="61"/>
        <v>0</v>
      </c>
      <c r="H132" s="15">
        <f t="shared" si="61"/>
        <v>0</v>
      </c>
      <c r="I132" s="15">
        <f t="shared" si="61"/>
        <v>0</v>
      </c>
      <c r="J132" s="15">
        <f t="shared" si="61"/>
        <v>0</v>
      </c>
      <c r="K132" s="15">
        <f t="shared" si="61"/>
        <v>0</v>
      </c>
      <c r="L132" s="15">
        <f t="shared" si="61"/>
        <v>32000000</v>
      </c>
      <c r="M132" s="15">
        <f t="shared" si="61"/>
        <v>0</v>
      </c>
      <c r="N132" s="15">
        <f t="shared" si="61"/>
        <v>0</v>
      </c>
      <c r="O132" s="15">
        <f t="shared" si="61"/>
        <v>10300000</v>
      </c>
      <c r="P132" s="15">
        <f t="shared" si="61"/>
        <v>0</v>
      </c>
      <c r="Q132" s="15">
        <f t="shared" si="61"/>
        <v>0</v>
      </c>
      <c r="R132" s="15">
        <f t="shared" si="61"/>
        <v>0</v>
      </c>
      <c r="S132" s="15">
        <f t="shared" si="61"/>
        <v>0</v>
      </c>
      <c r="T132" s="15">
        <f t="shared" si="61"/>
        <v>0</v>
      </c>
      <c r="U132" s="15">
        <f t="shared" si="61"/>
        <v>0</v>
      </c>
      <c r="V132" s="15">
        <f t="shared" si="61"/>
        <v>0</v>
      </c>
      <c r="W132" s="15">
        <f t="shared" si="61"/>
        <v>0</v>
      </c>
      <c r="X132" s="15">
        <f t="shared" si="61"/>
        <v>0</v>
      </c>
      <c r="Y132" s="15">
        <f t="shared" si="61"/>
        <v>0</v>
      </c>
      <c r="Z132" s="15">
        <f t="shared" si="61"/>
        <v>0</v>
      </c>
      <c r="AA132" s="15">
        <f t="shared" si="61"/>
        <v>0</v>
      </c>
      <c r="AB132" s="15">
        <f t="shared" si="61"/>
        <v>0</v>
      </c>
      <c r="AC132" s="15">
        <f t="shared" si="61"/>
        <v>0</v>
      </c>
      <c r="AD132" s="15">
        <f t="shared" si="61"/>
        <v>0</v>
      </c>
      <c r="AE132" s="15">
        <f t="shared" si="61"/>
        <v>0</v>
      </c>
      <c r="AF132" s="15">
        <f t="shared" si="61"/>
        <v>0</v>
      </c>
      <c r="AG132" s="15">
        <f t="shared" si="61"/>
        <v>0</v>
      </c>
      <c r="AH132" s="15">
        <f t="shared" si="61"/>
        <v>0</v>
      </c>
    </row>
    <row r="133" spans="1:35" s="5" customFormat="1" ht="28.15">
      <c r="A133" s="48"/>
      <c r="B133" s="49"/>
      <c r="C133" s="55" t="s">
        <v>76</v>
      </c>
      <c r="D133" s="50"/>
      <c r="E133" s="15">
        <f t="shared" si="61"/>
        <v>0</v>
      </c>
      <c r="F133" s="15">
        <f t="shared" si="61"/>
        <v>0</v>
      </c>
      <c r="G133" s="15">
        <f t="shared" si="61"/>
        <v>1287500</v>
      </c>
      <c r="H133" s="15">
        <f t="shared" si="61"/>
        <v>9287500</v>
      </c>
      <c r="I133" s="15">
        <f t="shared" si="61"/>
        <v>9287500</v>
      </c>
      <c r="J133" s="15">
        <f t="shared" si="61"/>
        <v>9287500</v>
      </c>
      <c r="K133" s="15">
        <f t="shared" si="61"/>
        <v>9287500</v>
      </c>
      <c r="L133" s="15">
        <f t="shared" si="61"/>
        <v>1287500</v>
      </c>
      <c r="M133" s="15">
        <f t="shared" si="61"/>
        <v>1287500</v>
      </c>
      <c r="N133" s="15">
        <f t="shared" si="61"/>
        <v>1287500</v>
      </c>
      <c r="O133" s="15">
        <f t="shared" si="61"/>
        <v>0</v>
      </c>
      <c r="P133" s="15">
        <f t="shared" si="61"/>
        <v>0</v>
      </c>
      <c r="Q133" s="15">
        <f t="shared" si="61"/>
        <v>0</v>
      </c>
      <c r="R133" s="15">
        <f t="shared" si="61"/>
        <v>0</v>
      </c>
      <c r="S133" s="15">
        <f t="shared" si="61"/>
        <v>0</v>
      </c>
      <c r="T133" s="15">
        <f t="shared" si="61"/>
        <v>0</v>
      </c>
      <c r="U133" s="15">
        <f t="shared" si="61"/>
        <v>0</v>
      </c>
      <c r="V133" s="15">
        <f t="shared" si="61"/>
        <v>0</v>
      </c>
      <c r="W133" s="15">
        <f t="shared" si="61"/>
        <v>0</v>
      </c>
      <c r="X133" s="15">
        <f t="shared" si="61"/>
        <v>0</v>
      </c>
      <c r="Y133" s="15">
        <f t="shared" si="61"/>
        <v>0</v>
      </c>
      <c r="Z133" s="15">
        <f t="shared" si="61"/>
        <v>0</v>
      </c>
      <c r="AA133" s="15">
        <f t="shared" si="61"/>
        <v>0</v>
      </c>
      <c r="AB133" s="15">
        <f t="shared" si="61"/>
        <v>0</v>
      </c>
      <c r="AC133" s="15">
        <f t="shared" si="61"/>
        <v>0</v>
      </c>
      <c r="AD133" s="15">
        <f t="shared" si="61"/>
        <v>0</v>
      </c>
      <c r="AE133" s="15">
        <f t="shared" si="61"/>
        <v>0</v>
      </c>
      <c r="AF133" s="15">
        <f t="shared" si="61"/>
        <v>0</v>
      </c>
      <c r="AG133" s="15">
        <f t="shared" si="61"/>
        <v>0</v>
      </c>
      <c r="AH133" s="15">
        <f t="shared" si="61"/>
        <v>0</v>
      </c>
    </row>
    <row r="134" spans="1:35" s="5" customFormat="1">
      <c r="A134" s="48"/>
      <c r="B134" s="49"/>
      <c r="C134" s="55" t="s">
        <v>54</v>
      </c>
      <c r="D134" s="50"/>
      <c r="E134" s="15">
        <f t="shared" si="61"/>
        <v>0</v>
      </c>
      <c r="F134" s="15">
        <f t="shared" si="61"/>
        <v>0</v>
      </c>
      <c r="G134" s="15">
        <f t="shared" si="61"/>
        <v>1287500</v>
      </c>
      <c r="H134" s="15">
        <f t="shared" si="61"/>
        <v>10575000</v>
      </c>
      <c r="I134" s="15">
        <f t="shared" si="61"/>
        <v>19862500</v>
      </c>
      <c r="J134" s="15">
        <f t="shared" si="61"/>
        <v>29150000</v>
      </c>
      <c r="K134" s="15">
        <f t="shared" si="61"/>
        <v>38437500</v>
      </c>
      <c r="L134" s="15">
        <f t="shared" si="61"/>
        <v>7725000</v>
      </c>
      <c r="M134" s="15">
        <f t="shared" si="61"/>
        <v>9012500</v>
      </c>
      <c r="N134" s="15">
        <f t="shared" si="61"/>
        <v>10300000</v>
      </c>
      <c r="O134" s="15">
        <f t="shared" si="61"/>
        <v>0</v>
      </c>
      <c r="P134" s="15">
        <f t="shared" si="61"/>
        <v>0</v>
      </c>
      <c r="Q134" s="15">
        <f t="shared" si="61"/>
        <v>0</v>
      </c>
      <c r="R134" s="15">
        <f t="shared" si="61"/>
        <v>0</v>
      </c>
      <c r="S134" s="15">
        <f t="shared" si="61"/>
        <v>0</v>
      </c>
      <c r="T134" s="15">
        <f t="shared" si="61"/>
        <v>0</v>
      </c>
      <c r="U134" s="15">
        <f t="shared" si="61"/>
        <v>0</v>
      </c>
      <c r="V134" s="15">
        <f t="shared" si="61"/>
        <v>0</v>
      </c>
      <c r="W134" s="15">
        <f t="shared" si="61"/>
        <v>0</v>
      </c>
      <c r="X134" s="15">
        <f t="shared" si="61"/>
        <v>0</v>
      </c>
      <c r="Y134" s="15">
        <f t="shared" si="61"/>
        <v>0</v>
      </c>
      <c r="Z134" s="15">
        <f t="shared" si="61"/>
        <v>0</v>
      </c>
      <c r="AA134" s="15">
        <f t="shared" si="61"/>
        <v>0</v>
      </c>
      <c r="AB134" s="15">
        <f t="shared" si="61"/>
        <v>0</v>
      </c>
      <c r="AC134" s="15">
        <f t="shared" si="61"/>
        <v>0</v>
      </c>
      <c r="AD134" s="15">
        <f t="shared" si="61"/>
        <v>0</v>
      </c>
      <c r="AE134" s="15">
        <f t="shared" si="61"/>
        <v>0</v>
      </c>
      <c r="AF134" s="15">
        <f t="shared" si="61"/>
        <v>0</v>
      </c>
      <c r="AG134" s="15">
        <f t="shared" si="61"/>
        <v>0</v>
      </c>
      <c r="AH134" s="15">
        <f t="shared" si="61"/>
        <v>0</v>
      </c>
    </row>
    <row r="135" spans="1:35" s="5" customFormat="1">
      <c r="A135" s="48"/>
      <c r="B135" s="49"/>
      <c r="C135" s="55" t="s">
        <v>57</v>
      </c>
      <c r="D135" s="50"/>
      <c r="E135" s="15" t="e">
        <f t="shared" si="61"/>
        <v>#REF!</v>
      </c>
      <c r="F135" s="15" t="e">
        <f t="shared" si="61"/>
        <v>#REF!</v>
      </c>
      <c r="G135" s="15" t="e">
        <f t="shared" si="61"/>
        <v>#REF!</v>
      </c>
      <c r="H135" s="15" t="e">
        <f t="shared" si="61"/>
        <v>#REF!</v>
      </c>
      <c r="I135" s="15" t="e">
        <f t="shared" si="61"/>
        <v>#REF!</v>
      </c>
      <c r="J135" s="15" t="e">
        <f t="shared" si="61"/>
        <v>#REF!</v>
      </c>
      <c r="K135" s="15" t="e">
        <f t="shared" si="61"/>
        <v>#REF!</v>
      </c>
      <c r="L135" s="15" t="e">
        <f t="shared" si="61"/>
        <v>#REF!</v>
      </c>
      <c r="M135" s="15" t="e">
        <f t="shared" si="61"/>
        <v>#REF!</v>
      </c>
      <c r="N135" s="15" t="e">
        <f t="shared" si="61"/>
        <v>#REF!</v>
      </c>
      <c r="O135" s="15" t="e">
        <f t="shared" si="61"/>
        <v>#REF!</v>
      </c>
      <c r="P135" s="15" t="e">
        <f t="shared" si="61"/>
        <v>#REF!</v>
      </c>
      <c r="Q135" s="15" t="e">
        <f t="shared" si="61"/>
        <v>#REF!</v>
      </c>
      <c r="R135" s="15" t="e">
        <f t="shared" si="61"/>
        <v>#REF!</v>
      </c>
      <c r="S135" s="15" t="e">
        <f t="shared" si="61"/>
        <v>#REF!</v>
      </c>
      <c r="T135" s="15" t="e">
        <f t="shared" si="61"/>
        <v>#REF!</v>
      </c>
      <c r="U135" s="15" t="e">
        <f t="shared" si="61"/>
        <v>#REF!</v>
      </c>
      <c r="V135" s="15" t="e">
        <f t="shared" si="61"/>
        <v>#REF!</v>
      </c>
      <c r="W135" s="15" t="e">
        <f t="shared" si="61"/>
        <v>#REF!</v>
      </c>
      <c r="X135" s="15" t="e">
        <f t="shared" si="61"/>
        <v>#REF!</v>
      </c>
      <c r="Y135" s="15" t="e">
        <f t="shared" si="61"/>
        <v>#REF!</v>
      </c>
      <c r="Z135" s="15" t="e">
        <f t="shared" si="61"/>
        <v>#REF!</v>
      </c>
      <c r="AA135" s="15" t="e">
        <f t="shared" si="61"/>
        <v>#REF!</v>
      </c>
      <c r="AB135" s="15" t="e">
        <f t="shared" si="61"/>
        <v>#REF!</v>
      </c>
      <c r="AC135" s="15" t="e">
        <f t="shared" si="61"/>
        <v>#REF!</v>
      </c>
      <c r="AD135" s="15" t="e">
        <f t="shared" si="61"/>
        <v>#REF!</v>
      </c>
      <c r="AE135" s="15" t="e">
        <f t="shared" si="61"/>
        <v>#REF!</v>
      </c>
      <c r="AF135" s="15" t="e">
        <f t="shared" si="61"/>
        <v>#REF!</v>
      </c>
      <c r="AG135" s="15" t="e">
        <f t="shared" si="61"/>
        <v>#REF!</v>
      </c>
      <c r="AH135" s="15" t="e">
        <f t="shared" si="61"/>
        <v>#REF!</v>
      </c>
    </row>
    <row r="136" spans="1:35" s="30" customFormat="1" ht="27.6">
      <c r="A136" s="26"/>
      <c r="B136" s="27"/>
      <c r="C136" s="56" t="s">
        <v>356</v>
      </c>
      <c r="D136" s="28">
        <v>11</v>
      </c>
      <c r="E136" s="29">
        <f>IF(E$1=$D136,SUM($E137:$AH137),0)</f>
        <v>0</v>
      </c>
      <c r="F136" s="29">
        <f t="shared" ref="F136:AH136" si="62">IF(F$1=$D136,SUM($E137:$AH137),0)</f>
        <v>0</v>
      </c>
      <c r="G136" s="29">
        <f t="shared" si="62"/>
        <v>0</v>
      </c>
      <c r="H136" s="29">
        <f t="shared" si="62"/>
        <v>0</v>
      </c>
      <c r="I136" s="29">
        <f t="shared" si="62"/>
        <v>0</v>
      </c>
      <c r="J136" s="29">
        <f t="shared" si="62"/>
        <v>0</v>
      </c>
      <c r="K136" s="29">
        <f t="shared" si="62"/>
        <v>0</v>
      </c>
      <c r="L136" s="29">
        <f t="shared" si="62"/>
        <v>0</v>
      </c>
      <c r="M136" s="29">
        <f t="shared" si="62"/>
        <v>0</v>
      </c>
      <c r="N136" s="29">
        <f t="shared" si="62"/>
        <v>0</v>
      </c>
      <c r="O136" s="29">
        <f t="shared" si="62"/>
        <v>10300000</v>
      </c>
      <c r="P136" s="29">
        <f t="shared" si="62"/>
        <v>0</v>
      </c>
      <c r="Q136" s="29">
        <f t="shared" si="62"/>
        <v>0</v>
      </c>
      <c r="R136" s="29">
        <f t="shared" si="62"/>
        <v>0</v>
      </c>
      <c r="S136" s="29">
        <f t="shared" si="62"/>
        <v>0</v>
      </c>
      <c r="T136" s="29">
        <f t="shared" si="62"/>
        <v>0</v>
      </c>
      <c r="U136" s="29">
        <f t="shared" si="62"/>
        <v>0</v>
      </c>
      <c r="V136" s="29">
        <f t="shared" si="62"/>
        <v>0</v>
      </c>
      <c r="W136" s="29">
        <f t="shared" si="62"/>
        <v>0</v>
      </c>
      <c r="X136" s="29">
        <f t="shared" si="62"/>
        <v>0</v>
      </c>
      <c r="Y136" s="29">
        <f t="shared" si="62"/>
        <v>0</v>
      </c>
      <c r="Z136" s="29">
        <f t="shared" si="62"/>
        <v>0</v>
      </c>
      <c r="AA136" s="29">
        <f t="shared" si="62"/>
        <v>0</v>
      </c>
      <c r="AB136" s="29">
        <f t="shared" si="62"/>
        <v>0</v>
      </c>
      <c r="AC136" s="29">
        <f t="shared" si="62"/>
        <v>0</v>
      </c>
      <c r="AD136" s="29">
        <f t="shared" si="62"/>
        <v>0</v>
      </c>
      <c r="AE136" s="29">
        <f t="shared" si="62"/>
        <v>0</v>
      </c>
      <c r="AF136" s="29">
        <f t="shared" si="62"/>
        <v>0</v>
      </c>
      <c r="AG136" s="29">
        <f t="shared" si="62"/>
        <v>0</v>
      </c>
      <c r="AH136" s="29">
        <f t="shared" si="62"/>
        <v>0</v>
      </c>
    </row>
    <row r="137" spans="1:35" s="20" customFormat="1">
      <c r="A137" s="23" t="s">
        <v>357</v>
      </c>
      <c r="B137" s="24">
        <v>5</v>
      </c>
      <c r="C137" s="57" t="s">
        <v>66</v>
      </c>
      <c r="D137" s="25"/>
      <c r="E137" s="21">
        <v>0</v>
      </c>
      <c r="F137" s="21">
        <v>0</v>
      </c>
      <c r="G137" s="21">
        <v>1287500</v>
      </c>
      <c r="H137" s="21">
        <v>1287500</v>
      </c>
      <c r="I137" s="21">
        <v>1287500</v>
      </c>
      <c r="J137" s="21">
        <v>1287500</v>
      </c>
      <c r="K137" s="21">
        <v>1287500</v>
      </c>
      <c r="L137" s="21">
        <v>1287500</v>
      </c>
      <c r="M137" s="21">
        <v>1287500</v>
      </c>
      <c r="N137" s="21">
        <v>1287500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</row>
    <row r="138" spans="1:35" s="5" customFormat="1">
      <c r="B138" s="12"/>
      <c r="C138" s="58" t="s">
        <v>54</v>
      </c>
      <c r="D138" s="13"/>
      <c r="E138" s="8">
        <f>E137</f>
        <v>0</v>
      </c>
      <c r="F138" s="8">
        <f>IF(F137&gt;0,E138+F137,0)</f>
        <v>0</v>
      </c>
      <c r="G138" s="8">
        <f t="shared" ref="G138:AH138" si="63">IF(G137&gt;0,F138+G137,0)</f>
        <v>1287500</v>
      </c>
      <c r="H138" s="8">
        <f t="shared" si="63"/>
        <v>2575000</v>
      </c>
      <c r="I138" s="8">
        <f t="shared" si="63"/>
        <v>3862500</v>
      </c>
      <c r="J138" s="8">
        <f t="shared" si="63"/>
        <v>5150000</v>
      </c>
      <c r="K138" s="8">
        <f t="shared" si="63"/>
        <v>6437500</v>
      </c>
      <c r="L138" s="8">
        <f t="shared" si="63"/>
        <v>7725000</v>
      </c>
      <c r="M138" s="8">
        <f t="shared" si="63"/>
        <v>9012500</v>
      </c>
      <c r="N138" s="8">
        <f t="shared" si="63"/>
        <v>10300000</v>
      </c>
      <c r="O138" s="8">
        <f t="shared" si="63"/>
        <v>0</v>
      </c>
      <c r="P138" s="8">
        <f t="shared" si="63"/>
        <v>0</v>
      </c>
      <c r="Q138" s="8">
        <f t="shared" si="63"/>
        <v>0</v>
      </c>
      <c r="R138" s="8">
        <f t="shared" si="63"/>
        <v>0</v>
      </c>
      <c r="S138" s="8">
        <f t="shared" si="63"/>
        <v>0</v>
      </c>
      <c r="T138" s="8">
        <f t="shared" si="63"/>
        <v>0</v>
      </c>
      <c r="U138" s="8">
        <f t="shared" si="63"/>
        <v>0</v>
      </c>
      <c r="V138" s="8">
        <f t="shared" si="63"/>
        <v>0</v>
      </c>
      <c r="W138" s="8">
        <f t="shared" si="63"/>
        <v>0</v>
      </c>
      <c r="X138" s="8">
        <f t="shared" si="63"/>
        <v>0</v>
      </c>
      <c r="Y138" s="8">
        <f t="shared" si="63"/>
        <v>0</v>
      </c>
      <c r="Z138" s="8">
        <f t="shared" si="63"/>
        <v>0</v>
      </c>
      <c r="AA138" s="8">
        <f t="shared" si="63"/>
        <v>0</v>
      </c>
      <c r="AB138" s="8">
        <f t="shared" si="63"/>
        <v>0</v>
      </c>
      <c r="AC138" s="8">
        <f t="shared" si="63"/>
        <v>0</v>
      </c>
      <c r="AD138" s="8">
        <f t="shared" si="63"/>
        <v>0</v>
      </c>
      <c r="AE138" s="8">
        <f t="shared" si="63"/>
        <v>0</v>
      </c>
      <c r="AF138" s="8">
        <f t="shared" si="63"/>
        <v>0</v>
      </c>
      <c r="AG138" s="8">
        <f t="shared" si="63"/>
        <v>0</v>
      </c>
      <c r="AH138" s="8">
        <f t="shared" si="63"/>
        <v>0</v>
      </c>
    </row>
    <row r="139" spans="1:35" s="102" customFormat="1">
      <c r="B139" s="103"/>
      <c r="C139" s="109" t="s">
        <v>306</v>
      </c>
      <c r="D139" s="104"/>
      <c r="E139" s="110" t="e">
        <f>E137*(#REF!)</f>
        <v>#REF!</v>
      </c>
      <c r="F139" s="110" t="e">
        <f>F137*(#REF!)</f>
        <v>#REF!</v>
      </c>
      <c r="G139" s="110" t="e">
        <f>G137*(#REF!)</f>
        <v>#REF!</v>
      </c>
      <c r="H139" s="110" t="e">
        <f>H137*(#REF!)</f>
        <v>#REF!</v>
      </c>
      <c r="I139" s="110" t="e">
        <f>I137*(#REF!)</f>
        <v>#REF!</v>
      </c>
      <c r="J139" s="110" t="e">
        <f>J137*(#REF!)</f>
        <v>#REF!</v>
      </c>
      <c r="K139" s="110" t="e">
        <f>K137*(#REF!)</f>
        <v>#REF!</v>
      </c>
      <c r="L139" s="110" t="e">
        <f>L137*(#REF!)</f>
        <v>#REF!</v>
      </c>
      <c r="M139" s="110" t="e">
        <f>M137*(#REF!)</f>
        <v>#REF!</v>
      </c>
      <c r="N139" s="110" t="e">
        <f>N137*(#REF!)</f>
        <v>#REF!</v>
      </c>
      <c r="O139" s="110" t="e">
        <f>O137*(#REF!)</f>
        <v>#REF!</v>
      </c>
      <c r="P139" s="110" t="e">
        <f>P137*(#REF!)</f>
        <v>#REF!</v>
      </c>
      <c r="Q139" s="110" t="e">
        <f>Q137*(#REF!)</f>
        <v>#REF!</v>
      </c>
      <c r="R139" s="110" t="e">
        <f>R137*(#REF!)</f>
        <v>#REF!</v>
      </c>
      <c r="S139" s="110" t="e">
        <f>S137*(#REF!)</f>
        <v>#REF!</v>
      </c>
      <c r="T139" s="110" t="e">
        <f>T137*(#REF!)</f>
        <v>#REF!</v>
      </c>
      <c r="U139" s="110" t="e">
        <f>U137*(#REF!)</f>
        <v>#REF!</v>
      </c>
      <c r="V139" s="110" t="e">
        <f>V137*(#REF!)</f>
        <v>#REF!</v>
      </c>
      <c r="W139" s="110" t="e">
        <f>W137*(#REF!)</f>
        <v>#REF!</v>
      </c>
      <c r="X139" s="110" t="e">
        <f>X137*(#REF!)</f>
        <v>#REF!</v>
      </c>
      <c r="Y139" s="110" t="e">
        <f>Y137*(#REF!)</f>
        <v>#REF!</v>
      </c>
      <c r="Z139" s="110" t="e">
        <f>Z137*(#REF!)</f>
        <v>#REF!</v>
      </c>
      <c r="AA139" s="110" t="e">
        <f>AA137*(#REF!)</f>
        <v>#REF!</v>
      </c>
      <c r="AB139" s="110" t="e">
        <f>AB137*(#REF!)</f>
        <v>#REF!</v>
      </c>
      <c r="AC139" s="110" t="e">
        <f>AC137*(#REF!)</f>
        <v>#REF!</v>
      </c>
      <c r="AD139" s="110" t="e">
        <f>AD137*(#REF!)</f>
        <v>#REF!</v>
      </c>
      <c r="AE139" s="110" t="e">
        <f>AE137*(#REF!)</f>
        <v>#REF!</v>
      </c>
      <c r="AF139" s="110" t="e">
        <f>AF137*(#REF!)</f>
        <v>#REF!</v>
      </c>
      <c r="AG139" s="110" t="e">
        <f>AG137*(#REF!)</f>
        <v>#REF!</v>
      </c>
      <c r="AH139" s="110" t="e">
        <f>AH137*(#REF!)</f>
        <v>#REF!</v>
      </c>
    </row>
    <row r="140" spans="1:35" s="30" customFormat="1">
      <c r="A140" s="26"/>
      <c r="B140" s="27"/>
      <c r="C140" s="56" t="s">
        <v>358</v>
      </c>
      <c r="D140" s="28">
        <v>8</v>
      </c>
      <c r="E140" s="29">
        <f>IF(E$1=$D140,SUM($E141:$AH141),0)</f>
        <v>0</v>
      </c>
      <c r="F140" s="29">
        <f t="shared" ref="F140:AH140" si="64">IF(F$1=$D140,SUM($E141:$AH141),0)</f>
        <v>0</v>
      </c>
      <c r="G140" s="29">
        <f t="shared" si="64"/>
        <v>0</v>
      </c>
      <c r="H140" s="29">
        <f t="shared" si="64"/>
        <v>0</v>
      </c>
      <c r="I140" s="29">
        <f t="shared" si="64"/>
        <v>0</v>
      </c>
      <c r="J140" s="29">
        <f t="shared" si="64"/>
        <v>0</v>
      </c>
      <c r="K140" s="29">
        <f t="shared" si="64"/>
        <v>0</v>
      </c>
      <c r="L140" s="29">
        <f t="shared" si="64"/>
        <v>32000000</v>
      </c>
      <c r="M140" s="29">
        <f t="shared" si="64"/>
        <v>0</v>
      </c>
      <c r="N140" s="29">
        <f t="shared" si="64"/>
        <v>0</v>
      </c>
      <c r="O140" s="29">
        <f t="shared" si="64"/>
        <v>0</v>
      </c>
      <c r="P140" s="29">
        <f t="shared" si="64"/>
        <v>0</v>
      </c>
      <c r="Q140" s="29">
        <f t="shared" si="64"/>
        <v>0</v>
      </c>
      <c r="R140" s="29">
        <f t="shared" si="64"/>
        <v>0</v>
      </c>
      <c r="S140" s="29">
        <f t="shared" si="64"/>
        <v>0</v>
      </c>
      <c r="T140" s="29">
        <f t="shared" si="64"/>
        <v>0</v>
      </c>
      <c r="U140" s="29">
        <f t="shared" si="64"/>
        <v>0</v>
      </c>
      <c r="V140" s="29">
        <f t="shared" si="64"/>
        <v>0</v>
      </c>
      <c r="W140" s="29">
        <f t="shared" si="64"/>
        <v>0</v>
      </c>
      <c r="X140" s="29">
        <f t="shared" si="64"/>
        <v>0</v>
      </c>
      <c r="Y140" s="29">
        <f t="shared" si="64"/>
        <v>0</v>
      </c>
      <c r="Z140" s="29">
        <f t="shared" si="64"/>
        <v>0</v>
      </c>
      <c r="AA140" s="29">
        <f t="shared" si="64"/>
        <v>0</v>
      </c>
      <c r="AB140" s="29">
        <f t="shared" si="64"/>
        <v>0</v>
      </c>
      <c r="AC140" s="29">
        <f t="shared" si="64"/>
        <v>0</v>
      </c>
      <c r="AD140" s="29">
        <f t="shared" si="64"/>
        <v>0</v>
      </c>
      <c r="AE140" s="29">
        <f t="shared" si="64"/>
        <v>0</v>
      </c>
      <c r="AF140" s="29">
        <f t="shared" si="64"/>
        <v>0</v>
      </c>
      <c r="AG140" s="29">
        <f t="shared" si="64"/>
        <v>0</v>
      </c>
      <c r="AH140" s="29">
        <f t="shared" si="64"/>
        <v>0</v>
      </c>
    </row>
    <row r="141" spans="1:35" s="20" customFormat="1">
      <c r="A141" s="23" t="s">
        <v>359</v>
      </c>
      <c r="B141" s="24">
        <v>5</v>
      </c>
      <c r="C141" s="57" t="s">
        <v>66</v>
      </c>
      <c r="D141" s="25"/>
      <c r="E141" s="21">
        <v>0</v>
      </c>
      <c r="F141" s="21">
        <v>0</v>
      </c>
      <c r="G141" s="21">
        <v>0</v>
      </c>
      <c r="H141" s="21">
        <v>8000000</v>
      </c>
      <c r="I141" s="21">
        <v>8000000</v>
      </c>
      <c r="J141" s="21">
        <v>8000000</v>
      </c>
      <c r="K141" s="21">
        <v>8000000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</row>
    <row r="142" spans="1:35" s="5" customFormat="1">
      <c r="B142" s="12"/>
      <c r="C142" s="58" t="s">
        <v>54</v>
      </c>
      <c r="D142" s="13"/>
      <c r="E142" s="8">
        <f>E141</f>
        <v>0</v>
      </c>
      <c r="F142" s="8">
        <f>IF(F141&gt;0,E142+F141,0)</f>
        <v>0</v>
      </c>
      <c r="G142" s="8">
        <f t="shared" ref="G142:AH142" si="65">IF(G141&gt;0,F142+G141,0)</f>
        <v>0</v>
      </c>
      <c r="H142" s="8">
        <f t="shared" si="65"/>
        <v>8000000</v>
      </c>
      <c r="I142" s="8">
        <f t="shared" si="65"/>
        <v>16000000</v>
      </c>
      <c r="J142" s="8">
        <f t="shared" si="65"/>
        <v>24000000</v>
      </c>
      <c r="K142" s="8">
        <f t="shared" si="65"/>
        <v>32000000</v>
      </c>
      <c r="L142" s="8">
        <f t="shared" si="65"/>
        <v>0</v>
      </c>
      <c r="M142" s="8">
        <f t="shared" si="65"/>
        <v>0</v>
      </c>
      <c r="N142" s="8">
        <f t="shared" si="65"/>
        <v>0</v>
      </c>
      <c r="O142" s="8">
        <f t="shared" si="65"/>
        <v>0</v>
      </c>
      <c r="P142" s="8">
        <f t="shared" si="65"/>
        <v>0</v>
      </c>
      <c r="Q142" s="8">
        <f t="shared" si="65"/>
        <v>0</v>
      </c>
      <c r="R142" s="8">
        <f t="shared" si="65"/>
        <v>0</v>
      </c>
      <c r="S142" s="8">
        <f t="shared" si="65"/>
        <v>0</v>
      </c>
      <c r="T142" s="8">
        <f t="shared" si="65"/>
        <v>0</v>
      </c>
      <c r="U142" s="8">
        <f t="shared" si="65"/>
        <v>0</v>
      </c>
      <c r="V142" s="8">
        <f t="shared" si="65"/>
        <v>0</v>
      </c>
      <c r="W142" s="8">
        <f t="shared" si="65"/>
        <v>0</v>
      </c>
      <c r="X142" s="8">
        <f t="shared" si="65"/>
        <v>0</v>
      </c>
      <c r="Y142" s="8">
        <f t="shared" si="65"/>
        <v>0</v>
      </c>
      <c r="Z142" s="8">
        <f t="shared" si="65"/>
        <v>0</v>
      </c>
      <c r="AA142" s="8">
        <f t="shared" si="65"/>
        <v>0</v>
      </c>
      <c r="AB142" s="8">
        <f t="shared" si="65"/>
        <v>0</v>
      </c>
      <c r="AC142" s="8">
        <f t="shared" si="65"/>
        <v>0</v>
      </c>
      <c r="AD142" s="8">
        <f t="shared" si="65"/>
        <v>0</v>
      </c>
      <c r="AE142" s="8">
        <f t="shared" si="65"/>
        <v>0</v>
      </c>
      <c r="AF142" s="8">
        <f t="shared" si="65"/>
        <v>0</v>
      </c>
      <c r="AG142" s="8">
        <f t="shared" si="65"/>
        <v>0</v>
      </c>
      <c r="AH142" s="8">
        <f t="shared" si="65"/>
        <v>0</v>
      </c>
    </row>
    <row r="143" spans="1:35" s="102" customFormat="1">
      <c r="B143" s="106"/>
      <c r="C143" s="109" t="s">
        <v>306</v>
      </c>
      <c r="D143" s="107"/>
      <c r="E143" s="110" t="e">
        <f>E141*(#REF!)</f>
        <v>#REF!</v>
      </c>
      <c r="F143" s="110" t="e">
        <f>F141*(#REF!)</f>
        <v>#REF!</v>
      </c>
      <c r="G143" s="110" t="e">
        <f>G141*(#REF!)</f>
        <v>#REF!</v>
      </c>
      <c r="H143" s="110" t="e">
        <f>H141*(#REF!)</f>
        <v>#REF!</v>
      </c>
      <c r="I143" s="110" t="e">
        <f>I141*(#REF!)</f>
        <v>#REF!</v>
      </c>
      <c r="J143" s="110" t="e">
        <f>J141*(#REF!)</f>
        <v>#REF!</v>
      </c>
      <c r="K143" s="110" t="e">
        <f>K141*(#REF!)</f>
        <v>#REF!</v>
      </c>
      <c r="L143" s="110" t="e">
        <f>L141*(#REF!)</f>
        <v>#REF!</v>
      </c>
      <c r="M143" s="110" t="e">
        <f>M141*(#REF!)</f>
        <v>#REF!</v>
      </c>
      <c r="N143" s="110" t="e">
        <f>N141*(#REF!)</f>
        <v>#REF!</v>
      </c>
      <c r="O143" s="110" t="e">
        <f>O141*(#REF!)</f>
        <v>#REF!</v>
      </c>
      <c r="P143" s="110" t="e">
        <f>P141*(#REF!)</f>
        <v>#REF!</v>
      </c>
      <c r="Q143" s="110" t="e">
        <f>Q141*(#REF!)</f>
        <v>#REF!</v>
      </c>
      <c r="R143" s="110" t="e">
        <f>R141*(#REF!)</f>
        <v>#REF!</v>
      </c>
      <c r="S143" s="110" t="e">
        <f>S141*(#REF!)</f>
        <v>#REF!</v>
      </c>
      <c r="T143" s="110" t="e">
        <f>T141*(#REF!)</f>
        <v>#REF!</v>
      </c>
      <c r="U143" s="110" t="e">
        <f>U141*(#REF!)</f>
        <v>#REF!</v>
      </c>
      <c r="V143" s="110" t="e">
        <f>V141*(#REF!)</f>
        <v>#REF!</v>
      </c>
      <c r="W143" s="110" t="e">
        <f>W141*(#REF!)</f>
        <v>#REF!</v>
      </c>
      <c r="X143" s="110" t="e">
        <f>X141*(#REF!)</f>
        <v>#REF!</v>
      </c>
      <c r="Y143" s="110" t="e">
        <f>Y141*(#REF!)</f>
        <v>#REF!</v>
      </c>
      <c r="Z143" s="110" t="e">
        <f>Z141*(#REF!)</f>
        <v>#REF!</v>
      </c>
      <c r="AA143" s="110" t="e">
        <f>AA141*(#REF!)</f>
        <v>#REF!</v>
      </c>
      <c r="AB143" s="110" t="e">
        <f>AB141*(#REF!)</f>
        <v>#REF!</v>
      </c>
      <c r="AC143" s="110" t="e">
        <f>AC141*(#REF!)</f>
        <v>#REF!</v>
      </c>
      <c r="AD143" s="110" t="e">
        <f>AD141*(#REF!)</f>
        <v>#REF!</v>
      </c>
      <c r="AE143" s="110" t="e">
        <f>AE141*(#REF!)</f>
        <v>#REF!</v>
      </c>
      <c r="AF143" s="110" t="e">
        <f>AF141*(#REF!)</f>
        <v>#REF!</v>
      </c>
      <c r="AG143" s="110" t="e">
        <f>AG141*(#REF!)</f>
        <v>#REF!</v>
      </c>
      <c r="AH143" s="110" t="e">
        <f>AH141*(#REF!)</f>
        <v>#REF!</v>
      </c>
    </row>
    <row r="144" spans="1:35" s="22" customFormat="1">
      <c r="D144" s="51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3"/>
    </row>
    <row r="145" spans="1:34" s="5" customFormat="1">
      <c r="A145" s="14"/>
      <c r="B145" s="12" t="s">
        <v>79</v>
      </c>
      <c r="C145" s="54" t="s">
        <v>360</v>
      </c>
      <c r="D145" s="13">
        <v>20</v>
      </c>
      <c r="E145" s="15">
        <f>+E149+E153+E157</f>
        <v>0</v>
      </c>
      <c r="F145" s="15">
        <f t="shared" ref="F145:AH148" si="66">+F149+F153+F157</f>
        <v>0</v>
      </c>
      <c r="G145" s="15">
        <f t="shared" si="66"/>
        <v>0</v>
      </c>
      <c r="H145" s="15">
        <f t="shared" si="66"/>
        <v>0</v>
      </c>
      <c r="I145" s="15">
        <f t="shared" si="66"/>
        <v>0</v>
      </c>
      <c r="J145" s="15">
        <f t="shared" si="66"/>
        <v>18000000</v>
      </c>
      <c r="K145" s="15">
        <f t="shared" si="66"/>
        <v>500000</v>
      </c>
      <c r="L145" s="15">
        <f t="shared" si="66"/>
        <v>0</v>
      </c>
      <c r="M145" s="15">
        <f t="shared" si="66"/>
        <v>0</v>
      </c>
      <c r="N145" s="15">
        <f t="shared" si="66"/>
        <v>0</v>
      </c>
      <c r="O145" s="15">
        <f t="shared" si="66"/>
        <v>1600000</v>
      </c>
      <c r="P145" s="15">
        <f t="shared" si="66"/>
        <v>0</v>
      </c>
      <c r="Q145" s="15">
        <f t="shared" si="66"/>
        <v>0</v>
      </c>
      <c r="R145" s="15">
        <f t="shared" si="66"/>
        <v>0</v>
      </c>
      <c r="S145" s="15">
        <f t="shared" si="66"/>
        <v>0</v>
      </c>
      <c r="T145" s="15">
        <f t="shared" si="66"/>
        <v>0</v>
      </c>
      <c r="U145" s="15">
        <f t="shared" si="66"/>
        <v>0</v>
      </c>
      <c r="V145" s="15">
        <f t="shared" si="66"/>
        <v>0</v>
      </c>
      <c r="W145" s="15">
        <f t="shared" si="66"/>
        <v>0</v>
      </c>
      <c r="X145" s="15">
        <f t="shared" si="66"/>
        <v>0</v>
      </c>
      <c r="Y145" s="15">
        <f t="shared" si="66"/>
        <v>0</v>
      </c>
      <c r="Z145" s="15">
        <f t="shared" si="66"/>
        <v>0</v>
      </c>
      <c r="AA145" s="15">
        <f t="shared" si="66"/>
        <v>0</v>
      </c>
      <c r="AB145" s="15">
        <f t="shared" si="66"/>
        <v>0</v>
      </c>
      <c r="AC145" s="15">
        <f t="shared" si="66"/>
        <v>0</v>
      </c>
      <c r="AD145" s="15">
        <f t="shared" si="66"/>
        <v>0</v>
      </c>
      <c r="AE145" s="15">
        <f t="shared" si="66"/>
        <v>0</v>
      </c>
      <c r="AF145" s="15">
        <f t="shared" si="66"/>
        <v>0</v>
      </c>
      <c r="AG145" s="15">
        <f t="shared" si="66"/>
        <v>0</v>
      </c>
      <c r="AH145" s="15">
        <f t="shared" si="66"/>
        <v>0</v>
      </c>
    </row>
    <row r="146" spans="1:34" s="5" customFormat="1" ht="28.15">
      <c r="A146" s="14"/>
      <c r="B146" s="12"/>
      <c r="C146" s="55" t="s">
        <v>361</v>
      </c>
      <c r="D146" s="13"/>
      <c r="E146" s="15">
        <f>+E150+E154+E158</f>
        <v>0</v>
      </c>
      <c r="F146" s="15">
        <f t="shared" si="66"/>
        <v>0</v>
      </c>
      <c r="G146" s="15">
        <f t="shared" si="66"/>
        <v>0</v>
      </c>
      <c r="H146" s="15">
        <f t="shared" si="66"/>
        <v>9000000</v>
      </c>
      <c r="I146" s="15">
        <f t="shared" si="66"/>
        <v>9250000</v>
      </c>
      <c r="J146" s="15">
        <f t="shared" si="66"/>
        <v>250000</v>
      </c>
      <c r="K146" s="15">
        <f t="shared" si="66"/>
        <v>0</v>
      </c>
      <c r="L146" s="15">
        <f t="shared" si="66"/>
        <v>533333.33333333337</v>
      </c>
      <c r="M146" s="15">
        <f t="shared" si="66"/>
        <v>533333.33333333337</v>
      </c>
      <c r="N146" s="15">
        <f t="shared" si="66"/>
        <v>533333.33333333337</v>
      </c>
      <c r="O146" s="15">
        <f t="shared" si="66"/>
        <v>0</v>
      </c>
      <c r="P146" s="15">
        <f t="shared" si="66"/>
        <v>0</v>
      </c>
      <c r="Q146" s="15">
        <f t="shared" si="66"/>
        <v>0</v>
      </c>
      <c r="R146" s="15">
        <f t="shared" si="66"/>
        <v>0</v>
      </c>
      <c r="S146" s="15">
        <f t="shared" si="66"/>
        <v>0</v>
      </c>
      <c r="T146" s="15">
        <f t="shared" si="66"/>
        <v>0</v>
      </c>
      <c r="U146" s="15">
        <f t="shared" si="66"/>
        <v>0</v>
      </c>
      <c r="V146" s="15">
        <f t="shared" si="66"/>
        <v>0</v>
      </c>
      <c r="W146" s="15">
        <f t="shared" si="66"/>
        <v>0</v>
      </c>
      <c r="X146" s="15">
        <f t="shared" si="66"/>
        <v>0</v>
      </c>
      <c r="Y146" s="15">
        <f t="shared" si="66"/>
        <v>0</v>
      </c>
      <c r="Z146" s="15">
        <f t="shared" si="66"/>
        <v>0</v>
      </c>
      <c r="AA146" s="15">
        <f t="shared" si="66"/>
        <v>0</v>
      </c>
      <c r="AB146" s="15">
        <f t="shared" si="66"/>
        <v>0</v>
      </c>
      <c r="AC146" s="15">
        <f t="shared" si="66"/>
        <v>0</v>
      </c>
      <c r="AD146" s="15">
        <f t="shared" si="66"/>
        <v>0</v>
      </c>
      <c r="AE146" s="15">
        <f t="shared" si="66"/>
        <v>0</v>
      </c>
      <c r="AF146" s="15">
        <f t="shared" si="66"/>
        <v>0</v>
      </c>
      <c r="AG146" s="15">
        <f t="shared" si="66"/>
        <v>0</v>
      </c>
      <c r="AH146" s="15">
        <f t="shared" si="66"/>
        <v>0</v>
      </c>
    </row>
    <row r="147" spans="1:34" s="5" customFormat="1">
      <c r="A147" s="14"/>
      <c r="B147" s="12"/>
      <c r="C147" s="55" t="s">
        <v>54</v>
      </c>
      <c r="D147" s="13"/>
      <c r="E147" s="15">
        <f>+E151+E155+E159</f>
        <v>0</v>
      </c>
      <c r="F147" s="15">
        <f t="shared" si="66"/>
        <v>0</v>
      </c>
      <c r="G147" s="15">
        <f t="shared" si="66"/>
        <v>0</v>
      </c>
      <c r="H147" s="15">
        <f t="shared" si="66"/>
        <v>9000000</v>
      </c>
      <c r="I147" s="15">
        <f t="shared" si="66"/>
        <v>18250000</v>
      </c>
      <c r="J147" s="15">
        <f t="shared" si="66"/>
        <v>500000</v>
      </c>
      <c r="K147" s="15">
        <f t="shared" si="66"/>
        <v>0</v>
      </c>
      <c r="L147" s="15">
        <f t="shared" si="66"/>
        <v>533333.33333333337</v>
      </c>
      <c r="M147" s="15">
        <f t="shared" si="66"/>
        <v>1066666.6666666667</v>
      </c>
      <c r="N147" s="15">
        <f t="shared" si="66"/>
        <v>1600000</v>
      </c>
      <c r="O147" s="15">
        <f t="shared" si="66"/>
        <v>0</v>
      </c>
      <c r="P147" s="15">
        <f t="shared" si="66"/>
        <v>0</v>
      </c>
      <c r="Q147" s="15">
        <f t="shared" si="66"/>
        <v>0</v>
      </c>
      <c r="R147" s="15">
        <f t="shared" si="66"/>
        <v>0</v>
      </c>
      <c r="S147" s="15">
        <f t="shared" si="66"/>
        <v>0</v>
      </c>
      <c r="T147" s="15">
        <f t="shared" si="66"/>
        <v>0</v>
      </c>
      <c r="U147" s="15">
        <f t="shared" si="66"/>
        <v>0</v>
      </c>
      <c r="V147" s="15">
        <f t="shared" si="66"/>
        <v>0</v>
      </c>
      <c r="W147" s="15">
        <f t="shared" si="66"/>
        <v>0</v>
      </c>
      <c r="X147" s="15">
        <f t="shared" si="66"/>
        <v>0</v>
      </c>
      <c r="Y147" s="15">
        <f t="shared" si="66"/>
        <v>0</v>
      </c>
      <c r="Z147" s="15">
        <f t="shared" si="66"/>
        <v>0</v>
      </c>
      <c r="AA147" s="15">
        <f t="shared" si="66"/>
        <v>0</v>
      </c>
      <c r="AB147" s="15">
        <f t="shared" si="66"/>
        <v>0</v>
      </c>
      <c r="AC147" s="15">
        <f t="shared" si="66"/>
        <v>0</v>
      </c>
      <c r="AD147" s="15">
        <f t="shared" si="66"/>
        <v>0</v>
      </c>
      <c r="AE147" s="15">
        <f t="shared" si="66"/>
        <v>0</v>
      </c>
      <c r="AF147" s="15">
        <f t="shared" si="66"/>
        <v>0</v>
      </c>
      <c r="AG147" s="15">
        <f t="shared" si="66"/>
        <v>0</v>
      </c>
      <c r="AH147" s="15">
        <f t="shared" si="66"/>
        <v>0</v>
      </c>
    </row>
    <row r="148" spans="1:34" s="5" customFormat="1">
      <c r="A148" s="14"/>
      <c r="B148" s="12"/>
      <c r="C148" s="55" t="s">
        <v>57</v>
      </c>
      <c r="D148" s="13"/>
      <c r="E148" s="15" t="e">
        <f>+E152+E156+E160</f>
        <v>#REF!</v>
      </c>
      <c r="F148" s="15" t="e">
        <f t="shared" si="66"/>
        <v>#REF!</v>
      </c>
      <c r="G148" s="15" t="e">
        <f t="shared" si="66"/>
        <v>#REF!</v>
      </c>
      <c r="H148" s="15" t="e">
        <f t="shared" si="66"/>
        <v>#REF!</v>
      </c>
      <c r="I148" s="15" t="e">
        <f t="shared" si="66"/>
        <v>#REF!</v>
      </c>
      <c r="J148" s="15" t="e">
        <f t="shared" si="66"/>
        <v>#REF!</v>
      </c>
      <c r="K148" s="15" t="e">
        <f t="shared" si="66"/>
        <v>#REF!</v>
      </c>
      <c r="L148" s="15" t="e">
        <f t="shared" si="66"/>
        <v>#REF!</v>
      </c>
      <c r="M148" s="15" t="e">
        <f t="shared" si="66"/>
        <v>#REF!</v>
      </c>
      <c r="N148" s="15" t="e">
        <f t="shared" si="66"/>
        <v>#REF!</v>
      </c>
      <c r="O148" s="15" t="e">
        <f t="shared" si="66"/>
        <v>#REF!</v>
      </c>
      <c r="P148" s="15" t="e">
        <f t="shared" si="66"/>
        <v>#REF!</v>
      </c>
      <c r="Q148" s="15" t="e">
        <f t="shared" si="66"/>
        <v>#REF!</v>
      </c>
      <c r="R148" s="15" t="e">
        <f t="shared" si="66"/>
        <v>#REF!</v>
      </c>
      <c r="S148" s="15" t="e">
        <f t="shared" si="66"/>
        <v>#REF!</v>
      </c>
      <c r="T148" s="15" t="e">
        <f t="shared" si="66"/>
        <v>#REF!</v>
      </c>
      <c r="U148" s="15" t="e">
        <f t="shared" si="66"/>
        <v>#REF!</v>
      </c>
      <c r="V148" s="15" t="e">
        <f t="shared" si="66"/>
        <v>#REF!</v>
      </c>
      <c r="W148" s="15" t="e">
        <f t="shared" si="66"/>
        <v>#REF!</v>
      </c>
      <c r="X148" s="15" t="e">
        <f t="shared" si="66"/>
        <v>#REF!</v>
      </c>
      <c r="Y148" s="15" t="e">
        <f t="shared" si="66"/>
        <v>#REF!</v>
      </c>
      <c r="Z148" s="15" t="e">
        <f t="shared" si="66"/>
        <v>#REF!</v>
      </c>
      <c r="AA148" s="15" t="e">
        <f t="shared" si="66"/>
        <v>#REF!</v>
      </c>
      <c r="AB148" s="15" t="e">
        <f t="shared" si="66"/>
        <v>#REF!</v>
      </c>
      <c r="AC148" s="15" t="e">
        <f t="shared" si="66"/>
        <v>#REF!</v>
      </c>
      <c r="AD148" s="15" t="e">
        <f t="shared" si="66"/>
        <v>#REF!</v>
      </c>
      <c r="AE148" s="15" t="e">
        <f t="shared" si="66"/>
        <v>#REF!</v>
      </c>
      <c r="AF148" s="15" t="e">
        <f t="shared" si="66"/>
        <v>#REF!</v>
      </c>
      <c r="AG148" s="15" t="e">
        <f t="shared" si="66"/>
        <v>#REF!</v>
      </c>
      <c r="AH148" s="15" t="e">
        <f t="shared" si="66"/>
        <v>#REF!</v>
      </c>
    </row>
    <row r="149" spans="1:34" s="30" customFormat="1" ht="27.6">
      <c r="A149" s="26"/>
      <c r="B149" s="27"/>
      <c r="C149" s="56" t="s">
        <v>362</v>
      </c>
      <c r="D149" s="28">
        <v>7</v>
      </c>
      <c r="E149" s="29">
        <f>IF(E$1=$D149,SUM($E150:$AH150),0)</f>
        <v>0</v>
      </c>
      <c r="F149" s="29">
        <f t="shared" ref="F149:AH149" si="67">IF(F$1=$D149,SUM($E150:$AH150),0)</f>
        <v>0</v>
      </c>
      <c r="G149" s="29">
        <f t="shared" si="67"/>
        <v>0</v>
      </c>
      <c r="H149" s="29">
        <f t="shared" si="67"/>
        <v>0</v>
      </c>
      <c r="I149" s="29">
        <f t="shared" si="67"/>
        <v>0</v>
      </c>
      <c r="J149" s="29">
        <f t="shared" si="67"/>
        <v>0</v>
      </c>
      <c r="K149" s="29">
        <f t="shared" si="67"/>
        <v>500000</v>
      </c>
      <c r="L149" s="29">
        <f t="shared" si="67"/>
        <v>0</v>
      </c>
      <c r="M149" s="29">
        <f t="shared" si="67"/>
        <v>0</v>
      </c>
      <c r="N149" s="29">
        <f t="shared" si="67"/>
        <v>0</v>
      </c>
      <c r="O149" s="29">
        <f t="shared" si="67"/>
        <v>0</v>
      </c>
      <c r="P149" s="29">
        <f t="shared" si="67"/>
        <v>0</v>
      </c>
      <c r="Q149" s="29">
        <f t="shared" si="67"/>
        <v>0</v>
      </c>
      <c r="R149" s="29">
        <f t="shared" si="67"/>
        <v>0</v>
      </c>
      <c r="S149" s="29">
        <f t="shared" si="67"/>
        <v>0</v>
      </c>
      <c r="T149" s="29">
        <f t="shared" si="67"/>
        <v>0</v>
      </c>
      <c r="U149" s="29">
        <f t="shared" si="67"/>
        <v>0</v>
      </c>
      <c r="V149" s="29">
        <f t="shared" si="67"/>
        <v>0</v>
      </c>
      <c r="W149" s="29">
        <f t="shared" si="67"/>
        <v>0</v>
      </c>
      <c r="X149" s="29">
        <f t="shared" si="67"/>
        <v>0</v>
      </c>
      <c r="Y149" s="29">
        <f t="shared" si="67"/>
        <v>0</v>
      </c>
      <c r="Z149" s="29">
        <f t="shared" si="67"/>
        <v>0</v>
      </c>
      <c r="AA149" s="29">
        <f t="shared" si="67"/>
        <v>0</v>
      </c>
      <c r="AB149" s="29">
        <f t="shared" si="67"/>
        <v>0</v>
      </c>
      <c r="AC149" s="29">
        <f t="shared" si="67"/>
        <v>0</v>
      </c>
      <c r="AD149" s="29">
        <f t="shared" si="67"/>
        <v>0</v>
      </c>
      <c r="AE149" s="29">
        <f t="shared" si="67"/>
        <v>0</v>
      </c>
      <c r="AF149" s="29">
        <f t="shared" si="67"/>
        <v>0</v>
      </c>
      <c r="AG149" s="29">
        <f t="shared" si="67"/>
        <v>0</v>
      </c>
      <c r="AH149" s="29">
        <f t="shared" si="67"/>
        <v>0</v>
      </c>
    </row>
    <row r="150" spans="1:34" s="20" customFormat="1">
      <c r="A150" s="23"/>
      <c r="B150" s="24"/>
      <c r="C150" s="57" t="s">
        <v>66</v>
      </c>
      <c r="D150" s="25"/>
      <c r="E150" s="21">
        <v>0</v>
      </c>
      <c r="F150" s="21">
        <v>0</v>
      </c>
      <c r="G150" s="21">
        <v>0</v>
      </c>
      <c r="H150" s="21">
        <v>0</v>
      </c>
      <c r="I150" s="21">
        <v>250000</v>
      </c>
      <c r="J150" s="21">
        <v>250000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</row>
    <row r="151" spans="1:34" s="5" customFormat="1">
      <c r="A151" s="14"/>
      <c r="B151" s="12"/>
      <c r="C151" s="58" t="s">
        <v>54</v>
      </c>
      <c r="D151" s="13"/>
      <c r="E151" s="8">
        <f>E150</f>
        <v>0</v>
      </c>
      <c r="F151" s="8">
        <f>IF(F150&gt;0,E151+F150,0)</f>
        <v>0</v>
      </c>
      <c r="G151" s="8">
        <f t="shared" ref="G151:AH151" si="68">IF(G150&gt;0,F151+G150,0)</f>
        <v>0</v>
      </c>
      <c r="H151" s="8">
        <f t="shared" si="68"/>
        <v>0</v>
      </c>
      <c r="I151" s="8">
        <f t="shared" si="68"/>
        <v>250000</v>
      </c>
      <c r="J151" s="8">
        <f t="shared" si="68"/>
        <v>500000</v>
      </c>
      <c r="K151" s="8">
        <f t="shared" si="68"/>
        <v>0</v>
      </c>
      <c r="L151" s="8">
        <f t="shared" si="68"/>
        <v>0</v>
      </c>
      <c r="M151" s="8">
        <f t="shared" si="68"/>
        <v>0</v>
      </c>
      <c r="N151" s="8">
        <f t="shared" si="68"/>
        <v>0</v>
      </c>
      <c r="O151" s="8">
        <f t="shared" si="68"/>
        <v>0</v>
      </c>
      <c r="P151" s="8">
        <f t="shared" si="68"/>
        <v>0</v>
      </c>
      <c r="Q151" s="8">
        <f t="shared" si="68"/>
        <v>0</v>
      </c>
      <c r="R151" s="8">
        <f t="shared" si="68"/>
        <v>0</v>
      </c>
      <c r="S151" s="8">
        <f t="shared" si="68"/>
        <v>0</v>
      </c>
      <c r="T151" s="8">
        <f t="shared" si="68"/>
        <v>0</v>
      </c>
      <c r="U151" s="8">
        <f t="shared" si="68"/>
        <v>0</v>
      </c>
      <c r="V151" s="8">
        <f t="shared" si="68"/>
        <v>0</v>
      </c>
      <c r="W151" s="8">
        <f t="shared" si="68"/>
        <v>0</v>
      </c>
      <c r="X151" s="8">
        <f t="shared" si="68"/>
        <v>0</v>
      </c>
      <c r="Y151" s="8">
        <f t="shared" si="68"/>
        <v>0</v>
      </c>
      <c r="Z151" s="8">
        <f t="shared" si="68"/>
        <v>0</v>
      </c>
      <c r="AA151" s="8">
        <f t="shared" si="68"/>
        <v>0</v>
      </c>
      <c r="AB151" s="8">
        <f t="shared" si="68"/>
        <v>0</v>
      </c>
      <c r="AC151" s="8">
        <f t="shared" si="68"/>
        <v>0</v>
      </c>
      <c r="AD151" s="8">
        <f t="shared" si="68"/>
        <v>0</v>
      </c>
      <c r="AE151" s="8">
        <f t="shared" si="68"/>
        <v>0</v>
      </c>
      <c r="AF151" s="8">
        <f t="shared" si="68"/>
        <v>0</v>
      </c>
      <c r="AG151" s="8">
        <f t="shared" si="68"/>
        <v>0</v>
      </c>
      <c r="AH151" s="8">
        <f t="shared" si="68"/>
        <v>0</v>
      </c>
    </row>
    <row r="152" spans="1:34" s="102" customFormat="1">
      <c r="A152" s="105"/>
      <c r="B152" s="103"/>
      <c r="C152" s="109" t="s">
        <v>306</v>
      </c>
      <c r="D152" s="104"/>
      <c r="E152" s="110" t="e">
        <f>E150*(#REF!)</f>
        <v>#REF!</v>
      </c>
      <c r="F152" s="110" t="e">
        <f>F150*(#REF!)</f>
        <v>#REF!</v>
      </c>
      <c r="G152" s="110" t="e">
        <f>G150*(#REF!)</f>
        <v>#REF!</v>
      </c>
      <c r="H152" s="110" t="e">
        <f>H150*(#REF!)</f>
        <v>#REF!</v>
      </c>
      <c r="I152" s="110" t="e">
        <f>I150*(#REF!)</f>
        <v>#REF!</v>
      </c>
      <c r="J152" s="110" t="e">
        <f>J150*(#REF!)</f>
        <v>#REF!</v>
      </c>
      <c r="K152" s="110" t="e">
        <f>K150*(#REF!)</f>
        <v>#REF!</v>
      </c>
      <c r="L152" s="110" t="e">
        <f>L150*(#REF!)</f>
        <v>#REF!</v>
      </c>
      <c r="M152" s="110" t="e">
        <f>M150*(#REF!)</f>
        <v>#REF!</v>
      </c>
      <c r="N152" s="110" t="e">
        <f>N150*(#REF!)</f>
        <v>#REF!</v>
      </c>
      <c r="O152" s="110" t="e">
        <f>O150*(#REF!)</f>
        <v>#REF!</v>
      </c>
      <c r="P152" s="110" t="e">
        <f>P150*(#REF!)</f>
        <v>#REF!</v>
      </c>
      <c r="Q152" s="110" t="e">
        <f>Q150*(#REF!)</f>
        <v>#REF!</v>
      </c>
      <c r="R152" s="110" t="e">
        <f>R150*(#REF!)</f>
        <v>#REF!</v>
      </c>
      <c r="S152" s="110" t="e">
        <f>S150*(#REF!)</f>
        <v>#REF!</v>
      </c>
      <c r="T152" s="110" t="e">
        <f>T150*(#REF!)</f>
        <v>#REF!</v>
      </c>
      <c r="U152" s="110" t="e">
        <f>U150*(#REF!)</f>
        <v>#REF!</v>
      </c>
      <c r="V152" s="110" t="e">
        <f>V150*(#REF!)</f>
        <v>#REF!</v>
      </c>
      <c r="W152" s="110" t="e">
        <f>W150*(#REF!)</f>
        <v>#REF!</v>
      </c>
      <c r="X152" s="110" t="e">
        <f>X150*(#REF!)</f>
        <v>#REF!</v>
      </c>
      <c r="Y152" s="110" t="e">
        <f>Y150*(#REF!)</f>
        <v>#REF!</v>
      </c>
      <c r="Z152" s="110" t="e">
        <f>Z150*(#REF!)</f>
        <v>#REF!</v>
      </c>
      <c r="AA152" s="110" t="e">
        <f>AA150*(#REF!)</f>
        <v>#REF!</v>
      </c>
      <c r="AB152" s="110" t="e">
        <f>AB150*(#REF!)</f>
        <v>#REF!</v>
      </c>
      <c r="AC152" s="110" t="e">
        <f>AC150*(#REF!)</f>
        <v>#REF!</v>
      </c>
      <c r="AD152" s="110" t="e">
        <f>AD150*(#REF!)</f>
        <v>#REF!</v>
      </c>
      <c r="AE152" s="110" t="e">
        <f>AE150*(#REF!)</f>
        <v>#REF!</v>
      </c>
      <c r="AF152" s="110" t="e">
        <f>AF150*(#REF!)</f>
        <v>#REF!</v>
      </c>
      <c r="AG152" s="110" t="e">
        <f>AG150*(#REF!)</f>
        <v>#REF!</v>
      </c>
      <c r="AH152" s="110" t="e">
        <f>AH150*(#REF!)</f>
        <v>#REF!</v>
      </c>
    </row>
    <row r="153" spans="1:34" s="30" customFormat="1" ht="27.6">
      <c r="A153" s="26"/>
      <c r="B153" s="27"/>
      <c r="C153" s="56" t="s">
        <v>363</v>
      </c>
      <c r="D153" s="28">
        <v>11</v>
      </c>
      <c r="E153" s="29">
        <f>IF(E$1=$D153,SUM($E154:$AH154),0)</f>
        <v>0</v>
      </c>
      <c r="F153" s="29">
        <f t="shared" ref="F153:AH153" si="69">IF(F$1=$D153,SUM($E154:$AH154),0)</f>
        <v>0</v>
      </c>
      <c r="G153" s="29">
        <f t="shared" si="69"/>
        <v>0</v>
      </c>
      <c r="H153" s="29">
        <f t="shared" si="69"/>
        <v>0</v>
      </c>
      <c r="I153" s="29">
        <f t="shared" si="69"/>
        <v>0</v>
      </c>
      <c r="J153" s="29">
        <f t="shared" si="69"/>
        <v>0</v>
      </c>
      <c r="K153" s="29">
        <f t="shared" si="69"/>
        <v>0</v>
      </c>
      <c r="L153" s="29">
        <f t="shared" si="69"/>
        <v>0</v>
      </c>
      <c r="M153" s="29">
        <f t="shared" si="69"/>
        <v>0</v>
      </c>
      <c r="N153" s="29">
        <f t="shared" si="69"/>
        <v>0</v>
      </c>
      <c r="O153" s="29">
        <f t="shared" si="69"/>
        <v>1600000</v>
      </c>
      <c r="P153" s="29">
        <f t="shared" si="69"/>
        <v>0</v>
      </c>
      <c r="Q153" s="29">
        <f t="shared" si="69"/>
        <v>0</v>
      </c>
      <c r="R153" s="29">
        <f t="shared" si="69"/>
        <v>0</v>
      </c>
      <c r="S153" s="29">
        <f t="shared" si="69"/>
        <v>0</v>
      </c>
      <c r="T153" s="29">
        <f t="shared" si="69"/>
        <v>0</v>
      </c>
      <c r="U153" s="29">
        <f t="shared" si="69"/>
        <v>0</v>
      </c>
      <c r="V153" s="29">
        <f t="shared" si="69"/>
        <v>0</v>
      </c>
      <c r="W153" s="29">
        <f t="shared" si="69"/>
        <v>0</v>
      </c>
      <c r="X153" s="29">
        <f t="shared" si="69"/>
        <v>0</v>
      </c>
      <c r="Y153" s="29">
        <f t="shared" si="69"/>
        <v>0</v>
      </c>
      <c r="Z153" s="29">
        <f t="shared" si="69"/>
        <v>0</v>
      </c>
      <c r="AA153" s="29">
        <f t="shared" si="69"/>
        <v>0</v>
      </c>
      <c r="AB153" s="29">
        <f t="shared" si="69"/>
        <v>0</v>
      </c>
      <c r="AC153" s="29">
        <f t="shared" si="69"/>
        <v>0</v>
      </c>
      <c r="AD153" s="29">
        <f t="shared" si="69"/>
        <v>0</v>
      </c>
      <c r="AE153" s="29">
        <f t="shared" si="69"/>
        <v>0</v>
      </c>
      <c r="AF153" s="29">
        <f t="shared" si="69"/>
        <v>0</v>
      </c>
      <c r="AG153" s="29">
        <f t="shared" si="69"/>
        <v>0</v>
      </c>
      <c r="AH153" s="29">
        <f t="shared" si="69"/>
        <v>0</v>
      </c>
    </row>
    <row r="154" spans="1:34" s="20" customFormat="1">
      <c r="A154" s="23"/>
      <c r="B154" s="24"/>
      <c r="C154" s="57" t="s">
        <v>66</v>
      </c>
      <c r="D154" s="25"/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533333.33333333337</v>
      </c>
      <c r="M154" s="21">
        <v>533333.33333333337</v>
      </c>
      <c r="N154" s="21">
        <v>533333.33333333337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</row>
    <row r="155" spans="1:34" s="5" customFormat="1">
      <c r="A155" s="14"/>
      <c r="B155" s="12"/>
      <c r="C155" s="58" t="s">
        <v>54</v>
      </c>
      <c r="D155" s="13"/>
      <c r="E155" s="8">
        <f>E154</f>
        <v>0</v>
      </c>
      <c r="F155" s="8">
        <f>IF(F154&gt;0,E155+F154,0)</f>
        <v>0</v>
      </c>
      <c r="G155" s="8">
        <f t="shared" ref="G155:AH155" si="70">IF(G154&gt;0,F155+G154,0)</f>
        <v>0</v>
      </c>
      <c r="H155" s="8">
        <f t="shared" si="70"/>
        <v>0</v>
      </c>
      <c r="I155" s="8">
        <f t="shared" si="70"/>
        <v>0</v>
      </c>
      <c r="J155" s="8">
        <f t="shared" si="70"/>
        <v>0</v>
      </c>
      <c r="K155" s="8">
        <f t="shared" si="70"/>
        <v>0</v>
      </c>
      <c r="L155" s="8">
        <f t="shared" si="70"/>
        <v>533333.33333333337</v>
      </c>
      <c r="M155" s="8">
        <f t="shared" si="70"/>
        <v>1066666.6666666667</v>
      </c>
      <c r="N155" s="8">
        <f t="shared" si="70"/>
        <v>1600000</v>
      </c>
      <c r="O155" s="8">
        <f t="shared" si="70"/>
        <v>0</v>
      </c>
      <c r="P155" s="8">
        <f t="shared" si="70"/>
        <v>0</v>
      </c>
      <c r="Q155" s="8">
        <f t="shared" si="70"/>
        <v>0</v>
      </c>
      <c r="R155" s="8">
        <f t="shared" si="70"/>
        <v>0</v>
      </c>
      <c r="S155" s="8">
        <f t="shared" si="70"/>
        <v>0</v>
      </c>
      <c r="T155" s="8">
        <f t="shared" si="70"/>
        <v>0</v>
      </c>
      <c r="U155" s="8">
        <f t="shared" si="70"/>
        <v>0</v>
      </c>
      <c r="V155" s="8">
        <f t="shared" si="70"/>
        <v>0</v>
      </c>
      <c r="W155" s="8">
        <f t="shared" si="70"/>
        <v>0</v>
      </c>
      <c r="X155" s="8">
        <f t="shared" si="70"/>
        <v>0</v>
      </c>
      <c r="Y155" s="8">
        <f t="shared" si="70"/>
        <v>0</v>
      </c>
      <c r="Z155" s="8">
        <f t="shared" si="70"/>
        <v>0</v>
      </c>
      <c r="AA155" s="8">
        <f t="shared" si="70"/>
        <v>0</v>
      </c>
      <c r="AB155" s="8">
        <f t="shared" si="70"/>
        <v>0</v>
      </c>
      <c r="AC155" s="8">
        <f t="shared" si="70"/>
        <v>0</v>
      </c>
      <c r="AD155" s="8">
        <f t="shared" si="70"/>
        <v>0</v>
      </c>
      <c r="AE155" s="8">
        <f t="shared" si="70"/>
        <v>0</v>
      </c>
      <c r="AF155" s="8">
        <f t="shared" si="70"/>
        <v>0</v>
      </c>
      <c r="AG155" s="8">
        <f t="shared" si="70"/>
        <v>0</v>
      </c>
      <c r="AH155" s="8">
        <f t="shared" si="70"/>
        <v>0</v>
      </c>
    </row>
    <row r="156" spans="1:34" s="102" customFormat="1">
      <c r="A156" s="105"/>
      <c r="B156" s="103"/>
      <c r="C156" s="109" t="s">
        <v>306</v>
      </c>
      <c r="D156" s="104"/>
      <c r="E156" s="110" t="e">
        <f>E154*(#REF!)</f>
        <v>#REF!</v>
      </c>
      <c r="F156" s="110" t="e">
        <f>F154*(#REF!)</f>
        <v>#REF!</v>
      </c>
      <c r="G156" s="110" t="e">
        <f>G154*(#REF!)</f>
        <v>#REF!</v>
      </c>
      <c r="H156" s="110" t="e">
        <f>H154*(#REF!)</f>
        <v>#REF!</v>
      </c>
      <c r="I156" s="110" t="e">
        <f>I154*(#REF!)</f>
        <v>#REF!</v>
      </c>
      <c r="J156" s="110" t="e">
        <f>J154*(#REF!)</f>
        <v>#REF!</v>
      </c>
      <c r="K156" s="110" t="e">
        <f>K154*(#REF!)</f>
        <v>#REF!</v>
      </c>
      <c r="L156" s="110" t="e">
        <f>L154*(#REF!)</f>
        <v>#REF!</v>
      </c>
      <c r="M156" s="110" t="e">
        <f>M154*(#REF!)</f>
        <v>#REF!</v>
      </c>
      <c r="N156" s="110" t="e">
        <f>N154*(#REF!)</f>
        <v>#REF!</v>
      </c>
      <c r="O156" s="110" t="e">
        <f>O154*(#REF!)</f>
        <v>#REF!</v>
      </c>
      <c r="P156" s="110" t="e">
        <f>P154*(#REF!)</f>
        <v>#REF!</v>
      </c>
      <c r="Q156" s="110" t="e">
        <f>Q154*(#REF!)</f>
        <v>#REF!</v>
      </c>
      <c r="R156" s="110" t="e">
        <f>R154*(#REF!)</f>
        <v>#REF!</v>
      </c>
      <c r="S156" s="110" t="e">
        <f>S154*(#REF!)</f>
        <v>#REF!</v>
      </c>
      <c r="T156" s="110" t="e">
        <f>T154*(#REF!)</f>
        <v>#REF!</v>
      </c>
      <c r="U156" s="110" t="e">
        <f>U154*(#REF!)</f>
        <v>#REF!</v>
      </c>
      <c r="V156" s="110" t="e">
        <f>V154*(#REF!)</f>
        <v>#REF!</v>
      </c>
      <c r="W156" s="110" t="e">
        <f>W154*(#REF!)</f>
        <v>#REF!</v>
      </c>
      <c r="X156" s="110" t="e">
        <f>X154*(#REF!)</f>
        <v>#REF!</v>
      </c>
      <c r="Y156" s="110" t="e">
        <f>Y154*(#REF!)</f>
        <v>#REF!</v>
      </c>
      <c r="Z156" s="110" t="e">
        <f>Z154*(#REF!)</f>
        <v>#REF!</v>
      </c>
      <c r="AA156" s="110" t="e">
        <f>AA154*(#REF!)</f>
        <v>#REF!</v>
      </c>
      <c r="AB156" s="110" t="e">
        <f>AB154*(#REF!)</f>
        <v>#REF!</v>
      </c>
      <c r="AC156" s="110" t="e">
        <f>AC154*(#REF!)</f>
        <v>#REF!</v>
      </c>
      <c r="AD156" s="110" t="e">
        <f>AD154*(#REF!)</f>
        <v>#REF!</v>
      </c>
      <c r="AE156" s="110" t="e">
        <f>AE154*(#REF!)</f>
        <v>#REF!</v>
      </c>
      <c r="AF156" s="110" t="e">
        <f>AF154*(#REF!)</f>
        <v>#REF!</v>
      </c>
      <c r="AG156" s="110" t="e">
        <f>AG154*(#REF!)</f>
        <v>#REF!</v>
      </c>
      <c r="AH156" s="110" t="e">
        <f>AH154*(#REF!)</f>
        <v>#REF!</v>
      </c>
    </row>
    <row r="157" spans="1:34" s="30" customFormat="1">
      <c r="A157" s="26"/>
      <c r="B157" s="27"/>
      <c r="C157" s="56" t="s">
        <v>364</v>
      </c>
      <c r="D157" s="28">
        <v>6</v>
      </c>
      <c r="E157" s="29">
        <f>IF(E$1=$D157,SUM($E158:$AH158),0)</f>
        <v>0</v>
      </c>
      <c r="F157" s="29">
        <f t="shared" ref="F157:AH157" si="71">IF(F$1=$D157,SUM($E158:$AH158),0)</f>
        <v>0</v>
      </c>
      <c r="G157" s="29">
        <f t="shared" si="71"/>
        <v>0</v>
      </c>
      <c r="H157" s="29">
        <f t="shared" si="71"/>
        <v>0</v>
      </c>
      <c r="I157" s="29">
        <f t="shared" si="71"/>
        <v>0</v>
      </c>
      <c r="J157" s="29">
        <f t="shared" si="71"/>
        <v>18000000</v>
      </c>
      <c r="K157" s="29">
        <f t="shared" si="71"/>
        <v>0</v>
      </c>
      <c r="L157" s="29">
        <f t="shared" si="71"/>
        <v>0</v>
      </c>
      <c r="M157" s="29">
        <f t="shared" si="71"/>
        <v>0</v>
      </c>
      <c r="N157" s="29">
        <f t="shared" si="71"/>
        <v>0</v>
      </c>
      <c r="O157" s="29">
        <f t="shared" si="71"/>
        <v>0</v>
      </c>
      <c r="P157" s="29">
        <f t="shared" si="71"/>
        <v>0</v>
      </c>
      <c r="Q157" s="29">
        <f t="shared" si="71"/>
        <v>0</v>
      </c>
      <c r="R157" s="29">
        <f t="shared" si="71"/>
        <v>0</v>
      </c>
      <c r="S157" s="29">
        <f t="shared" si="71"/>
        <v>0</v>
      </c>
      <c r="T157" s="29">
        <f t="shared" si="71"/>
        <v>0</v>
      </c>
      <c r="U157" s="29">
        <f t="shared" si="71"/>
        <v>0</v>
      </c>
      <c r="V157" s="29">
        <f t="shared" si="71"/>
        <v>0</v>
      </c>
      <c r="W157" s="29">
        <f t="shared" si="71"/>
        <v>0</v>
      </c>
      <c r="X157" s="29">
        <f t="shared" si="71"/>
        <v>0</v>
      </c>
      <c r="Y157" s="29">
        <f t="shared" si="71"/>
        <v>0</v>
      </c>
      <c r="Z157" s="29">
        <f t="shared" si="71"/>
        <v>0</v>
      </c>
      <c r="AA157" s="29">
        <f t="shared" si="71"/>
        <v>0</v>
      </c>
      <c r="AB157" s="29">
        <f t="shared" si="71"/>
        <v>0</v>
      </c>
      <c r="AC157" s="29">
        <f t="shared" si="71"/>
        <v>0</v>
      </c>
      <c r="AD157" s="29">
        <f t="shared" si="71"/>
        <v>0</v>
      </c>
      <c r="AE157" s="29">
        <f t="shared" si="71"/>
        <v>0</v>
      </c>
      <c r="AF157" s="29">
        <f t="shared" si="71"/>
        <v>0</v>
      </c>
      <c r="AG157" s="29">
        <f t="shared" si="71"/>
        <v>0</v>
      </c>
      <c r="AH157" s="29">
        <f t="shared" si="71"/>
        <v>0</v>
      </c>
    </row>
    <row r="158" spans="1:34" s="20" customFormat="1">
      <c r="A158" s="23"/>
      <c r="B158" s="24"/>
      <c r="C158" s="57" t="s">
        <v>66</v>
      </c>
      <c r="D158" s="25"/>
      <c r="E158" s="21">
        <v>0</v>
      </c>
      <c r="F158" s="21">
        <v>0</v>
      </c>
      <c r="G158" s="21">
        <v>0</v>
      </c>
      <c r="H158" s="21">
        <v>9000000</v>
      </c>
      <c r="I158" s="21">
        <v>9000000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</row>
    <row r="159" spans="1:34" s="5" customFormat="1">
      <c r="A159" s="14"/>
      <c r="B159" s="12"/>
      <c r="C159" s="58" t="s">
        <v>54</v>
      </c>
      <c r="D159" s="13"/>
      <c r="E159" s="8">
        <f>E158</f>
        <v>0</v>
      </c>
      <c r="F159" s="8">
        <f>IF(F158&gt;0,E159+F158,0)</f>
        <v>0</v>
      </c>
      <c r="G159" s="8">
        <f t="shared" ref="G159:AH159" si="72">IF(G158&gt;0,F159+G158,0)</f>
        <v>0</v>
      </c>
      <c r="H159" s="8">
        <f t="shared" si="72"/>
        <v>9000000</v>
      </c>
      <c r="I159" s="8">
        <f t="shared" si="72"/>
        <v>18000000</v>
      </c>
      <c r="J159" s="8">
        <f t="shared" si="72"/>
        <v>0</v>
      </c>
      <c r="K159" s="8">
        <f t="shared" si="72"/>
        <v>0</v>
      </c>
      <c r="L159" s="8">
        <f t="shared" si="72"/>
        <v>0</v>
      </c>
      <c r="M159" s="8">
        <f t="shared" si="72"/>
        <v>0</v>
      </c>
      <c r="N159" s="8">
        <f t="shared" si="72"/>
        <v>0</v>
      </c>
      <c r="O159" s="8">
        <f t="shared" si="72"/>
        <v>0</v>
      </c>
      <c r="P159" s="8">
        <f t="shared" si="72"/>
        <v>0</v>
      </c>
      <c r="Q159" s="8">
        <f t="shared" si="72"/>
        <v>0</v>
      </c>
      <c r="R159" s="8">
        <f t="shared" si="72"/>
        <v>0</v>
      </c>
      <c r="S159" s="8">
        <f t="shared" si="72"/>
        <v>0</v>
      </c>
      <c r="T159" s="8">
        <f t="shared" si="72"/>
        <v>0</v>
      </c>
      <c r="U159" s="8">
        <f t="shared" si="72"/>
        <v>0</v>
      </c>
      <c r="V159" s="8">
        <f t="shared" si="72"/>
        <v>0</v>
      </c>
      <c r="W159" s="8">
        <f t="shared" si="72"/>
        <v>0</v>
      </c>
      <c r="X159" s="8">
        <f t="shared" si="72"/>
        <v>0</v>
      </c>
      <c r="Y159" s="8">
        <f t="shared" si="72"/>
        <v>0</v>
      </c>
      <c r="Z159" s="8">
        <f t="shared" si="72"/>
        <v>0</v>
      </c>
      <c r="AA159" s="8">
        <f t="shared" si="72"/>
        <v>0</v>
      </c>
      <c r="AB159" s="8">
        <f t="shared" si="72"/>
        <v>0</v>
      </c>
      <c r="AC159" s="8">
        <f t="shared" si="72"/>
        <v>0</v>
      </c>
      <c r="AD159" s="8">
        <f t="shared" si="72"/>
        <v>0</v>
      </c>
      <c r="AE159" s="8">
        <f t="shared" si="72"/>
        <v>0</v>
      </c>
      <c r="AF159" s="8">
        <f t="shared" si="72"/>
        <v>0</v>
      </c>
      <c r="AG159" s="8">
        <f t="shared" si="72"/>
        <v>0</v>
      </c>
      <c r="AH159" s="8">
        <f t="shared" si="72"/>
        <v>0</v>
      </c>
    </row>
    <row r="160" spans="1:34" s="102" customFormat="1">
      <c r="A160" s="105"/>
      <c r="B160" s="103"/>
      <c r="C160" s="109" t="s">
        <v>306</v>
      </c>
      <c r="D160" s="104"/>
      <c r="E160" s="110" t="e">
        <f>E158*(#REF!)</f>
        <v>#REF!</v>
      </c>
      <c r="F160" s="110" t="e">
        <f>F158*(#REF!)</f>
        <v>#REF!</v>
      </c>
      <c r="G160" s="110" t="e">
        <f>G158*(#REF!)</f>
        <v>#REF!</v>
      </c>
      <c r="H160" s="110" t="e">
        <f>H158*(#REF!)</f>
        <v>#REF!</v>
      </c>
      <c r="I160" s="110" t="e">
        <f>I158*(#REF!)</f>
        <v>#REF!</v>
      </c>
      <c r="J160" s="110" t="e">
        <f>J158*(#REF!)</f>
        <v>#REF!</v>
      </c>
      <c r="K160" s="110" t="e">
        <f>K158*(#REF!)</f>
        <v>#REF!</v>
      </c>
      <c r="L160" s="110" t="e">
        <f>L158*(#REF!)</f>
        <v>#REF!</v>
      </c>
      <c r="M160" s="110" t="e">
        <f>M158*(#REF!)</f>
        <v>#REF!</v>
      </c>
      <c r="N160" s="110" t="e">
        <f>N158*(#REF!)</f>
        <v>#REF!</v>
      </c>
      <c r="O160" s="110" t="e">
        <f>O158*(#REF!)</f>
        <v>#REF!</v>
      </c>
      <c r="P160" s="110" t="e">
        <f>P158*(#REF!)</f>
        <v>#REF!</v>
      </c>
      <c r="Q160" s="110" t="e">
        <f>Q158*(#REF!)</f>
        <v>#REF!</v>
      </c>
      <c r="R160" s="110" t="e">
        <f>R158*(#REF!)</f>
        <v>#REF!</v>
      </c>
      <c r="S160" s="110" t="e">
        <f>S158*(#REF!)</f>
        <v>#REF!</v>
      </c>
      <c r="T160" s="110" t="e">
        <f>T158*(#REF!)</f>
        <v>#REF!</v>
      </c>
      <c r="U160" s="110" t="e">
        <f>U158*(#REF!)</f>
        <v>#REF!</v>
      </c>
      <c r="V160" s="110" t="e">
        <f>V158*(#REF!)</f>
        <v>#REF!</v>
      </c>
      <c r="W160" s="110" t="e">
        <f>W158*(#REF!)</f>
        <v>#REF!</v>
      </c>
      <c r="X160" s="110" t="e">
        <f>X158*(#REF!)</f>
        <v>#REF!</v>
      </c>
      <c r="Y160" s="110" t="e">
        <f>Y158*(#REF!)</f>
        <v>#REF!</v>
      </c>
      <c r="Z160" s="110" t="e">
        <f>Z158*(#REF!)</f>
        <v>#REF!</v>
      </c>
      <c r="AA160" s="110" t="e">
        <f>AA158*(#REF!)</f>
        <v>#REF!</v>
      </c>
      <c r="AB160" s="110" t="e">
        <f>AB158*(#REF!)</f>
        <v>#REF!</v>
      </c>
      <c r="AC160" s="110" t="e">
        <f>AC158*(#REF!)</f>
        <v>#REF!</v>
      </c>
      <c r="AD160" s="110" t="e">
        <f>AD158*(#REF!)</f>
        <v>#REF!</v>
      </c>
      <c r="AE160" s="110" t="e">
        <f>AE158*(#REF!)</f>
        <v>#REF!</v>
      </c>
      <c r="AF160" s="110" t="e">
        <f>AF158*(#REF!)</f>
        <v>#REF!</v>
      </c>
      <c r="AG160" s="110" t="e">
        <f>AG158*(#REF!)</f>
        <v>#REF!</v>
      </c>
      <c r="AH160" s="110" t="e">
        <f>AH158*(#REF!)</f>
        <v>#REF!</v>
      </c>
    </row>
    <row r="161" spans="1:34" s="22" customFormat="1">
      <c r="A161" s="31"/>
      <c r="B161" s="32"/>
      <c r="C161" s="60"/>
      <c r="D161" s="33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</row>
    <row r="162" spans="1:34" s="5" customFormat="1" ht="27.6">
      <c r="A162" s="14"/>
      <c r="B162" s="12" t="s">
        <v>79</v>
      </c>
      <c r="C162" s="54" t="s">
        <v>365</v>
      </c>
      <c r="D162" s="13">
        <v>12</v>
      </c>
      <c r="E162" s="15">
        <f>+E166</f>
        <v>0</v>
      </c>
      <c r="F162" s="15">
        <f t="shared" ref="F162:AH165" si="73">+F166</f>
        <v>0</v>
      </c>
      <c r="G162" s="15">
        <f t="shared" si="73"/>
        <v>0</v>
      </c>
      <c r="H162" s="15">
        <f t="shared" si="73"/>
        <v>2500000</v>
      </c>
      <c r="I162" s="15">
        <f t="shared" si="73"/>
        <v>0</v>
      </c>
      <c r="J162" s="15">
        <f t="shared" si="73"/>
        <v>0</v>
      </c>
      <c r="K162" s="15">
        <f t="shared" si="73"/>
        <v>0</v>
      </c>
      <c r="L162" s="15">
        <f t="shared" si="73"/>
        <v>0</v>
      </c>
      <c r="M162" s="15">
        <f t="shared" si="73"/>
        <v>0</v>
      </c>
      <c r="N162" s="15">
        <f t="shared" si="73"/>
        <v>0</v>
      </c>
      <c r="O162" s="15">
        <f t="shared" si="73"/>
        <v>0</v>
      </c>
      <c r="P162" s="15">
        <f t="shared" si="73"/>
        <v>0</v>
      </c>
      <c r="Q162" s="15">
        <f t="shared" si="73"/>
        <v>0</v>
      </c>
      <c r="R162" s="15">
        <f t="shared" si="73"/>
        <v>0</v>
      </c>
      <c r="S162" s="15">
        <f t="shared" si="73"/>
        <v>0</v>
      </c>
      <c r="T162" s="15">
        <f t="shared" si="73"/>
        <v>0</v>
      </c>
      <c r="U162" s="15">
        <f t="shared" si="73"/>
        <v>0</v>
      </c>
      <c r="V162" s="15">
        <f t="shared" si="73"/>
        <v>0</v>
      </c>
      <c r="W162" s="15">
        <f t="shared" si="73"/>
        <v>0</v>
      </c>
      <c r="X162" s="15">
        <f t="shared" si="73"/>
        <v>0</v>
      </c>
      <c r="Y162" s="15">
        <f t="shared" si="73"/>
        <v>0</v>
      </c>
      <c r="Z162" s="15">
        <f t="shared" si="73"/>
        <v>0</v>
      </c>
      <c r="AA162" s="15">
        <f t="shared" si="73"/>
        <v>0</v>
      </c>
      <c r="AB162" s="15">
        <f t="shared" si="73"/>
        <v>0</v>
      </c>
      <c r="AC162" s="15">
        <f t="shared" si="73"/>
        <v>0</v>
      </c>
      <c r="AD162" s="15">
        <f t="shared" si="73"/>
        <v>0</v>
      </c>
      <c r="AE162" s="15">
        <f t="shared" si="73"/>
        <v>0</v>
      </c>
      <c r="AF162" s="15">
        <f t="shared" si="73"/>
        <v>0</v>
      </c>
      <c r="AG162" s="15">
        <f t="shared" si="73"/>
        <v>0</v>
      </c>
      <c r="AH162" s="15">
        <f t="shared" si="73"/>
        <v>0</v>
      </c>
    </row>
    <row r="163" spans="1:34" s="5" customFormat="1" ht="28.15">
      <c r="A163" s="14"/>
      <c r="B163" s="12"/>
      <c r="C163" s="55" t="s">
        <v>81</v>
      </c>
      <c r="D163" s="13"/>
      <c r="E163" s="15">
        <f t="shared" ref="E163:T164" si="74">+E167</f>
        <v>0</v>
      </c>
      <c r="F163" s="15">
        <f t="shared" si="74"/>
        <v>1250000</v>
      </c>
      <c r="G163" s="15">
        <f t="shared" si="74"/>
        <v>1250000</v>
      </c>
      <c r="H163" s="15">
        <f t="shared" si="74"/>
        <v>0</v>
      </c>
      <c r="I163" s="15">
        <f t="shared" si="74"/>
        <v>0</v>
      </c>
      <c r="J163" s="15">
        <f t="shared" si="74"/>
        <v>0</v>
      </c>
      <c r="K163" s="15">
        <f t="shared" si="74"/>
        <v>0</v>
      </c>
      <c r="L163" s="15">
        <f t="shared" si="74"/>
        <v>0</v>
      </c>
      <c r="M163" s="15">
        <f t="shared" si="74"/>
        <v>0</v>
      </c>
      <c r="N163" s="15">
        <f t="shared" si="74"/>
        <v>0</v>
      </c>
      <c r="O163" s="15">
        <f t="shared" si="74"/>
        <v>0</v>
      </c>
      <c r="P163" s="15">
        <f t="shared" si="74"/>
        <v>0</v>
      </c>
      <c r="Q163" s="15">
        <f t="shared" si="74"/>
        <v>0</v>
      </c>
      <c r="R163" s="15">
        <f t="shared" si="74"/>
        <v>0</v>
      </c>
      <c r="S163" s="15">
        <f t="shared" si="74"/>
        <v>0</v>
      </c>
      <c r="T163" s="15">
        <f t="shared" si="74"/>
        <v>0</v>
      </c>
      <c r="U163" s="15">
        <f t="shared" si="73"/>
        <v>0</v>
      </c>
      <c r="V163" s="15">
        <f t="shared" si="73"/>
        <v>0</v>
      </c>
      <c r="W163" s="15">
        <f t="shared" si="73"/>
        <v>0</v>
      </c>
      <c r="X163" s="15">
        <f t="shared" si="73"/>
        <v>0</v>
      </c>
      <c r="Y163" s="15">
        <f t="shared" si="73"/>
        <v>0</v>
      </c>
      <c r="Z163" s="15">
        <f t="shared" si="73"/>
        <v>0</v>
      </c>
      <c r="AA163" s="15">
        <f t="shared" si="73"/>
        <v>0</v>
      </c>
      <c r="AB163" s="15">
        <f t="shared" si="73"/>
        <v>0</v>
      </c>
      <c r="AC163" s="15">
        <f t="shared" si="73"/>
        <v>0</v>
      </c>
      <c r="AD163" s="15">
        <f t="shared" si="73"/>
        <v>0</v>
      </c>
      <c r="AE163" s="15">
        <f t="shared" si="73"/>
        <v>0</v>
      </c>
      <c r="AF163" s="15">
        <f t="shared" si="73"/>
        <v>0</v>
      </c>
      <c r="AG163" s="15">
        <f t="shared" si="73"/>
        <v>0</v>
      </c>
      <c r="AH163" s="15">
        <f t="shared" si="73"/>
        <v>0</v>
      </c>
    </row>
    <row r="164" spans="1:34" s="5" customFormat="1">
      <c r="A164" s="14"/>
      <c r="B164" s="12"/>
      <c r="C164" s="55" t="s">
        <v>54</v>
      </c>
      <c r="D164" s="13"/>
      <c r="E164" s="15">
        <f>+E168</f>
        <v>0</v>
      </c>
      <c r="F164" s="15">
        <f t="shared" si="74"/>
        <v>1250000</v>
      </c>
      <c r="G164" s="15">
        <f t="shared" si="74"/>
        <v>2500000</v>
      </c>
      <c r="H164" s="15">
        <f t="shared" si="74"/>
        <v>0</v>
      </c>
      <c r="I164" s="15">
        <f t="shared" si="74"/>
        <v>0</v>
      </c>
      <c r="J164" s="15">
        <f t="shared" si="74"/>
        <v>0</v>
      </c>
      <c r="K164" s="15">
        <f t="shared" si="74"/>
        <v>0</v>
      </c>
      <c r="L164" s="15">
        <f t="shared" si="74"/>
        <v>0</v>
      </c>
      <c r="M164" s="15">
        <f t="shared" si="74"/>
        <v>0</v>
      </c>
      <c r="N164" s="15">
        <f t="shared" si="74"/>
        <v>0</v>
      </c>
      <c r="O164" s="15">
        <f t="shared" si="74"/>
        <v>0</v>
      </c>
      <c r="P164" s="15">
        <f t="shared" si="74"/>
        <v>0</v>
      </c>
      <c r="Q164" s="15">
        <f t="shared" si="74"/>
        <v>0</v>
      </c>
      <c r="R164" s="15">
        <f t="shared" si="74"/>
        <v>0</v>
      </c>
      <c r="S164" s="15">
        <f t="shared" si="74"/>
        <v>0</v>
      </c>
      <c r="T164" s="15">
        <f t="shared" si="74"/>
        <v>0</v>
      </c>
      <c r="U164" s="15">
        <f t="shared" si="73"/>
        <v>0</v>
      </c>
      <c r="V164" s="15">
        <f t="shared" si="73"/>
        <v>0</v>
      </c>
      <c r="W164" s="15">
        <f t="shared" si="73"/>
        <v>0</v>
      </c>
      <c r="X164" s="15">
        <f t="shared" si="73"/>
        <v>0</v>
      </c>
      <c r="Y164" s="15">
        <f t="shared" si="73"/>
        <v>0</v>
      </c>
      <c r="Z164" s="15">
        <f t="shared" si="73"/>
        <v>0</v>
      </c>
      <c r="AA164" s="15">
        <f t="shared" si="73"/>
        <v>0</v>
      </c>
      <c r="AB164" s="15">
        <f t="shared" si="73"/>
        <v>0</v>
      </c>
      <c r="AC164" s="15">
        <f t="shared" si="73"/>
        <v>0</v>
      </c>
      <c r="AD164" s="15">
        <f t="shared" si="73"/>
        <v>0</v>
      </c>
      <c r="AE164" s="15">
        <f t="shared" si="73"/>
        <v>0</v>
      </c>
      <c r="AF164" s="15">
        <f t="shared" si="73"/>
        <v>0</v>
      </c>
      <c r="AG164" s="15">
        <f t="shared" si="73"/>
        <v>0</v>
      </c>
      <c r="AH164" s="15">
        <f t="shared" si="73"/>
        <v>0</v>
      </c>
    </row>
    <row r="165" spans="1:34" s="5" customFormat="1">
      <c r="A165" s="14"/>
      <c r="B165" s="12"/>
      <c r="C165" s="55" t="s">
        <v>57</v>
      </c>
      <c r="D165" s="13"/>
      <c r="E165" s="15" t="e">
        <f>+E169</f>
        <v>#REF!</v>
      </c>
      <c r="F165" s="15" t="e">
        <f t="shared" si="73"/>
        <v>#REF!</v>
      </c>
      <c r="G165" s="15" t="e">
        <f t="shared" si="73"/>
        <v>#REF!</v>
      </c>
      <c r="H165" s="15" t="e">
        <f t="shared" si="73"/>
        <v>#REF!</v>
      </c>
      <c r="I165" s="15" t="e">
        <f t="shared" si="73"/>
        <v>#REF!</v>
      </c>
      <c r="J165" s="15" t="e">
        <f t="shared" si="73"/>
        <v>#REF!</v>
      </c>
      <c r="K165" s="15" t="e">
        <f t="shared" si="73"/>
        <v>#REF!</v>
      </c>
      <c r="L165" s="15" t="e">
        <f t="shared" si="73"/>
        <v>#REF!</v>
      </c>
      <c r="M165" s="15" t="e">
        <f t="shared" si="73"/>
        <v>#REF!</v>
      </c>
      <c r="N165" s="15" t="e">
        <f t="shared" si="73"/>
        <v>#REF!</v>
      </c>
      <c r="O165" s="15" t="e">
        <f t="shared" si="73"/>
        <v>#REF!</v>
      </c>
      <c r="P165" s="15" t="e">
        <f t="shared" si="73"/>
        <v>#REF!</v>
      </c>
      <c r="Q165" s="15" t="e">
        <f t="shared" si="73"/>
        <v>#REF!</v>
      </c>
      <c r="R165" s="15" t="e">
        <f t="shared" si="73"/>
        <v>#REF!</v>
      </c>
      <c r="S165" s="15" t="e">
        <f t="shared" si="73"/>
        <v>#REF!</v>
      </c>
      <c r="T165" s="15" t="e">
        <f t="shared" si="73"/>
        <v>#REF!</v>
      </c>
      <c r="U165" s="15" t="e">
        <f t="shared" si="73"/>
        <v>#REF!</v>
      </c>
      <c r="V165" s="15" t="e">
        <f t="shared" si="73"/>
        <v>#REF!</v>
      </c>
      <c r="W165" s="15" t="e">
        <f t="shared" si="73"/>
        <v>#REF!</v>
      </c>
      <c r="X165" s="15" t="e">
        <f t="shared" si="73"/>
        <v>#REF!</v>
      </c>
      <c r="Y165" s="15" t="e">
        <f t="shared" si="73"/>
        <v>#REF!</v>
      </c>
      <c r="Z165" s="15" t="e">
        <f t="shared" si="73"/>
        <v>#REF!</v>
      </c>
      <c r="AA165" s="15" t="e">
        <f t="shared" si="73"/>
        <v>#REF!</v>
      </c>
      <c r="AB165" s="15" t="e">
        <f t="shared" si="73"/>
        <v>#REF!</v>
      </c>
      <c r="AC165" s="15" t="e">
        <f t="shared" si="73"/>
        <v>#REF!</v>
      </c>
      <c r="AD165" s="15" t="e">
        <f t="shared" si="73"/>
        <v>#REF!</v>
      </c>
      <c r="AE165" s="15" t="e">
        <f t="shared" si="73"/>
        <v>#REF!</v>
      </c>
      <c r="AF165" s="15" t="e">
        <f t="shared" si="73"/>
        <v>#REF!</v>
      </c>
      <c r="AG165" s="15" t="e">
        <f t="shared" si="73"/>
        <v>#REF!</v>
      </c>
      <c r="AH165" s="15" t="e">
        <f t="shared" si="73"/>
        <v>#REF!</v>
      </c>
    </row>
    <row r="166" spans="1:34" s="30" customFormat="1">
      <c r="A166" s="26"/>
      <c r="B166" s="27"/>
      <c r="C166" s="56" t="s">
        <v>366</v>
      </c>
      <c r="D166" s="28">
        <v>4</v>
      </c>
      <c r="E166" s="29">
        <f>IF(E$1=$D166,SUM($E167:$AH167),0)</f>
        <v>0</v>
      </c>
      <c r="F166" s="29">
        <f t="shared" ref="F166:AH166" si="75">IF(F$1=$D166,SUM($E167:$AH167),0)</f>
        <v>0</v>
      </c>
      <c r="G166" s="29">
        <f t="shared" si="75"/>
        <v>0</v>
      </c>
      <c r="H166" s="29">
        <f t="shared" si="75"/>
        <v>2500000</v>
      </c>
      <c r="I166" s="29">
        <f t="shared" si="75"/>
        <v>0</v>
      </c>
      <c r="J166" s="29">
        <f t="shared" si="75"/>
        <v>0</v>
      </c>
      <c r="K166" s="29">
        <f t="shared" si="75"/>
        <v>0</v>
      </c>
      <c r="L166" s="29">
        <f t="shared" si="75"/>
        <v>0</v>
      </c>
      <c r="M166" s="29">
        <f t="shared" si="75"/>
        <v>0</v>
      </c>
      <c r="N166" s="29">
        <f t="shared" si="75"/>
        <v>0</v>
      </c>
      <c r="O166" s="29">
        <f t="shared" si="75"/>
        <v>0</v>
      </c>
      <c r="P166" s="29">
        <f t="shared" si="75"/>
        <v>0</v>
      </c>
      <c r="Q166" s="29">
        <f t="shared" si="75"/>
        <v>0</v>
      </c>
      <c r="R166" s="29">
        <f t="shared" si="75"/>
        <v>0</v>
      </c>
      <c r="S166" s="29">
        <f t="shared" si="75"/>
        <v>0</v>
      </c>
      <c r="T166" s="29">
        <f t="shared" si="75"/>
        <v>0</v>
      </c>
      <c r="U166" s="29">
        <f t="shared" si="75"/>
        <v>0</v>
      </c>
      <c r="V166" s="29">
        <f t="shared" si="75"/>
        <v>0</v>
      </c>
      <c r="W166" s="29">
        <f t="shared" si="75"/>
        <v>0</v>
      </c>
      <c r="X166" s="29">
        <f t="shared" si="75"/>
        <v>0</v>
      </c>
      <c r="Y166" s="29">
        <f t="shared" si="75"/>
        <v>0</v>
      </c>
      <c r="Z166" s="29">
        <f t="shared" si="75"/>
        <v>0</v>
      </c>
      <c r="AA166" s="29">
        <f t="shared" si="75"/>
        <v>0</v>
      </c>
      <c r="AB166" s="29">
        <f t="shared" si="75"/>
        <v>0</v>
      </c>
      <c r="AC166" s="29">
        <f t="shared" si="75"/>
        <v>0</v>
      </c>
      <c r="AD166" s="29">
        <f t="shared" si="75"/>
        <v>0</v>
      </c>
      <c r="AE166" s="29">
        <f t="shared" si="75"/>
        <v>0</v>
      </c>
      <c r="AF166" s="29">
        <f t="shared" si="75"/>
        <v>0</v>
      </c>
      <c r="AG166" s="29">
        <f t="shared" si="75"/>
        <v>0</v>
      </c>
      <c r="AH166" s="29">
        <f t="shared" si="75"/>
        <v>0</v>
      </c>
    </row>
    <row r="167" spans="1:34" s="20" customFormat="1">
      <c r="A167" s="23"/>
      <c r="B167" s="24"/>
      <c r="C167" s="57" t="s">
        <v>66</v>
      </c>
      <c r="D167" s="25"/>
      <c r="E167" s="21">
        <v>0</v>
      </c>
      <c r="F167" s="21">
        <v>1250000</v>
      </c>
      <c r="G167" s="21">
        <v>1250000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/>
    </row>
    <row r="168" spans="1:34" s="5" customFormat="1">
      <c r="A168" s="14"/>
      <c r="B168" s="12"/>
      <c r="C168" s="58" t="s">
        <v>54</v>
      </c>
      <c r="D168" s="13"/>
      <c r="E168" s="8">
        <f>E167</f>
        <v>0</v>
      </c>
      <c r="F168" s="8">
        <f>IF(F167&gt;0,E168+F167,0)</f>
        <v>1250000</v>
      </c>
      <c r="G168" s="8">
        <f t="shared" ref="G168:AH168" si="76">IF(G167&gt;0,F168+G167,0)</f>
        <v>2500000</v>
      </c>
      <c r="H168" s="8">
        <f t="shared" si="76"/>
        <v>0</v>
      </c>
      <c r="I168" s="8">
        <f t="shared" si="76"/>
        <v>0</v>
      </c>
      <c r="J168" s="8">
        <f t="shared" si="76"/>
        <v>0</v>
      </c>
      <c r="K168" s="8">
        <f t="shared" si="76"/>
        <v>0</v>
      </c>
      <c r="L168" s="8">
        <f t="shared" si="76"/>
        <v>0</v>
      </c>
      <c r="M168" s="8">
        <f t="shared" si="76"/>
        <v>0</v>
      </c>
      <c r="N168" s="8">
        <f t="shared" si="76"/>
        <v>0</v>
      </c>
      <c r="O168" s="8">
        <f t="shared" si="76"/>
        <v>0</v>
      </c>
      <c r="P168" s="8">
        <f t="shared" si="76"/>
        <v>0</v>
      </c>
      <c r="Q168" s="8">
        <f t="shared" si="76"/>
        <v>0</v>
      </c>
      <c r="R168" s="8">
        <f t="shared" si="76"/>
        <v>0</v>
      </c>
      <c r="S168" s="8">
        <f t="shared" si="76"/>
        <v>0</v>
      </c>
      <c r="T168" s="8">
        <f t="shared" si="76"/>
        <v>0</v>
      </c>
      <c r="U168" s="8">
        <f t="shared" si="76"/>
        <v>0</v>
      </c>
      <c r="V168" s="8">
        <f t="shared" si="76"/>
        <v>0</v>
      </c>
      <c r="W168" s="8">
        <f t="shared" si="76"/>
        <v>0</v>
      </c>
      <c r="X168" s="8">
        <f t="shared" si="76"/>
        <v>0</v>
      </c>
      <c r="Y168" s="8">
        <f t="shared" si="76"/>
        <v>0</v>
      </c>
      <c r="Z168" s="8">
        <f t="shared" si="76"/>
        <v>0</v>
      </c>
      <c r="AA168" s="8">
        <f t="shared" si="76"/>
        <v>0</v>
      </c>
      <c r="AB168" s="8">
        <f t="shared" si="76"/>
        <v>0</v>
      </c>
      <c r="AC168" s="8">
        <f t="shared" si="76"/>
        <v>0</v>
      </c>
      <c r="AD168" s="8">
        <f t="shared" si="76"/>
        <v>0</v>
      </c>
      <c r="AE168" s="8">
        <f t="shared" si="76"/>
        <v>0</v>
      </c>
      <c r="AF168" s="8">
        <f t="shared" si="76"/>
        <v>0</v>
      </c>
      <c r="AG168" s="8">
        <f t="shared" si="76"/>
        <v>0</v>
      </c>
      <c r="AH168" s="8">
        <f t="shared" si="76"/>
        <v>0</v>
      </c>
    </row>
    <row r="169" spans="1:34" s="102" customFormat="1">
      <c r="A169" s="105"/>
      <c r="B169" s="103"/>
      <c r="C169" s="109" t="s">
        <v>306</v>
      </c>
      <c r="D169" s="104"/>
      <c r="E169" s="110" t="e">
        <f>E167*(#REF!)</f>
        <v>#REF!</v>
      </c>
      <c r="F169" s="110" t="e">
        <f>F167*(#REF!)</f>
        <v>#REF!</v>
      </c>
      <c r="G169" s="110" t="e">
        <f>G167*(#REF!)</f>
        <v>#REF!</v>
      </c>
      <c r="H169" s="110" t="e">
        <f>H167*(#REF!)</f>
        <v>#REF!</v>
      </c>
      <c r="I169" s="110" t="e">
        <f>I167*(#REF!)</f>
        <v>#REF!</v>
      </c>
      <c r="J169" s="110" t="e">
        <f>J167*(#REF!)</f>
        <v>#REF!</v>
      </c>
      <c r="K169" s="110" t="e">
        <f>K167*(#REF!)</f>
        <v>#REF!</v>
      </c>
      <c r="L169" s="110" t="e">
        <f>L167*(#REF!)</f>
        <v>#REF!</v>
      </c>
      <c r="M169" s="110" t="e">
        <f>M167*(#REF!)</f>
        <v>#REF!</v>
      </c>
      <c r="N169" s="110" t="e">
        <f>N167*(#REF!)</f>
        <v>#REF!</v>
      </c>
      <c r="O169" s="110" t="e">
        <f>O167*(#REF!)</f>
        <v>#REF!</v>
      </c>
      <c r="P169" s="110" t="e">
        <f>P167*(#REF!)</f>
        <v>#REF!</v>
      </c>
      <c r="Q169" s="110" t="e">
        <f>Q167*(#REF!)</f>
        <v>#REF!</v>
      </c>
      <c r="R169" s="110" t="e">
        <f>R167*(#REF!)</f>
        <v>#REF!</v>
      </c>
      <c r="S169" s="110" t="e">
        <f>S167*(#REF!)</f>
        <v>#REF!</v>
      </c>
      <c r="T169" s="110" t="e">
        <f>T167*(#REF!)</f>
        <v>#REF!</v>
      </c>
      <c r="U169" s="110" t="e">
        <f>U167*(#REF!)</f>
        <v>#REF!</v>
      </c>
      <c r="V169" s="110" t="e">
        <f>V167*(#REF!)</f>
        <v>#REF!</v>
      </c>
      <c r="W169" s="110" t="e">
        <f>W167*(#REF!)</f>
        <v>#REF!</v>
      </c>
      <c r="X169" s="110" t="e">
        <f>X167*(#REF!)</f>
        <v>#REF!</v>
      </c>
      <c r="Y169" s="110" t="e">
        <f>Y167*(#REF!)</f>
        <v>#REF!</v>
      </c>
      <c r="Z169" s="110" t="e">
        <f>Z167*(#REF!)</f>
        <v>#REF!</v>
      </c>
      <c r="AA169" s="110" t="e">
        <f>AA167*(#REF!)</f>
        <v>#REF!</v>
      </c>
      <c r="AB169" s="110" t="e">
        <f>AB167*(#REF!)</f>
        <v>#REF!</v>
      </c>
      <c r="AC169" s="110" t="e">
        <f>AC167*(#REF!)</f>
        <v>#REF!</v>
      </c>
      <c r="AD169" s="110" t="e">
        <f>AD167*(#REF!)</f>
        <v>#REF!</v>
      </c>
      <c r="AE169" s="110" t="e">
        <f>AE167*(#REF!)</f>
        <v>#REF!</v>
      </c>
      <c r="AF169" s="110" t="e">
        <f>AF167*(#REF!)</f>
        <v>#REF!</v>
      </c>
      <c r="AG169" s="110" t="e">
        <f>AG167*(#REF!)</f>
        <v>#REF!</v>
      </c>
      <c r="AH169" s="110" t="e">
        <f>AH167*(#REF!)</f>
        <v>#REF!</v>
      </c>
    </row>
    <row r="170" spans="1:34" s="22" customFormat="1">
      <c r="A170" s="31"/>
      <c r="B170" s="32"/>
      <c r="C170" s="60"/>
      <c r="D170" s="33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</row>
    <row r="171" spans="1:34" s="5" customFormat="1">
      <c r="A171" s="14"/>
      <c r="B171" s="12" t="s">
        <v>213</v>
      </c>
      <c r="C171" s="54" t="s">
        <v>367</v>
      </c>
      <c r="D171" s="13">
        <v>10</v>
      </c>
      <c r="E171" s="16">
        <f>+E175+E179+E183+E187</f>
        <v>0</v>
      </c>
      <c r="F171" s="16">
        <f t="shared" ref="F171:AH171" si="77">+F175+F179+F183+F187</f>
        <v>0</v>
      </c>
      <c r="G171" s="16">
        <f t="shared" si="77"/>
        <v>33500000</v>
      </c>
      <c r="H171" s="16">
        <f t="shared" si="77"/>
        <v>0</v>
      </c>
      <c r="I171" s="16">
        <f t="shared" si="77"/>
        <v>0</v>
      </c>
      <c r="J171" s="16">
        <f t="shared" si="77"/>
        <v>0</v>
      </c>
      <c r="K171" s="16">
        <f t="shared" si="77"/>
        <v>0</v>
      </c>
      <c r="L171" s="16">
        <f t="shared" si="77"/>
        <v>0</v>
      </c>
      <c r="M171" s="16">
        <f t="shared" si="77"/>
        <v>0</v>
      </c>
      <c r="N171" s="16">
        <f t="shared" si="77"/>
        <v>0</v>
      </c>
      <c r="O171" s="16">
        <f t="shared" si="77"/>
        <v>0</v>
      </c>
      <c r="P171" s="16">
        <f t="shared" si="77"/>
        <v>21300000</v>
      </c>
      <c r="Q171" s="16">
        <f t="shared" si="77"/>
        <v>0</v>
      </c>
      <c r="R171" s="16">
        <f t="shared" si="77"/>
        <v>0</v>
      </c>
      <c r="S171" s="16">
        <f t="shared" si="77"/>
        <v>0</v>
      </c>
      <c r="T171" s="16">
        <f t="shared" si="77"/>
        <v>0</v>
      </c>
      <c r="U171" s="16">
        <f t="shared" si="77"/>
        <v>0</v>
      </c>
      <c r="V171" s="16">
        <f t="shared" si="77"/>
        <v>0</v>
      </c>
      <c r="W171" s="16">
        <f t="shared" si="77"/>
        <v>0</v>
      </c>
      <c r="X171" s="16">
        <f t="shared" si="77"/>
        <v>0</v>
      </c>
      <c r="Y171" s="16">
        <f t="shared" si="77"/>
        <v>0</v>
      </c>
      <c r="Z171" s="16">
        <f t="shared" si="77"/>
        <v>21300000</v>
      </c>
      <c r="AA171" s="16">
        <f t="shared" si="77"/>
        <v>0</v>
      </c>
      <c r="AB171" s="16">
        <f t="shared" si="77"/>
        <v>0</v>
      </c>
      <c r="AC171" s="16">
        <f t="shared" si="77"/>
        <v>0</v>
      </c>
      <c r="AD171" s="16">
        <f t="shared" si="77"/>
        <v>0</v>
      </c>
      <c r="AE171" s="16">
        <f t="shared" si="77"/>
        <v>0</v>
      </c>
      <c r="AF171" s="16">
        <f t="shared" si="77"/>
        <v>0</v>
      </c>
      <c r="AG171" s="16">
        <f t="shared" si="77"/>
        <v>0</v>
      </c>
      <c r="AH171" s="16">
        <f t="shared" si="77"/>
        <v>0</v>
      </c>
    </row>
    <row r="172" spans="1:34" s="5" customFormat="1">
      <c r="A172" s="14"/>
      <c r="B172" s="12"/>
      <c r="C172" s="55" t="s">
        <v>84</v>
      </c>
      <c r="D172" s="13"/>
      <c r="E172" s="16">
        <f t="shared" ref="E172:AH174" si="78">+E176+E180+E184+E188</f>
        <v>16750000</v>
      </c>
      <c r="F172" s="16">
        <f t="shared" si="78"/>
        <v>16750000</v>
      </c>
      <c r="G172" s="16">
        <f t="shared" si="78"/>
        <v>0</v>
      </c>
      <c r="H172" s="16">
        <f t="shared" si="78"/>
        <v>0</v>
      </c>
      <c r="I172" s="16">
        <f t="shared" si="78"/>
        <v>0</v>
      </c>
      <c r="J172" s="16">
        <f t="shared" si="78"/>
        <v>0</v>
      </c>
      <c r="K172" s="16">
        <f t="shared" si="78"/>
        <v>0</v>
      </c>
      <c r="L172" s="16">
        <f t="shared" si="78"/>
        <v>0</v>
      </c>
      <c r="M172" s="16">
        <f t="shared" si="78"/>
        <v>0</v>
      </c>
      <c r="N172" s="16">
        <f t="shared" si="78"/>
        <v>10650000</v>
      </c>
      <c r="O172" s="16">
        <f t="shared" si="78"/>
        <v>10650000</v>
      </c>
      <c r="P172" s="16">
        <f t="shared" si="78"/>
        <v>0</v>
      </c>
      <c r="Q172" s="16">
        <f t="shared" si="78"/>
        <v>0</v>
      </c>
      <c r="R172" s="16">
        <f t="shared" si="78"/>
        <v>0</v>
      </c>
      <c r="S172" s="16">
        <f t="shared" si="78"/>
        <v>0</v>
      </c>
      <c r="T172" s="16">
        <f t="shared" si="78"/>
        <v>0</v>
      </c>
      <c r="U172" s="16">
        <f t="shared" si="78"/>
        <v>0</v>
      </c>
      <c r="V172" s="16">
        <f t="shared" si="78"/>
        <v>0</v>
      </c>
      <c r="W172" s="16">
        <f t="shared" si="78"/>
        <v>0</v>
      </c>
      <c r="X172" s="16">
        <f t="shared" si="78"/>
        <v>10650000</v>
      </c>
      <c r="Y172" s="16">
        <f t="shared" si="78"/>
        <v>10650000</v>
      </c>
      <c r="Z172" s="16">
        <f t="shared" si="78"/>
        <v>0</v>
      </c>
      <c r="AA172" s="16">
        <f t="shared" si="78"/>
        <v>0</v>
      </c>
      <c r="AB172" s="16">
        <f t="shared" si="78"/>
        <v>0</v>
      </c>
      <c r="AC172" s="16">
        <f t="shared" si="78"/>
        <v>0</v>
      </c>
      <c r="AD172" s="16">
        <f t="shared" si="78"/>
        <v>0</v>
      </c>
      <c r="AE172" s="16">
        <f t="shared" si="78"/>
        <v>0</v>
      </c>
      <c r="AF172" s="16">
        <f t="shared" si="78"/>
        <v>0</v>
      </c>
      <c r="AG172" s="16">
        <f t="shared" si="78"/>
        <v>0</v>
      </c>
      <c r="AH172" s="16">
        <f t="shared" si="78"/>
        <v>0</v>
      </c>
    </row>
    <row r="173" spans="1:34" s="5" customFormat="1">
      <c r="A173" s="14"/>
      <c r="B173" s="12"/>
      <c r="C173" s="55" t="s">
        <v>54</v>
      </c>
      <c r="D173" s="13"/>
      <c r="E173" s="16">
        <f t="shared" si="78"/>
        <v>16750000</v>
      </c>
      <c r="F173" s="16">
        <f t="shared" si="78"/>
        <v>33500000</v>
      </c>
      <c r="G173" s="16">
        <f t="shared" si="78"/>
        <v>0</v>
      </c>
      <c r="H173" s="16">
        <f t="shared" si="78"/>
        <v>0</v>
      </c>
      <c r="I173" s="16">
        <f t="shared" si="78"/>
        <v>0</v>
      </c>
      <c r="J173" s="16">
        <f t="shared" si="78"/>
        <v>0</v>
      </c>
      <c r="K173" s="16">
        <f t="shared" si="78"/>
        <v>0</v>
      </c>
      <c r="L173" s="16">
        <f t="shared" si="78"/>
        <v>0</v>
      </c>
      <c r="M173" s="16">
        <f t="shared" si="78"/>
        <v>0</v>
      </c>
      <c r="N173" s="16">
        <f t="shared" si="78"/>
        <v>10650000</v>
      </c>
      <c r="O173" s="16">
        <f t="shared" si="78"/>
        <v>21300000</v>
      </c>
      <c r="P173" s="16">
        <f t="shared" si="78"/>
        <v>0</v>
      </c>
      <c r="Q173" s="16">
        <f t="shared" si="78"/>
        <v>0</v>
      </c>
      <c r="R173" s="16">
        <f t="shared" si="78"/>
        <v>0</v>
      </c>
      <c r="S173" s="16">
        <f t="shared" si="78"/>
        <v>0</v>
      </c>
      <c r="T173" s="16">
        <f t="shared" si="78"/>
        <v>0</v>
      </c>
      <c r="U173" s="16">
        <f t="shared" si="78"/>
        <v>0</v>
      </c>
      <c r="V173" s="16">
        <f t="shared" si="78"/>
        <v>0</v>
      </c>
      <c r="W173" s="16">
        <f t="shared" si="78"/>
        <v>0</v>
      </c>
      <c r="X173" s="16">
        <f t="shared" si="78"/>
        <v>10650000</v>
      </c>
      <c r="Y173" s="16">
        <f t="shared" si="78"/>
        <v>21300000</v>
      </c>
      <c r="Z173" s="16">
        <f t="shared" si="78"/>
        <v>0</v>
      </c>
      <c r="AA173" s="16">
        <f t="shared" si="78"/>
        <v>0</v>
      </c>
      <c r="AB173" s="16">
        <f t="shared" si="78"/>
        <v>0</v>
      </c>
      <c r="AC173" s="16">
        <f t="shared" si="78"/>
        <v>0</v>
      </c>
      <c r="AD173" s="16">
        <f t="shared" si="78"/>
        <v>0</v>
      </c>
      <c r="AE173" s="16">
        <f t="shared" si="78"/>
        <v>0</v>
      </c>
      <c r="AF173" s="16">
        <f t="shared" si="78"/>
        <v>0</v>
      </c>
      <c r="AG173" s="16">
        <f t="shared" si="78"/>
        <v>0</v>
      </c>
      <c r="AH173" s="16">
        <f t="shared" si="78"/>
        <v>0</v>
      </c>
    </row>
    <row r="174" spans="1:34" s="5" customFormat="1">
      <c r="A174" s="14"/>
      <c r="B174" s="12"/>
      <c r="C174" s="55" t="s">
        <v>57</v>
      </c>
      <c r="D174" s="13"/>
      <c r="E174" s="16" t="e">
        <f t="shared" si="78"/>
        <v>#REF!</v>
      </c>
      <c r="F174" s="16" t="e">
        <f t="shared" si="78"/>
        <v>#REF!</v>
      </c>
      <c r="G174" s="16" t="e">
        <f t="shared" si="78"/>
        <v>#REF!</v>
      </c>
      <c r="H174" s="16" t="e">
        <f t="shared" si="78"/>
        <v>#REF!</v>
      </c>
      <c r="I174" s="16" t="e">
        <f t="shared" si="78"/>
        <v>#REF!</v>
      </c>
      <c r="J174" s="16" t="e">
        <f t="shared" si="78"/>
        <v>#REF!</v>
      </c>
      <c r="K174" s="16" t="e">
        <f t="shared" si="78"/>
        <v>#REF!</v>
      </c>
      <c r="L174" s="16" t="e">
        <f t="shared" si="78"/>
        <v>#REF!</v>
      </c>
      <c r="M174" s="16" t="e">
        <f t="shared" si="78"/>
        <v>#REF!</v>
      </c>
      <c r="N174" s="16" t="e">
        <f t="shared" si="78"/>
        <v>#REF!</v>
      </c>
      <c r="O174" s="16" t="e">
        <f t="shared" si="78"/>
        <v>#REF!</v>
      </c>
      <c r="P174" s="16" t="e">
        <f t="shared" si="78"/>
        <v>#REF!</v>
      </c>
      <c r="Q174" s="16" t="e">
        <f t="shared" si="78"/>
        <v>#REF!</v>
      </c>
      <c r="R174" s="16" t="e">
        <f t="shared" si="78"/>
        <v>#REF!</v>
      </c>
      <c r="S174" s="16" t="e">
        <f t="shared" si="78"/>
        <v>#REF!</v>
      </c>
      <c r="T174" s="16" t="e">
        <f t="shared" si="78"/>
        <v>#REF!</v>
      </c>
      <c r="U174" s="16" t="e">
        <f t="shared" si="78"/>
        <v>#REF!</v>
      </c>
      <c r="V174" s="16" t="e">
        <f t="shared" si="78"/>
        <v>#REF!</v>
      </c>
      <c r="W174" s="16" t="e">
        <f t="shared" si="78"/>
        <v>#REF!</v>
      </c>
      <c r="X174" s="16" t="e">
        <f t="shared" si="78"/>
        <v>#REF!</v>
      </c>
      <c r="Y174" s="16" t="e">
        <f t="shared" si="78"/>
        <v>#REF!</v>
      </c>
      <c r="Z174" s="16" t="e">
        <f t="shared" si="78"/>
        <v>#REF!</v>
      </c>
      <c r="AA174" s="16" t="e">
        <f t="shared" si="78"/>
        <v>#REF!</v>
      </c>
      <c r="AB174" s="16" t="e">
        <f t="shared" si="78"/>
        <v>#REF!</v>
      </c>
      <c r="AC174" s="16" t="e">
        <f t="shared" si="78"/>
        <v>#REF!</v>
      </c>
      <c r="AD174" s="16" t="e">
        <f t="shared" si="78"/>
        <v>#REF!</v>
      </c>
      <c r="AE174" s="16" t="e">
        <f t="shared" si="78"/>
        <v>#REF!</v>
      </c>
      <c r="AF174" s="16" t="e">
        <f t="shared" si="78"/>
        <v>#REF!</v>
      </c>
      <c r="AG174" s="16" t="e">
        <f t="shared" si="78"/>
        <v>#REF!</v>
      </c>
      <c r="AH174" s="16" t="e">
        <f t="shared" si="78"/>
        <v>#REF!</v>
      </c>
    </row>
    <row r="175" spans="1:34" s="30" customFormat="1">
      <c r="A175" s="26"/>
      <c r="B175" s="27"/>
      <c r="C175" s="56" t="s">
        <v>368</v>
      </c>
      <c r="D175" s="28">
        <v>3</v>
      </c>
      <c r="E175" s="29">
        <f>IF(E$1=$D175,SUM($E176:$AH176),0)</f>
        <v>0</v>
      </c>
      <c r="F175" s="29">
        <f t="shared" ref="F175:AH175" si="79">IF(F$1=$D175,SUM($E176:$AH176),0)</f>
        <v>0</v>
      </c>
      <c r="G175" s="29">
        <f t="shared" si="79"/>
        <v>31500000</v>
      </c>
      <c r="H175" s="29">
        <f t="shared" si="79"/>
        <v>0</v>
      </c>
      <c r="I175" s="29">
        <f t="shared" si="79"/>
        <v>0</v>
      </c>
      <c r="J175" s="29">
        <f t="shared" si="79"/>
        <v>0</v>
      </c>
      <c r="K175" s="29">
        <f t="shared" si="79"/>
        <v>0</v>
      </c>
      <c r="L175" s="29">
        <f t="shared" si="79"/>
        <v>0</v>
      </c>
      <c r="M175" s="29">
        <f t="shared" si="79"/>
        <v>0</v>
      </c>
      <c r="N175" s="29">
        <f t="shared" si="79"/>
        <v>0</v>
      </c>
      <c r="O175" s="29">
        <f t="shared" si="79"/>
        <v>0</v>
      </c>
      <c r="P175" s="29">
        <f t="shared" si="79"/>
        <v>0</v>
      </c>
      <c r="Q175" s="29">
        <f t="shared" si="79"/>
        <v>0</v>
      </c>
      <c r="R175" s="29">
        <f t="shared" si="79"/>
        <v>0</v>
      </c>
      <c r="S175" s="29">
        <f t="shared" si="79"/>
        <v>0</v>
      </c>
      <c r="T175" s="29">
        <f t="shared" si="79"/>
        <v>0</v>
      </c>
      <c r="U175" s="29">
        <f t="shared" si="79"/>
        <v>0</v>
      </c>
      <c r="V175" s="29">
        <f t="shared" si="79"/>
        <v>0</v>
      </c>
      <c r="W175" s="29">
        <f t="shared" si="79"/>
        <v>0</v>
      </c>
      <c r="X175" s="29">
        <f t="shared" si="79"/>
        <v>0</v>
      </c>
      <c r="Y175" s="29">
        <f t="shared" si="79"/>
        <v>0</v>
      </c>
      <c r="Z175" s="29">
        <f t="shared" si="79"/>
        <v>0</v>
      </c>
      <c r="AA175" s="29">
        <f t="shared" si="79"/>
        <v>0</v>
      </c>
      <c r="AB175" s="29">
        <f t="shared" si="79"/>
        <v>0</v>
      </c>
      <c r="AC175" s="29">
        <f t="shared" si="79"/>
        <v>0</v>
      </c>
      <c r="AD175" s="29">
        <f t="shared" si="79"/>
        <v>0</v>
      </c>
      <c r="AE175" s="29">
        <f t="shared" si="79"/>
        <v>0</v>
      </c>
      <c r="AF175" s="29">
        <f t="shared" si="79"/>
        <v>0</v>
      </c>
      <c r="AG175" s="29">
        <f t="shared" si="79"/>
        <v>0</v>
      </c>
      <c r="AH175" s="29">
        <f t="shared" si="79"/>
        <v>0</v>
      </c>
    </row>
    <row r="176" spans="1:34" s="20" customFormat="1">
      <c r="A176" s="23"/>
      <c r="B176" s="24"/>
      <c r="C176" s="57" t="s">
        <v>66</v>
      </c>
      <c r="D176" s="25"/>
      <c r="E176" s="21">
        <v>15750000</v>
      </c>
      <c r="F176" s="21">
        <v>15750000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</row>
    <row r="177" spans="1:34" s="5" customFormat="1">
      <c r="A177" s="14"/>
      <c r="B177" s="12"/>
      <c r="C177" s="58" t="s">
        <v>54</v>
      </c>
      <c r="D177" s="13"/>
      <c r="E177" s="8">
        <f>E176</f>
        <v>15750000</v>
      </c>
      <c r="F177" s="8">
        <f>IF(F176&gt;0,E177+F176,0)</f>
        <v>31500000</v>
      </c>
      <c r="G177" s="8">
        <f t="shared" ref="G177:AH177" si="80">IF(G176&gt;0,F177+G176,0)</f>
        <v>0</v>
      </c>
      <c r="H177" s="8">
        <f t="shared" si="80"/>
        <v>0</v>
      </c>
      <c r="I177" s="8">
        <f t="shared" si="80"/>
        <v>0</v>
      </c>
      <c r="J177" s="8">
        <f t="shared" si="80"/>
        <v>0</v>
      </c>
      <c r="K177" s="8">
        <f t="shared" si="80"/>
        <v>0</v>
      </c>
      <c r="L177" s="8">
        <f t="shared" si="80"/>
        <v>0</v>
      </c>
      <c r="M177" s="8">
        <f t="shared" si="80"/>
        <v>0</v>
      </c>
      <c r="N177" s="8">
        <f t="shared" si="80"/>
        <v>0</v>
      </c>
      <c r="O177" s="8">
        <f t="shared" si="80"/>
        <v>0</v>
      </c>
      <c r="P177" s="8">
        <f t="shared" si="80"/>
        <v>0</v>
      </c>
      <c r="Q177" s="8">
        <f t="shared" si="80"/>
        <v>0</v>
      </c>
      <c r="R177" s="8">
        <f t="shared" si="80"/>
        <v>0</v>
      </c>
      <c r="S177" s="8">
        <f t="shared" si="80"/>
        <v>0</v>
      </c>
      <c r="T177" s="8">
        <f t="shared" si="80"/>
        <v>0</v>
      </c>
      <c r="U177" s="8">
        <f t="shared" si="80"/>
        <v>0</v>
      </c>
      <c r="V177" s="8">
        <f t="shared" si="80"/>
        <v>0</v>
      </c>
      <c r="W177" s="8">
        <f t="shared" si="80"/>
        <v>0</v>
      </c>
      <c r="X177" s="8">
        <f t="shared" si="80"/>
        <v>0</v>
      </c>
      <c r="Y177" s="8">
        <f t="shared" si="80"/>
        <v>0</v>
      </c>
      <c r="Z177" s="8">
        <f t="shared" si="80"/>
        <v>0</v>
      </c>
      <c r="AA177" s="8">
        <f t="shared" si="80"/>
        <v>0</v>
      </c>
      <c r="AB177" s="8">
        <f t="shared" si="80"/>
        <v>0</v>
      </c>
      <c r="AC177" s="8">
        <f t="shared" si="80"/>
        <v>0</v>
      </c>
      <c r="AD177" s="8">
        <f t="shared" si="80"/>
        <v>0</v>
      </c>
      <c r="AE177" s="8">
        <f t="shared" si="80"/>
        <v>0</v>
      </c>
      <c r="AF177" s="8">
        <f t="shared" si="80"/>
        <v>0</v>
      </c>
      <c r="AG177" s="8">
        <f t="shared" si="80"/>
        <v>0</v>
      </c>
      <c r="AH177" s="8">
        <f t="shared" si="80"/>
        <v>0</v>
      </c>
    </row>
    <row r="178" spans="1:34" s="102" customFormat="1">
      <c r="A178" s="105"/>
      <c r="B178" s="103"/>
      <c r="C178" s="109" t="s">
        <v>306</v>
      </c>
      <c r="D178" s="104"/>
      <c r="E178" s="110" t="e">
        <f>E176*(#REF!)</f>
        <v>#REF!</v>
      </c>
      <c r="F178" s="110" t="e">
        <f>F176*(#REF!)</f>
        <v>#REF!</v>
      </c>
      <c r="G178" s="110" t="e">
        <f>G176*(#REF!)</f>
        <v>#REF!</v>
      </c>
      <c r="H178" s="110" t="e">
        <f>H176*(#REF!)</f>
        <v>#REF!</v>
      </c>
      <c r="I178" s="110" t="e">
        <f>I176*(#REF!)</f>
        <v>#REF!</v>
      </c>
      <c r="J178" s="110" t="e">
        <f>J176*(#REF!)</f>
        <v>#REF!</v>
      </c>
      <c r="K178" s="110" t="e">
        <f>K176*(#REF!)</f>
        <v>#REF!</v>
      </c>
      <c r="L178" s="110" t="e">
        <f>L176*(#REF!)</f>
        <v>#REF!</v>
      </c>
      <c r="M178" s="110" t="e">
        <f>M176*(#REF!)</f>
        <v>#REF!</v>
      </c>
      <c r="N178" s="110" t="e">
        <f>N176*(#REF!)</f>
        <v>#REF!</v>
      </c>
      <c r="O178" s="110" t="e">
        <f>O176*(#REF!)</f>
        <v>#REF!</v>
      </c>
      <c r="P178" s="110" t="e">
        <f>P176*(#REF!)</f>
        <v>#REF!</v>
      </c>
      <c r="Q178" s="110" t="e">
        <f>Q176*(#REF!)</f>
        <v>#REF!</v>
      </c>
      <c r="R178" s="110" t="e">
        <f>R176*(#REF!)</f>
        <v>#REF!</v>
      </c>
      <c r="S178" s="110" t="e">
        <f>S176*(#REF!)</f>
        <v>#REF!</v>
      </c>
      <c r="T178" s="110" t="e">
        <f>T176*(#REF!)</f>
        <v>#REF!</v>
      </c>
      <c r="U178" s="110" t="e">
        <f>U176*(#REF!)</f>
        <v>#REF!</v>
      </c>
      <c r="V178" s="110" t="e">
        <f>V176*(#REF!)</f>
        <v>#REF!</v>
      </c>
      <c r="W178" s="110" t="e">
        <f>W176*(#REF!)</f>
        <v>#REF!</v>
      </c>
      <c r="X178" s="110" t="e">
        <f>X176*(#REF!)</f>
        <v>#REF!</v>
      </c>
      <c r="Y178" s="110" t="e">
        <f>Y176*(#REF!)</f>
        <v>#REF!</v>
      </c>
      <c r="Z178" s="110" t="e">
        <f>Z176*(#REF!)</f>
        <v>#REF!</v>
      </c>
      <c r="AA178" s="110" t="e">
        <f>AA176*(#REF!)</f>
        <v>#REF!</v>
      </c>
      <c r="AB178" s="110" t="e">
        <f>AB176*(#REF!)</f>
        <v>#REF!</v>
      </c>
      <c r="AC178" s="110" t="e">
        <f>AC176*(#REF!)</f>
        <v>#REF!</v>
      </c>
      <c r="AD178" s="110" t="e">
        <f>AD176*(#REF!)</f>
        <v>#REF!</v>
      </c>
      <c r="AE178" s="110" t="e">
        <f>AE176*(#REF!)</f>
        <v>#REF!</v>
      </c>
      <c r="AF178" s="110" t="e">
        <f>AF176*(#REF!)</f>
        <v>#REF!</v>
      </c>
      <c r="AG178" s="110" t="e">
        <f>AG176*(#REF!)</f>
        <v>#REF!</v>
      </c>
      <c r="AH178" s="110" t="e">
        <f>AH176*(#REF!)</f>
        <v>#REF!</v>
      </c>
    </row>
    <row r="179" spans="1:34" s="30" customFormat="1">
      <c r="A179" s="26"/>
      <c r="B179" s="27"/>
      <c r="C179" s="56" t="s">
        <v>369</v>
      </c>
      <c r="D179" s="28">
        <v>12</v>
      </c>
      <c r="E179" s="29">
        <f>IF(E$1=$D179,SUM($E180:$AH180),0)</f>
        <v>0</v>
      </c>
      <c r="F179" s="29">
        <f t="shared" ref="F179:AH179" si="81">IF(F$1=$D179,SUM($E180:$AH180),0)</f>
        <v>0</v>
      </c>
      <c r="G179" s="29">
        <f t="shared" si="81"/>
        <v>0</v>
      </c>
      <c r="H179" s="29">
        <f t="shared" si="81"/>
        <v>0</v>
      </c>
      <c r="I179" s="29">
        <f t="shared" si="81"/>
        <v>0</v>
      </c>
      <c r="J179" s="29">
        <f t="shared" si="81"/>
        <v>0</v>
      </c>
      <c r="K179" s="29">
        <f t="shared" si="81"/>
        <v>0</v>
      </c>
      <c r="L179" s="29">
        <f t="shared" si="81"/>
        <v>0</v>
      </c>
      <c r="M179" s="29">
        <f t="shared" si="81"/>
        <v>0</v>
      </c>
      <c r="N179" s="29">
        <f t="shared" si="81"/>
        <v>0</v>
      </c>
      <c r="O179" s="29">
        <f t="shared" si="81"/>
        <v>0</v>
      </c>
      <c r="P179" s="29">
        <f t="shared" si="81"/>
        <v>21300000</v>
      </c>
      <c r="Q179" s="29">
        <f t="shared" si="81"/>
        <v>0</v>
      </c>
      <c r="R179" s="29">
        <f t="shared" si="81"/>
        <v>0</v>
      </c>
      <c r="S179" s="29">
        <f t="shared" si="81"/>
        <v>0</v>
      </c>
      <c r="T179" s="29">
        <f t="shared" si="81"/>
        <v>0</v>
      </c>
      <c r="U179" s="29">
        <f t="shared" si="81"/>
        <v>0</v>
      </c>
      <c r="V179" s="29">
        <f t="shared" si="81"/>
        <v>0</v>
      </c>
      <c r="W179" s="29">
        <f t="shared" si="81"/>
        <v>0</v>
      </c>
      <c r="X179" s="29">
        <f t="shared" si="81"/>
        <v>0</v>
      </c>
      <c r="Y179" s="29">
        <f t="shared" si="81"/>
        <v>0</v>
      </c>
      <c r="Z179" s="29">
        <f t="shared" si="81"/>
        <v>0</v>
      </c>
      <c r="AA179" s="29">
        <f t="shared" si="81"/>
        <v>0</v>
      </c>
      <c r="AB179" s="29">
        <f t="shared" si="81"/>
        <v>0</v>
      </c>
      <c r="AC179" s="29">
        <f t="shared" si="81"/>
        <v>0</v>
      </c>
      <c r="AD179" s="29">
        <f t="shared" si="81"/>
        <v>0</v>
      </c>
      <c r="AE179" s="29">
        <f t="shared" si="81"/>
        <v>0</v>
      </c>
      <c r="AF179" s="29">
        <f t="shared" si="81"/>
        <v>0</v>
      </c>
      <c r="AG179" s="29">
        <f t="shared" si="81"/>
        <v>0</v>
      </c>
      <c r="AH179" s="29">
        <f t="shared" si="81"/>
        <v>0</v>
      </c>
    </row>
    <row r="180" spans="1:34" s="20" customFormat="1">
      <c r="A180" s="23"/>
      <c r="B180" s="24"/>
      <c r="C180" s="57" t="s">
        <v>66</v>
      </c>
      <c r="D180" s="25"/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10650000</v>
      </c>
      <c r="O180" s="21">
        <v>10650000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</row>
    <row r="181" spans="1:34" s="5" customFormat="1">
      <c r="A181" s="14"/>
      <c r="B181" s="12"/>
      <c r="C181" s="58" t="s">
        <v>54</v>
      </c>
      <c r="D181" s="13"/>
      <c r="E181" s="8">
        <f>E180</f>
        <v>0</v>
      </c>
      <c r="F181" s="8">
        <f>IF(F180&gt;0,E181+F180,0)</f>
        <v>0</v>
      </c>
      <c r="G181" s="8">
        <f t="shared" ref="G181:AH181" si="82">IF(G180&gt;0,F181+G180,0)</f>
        <v>0</v>
      </c>
      <c r="H181" s="8">
        <f t="shared" si="82"/>
        <v>0</v>
      </c>
      <c r="I181" s="8">
        <f t="shared" si="82"/>
        <v>0</v>
      </c>
      <c r="J181" s="8">
        <f t="shared" si="82"/>
        <v>0</v>
      </c>
      <c r="K181" s="8">
        <f t="shared" si="82"/>
        <v>0</v>
      </c>
      <c r="L181" s="8">
        <f t="shared" si="82"/>
        <v>0</v>
      </c>
      <c r="M181" s="8">
        <f t="shared" si="82"/>
        <v>0</v>
      </c>
      <c r="N181" s="8">
        <f t="shared" si="82"/>
        <v>10650000</v>
      </c>
      <c r="O181" s="8">
        <f t="shared" si="82"/>
        <v>21300000</v>
      </c>
      <c r="P181" s="8">
        <f t="shared" si="82"/>
        <v>0</v>
      </c>
      <c r="Q181" s="8">
        <f t="shared" si="82"/>
        <v>0</v>
      </c>
      <c r="R181" s="8">
        <f t="shared" si="82"/>
        <v>0</v>
      </c>
      <c r="S181" s="8">
        <f t="shared" si="82"/>
        <v>0</v>
      </c>
      <c r="T181" s="8">
        <f t="shared" si="82"/>
        <v>0</v>
      </c>
      <c r="U181" s="8">
        <f t="shared" si="82"/>
        <v>0</v>
      </c>
      <c r="V181" s="8">
        <f t="shared" si="82"/>
        <v>0</v>
      </c>
      <c r="W181" s="8">
        <f t="shared" si="82"/>
        <v>0</v>
      </c>
      <c r="X181" s="8">
        <f t="shared" si="82"/>
        <v>0</v>
      </c>
      <c r="Y181" s="8">
        <f t="shared" si="82"/>
        <v>0</v>
      </c>
      <c r="Z181" s="8">
        <f t="shared" si="82"/>
        <v>0</v>
      </c>
      <c r="AA181" s="8">
        <f t="shared" si="82"/>
        <v>0</v>
      </c>
      <c r="AB181" s="8">
        <f t="shared" si="82"/>
        <v>0</v>
      </c>
      <c r="AC181" s="8">
        <f t="shared" si="82"/>
        <v>0</v>
      </c>
      <c r="AD181" s="8">
        <f t="shared" si="82"/>
        <v>0</v>
      </c>
      <c r="AE181" s="8">
        <f t="shared" si="82"/>
        <v>0</v>
      </c>
      <c r="AF181" s="8">
        <f t="shared" si="82"/>
        <v>0</v>
      </c>
      <c r="AG181" s="8">
        <f t="shared" si="82"/>
        <v>0</v>
      </c>
      <c r="AH181" s="8">
        <f t="shared" si="82"/>
        <v>0</v>
      </c>
    </row>
    <row r="182" spans="1:34" s="102" customFormat="1">
      <c r="A182" s="105"/>
      <c r="B182" s="103"/>
      <c r="C182" s="109" t="s">
        <v>306</v>
      </c>
      <c r="D182" s="104"/>
      <c r="E182" s="110" t="e">
        <f>E180*(#REF!)</f>
        <v>#REF!</v>
      </c>
      <c r="F182" s="110" t="e">
        <f>F180*(#REF!)</f>
        <v>#REF!</v>
      </c>
      <c r="G182" s="110" t="e">
        <f>G180*(#REF!)</f>
        <v>#REF!</v>
      </c>
      <c r="H182" s="110" t="e">
        <f>H180*(#REF!)</f>
        <v>#REF!</v>
      </c>
      <c r="I182" s="110" t="e">
        <f>I180*(#REF!)</f>
        <v>#REF!</v>
      </c>
      <c r="J182" s="110" t="e">
        <f>J180*(#REF!)</f>
        <v>#REF!</v>
      </c>
      <c r="K182" s="110" t="e">
        <f>K180*(#REF!)</f>
        <v>#REF!</v>
      </c>
      <c r="L182" s="110" t="e">
        <f>L180*(#REF!)</f>
        <v>#REF!</v>
      </c>
      <c r="M182" s="110" t="e">
        <f>M180*(#REF!)</f>
        <v>#REF!</v>
      </c>
      <c r="N182" s="110" t="e">
        <f>N180*(#REF!)</f>
        <v>#REF!</v>
      </c>
      <c r="O182" s="110" t="e">
        <f>O180*(#REF!)</f>
        <v>#REF!</v>
      </c>
      <c r="P182" s="110" t="e">
        <f>P180*(#REF!)</f>
        <v>#REF!</v>
      </c>
      <c r="Q182" s="110" t="e">
        <f>Q180*(#REF!)</f>
        <v>#REF!</v>
      </c>
      <c r="R182" s="110" t="e">
        <f>R180*(#REF!)</f>
        <v>#REF!</v>
      </c>
      <c r="S182" s="110" t="e">
        <f>S180*(#REF!)</f>
        <v>#REF!</v>
      </c>
      <c r="T182" s="110" t="e">
        <f>T180*(#REF!)</f>
        <v>#REF!</v>
      </c>
      <c r="U182" s="110" t="e">
        <f>U180*(#REF!)</f>
        <v>#REF!</v>
      </c>
      <c r="V182" s="110" t="e">
        <f>V180*(#REF!)</f>
        <v>#REF!</v>
      </c>
      <c r="W182" s="110" t="e">
        <f>W180*(#REF!)</f>
        <v>#REF!</v>
      </c>
      <c r="X182" s="110" t="e">
        <f>X180*(#REF!)</f>
        <v>#REF!</v>
      </c>
      <c r="Y182" s="110" t="e">
        <f>Y180*(#REF!)</f>
        <v>#REF!</v>
      </c>
      <c r="Z182" s="110" t="e">
        <f>Z180*(#REF!)</f>
        <v>#REF!</v>
      </c>
      <c r="AA182" s="110" t="e">
        <f>AA180*(#REF!)</f>
        <v>#REF!</v>
      </c>
      <c r="AB182" s="110" t="e">
        <f>AB180*(#REF!)</f>
        <v>#REF!</v>
      </c>
      <c r="AC182" s="110" t="e">
        <f>AC180*(#REF!)</f>
        <v>#REF!</v>
      </c>
      <c r="AD182" s="110" t="e">
        <f>AD180*(#REF!)</f>
        <v>#REF!</v>
      </c>
      <c r="AE182" s="110" t="e">
        <f>AE180*(#REF!)</f>
        <v>#REF!</v>
      </c>
      <c r="AF182" s="110" t="e">
        <f>AF180*(#REF!)</f>
        <v>#REF!</v>
      </c>
      <c r="AG182" s="110" t="e">
        <f>AG180*(#REF!)</f>
        <v>#REF!</v>
      </c>
      <c r="AH182" s="110" t="e">
        <f>AH180*(#REF!)</f>
        <v>#REF!</v>
      </c>
    </row>
    <row r="183" spans="1:34" s="30" customFormat="1">
      <c r="A183" s="26"/>
      <c r="B183" s="27"/>
      <c r="C183" s="56" t="s">
        <v>370</v>
      </c>
      <c r="D183" s="28">
        <v>22</v>
      </c>
      <c r="E183" s="29">
        <f>IF(E$1=$D183,SUM($E184:$AH184),0)</f>
        <v>0</v>
      </c>
      <c r="F183" s="29">
        <f t="shared" ref="F183:AH183" si="83">IF(F$1=$D183,SUM($E184:$AH184),0)</f>
        <v>0</v>
      </c>
      <c r="G183" s="29">
        <f t="shared" si="83"/>
        <v>0</v>
      </c>
      <c r="H183" s="29">
        <f t="shared" si="83"/>
        <v>0</v>
      </c>
      <c r="I183" s="29">
        <f t="shared" si="83"/>
        <v>0</v>
      </c>
      <c r="J183" s="29">
        <f t="shared" si="83"/>
        <v>0</v>
      </c>
      <c r="K183" s="29">
        <f t="shared" si="83"/>
        <v>0</v>
      </c>
      <c r="L183" s="29">
        <f t="shared" si="83"/>
        <v>0</v>
      </c>
      <c r="M183" s="29">
        <f t="shared" si="83"/>
        <v>0</v>
      </c>
      <c r="N183" s="29">
        <f t="shared" si="83"/>
        <v>0</v>
      </c>
      <c r="O183" s="29">
        <f t="shared" si="83"/>
        <v>0</v>
      </c>
      <c r="P183" s="29">
        <f t="shared" si="83"/>
        <v>0</v>
      </c>
      <c r="Q183" s="29">
        <f t="shared" si="83"/>
        <v>0</v>
      </c>
      <c r="R183" s="29">
        <f t="shared" si="83"/>
        <v>0</v>
      </c>
      <c r="S183" s="29">
        <f t="shared" si="83"/>
        <v>0</v>
      </c>
      <c r="T183" s="29">
        <f t="shared" si="83"/>
        <v>0</v>
      </c>
      <c r="U183" s="29">
        <f t="shared" si="83"/>
        <v>0</v>
      </c>
      <c r="V183" s="29">
        <f t="shared" si="83"/>
        <v>0</v>
      </c>
      <c r="W183" s="29">
        <f t="shared" si="83"/>
        <v>0</v>
      </c>
      <c r="X183" s="29">
        <f t="shared" si="83"/>
        <v>0</v>
      </c>
      <c r="Y183" s="29">
        <f t="shared" si="83"/>
        <v>0</v>
      </c>
      <c r="Z183" s="29">
        <f t="shared" si="83"/>
        <v>21300000</v>
      </c>
      <c r="AA183" s="29">
        <f t="shared" si="83"/>
        <v>0</v>
      </c>
      <c r="AB183" s="29">
        <f t="shared" si="83"/>
        <v>0</v>
      </c>
      <c r="AC183" s="29">
        <f t="shared" si="83"/>
        <v>0</v>
      </c>
      <c r="AD183" s="29">
        <f t="shared" si="83"/>
        <v>0</v>
      </c>
      <c r="AE183" s="29">
        <f t="shared" si="83"/>
        <v>0</v>
      </c>
      <c r="AF183" s="29">
        <f t="shared" si="83"/>
        <v>0</v>
      </c>
      <c r="AG183" s="29">
        <f t="shared" si="83"/>
        <v>0</v>
      </c>
      <c r="AH183" s="29">
        <f t="shared" si="83"/>
        <v>0</v>
      </c>
    </row>
    <row r="184" spans="1:34" s="20" customFormat="1">
      <c r="A184" s="23"/>
      <c r="B184" s="24"/>
      <c r="C184" s="57" t="s">
        <v>66</v>
      </c>
      <c r="D184" s="25"/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10650000</v>
      </c>
      <c r="Y184" s="21">
        <v>10650000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</row>
    <row r="185" spans="1:34" s="5" customFormat="1">
      <c r="A185" s="14"/>
      <c r="B185" s="12"/>
      <c r="C185" s="58" t="s">
        <v>54</v>
      </c>
      <c r="D185" s="13"/>
      <c r="E185" s="8">
        <f>E184</f>
        <v>0</v>
      </c>
      <c r="F185" s="8">
        <f>IF(F184&gt;0,E185+F184,0)</f>
        <v>0</v>
      </c>
      <c r="G185" s="8">
        <f t="shared" ref="G185:AH185" si="84">IF(G184&gt;0,F185+G184,0)</f>
        <v>0</v>
      </c>
      <c r="H185" s="8">
        <f t="shared" si="84"/>
        <v>0</v>
      </c>
      <c r="I185" s="8">
        <f t="shared" si="84"/>
        <v>0</v>
      </c>
      <c r="J185" s="8">
        <f t="shared" si="84"/>
        <v>0</v>
      </c>
      <c r="K185" s="8">
        <f t="shared" si="84"/>
        <v>0</v>
      </c>
      <c r="L185" s="8">
        <f t="shared" si="84"/>
        <v>0</v>
      </c>
      <c r="M185" s="8">
        <f t="shared" si="84"/>
        <v>0</v>
      </c>
      <c r="N185" s="8">
        <f t="shared" si="84"/>
        <v>0</v>
      </c>
      <c r="O185" s="8">
        <f t="shared" si="84"/>
        <v>0</v>
      </c>
      <c r="P185" s="8">
        <f t="shared" si="84"/>
        <v>0</v>
      </c>
      <c r="Q185" s="8">
        <f t="shared" si="84"/>
        <v>0</v>
      </c>
      <c r="R185" s="8">
        <f t="shared" si="84"/>
        <v>0</v>
      </c>
      <c r="S185" s="8">
        <f t="shared" si="84"/>
        <v>0</v>
      </c>
      <c r="T185" s="8">
        <f t="shared" si="84"/>
        <v>0</v>
      </c>
      <c r="U185" s="8">
        <f t="shared" si="84"/>
        <v>0</v>
      </c>
      <c r="V185" s="8">
        <f t="shared" si="84"/>
        <v>0</v>
      </c>
      <c r="W185" s="8">
        <f t="shared" si="84"/>
        <v>0</v>
      </c>
      <c r="X185" s="8">
        <f t="shared" si="84"/>
        <v>10650000</v>
      </c>
      <c r="Y185" s="8">
        <f t="shared" si="84"/>
        <v>21300000</v>
      </c>
      <c r="Z185" s="8">
        <f t="shared" si="84"/>
        <v>0</v>
      </c>
      <c r="AA185" s="8">
        <f t="shared" si="84"/>
        <v>0</v>
      </c>
      <c r="AB185" s="8">
        <f t="shared" si="84"/>
        <v>0</v>
      </c>
      <c r="AC185" s="8">
        <f t="shared" si="84"/>
        <v>0</v>
      </c>
      <c r="AD185" s="8">
        <f t="shared" si="84"/>
        <v>0</v>
      </c>
      <c r="AE185" s="8">
        <f t="shared" si="84"/>
        <v>0</v>
      </c>
      <c r="AF185" s="8">
        <f t="shared" si="84"/>
        <v>0</v>
      </c>
      <c r="AG185" s="8">
        <f t="shared" si="84"/>
        <v>0</v>
      </c>
      <c r="AH185" s="8">
        <f t="shared" si="84"/>
        <v>0</v>
      </c>
    </row>
    <row r="186" spans="1:34" s="102" customFormat="1">
      <c r="A186" s="105"/>
      <c r="B186" s="103"/>
      <c r="C186" s="109" t="s">
        <v>306</v>
      </c>
      <c r="D186" s="104"/>
      <c r="E186" s="110" t="e">
        <f>E184*(#REF!)</f>
        <v>#REF!</v>
      </c>
      <c r="F186" s="110" t="e">
        <f>F184*(#REF!)</f>
        <v>#REF!</v>
      </c>
      <c r="G186" s="110" t="e">
        <f>G184*(#REF!)</f>
        <v>#REF!</v>
      </c>
      <c r="H186" s="110" t="e">
        <f>H184*(#REF!)</f>
        <v>#REF!</v>
      </c>
      <c r="I186" s="110" t="e">
        <f>I184*(#REF!)</f>
        <v>#REF!</v>
      </c>
      <c r="J186" s="110" t="e">
        <f>J184*(#REF!)</f>
        <v>#REF!</v>
      </c>
      <c r="K186" s="110" t="e">
        <f>K184*(#REF!)</f>
        <v>#REF!</v>
      </c>
      <c r="L186" s="110" t="e">
        <f>L184*(#REF!)</f>
        <v>#REF!</v>
      </c>
      <c r="M186" s="110" t="e">
        <f>M184*(#REF!)</f>
        <v>#REF!</v>
      </c>
      <c r="N186" s="110" t="e">
        <f>N184*(#REF!)</f>
        <v>#REF!</v>
      </c>
      <c r="O186" s="110" t="e">
        <f>O184*(#REF!)</f>
        <v>#REF!</v>
      </c>
      <c r="P186" s="110" t="e">
        <f>P184*(#REF!)</f>
        <v>#REF!</v>
      </c>
      <c r="Q186" s="110" t="e">
        <f>Q184*(#REF!)</f>
        <v>#REF!</v>
      </c>
      <c r="R186" s="110" t="e">
        <f>R184*(#REF!)</f>
        <v>#REF!</v>
      </c>
      <c r="S186" s="110" t="e">
        <f>S184*(#REF!)</f>
        <v>#REF!</v>
      </c>
      <c r="T186" s="110" t="e">
        <f>T184*(#REF!)</f>
        <v>#REF!</v>
      </c>
      <c r="U186" s="110" t="e">
        <f>U184*(#REF!)</f>
        <v>#REF!</v>
      </c>
      <c r="V186" s="110" t="e">
        <f>V184*(#REF!)</f>
        <v>#REF!</v>
      </c>
      <c r="W186" s="110" t="e">
        <f>W184*(#REF!)</f>
        <v>#REF!</v>
      </c>
      <c r="X186" s="110" t="e">
        <f>X184*(#REF!)</f>
        <v>#REF!</v>
      </c>
      <c r="Y186" s="110" t="e">
        <f>Y184*(#REF!)</f>
        <v>#REF!</v>
      </c>
      <c r="Z186" s="110" t="e">
        <f>Z184*(#REF!)</f>
        <v>#REF!</v>
      </c>
      <c r="AA186" s="110" t="e">
        <f>AA184*(#REF!)</f>
        <v>#REF!</v>
      </c>
      <c r="AB186" s="110" t="e">
        <f>AB184*(#REF!)</f>
        <v>#REF!</v>
      </c>
      <c r="AC186" s="110" t="e">
        <f>AC184*(#REF!)</f>
        <v>#REF!</v>
      </c>
      <c r="AD186" s="110" t="e">
        <f>AD184*(#REF!)</f>
        <v>#REF!</v>
      </c>
      <c r="AE186" s="110" t="e">
        <f>AE184*(#REF!)</f>
        <v>#REF!</v>
      </c>
      <c r="AF186" s="110" t="e">
        <f>AF184*(#REF!)</f>
        <v>#REF!</v>
      </c>
      <c r="AG186" s="110" t="e">
        <f>AG184*(#REF!)</f>
        <v>#REF!</v>
      </c>
      <c r="AH186" s="110" t="e">
        <f>AH184*(#REF!)</f>
        <v>#REF!</v>
      </c>
    </row>
    <row r="187" spans="1:34" s="30" customFormat="1" ht="27.6">
      <c r="A187" s="26"/>
      <c r="B187" s="27"/>
      <c r="C187" s="56" t="s">
        <v>371</v>
      </c>
      <c r="D187" s="28">
        <v>3</v>
      </c>
      <c r="E187" s="29">
        <f>IF(E$1=$D187,SUM($E188:$AH188),0)</f>
        <v>0</v>
      </c>
      <c r="F187" s="29">
        <f t="shared" ref="F187:AH187" si="85">IF(F$1=$D187,SUM($E188:$AH188),0)</f>
        <v>0</v>
      </c>
      <c r="G187" s="29">
        <f t="shared" si="85"/>
        <v>2000000</v>
      </c>
      <c r="H187" s="29">
        <f t="shared" si="85"/>
        <v>0</v>
      </c>
      <c r="I187" s="29">
        <f t="shared" si="85"/>
        <v>0</v>
      </c>
      <c r="J187" s="29">
        <f t="shared" si="85"/>
        <v>0</v>
      </c>
      <c r="K187" s="29">
        <f t="shared" si="85"/>
        <v>0</v>
      </c>
      <c r="L187" s="29">
        <f t="shared" si="85"/>
        <v>0</v>
      </c>
      <c r="M187" s="29">
        <f t="shared" si="85"/>
        <v>0</v>
      </c>
      <c r="N187" s="29">
        <f t="shared" si="85"/>
        <v>0</v>
      </c>
      <c r="O187" s="29">
        <f t="shared" si="85"/>
        <v>0</v>
      </c>
      <c r="P187" s="29">
        <f t="shared" si="85"/>
        <v>0</v>
      </c>
      <c r="Q187" s="29">
        <f t="shared" si="85"/>
        <v>0</v>
      </c>
      <c r="R187" s="29">
        <f t="shared" si="85"/>
        <v>0</v>
      </c>
      <c r="S187" s="29">
        <f t="shared" si="85"/>
        <v>0</v>
      </c>
      <c r="T187" s="29">
        <f t="shared" si="85"/>
        <v>0</v>
      </c>
      <c r="U187" s="29">
        <f t="shared" si="85"/>
        <v>0</v>
      </c>
      <c r="V187" s="29">
        <f t="shared" si="85"/>
        <v>0</v>
      </c>
      <c r="W187" s="29">
        <f t="shared" si="85"/>
        <v>0</v>
      </c>
      <c r="X187" s="29">
        <f t="shared" si="85"/>
        <v>0</v>
      </c>
      <c r="Y187" s="29">
        <f t="shared" si="85"/>
        <v>0</v>
      </c>
      <c r="Z187" s="29">
        <f t="shared" si="85"/>
        <v>0</v>
      </c>
      <c r="AA187" s="29">
        <f t="shared" si="85"/>
        <v>0</v>
      </c>
      <c r="AB187" s="29">
        <f t="shared" si="85"/>
        <v>0</v>
      </c>
      <c r="AC187" s="29">
        <f t="shared" si="85"/>
        <v>0</v>
      </c>
      <c r="AD187" s="29">
        <f t="shared" si="85"/>
        <v>0</v>
      </c>
      <c r="AE187" s="29">
        <f t="shared" si="85"/>
        <v>0</v>
      </c>
      <c r="AF187" s="29">
        <f t="shared" si="85"/>
        <v>0</v>
      </c>
      <c r="AG187" s="29">
        <f t="shared" si="85"/>
        <v>0</v>
      </c>
      <c r="AH187" s="29">
        <f t="shared" si="85"/>
        <v>0</v>
      </c>
    </row>
    <row r="188" spans="1:34" s="20" customFormat="1">
      <c r="A188" s="23"/>
      <c r="B188" s="24"/>
      <c r="C188" s="57" t="s">
        <v>66</v>
      </c>
      <c r="D188" s="25"/>
      <c r="E188" s="21">
        <v>1000000</v>
      </c>
      <c r="F188" s="21">
        <v>1000000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</row>
    <row r="189" spans="1:34" s="5" customFormat="1">
      <c r="A189" s="14"/>
      <c r="B189" s="12"/>
      <c r="C189" s="58" t="s">
        <v>54</v>
      </c>
      <c r="D189" s="13"/>
      <c r="E189" s="8">
        <f>E188</f>
        <v>1000000</v>
      </c>
      <c r="F189" s="8">
        <f>IF(F188&gt;0,E189+F188,0)</f>
        <v>2000000</v>
      </c>
      <c r="G189" s="8">
        <f t="shared" ref="G189:AH189" si="86">IF(G188&gt;0,F189+G188,0)</f>
        <v>0</v>
      </c>
      <c r="H189" s="8">
        <f t="shared" si="86"/>
        <v>0</v>
      </c>
      <c r="I189" s="8">
        <f t="shared" si="86"/>
        <v>0</v>
      </c>
      <c r="J189" s="8">
        <f t="shared" si="86"/>
        <v>0</v>
      </c>
      <c r="K189" s="8">
        <f t="shared" si="86"/>
        <v>0</v>
      </c>
      <c r="L189" s="8">
        <f t="shared" si="86"/>
        <v>0</v>
      </c>
      <c r="M189" s="8">
        <f t="shared" si="86"/>
        <v>0</v>
      </c>
      <c r="N189" s="8">
        <f t="shared" si="86"/>
        <v>0</v>
      </c>
      <c r="O189" s="8">
        <f t="shared" si="86"/>
        <v>0</v>
      </c>
      <c r="P189" s="8">
        <f t="shared" si="86"/>
        <v>0</v>
      </c>
      <c r="Q189" s="8">
        <f t="shared" si="86"/>
        <v>0</v>
      </c>
      <c r="R189" s="8">
        <f t="shared" si="86"/>
        <v>0</v>
      </c>
      <c r="S189" s="8">
        <f t="shared" si="86"/>
        <v>0</v>
      </c>
      <c r="T189" s="8">
        <f t="shared" si="86"/>
        <v>0</v>
      </c>
      <c r="U189" s="8">
        <f t="shared" si="86"/>
        <v>0</v>
      </c>
      <c r="V189" s="8">
        <f t="shared" si="86"/>
        <v>0</v>
      </c>
      <c r="W189" s="8">
        <f t="shared" si="86"/>
        <v>0</v>
      </c>
      <c r="X189" s="8">
        <f t="shared" si="86"/>
        <v>0</v>
      </c>
      <c r="Y189" s="8">
        <f t="shared" si="86"/>
        <v>0</v>
      </c>
      <c r="Z189" s="8">
        <f t="shared" si="86"/>
        <v>0</v>
      </c>
      <c r="AA189" s="8">
        <f t="shared" si="86"/>
        <v>0</v>
      </c>
      <c r="AB189" s="8">
        <f t="shared" si="86"/>
        <v>0</v>
      </c>
      <c r="AC189" s="8">
        <f t="shared" si="86"/>
        <v>0</v>
      </c>
      <c r="AD189" s="8">
        <f t="shared" si="86"/>
        <v>0</v>
      </c>
      <c r="AE189" s="8">
        <f t="shared" si="86"/>
        <v>0</v>
      </c>
      <c r="AF189" s="8">
        <f t="shared" si="86"/>
        <v>0</v>
      </c>
      <c r="AG189" s="8">
        <f t="shared" si="86"/>
        <v>0</v>
      </c>
      <c r="AH189" s="8">
        <f t="shared" si="86"/>
        <v>0</v>
      </c>
    </row>
    <row r="190" spans="1:34" s="102" customFormat="1">
      <c r="A190" s="105"/>
      <c r="B190" s="103"/>
      <c r="C190" s="109" t="s">
        <v>306</v>
      </c>
      <c r="D190" s="104"/>
      <c r="E190" s="110" t="e">
        <f>E188*(#REF!)</f>
        <v>#REF!</v>
      </c>
      <c r="F190" s="110" t="e">
        <f>F188*(#REF!)</f>
        <v>#REF!</v>
      </c>
      <c r="G190" s="110" t="e">
        <f>G188*(#REF!)</f>
        <v>#REF!</v>
      </c>
      <c r="H190" s="110" t="e">
        <f>H188*(#REF!)</f>
        <v>#REF!</v>
      </c>
      <c r="I190" s="110" t="e">
        <f>I188*(#REF!)</f>
        <v>#REF!</v>
      </c>
      <c r="J190" s="110" t="e">
        <f>J188*(#REF!)</f>
        <v>#REF!</v>
      </c>
      <c r="K190" s="110" t="e">
        <f>K188*(#REF!)</f>
        <v>#REF!</v>
      </c>
      <c r="L190" s="110" t="e">
        <f>L188*(#REF!)</f>
        <v>#REF!</v>
      </c>
      <c r="M190" s="110" t="e">
        <f>M188*(#REF!)</f>
        <v>#REF!</v>
      </c>
      <c r="N190" s="110" t="e">
        <f>N188*(#REF!)</f>
        <v>#REF!</v>
      </c>
      <c r="O190" s="110" t="e">
        <f>O188*(#REF!)</f>
        <v>#REF!</v>
      </c>
      <c r="P190" s="110" t="e">
        <f>P188*(#REF!)</f>
        <v>#REF!</v>
      </c>
      <c r="Q190" s="110" t="e">
        <f>Q188*(#REF!)</f>
        <v>#REF!</v>
      </c>
      <c r="R190" s="110" t="e">
        <f>R188*(#REF!)</f>
        <v>#REF!</v>
      </c>
      <c r="S190" s="110" t="e">
        <f>S188*(#REF!)</f>
        <v>#REF!</v>
      </c>
      <c r="T190" s="110" t="e">
        <f>T188*(#REF!)</f>
        <v>#REF!</v>
      </c>
      <c r="U190" s="110" t="e">
        <f>U188*(#REF!)</f>
        <v>#REF!</v>
      </c>
      <c r="V190" s="110" t="e">
        <f>V188*(#REF!)</f>
        <v>#REF!</v>
      </c>
      <c r="W190" s="110" t="e">
        <f>W188*(#REF!)</f>
        <v>#REF!</v>
      </c>
      <c r="X190" s="110" t="e">
        <f>X188*(#REF!)</f>
        <v>#REF!</v>
      </c>
      <c r="Y190" s="110" t="e">
        <f>Y188*(#REF!)</f>
        <v>#REF!</v>
      </c>
      <c r="Z190" s="110" t="e">
        <f>Z188*(#REF!)</f>
        <v>#REF!</v>
      </c>
      <c r="AA190" s="110" t="e">
        <f>AA188*(#REF!)</f>
        <v>#REF!</v>
      </c>
      <c r="AB190" s="110" t="e">
        <f>AB188*(#REF!)</f>
        <v>#REF!</v>
      </c>
      <c r="AC190" s="110" t="e">
        <f>AC188*(#REF!)</f>
        <v>#REF!</v>
      </c>
      <c r="AD190" s="110" t="e">
        <f>AD188*(#REF!)</f>
        <v>#REF!</v>
      </c>
      <c r="AE190" s="110" t="e">
        <f>AE188*(#REF!)</f>
        <v>#REF!</v>
      </c>
      <c r="AF190" s="110" t="e">
        <f>AF188*(#REF!)</f>
        <v>#REF!</v>
      </c>
      <c r="AG190" s="110" t="e">
        <f>AG188*(#REF!)</f>
        <v>#REF!</v>
      </c>
      <c r="AH190" s="110" t="e">
        <f>AH188*(#REF!)</f>
        <v>#REF!</v>
      </c>
    </row>
    <row r="191" spans="1:34" s="22" customFormat="1">
      <c r="A191" s="31"/>
      <c r="B191" s="32"/>
      <c r="C191" s="60"/>
      <c r="D191" s="33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</row>
    <row r="192" spans="1:34">
      <c r="A192" s="83"/>
      <c r="B192" s="84" t="s">
        <v>88</v>
      </c>
      <c r="C192" s="85" t="s">
        <v>85</v>
      </c>
      <c r="D192" s="86">
        <v>5</v>
      </c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</row>
    <row r="193" spans="1:34" s="5" customFormat="1">
      <c r="A193" s="18"/>
      <c r="B193" s="12" t="s">
        <v>88</v>
      </c>
      <c r="C193" s="54" t="s">
        <v>372</v>
      </c>
      <c r="D193" s="13">
        <v>8</v>
      </c>
      <c r="E193" s="15">
        <f t="shared" ref="E193:AH196" si="87">+E197+E201</f>
        <v>0</v>
      </c>
      <c r="F193" s="15">
        <f t="shared" si="87"/>
        <v>0</v>
      </c>
      <c r="G193" s="15">
        <f t="shared" si="87"/>
        <v>0</v>
      </c>
      <c r="H193" s="15">
        <f t="shared" si="87"/>
        <v>0</v>
      </c>
      <c r="I193" s="15">
        <f t="shared" si="87"/>
        <v>0</v>
      </c>
      <c r="J193" s="15">
        <f t="shared" si="87"/>
        <v>0</v>
      </c>
      <c r="K193" s="15">
        <f t="shared" si="87"/>
        <v>0</v>
      </c>
      <c r="L193" s="15">
        <f t="shared" si="87"/>
        <v>0</v>
      </c>
      <c r="M193" s="15">
        <f t="shared" si="87"/>
        <v>0</v>
      </c>
      <c r="N193" s="15">
        <f t="shared" si="87"/>
        <v>32500000</v>
      </c>
      <c r="O193" s="15">
        <f t="shared" si="87"/>
        <v>0</v>
      </c>
      <c r="P193" s="15">
        <f t="shared" si="87"/>
        <v>0</v>
      </c>
      <c r="Q193" s="15">
        <f t="shared" si="87"/>
        <v>0</v>
      </c>
      <c r="R193" s="15">
        <f t="shared" si="87"/>
        <v>0</v>
      </c>
      <c r="S193" s="15">
        <f t="shared" si="87"/>
        <v>0</v>
      </c>
      <c r="T193" s="15">
        <f t="shared" si="87"/>
        <v>0</v>
      </c>
      <c r="U193" s="15">
        <f t="shared" si="87"/>
        <v>0</v>
      </c>
      <c r="V193" s="15">
        <f t="shared" si="87"/>
        <v>0</v>
      </c>
      <c r="W193" s="15">
        <f t="shared" si="87"/>
        <v>0</v>
      </c>
      <c r="X193" s="15">
        <f t="shared" si="87"/>
        <v>0</v>
      </c>
      <c r="Y193" s="15">
        <f t="shared" si="87"/>
        <v>0</v>
      </c>
      <c r="Z193" s="15">
        <f t="shared" si="87"/>
        <v>0</v>
      </c>
      <c r="AA193" s="15">
        <f t="shared" si="87"/>
        <v>0</v>
      </c>
      <c r="AB193" s="15">
        <f t="shared" si="87"/>
        <v>0</v>
      </c>
      <c r="AC193" s="15">
        <f t="shared" si="87"/>
        <v>0</v>
      </c>
      <c r="AD193" s="15">
        <f t="shared" si="87"/>
        <v>0</v>
      </c>
      <c r="AE193" s="15">
        <f t="shared" si="87"/>
        <v>1925000</v>
      </c>
      <c r="AF193" s="15">
        <f t="shared" si="87"/>
        <v>0</v>
      </c>
      <c r="AG193" s="15">
        <f t="shared" si="87"/>
        <v>0</v>
      </c>
      <c r="AH193" s="15">
        <f t="shared" si="87"/>
        <v>0</v>
      </c>
    </row>
    <row r="194" spans="1:34" s="5" customFormat="1" ht="28.15">
      <c r="A194" s="14"/>
      <c r="B194" s="12"/>
      <c r="C194" s="55" t="s">
        <v>86</v>
      </c>
      <c r="D194" s="13"/>
      <c r="E194" s="15">
        <f t="shared" si="87"/>
        <v>0</v>
      </c>
      <c r="F194" s="15">
        <f t="shared" si="87"/>
        <v>0</v>
      </c>
      <c r="G194" s="15">
        <f t="shared" si="87"/>
        <v>0</v>
      </c>
      <c r="H194" s="15">
        <f t="shared" si="87"/>
        <v>0</v>
      </c>
      <c r="I194" s="15">
        <f t="shared" si="87"/>
        <v>0</v>
      </c>
      <c r="J194" s="15">
        <f t="shared" si="87"/>
        <v>0</v>
      </c>
      <c r="K194" s="15">
        <f t="shared" si="87"/>
        <v>10929583.333333334</v>
      </c>
      <c r="L194" s="15">
        <f t="shared" si="87"/>
        <v>10929583.333333334</v>
      </c>
      <c r="M194" s="15">
        <f t="shared" si="87"/>
        <v>10929583.333333334</v>
      </c>
      <c r="N194" s="15">
        <f t="shared" si="87"/>
        <v>96250</v>
      </c>
      <c r="O194" s="15">
        <f t="shared" si="87"/>
        <v>96250</v>
      </c>
      <c r="P194" s="15">
        <f t="shared" si="87"/>
        <v>96250</v>
      </c>
      <c r="Q194" s="15">
        <f t="shared" si="87"/>
        <v>96250</v>
      </c>
      <c r="R194" s="15">
        <f t="shared" si="87"/>
        <v>96250</v>
      </c>
      <c r="S194" s="15">
        <f t="shared" si="87"/>
        <v>96250</v>
      </c>
      <c r="T194" s="15">
        <f t="shared" si="87"/>
        <v>96250</v>
      </c>
      <c r="U194" s="15">
        <f t="shared" si="87"/>
        <v>96250</v>
      </c>
      <c r="V194" s="15">
        <f t="shared" si="87"/>
        <v>96250</v>
      </c>
      <c r="W194" s="15">
        <f t="shared" si="87"/>
        <v>96250</v>
      </c>
      <c r="X194" s="15">
        <f t="shared" si="87"/>
        <v>96250</v>
      </c>
      <c r="Y194" s="15">
        <f t="shared" si="87"/>
        <v>96250</v>
      </c>
      <c r="Z194" s="15">
        <f t="shared" si="87"/>
        <v>96250</v>
      </c>
      <c r="AA194" s="15">
        <f t="shared" si="87"/>
        <v>96250</v>
      </c>
      <c r="AB194" s="15">
        <f t="shared" si="87"/>
        <v>96250</v>
      </c>
      <c r="AC194" s="15">
        <f t="shared" si="87"/>
        <v>96250</v>
      </c>
      <c r="AD194" s="15">
        <f t="shared" si="87"/>
        <v>96250</v>
      </c>
      <c r="AE194" s="15">
        <f t="shared" si="87"/>
        <v>0</v>
      </c>
      <c r="AF194" s="15">
        <f t="shared" si="87"/>
        <v>0</v>
      </c>
      <c r="AG194" s="15">
        <f t="shared" si="87"/>
        <v>0</v>
      </c>
      <c r="AH194" s="15">
        <f t="shared" si="87"/>
        <v>0</v>
      </c>
    </row>
    <row r="195" spans="1:34" s="5" customFormat="1">
      <c r="A195" s="14"/>
      <c r="B195" s="12"/>
      <c r="C195" s="55" t="s">
        <v>54</v>
      </c>
      <c r="D195" s="13"/>
      <c r="E195" s="15">
        <f t="shared" si="87"/>
        <v>0</v>
      </c>
      <c r="F195" s="15">
        <f t="shared" si="87"/>
        <v>0</v>
      </c>
      <c r="G195" s="15">
        <f t="shared" si="87"/>
        <v>0</v>
      </c>
      <c r="H195" s="15">
        <f t="shared" si="87"/>
        <v>0</v>
      </c>
      <c r="I195" s="15">
        <f t="shared" si="87"/>
        <v>0</v>
      </c>
      <c r="J195" s="15">
        <f t="shared" si="87"/>
        <v>0</v>
      </c>
      <c r="K195" s="15">
        <f t="shared" si="87"/>
        <v>10929583.333333334</v>
      </c>
      <c r="L195" s="15">
        <f t="shared" si="87"/>
        <v>21859166.666666668</v>
      </c>
      <c r="M195" s="15">
        <f t="shared" si="87"/>
        <v>32788750</v>
      </c>
      <c r="N195" s="15">
        <f t="shared" si="87"/>
        <v>385000</v>
      </c>
      <c r="O195" s="15">
        <f t="shared" si="87"/>
        <v>481250</v>
      </c>
      <c r="P195" s="15">
        <f t="shared" si="87"/>
        <v>577500</v>
      </c>
      <c r="Q195" s="15">
        <f t="shared" si="87"/>
        <v>673750</v>
      </c>
      <c r="R195" s="15">
        <f t="shared" si="87"/>
        <v>770000</v>
      </c>
      <c r="S195" s="15">
        <f t="shared" si="87"/>
        <v>866250</v>
      </c>
      <c r="T195" s="15">
        <f t="shared" si="87"/>
        <v>962500</v>
      </c>
      <c r="U195" s="15">
        <f t="shared" si="87"/>
        <v>1058750</v>
      </c>
      <c r="V195" s="15">
        <f t="shared" si="87"/>
        <v>1155000</v>
      </c>
      <c r="W195" s="15">
        <f t="shared" si="87"/>
        <v>1251250</v>
      </c>
      <c r="X195" s="15">
        <f t="shared" si="87"/>
        <v>1347500</v>
      </c>
      <c r="Y195" s="15">
        <f t="shared" si="87"/>
        <v>1443750</v>
      </c>
      <c r="Z195" s="15">
        <f t="shared" si="87"/>
        <v>1540000</v>
      </c>
      <c r="AA195" s="15">
        <f t="shared" si="87"/>
        <v>1636250</v>
      </c>
      <c r="AB195" s="15">
        <f t="shared" si="87"/>
        <v>1732500</v>
      </c>
      <c r="AC195" s="15">
        <f t="shared" si="87"/>
        <v>1828750</v>
      </c>
      <c r="AD195" s="15">
        <f t="shared" si="87"/>
        <v>1925000</v>
      </c>
      <c r="AE195" s="15">
        <f t="shared" si="87"/>
        <v>0</v>
      </c>
      <c r="AF195" s="15">
        <f t="shared" si="87"/>
        <v>0</v>
      </c>
      <c r="AG195" s="15">
        <f t="shared" si="87"/>
        <v>0</v>
      </c>
      <c r="AH195" s="15">
        <f t="shared" si="87"/>
        <v>0</v>
      </c>
    </row>
    <row r="196" spans="1:34" s="5" customFormat="1">
      <c r="A196" s="14"/>
      <c r="B196" s="12"/>
      <c r="C196" s="55" t="s">
        <v>87</v>
      </c>
      <c r="D196" s="13"/>
      <c r="E196" s="15" t="e">
        <f t="shared" si="87"/>
        <v>#REF!</v>
      </c>
      <c r="F196" s="15" t="e">
        <f t="shared" si="87"/>
        <v>#REF!</v>
      </c>
      <c r="G196" s="15" t="e">
        <f t="shared" si="87"/>
        <v>#REF!</v>
      </c>
      <c r="H196" s="15" t="e">
        <f t="shared" si="87"/>
        <v>#REF!</v>
      </c>
      <c r="I196" s="15" t="e">
        <f t="shared" si="87"/>
        <v>#REF!</v>
      </c>
      <c r="J196" s="15" t="e">
        <f t="shared" si="87"/>
        <v>#REF!</v>
      </c>
      <c r="K196" s="15" t="e">
        <f t="shared" si="87"/>
        <v>#REF!</v>
      </c>
      <c r="L196" s="15" t="e">
        <f t="shared" si="87"/>
        <v>#REF!</v>
      </c>
      <c r="M196" s="15" t="e">
        <f t="shared" si="87"/>
        <v>#REF!</v>
      </c>
      <c r="N196" s="15" t="e">
        <f t="shared" si="87"/>
        <v>#REF!</v>
      </c>
      <c r="O196" s="15" t="e">
        <f t="shared" si="87"/>
        <v>#REF!</v>
      </c>
      <c r="P196" s="15" t="e">
        <f t="shared" si="87"/>
        <v>#REF!</v>
      </c>
      <c r="Q196" s="15" t="e">
        <f t="shared" si="87"/>
        <v>#REF!</v>
      </c>
      <c r="R196" s="15" t="e">
        <f t="shared" si="87"/>
        <v>#REF!</v>
      </c>
      <c r="S196" s="15" t="e">
        <f t="shared" si="87"/>
        <v>#REF!</v>
      </c>
      <c r="T196" s="15" t="e">
        <f t="shared" si="87"/>
        <v>#REF!</v>
      </c>
      <c r="U196" s="15" t="e">
        <f t="shared" si="87"/>
        <v>#REF!</v>
      </c>
      <c r="V196" s="15" t="e">
        <f t="shared" si="87"/>
        <v>#REF!</v>
      </c>
      <c r="W196" s="15" t="e">
        <f t="shared" si="87"/>
        <v>#REF!</v>
      </c>
      <c r="X196" s="15" t="e">
        <f t="shared" si="87"/>
        <v>#REF!</v>
      </c>
      <c r="Y196" s="15" t="e">
        <f t="shared" si="87"/>
        <v>#REF!</v>
      </c>
      <c r="Z196" s="15" t="e">
        <f t="shared" si="87"/>
        <v>#REF!</v>
      </c>
      <c r="AA196" s="15" t="e">
        <f t="shared" si="87"/>
        <v>#REF!</v>
      </c>
      <c r="AB196" s="15" t="e">
        <f t="shared" si="87"/>
        <v>#REF!</v>
      </c>
      <c r="AC196" s="15" t="e">
        <f t="shared" si="87"/>
        <v>#REF!</v>
      </c>
      <c r="AD196" s="15" t="e">
        <f t="shared" si="87"/>
        <v>#REF!</v>
      </c>
      <c r="AE196" s="15" t="e">
        <f t="shared" si="87"/>
        <v>#REF!</v>
      </c>
      <c r="AF196" s="15" t="e">
        <f t="shared" si="87"/>
        <v>#REF!</v>
      </c>
      <c r="AG196" s="15" t="e">
        <f t="shared" si="87"/>
        <v>#REF!</v>
      </c>
      <c r="AH196" s="15" t="e">
        <f t="shared" si="87"/>
        <v>#REF!</v>
      </c>
    </row>
    <row r="197" spans="1:34" s="30" customFormat="1" ht="17.850000000000001" customHeight="1">
      <c r="A197" s="26"/>
      <c r="B197" s="27"/>
      <c r="C197" s="56" t="s">
        <v>373</v>
      </c>
      <c r="D197" s="28">
        <v>10</v>
      </c>
      <c r="E197" s="29">
        <f>IF(E$1=$D197,SUM($E198:$AH198),0)</f>
        <v>0</v>
      </c>
      <c r="F197" s="29">
        <f t="shared" ref="F197:AH197" si="88">IF(F$1=$D197,SUM($E198:$AH198),0)</f>
        <v>0</v>
      </c>
      <c r="G197" s="29">
        <f t="shared" si="88"/>
        <v>0</v>
      </c>
      <c r="H197" s="29">
        <f t="shared" si="88"/>
        <v>0</v>
      </c>
      <c r="I197" s="29">
        <f t="shared" si="88"/>
        <v>0</v>
      </c>
      <c r="J197" s="29">
        <f t="shared" si="88"/>
        <v>0</v>
      </c>
      <c r="K197" s="29">
        <f t="shared" si="88"/>
        <v>0</v>
      </c>
      <c r="L197" s="29">
        <f t="shared" si="88"/>
        <v>0</v>
      </c>
      <c r="M197" s="29">
        <f t="shared" si="88"/>
        <v>0</v>
      </c>
      <c r="N197" s="29">
        <f t="shared" si="88"/>
        <v>32500000</v>
      </c>
      <c r="O197" s="29">
        <f t="shared" si="88"/>
        <v>0</v>
      </c>
      <c r="P197" s="29">
        <f t="shared" si="88"/>
        <v>0</v>
      </c>
      <c r="Q197" s="29">
        <f t="shared" si="88"/>
        <v>0</v>
      </c>
      <c r="R197" s="29">
        <f t="shared" si="88"/>
        <v>0</v>
      </c>
      <c r="S197" s="29">
        <f t="shared" si="88"/>
        <v>0</v>
      </c>
      <c r="T197" s="29">
        <f t="shared" si="88"/>
        <v>0</v>
      </c>
      <c r="U197" s="29">
        <f t="shared" si="88"/>
        <v>0</v>
      </c>
      <c r="V197" s="29">
        <f t="shared" si="88"/>
        <v>0</v>
      </c>
      <c r="W197" s="29">
        <f t="shared" si="88"/>
        <v>0</v>
      </c>
      <c r="X197" s="29">
        <f t="shared" si="88"/>
        <v>0</v>
      </c>
      <c r="Y197" s="29">
        <f t="shared" si="88"/>
        <v>0</v>
      </c>
      <c r="Z197" s="29">
        <f t="shared" si="88"/>
        <v>0</v>
      </c>
      <c r="AA197" s="29">
        <f t="shared" si="88"/>
        <v>0</v>
      </c>
      <c r="AB197" s="29">
        <f t="shared" si="88"/>
        <v>0</v>
      </c>
      <c r="AC197" s="29">
        <f t="shared" si="88"/>
        <v>0</v>
      </c>
      <c r="AD197" s="29">
        <f t="shared" si="88"/>
        <v>0</v>
      </c>
      <c r="AE197" s="29">
        <f t="shared" si="88"/>
        <v>0</v>
      </c>
      <c r="AF197" s="29">
        <f t="shared" si="88"/>
        <v>0</v>
      </c>
      <c r="AG197" s="29">
        <f t="shared" si="88"/>
        <v>0</v>
      </c>
      <c r="AH197" s="29">
        <f t="shared" si="88"/>
        <v>0</v>
      </c>
    </row>
    <row r="198" spans="1:34" s="20" customFormat="1">
      <c r="A198" s="23"/>
      <c r="B198" s="24"/>
      <c r="C198" s="57" t="s">
        <v>66</v>
      </c>
      <c r="D198" s="25"/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10833333.333333334</v>
      </c>
      <c r="L198" s="21">
        <v>10833333.333333334</v>
      </c>
      <c r="M198" s="21">
        <v>10833333.333333334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</row>
    <row r="199" spans="1:34" s="5" customFormat="1">
      <c r="A199" s="14"/>
      <c r="B199" s="12"/>
      <c r="C199" s="58" t="s">
        <v>54</v>
      </c>
      <c r="D199" s="13"/>
      <c r="E199" s="8">
        <f>E198</f>
        <v>0</v>
      </c>
      <c r="F199" s="8">
        <f>IF(F198&gt;0,E199+F198,0)</f>
        <v>0</v>
      </c>
      <c r="G199" s="8">
        <f t="shared" ref="G199:AH199" si="89">IF(G198&gt;0,F199+G198,0)</f>
        <v>0</v>
      </c>
      <c r="H199" s="8">
        <f t="shared" si="89"/>
        <v>0</v>
      </c>
      <c r="I199" s="8">
        <f t="shared" si="89"/>
        <v>0</v>
      </c>
      <c r="J199" s="8">
        <f t="shared" si="89"/>
        <v>0</v>
      </c>
      <c r="K199" s="8">
        <f t="shared" si="89"/>
        <v>10833333.333333334</v>
      </c>
      <c r="L199" s="8">
        <f t="shared" si="89"/>
        <v>21666666.666666668</v>
      </c>
      <c r="M199" s="8">
        <f t="shared" si="89"/>
        <v>32500000</v>
      </c>
      <c r="N199" s="8">
        <f t="shared" si="89"/>
        <v>0</v>
      </c>
      <c r="O199" s="8">
        <f t="shared" si="89"/>
        <v>0</v>
      </c>
      <c r="P199" s="8">
        <f t="shared" si="89"/>
        <v>0</v>
      </c>
      <c r="Q199" s="8">
        <f t="shared" si="89"/>
        <v>0</v>
      </c>
      <c r="R199" s="8">
        <f t="shared" si="89"/>
        <v>0</v>
      </c>
      <c r="S199" s="8">
        <f t="shared" si="89"/>
        <v>0</v>
      </c>
      <c r="T199" s="8">
        <f t="shared" si="89"/>
        <v>0</v>
      </c>
      <c r="U199" s="8">
        <f t="shared" si="89"/>
        <v>0</v>
      </c>
      <c r="V199" s="8">
        <f t="shared" si="89"/>
        <v>0</v>
      </c>
      <c r="W199" s="8">
        <f t="shared" si="89"/>
        <v>0</v>
      </c>
      <c r="X199" s="8">
        <f t="shared" si="89"/>
        <v>0</v>
      </c>
      <c r="Y199" s="8">
        <f t="shared" si="89"/>
        <v>0</v>
      </c>
      <c r="Z199" s="8">
        <f t="shared" si="89"/>
        <v>0</v>
      </c>
      <c r="AA199" s="8">
        <f t="shared" si="89"/>
        <v>0</v>
      </c>
      <c r="AB199" s="8">
        <f t="shared" si="89"/>
        <v>0</v>
      </c>
      <c r="AC199" s="8">
        <f t="shared" si="89"/>
        <v>0</v>
      </c>
      <c r="AD199" s="8">
        <f t="shared" si="89"/>
        <v>0</v>
      </c>
      <c r="AE199" s="8">
        <f t="shared" si="89"/>
        <v>0</v>
      </c>
      <c r="AF199" s="8">
        <f t="shared" si="89"/>
        <v>0</v>
      </c>
      <c r="AG199" s="8">
        <f t="shared" si="89"/>
        <v>0</v>
      </c>
      <c r="AH199" s="8">
        <f t="shared" si="89"/>
        <v>0</v>
      </c>
    </row>
    <row r="200" spans="1:34" s="102" customFormat="1">
      <c r="A200" s="105"/>
      <c r="B200" s="103"/>
      <c r="C200" s="109" t="s">
        <v>306</v>
      </c>
      <c r="D200" s="104"/>
      <c r="E200" s="110" t="e">
        <f>E198*(#REF!)</f>
        <v>#REF!</v>
      </c>
      <c r="F200" s="110" t="e">
        <f>F198*(#REF!)</f>
        <v>#REF!</v>
      </c>
      <c r="G200" s="110" t="e">
        <f>G198*(#REF!)</f>
        <v>#REF!</v>
      </c>
      <c r="H200" s="110" t="e">
        <f>H198*(#REF!)</f>
        <v>#REF!</v>
      </c>
      <c r="I200" s="110" t="e">
        <f>I198*(#REF!)</f>
        <v>#REF!</v>
      </c>
      <c r="J200" s="110" t="e">
        <f>J198*(#REF!)</f>
        <v>#REF!</v>
      </c>
      <c r="K200" s="110" t="e">
        <f>K198*(#REF!)</f>
        <v>#REF!</v>
      </c>
      <c r="L200" s="110" t="e">
        <f>L198*(#REF!)</f>
        <v>#REF!</v>
      </c>
      <c r="M200" s="110" t="e">
        <f>M198*(#REF!)</f>
        <v>#REF!</v>
      </c>
      <c r="N200" s="110" t="e">
        <f>N198*(#REF!)</f>
        <v>#REF!</v>
      </c>
      <c r="O200" s="110" t="e">
        <f>O198*(#REF!)</f>
        <v>#REF!</v>
      </c>
      <c r="P200" s="110" t="e">
        <f>P198*(#REF!)</f>
        <v>#REF!</v>
      </c>
      <c r="Q200" s="110" t="e">
        <f>Q198*(#REF!)</f>
        <v>#REF!</v>
      </c>
      <c r="R200" s="110" t="e">
        <f>R198*(#REF!)</f>
        <v>#REF!</v>
      </c>
      <c r="S200" s="110" t="e">
        <f>S198*(#REF!)</f>
        <v>#REF!</v>
      </c>
      <c r="T200" s="110" t="e">
        <f>T198*(#REF!)</f>
        <v>#REF!</v>
      </c>
      <c r="U200" s="110" t="e">
        <f>U198*(#REF!)</f>
        <v>#REF!</v>
      </c>
      <c r="V200" s="110" t="e">
        <f>V198*(#REF!)</f>
        <v>#REF!</v>
      </c>
      <c r="W200" s="110" t="e">
        <f>W198*(#REF!)</f>
        <v>#REF!</v>
      </c>
      <c r="X200" s="110" t="e">
        <f>X198*(#REF!)</f>
        <v>#REF!</v>
      </c>
      <c r="Y200" s="110" t="e">
        <f>Y198*(#REF!)</f>
        <v>#REF!</v>
      </c>
      <c r="Z200" s="110" t="e">
        <f>Z198*(#REF!)</f>
        <v>#REF!</v>
      </c>
      <c r="AA200" s="110" t="e">
        <f>AA198*(#REF!)</f>
        <v>#REF!</v>
      </c>
      <c r="AB200" s="110" t="e">
        <f>AB198*(#REF!)</f>
        <v>#REF!</v>
      </c>
      <c r="AC200" s="110" t="e">
        <f>AC198*(#REF!)</f>
        <v>#REF!</v>
      </c>
      <c r="AD200" s="110" t="e">
        <f>AD198*(#REF!)</f>
        <v>#REF!</v>
      </c>
      <c r="AE200" s="110" t="e">
        <f>AE198*(#REF!)</f>
        <v>#REF!</v>
      </c>
      <c r="AF200" s="110" t="e">
        <f>AF198*(#REF!)</f>
        <v>#REF!</v>
      </c>
      <c r="AG200" s="110" t="e">
        <f>AG198*(#REF!)</f>
        <v>#REF!</v>
      </c>
      <c r="AH200" s="110" t="e">
        <f>AH198*(#REF!)</f>
        <v>#REF!</v>
      </c>
    </row>
    <row r="201" spans="1:34" s="30" customFormat="1">
      <c r="A201" s="26"/>
      <c r="B201" s="27"/>
      <c r="C201" s="56" t="s">
        <v>374</v>
      </c>
      <c r="D201" s="28">
        <v>27</v>
      </c>
      <c r="E201" s="29">
        <f>IF(E$1=$D201,SUM($E202:$AH202),0)</f>
        <v>0</v>
      </c>
      <c r="F201" s="29">
        <f t="shared" ref="F201:AH201" si="90">IF(F$1=$D201,SUM($E202:$AH202),0)</f>
        <v>0</v>
      </c>
      <c r="G201" s="29">
        <f t="shared" si="90"/>
        <v>0</v>
      </c>
      <c r="H201" s="29">
        <f t="shared" si="90"/>
        <v>0</v>
      </c>
      <c r="I201" s="29">
        <f t="shared" si="90"/>
        <v>0</v>
      </c>
      <c r="J201" s="29">
        <f t="shared" si="90"/>
        <v>0</v>
      </c>
      <c r="K201" s="29">
        <f t="shared" si="90"/>
        <v>0</v>
      </c>
      <c r="L201" s="29">
        <f t="shared" si="90"/>
        <v>0</v>
      </c>
      <c r="M201" s="29">
        <f t="shared" si="90"/>
        <v>0</v>
      </c>
      <c r="N201" s="29">
        <f t="shared" si="90"/>
        <v>0</v>
      </c>
      <c r="O201" s="29">
        <f t="shared" si="90"/>
        <v>0</v>
      </c>
      <c r="P201" s="29">
        <f t="shared" si="90"/>
        <v>0</v>
      </c>
      <c r="Q201" s="29">
        <f t="shared" si="90"/>
        <v>0</v>
      </c>
      <c r="R201" s="29">
        <f t="shared" si="90"/>
        <v>0</v>
      </c>
      <c r="S201" s="29">
        <f t="shared" si="90"/>
        <v>0</v>
      </c>
      <c r="T201" s="29">
        <f t="shared" si="90"/>
        <v>0</v>
      </c>
      <c r="U201" s="29">
        <f t="shared" si="90"/>
        <v>0</v>
      </c>
      <c r="V201" s="29">
        <f t="shared" si="90"/>
        <v>0</v>
      </c>
      <c r="W201" s="29">
        <f t="shared" si="90"/>
        <v>0</v>
      </c>
      <c r="X201" s="29">
        <f t="shared" si="90"/>
        <v>0</v>
      </c>
      <c r="Y201" s="29">
        <f t="shared" si="90"/>
        <v>0</v>
      </c>
      <c r="Z201" s="29">
        <f t="shared" si="90"/>
        <v>0</v>
      </c>
      <c r="AA201" s="29">
        <f t="shared" si="90"/>
        <v>0</v>
      </c>
      <c r="AB201" s="29">
        <f t="shared" si="90"/>
        <v>0</v>
      </c>
      <c r="AC201" s="29">
        <f t="shared" si="90"/>
        <v>0</v>
      </c>
      <c r="AD201" s="29">
        <f t="shared" si="90"/>
        <v>0</v>
      </c>
      <c r="AE201" s="29">
        <f t="shared" si="90"/>
        <v>1925000</v>
      </c>
      <c r="AF201" s="29">
        <f t="shared" si="90"/>
        <v>0</v>
      </c>
      <c r="AG201" s="29">
        <f t="shared" si="90"/>
        <v>0</v>
      </c>
      <c r="AH201" s="29">
        <f t="shared" si="90"/>
        <v>0</v>
      </c>
    </row>
    <row r="202" spans="1:34" s="20" customFormat="1">
      <c r="A202" s="23"/>
      <c r="B202" s="24"/>
      <c r="C202" s="57" t="s">
        <v>66</v>
      </c>
      <c r="D202" s="25"/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96250</v>
      </c>
      <c r="L202" s="21">
        <v>96250</v>
      </c>
      <c r="M202" s="21">
        <v>96250</v>
      </c>
      <c r="N202" s="21">
        <v>96250</v>
      </c>
      <c r="O202" s="21">
        <v>96250</v>
      </c>
      <c r="P202" s="21">
        <v>96250</v>
      </c>
      <c r="Q202" s="21">
        <v>96250</v>
      </c>
      <c r="R202" s="21">
        <v>96250</v>
      </c>
      <c r="S202" s="21">
        <v>96250</v>
      </c>
      <c r="T202" s="21">
        <v>96250</v>
      </c>
      <c r="U202" s="21">
        <v>96250</v>
      </c>
      <c r="V202" s="21">
        <v>96250</v>
      </c>
      <c r="W202" s="21">
        <v>96250</v>
      </c>
      <c r="X202" s="21">
        <v>96250</v>
      </c>
      <c r="Y202" s="21">
        <v>96250</v>
      </c>
      <c r="Z202" s="21">
        <v>96250</v>
      </c>
      <c r="AA202" s="21">
        <v>96250</v>
      </c>
      <c r="AB202" s="21">
        <v>96250</v>
      </c>
      <c r="AC202" s="21">
        <v>96250</v>
      </c>
      <c r="AD202" s="21">
        <v>96250</v>
      </c>
      <c r="AE202" s="21">
        <v>0</v>
      </c>
      <c r="AF202" s="21">
        <v>0</v>
      </c>
      <c r="AG202" s="21">
        <v>0</v>
      </c>
      <c r="AH202" s="21">
        <v>0</v>
      </c>
    </row>
    <row r="203" spans="1:34" s="5" customFormat="1">
      <c r="A203" s="14"/>
      <c r="B203" s="12"/>
      <c r="C203" s="58" t="s">
        <v>54</v>
      </c>
      <c r="D203" s="13"/>
      <c r="E203" s="8">
        <f>E202</f>
        <v>0</v>
      </c>
      <c r="F203" s="8">
        <f>IF(F202&gt;0,E203+F202,0)</f>
        <v>0</v>
      </c>
      <c r="G203" s="8">
        <f t="shared" ref="G203:AH203" si="91">IF(G202&gt;0,F203+G202,0)</f>
        <v>0</v>
      </c>
      <c r="H203" s="8">
        <f t="shared" si="91"/>
        <v>0</v>
      </c>
      <c r="I203" s="8">
        <f t="shared" si="91"/>
        <v>0</v>
      </c>
      <c r="J203" s="8">
        <f t="shared" si="91"/>
        <v>0</v>
      </c>
      <c r="K203" s="8">
        <f t="shared" si="91"/>
        <v>96250</v>
      </c>
      <c r="L203" s="8">
        <f t="shared" si="91"/>
        <v>192500</v>
      </c>
      <c r="M203" s="8">
        <f t="shared" si="91"/>
        <v>288750</v>
      </c>
      <c r="N203" s="8">
        <f t="shared" si="91"/>
        <v>385000</v>
      </c>
      <c r="O203" s="8">
        <f t="shared" si="91"/>
        <v>481250</v>
      </c>
      <c r="P203" s="8">
        <f t="shared" si="91"/>
        <v>577500</v>
      </c>
      <c r="Q203" s="8">
        <f t="shared" si="91"/>
        <v>673750</v>
      </c>
      <c r="R203" s="8">
        <f t="shared" si="91"/>
        <v>770000</v>
      </c>
      <c r="S203" s="8">
        <f t="shared" si="91"/>
        <v>866250</v>
      </c>
      <c r="T203" s="8">
        <f t="shared" si="91"/>
        <v>962500</v>
      </c>
      <c r="U203" s="8">
        <f t="shared" si="91"/>
        <v>1058750</v>
      </c>
      <c r="V203" s="8">
        <f t="shared" si="91"/>
        <v>1155000</v>
      </c>
      <c r="W203" s="8">
        <f t="shared" si="91"/>
        <v>1251250</v>
      </c>
      <c r="X203" s="8">
        <f t="shared" si="91"/>
        <v>1347500</v>
      </c>
      <c r="Y203" s="8">
        <f t="shared" si="91"/>
        <v>1443750</v>
      </c>
      <c r="Z203" s="8">
        <f t="shared" si="91"/>
        <v>1540000</v>
      </c>
      <c r="AA203" s="8">
        <f t="shared" si="91"/>
        <v>1636250</v>
      </c>
      <c r="AB203" s="8">
        <f t="shared" si="91"/>
        <v>1732500</v>
      </c>
      <c r="AC203" s="8">
        <f t="shared" si="91"/>
        <v>1828750</v>
      </c>
      <c r="AD203" s="8">
        <f t="shared" si="91"/>
        <v>1925000</v>
      </c>
      <c r="AE203" s="8">
        <f t="shared" si="91"/>
        <v>0</v>
      </c>
      <c r="AF203" s="8">
        <f t="shared" si="91"/>
        <v>0</v>
      </c>
      <c r="AG203" s="8">
        <f t="shared" si="91"/>
        <v>0</v>
      </c>
      <c r="AH203" s="8">
        <f t="shared" si="91"/>
        <v>0</v>
      </c>
    </row>
    <row r="204" spans="1:34" s="102" customFormat="1">
      <c r="A204" s="105"/>
      <c r="B204" s="103"/>
      <c r="C204" s="109" t="s">
        <v>306</v>
      </c>
      <c r="D204" s="104"/>
      <c r="E204" s="110" t="e">
        <f>E202*(#REF!)</f>
        <v>#REF!</v>
      </c>
      <c r="F204" s="110" t="e">
        <f>F202*(#REF!)</f>
        <v>#REF!</v>
      </c>
      <c r="G204" s="110" t="e">
        <f>G202*(#REF!)</f>
        <v>#REF!</v>
      </c>
      <c r="H204" s="110" t="e">
        <f>H202*(#REF!)</f>
        <v>#REF!</v>
      </c>
      <c r="I204" s="110" t="e">
        <f>I202*(#REF!)</f>
        <v>#REF!</v>
      </c>
      <c r="J204" s="110" t="e">
        <f>J202*(#REF!)</f>
        <v>#REF!</v>
      </c>
      <c r="K204" s="110" t="e">
        <f>K202*(#REF!)</f>
        <v>#REF!</v>
      </c>
      <c r="L204" s="110" t="e">
        <f>L202*(#REF!)</f>
        <v>#REF!</v>
      </c>
      <c r="M204" s="110" t="e">
        <f>M202*(#REF!)</f>
        <v>#REF!</v>
      </c>
      <c r="N204" s="110" t="e">
        <f>N202*(#REF!)</f>
        <v>#REF!</v>
      </c>
      <c r="O204" s="110" t="e">
        <f>O202*(#REF!)</f>
        <v>#REF!</v>
      </c>
      <c r="P204" s="110" t="e">
        <f>P202*(#REF!)</f>
        <v>#REF!</v>
      </c>
      <c r="Q204" s="110" t="e">
        <f>Q202*(#REF!)</f>
        <v>#REF!</v>
      </c>
      <c r="R204" s="110" t="e">
        <f>R202*(#REF!)</f>
        <v>#REF!</v>
      </c>
      <c r="S204" s="110" t="e">
        <f>S202*(#REF!)</f>
        <v>#REF!</v>
      </c>
      <c r="T204" s="110" t="e">
        <f>T202*(#REF!)</f>
        <v>#REF!</v>
      </c>
      <c r="U204" s="110" t="e">
        <f>U202*(#REF!)</f>
        <v>#REF!</v>
      </c>
      <c r="V204" s="110" t="e">
        <f>V202*(#REF!)</f>
        <v>#REF!</v>
      </c>
      <c r="W204" s="110" t="e">
        <f>W202*(#REF!)</f>
        <v>#REF!</v>
      </c>
      <c r="X204" s="110" t="e">
        <f>X202*(#REF!)</f>
        <v>#REF!</v>
      </c>
      <c r="Y204" s="110" t="e">
        <f>Y202*(#REF!)</f>
        <v>#REF!</v>
      </c>
      <c r="Z204" s="110" t="e">
        <f>Z202*(#REF!)</f>
        <v>#REF!</v>
      </c>
      <c r="AA204" s="110" t="e">
        <f>AA202*(#REF!)</f>
        <v>#REF!</v>
      </c>
      <c r="AB204" s="110" t="e">
        <f>AB202*(#REF!)</f>
        <v>#REF!</v>
      </c>
      <c r="AC204" s="110" t="e">
        <f>AC202*(#REF!)</f>
        <v>#REF!</v>
      </c>
      <c r="AD204" s="110" t="e">
        <f>AD202*(#REF!)</f>
        <v>#REF!</v>
      </c>
      <c r="AE204" s="110" t="e">
        <f>AE202*(#REF!)</f>
        <v>#REF!</v>
      </c>
      <c r="AF204" s="110" t="e">
        <f>AF202*(#REF!)</f>
        <v>#REF!</v>
      </c>
      <c r="AG204" s="110" t="e">
        <f>AG202*(#REF!)</f>
        <v>#REF!</v>
      </c>
      <c r="AH204" s="110" t="e">
        <f>AH202*(#REF!)</f>
        <v>#REF!</v>
      </c>
    </row>
    <row r="205" spans="1:34" s="22" customFormat="1">
      <c r="A205" s="31"/>
      <c r="B205" s="32"/>
      <c r="C205" s="60"/>
      <c r="D205" s="33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</row>
    <row r="206" spans="1:34" s="4" customFormat="1" ht="27">
      <c r="A206" s="36" t="s">
        <v>90</v>
      </c>
      <c r="B206" s="37" t="s">
        <v>91</v>
      </c>
      <c r="C206" s="54" t="s">
        <v>95</v>
      </c>
      <c r="D206" s="38">
        <v>50</v>
      </c>
      <c r="E206" s="39">
        <f>+E210+E214+E218+E222+E226+E230+E234+E238+E242+E246+E250+E254+E258+E262+E266+E270+E274+E278+E282+E286+E290+E294+E298+E302+E306+E310+E314</f>
        <v>0</v>
      </c>
      <c r="F206" s="39">
        <f t="shared" ref="F206:AH206" si="92">+F210+F214+F218+F222+F226+F230+F234+F238+F242+F246+F250+F254+F258+F262+F266+F270+F274+F278+F282+F286+F290+F294+F298+F302+F306+F310+F314</f>
        <v>93594000</v>
      </c>
      <c r="G206" s="39">
        <f t="shared" si="92"/>
        <v>0</v>
      </c>
      <c r="H206" s="39">
        <f t="shared" si="92"/>
        <v>89326104.510000005</v>
      </c>
      <c r="I206" s="39">
        <f t="shared" si="92"/>
        <v>68476114.450000003</v>
      </c>
      <c r="J206" s="39">
        <f t="shared" si="92"/>
        <v>0</v>
      </c>
      <c r="K206" s="39">
        <f t="shared" si="92"/>
        <v>0</v>
      </c>
      <c r="L206" s="39">
        <f t="shared" si="92"/>
        <v>46689000</v>
      </c>
      <c r="M206" s="39">
        <f t="shared" si="92"/>
        <v>0</v>
      </c>
      <c r="N206" s="39">
        <f t="shared" si="92"/>
        <v>11837400</v>
      </c>
      <c r="O206" s="39">
        <f t="shared" si="92"/>
        <v>0</v>
      </c>
      <c r="P206" s="39">
        <f t="shared" si="92"/>
        <v>0</v>
      </c>
      <c r="Q206" s="39">
        <f t="shared" si="92"/>
        <v>0</v>
      </c>
      <c r="R206" s="39">
        <f t="shared" si="92"/>
        <v>0</v>
      </c>
      <c r="S206" s="39">
        <f t="shared" si="92"/>
        <v>0</v>
      </c>
      <c r="T206" s="39">
        <f t="shared" si="92"/>
        <v>0</v>
      </c>
      <c r="U206" s="39">
        <f t="shared" si="92"/>
        <v>0</v>
      </c>
      <c r="V206" s="39">
        <f t="shared" si="92"/>
        <v>0</v>
      </c>
      <c r="W206" s="39">
        <f t="shared" si="92"/>
        <v>0</v>
      </c>
      <c r="X206" s="39">
        <f t="shared" si="92"/>
        <v>0</v>
      </c>
      <c r="Y206" s="39">
        <f t="shared" si="92"/>
        <v>0</v>
      </c>
      <c r="Z206" s="39">
        <f t="shared" si="92"/>
        <v>0</v>
      </c>
      <c r="AA206" s="39">
        <f t="shared" si="92"/>
        <v>0</v>
      </c>
      <c r="AB206" s="39">
        <f t="shared" si="92"/>
        <v>0</v>
      </c>
      <c r="AC206" s="39">
        <f t="shared" si="92"/>
        <v>0</v>
      </c>
      <c r="AD206" s="39">
        <f t="shared" si="92"/>
        <v>0</v>
      </c>
      <c r="AE206" s="39">
        <f t="shared" si="92"/>
        <v>15950630.947999993</v>
      </c>
      <c r="AF206" s="39">
        <f t="shared" si="92"/>
        <v>0</v>
      </c>
      <c r="AG206" s="39">
        <f t="shared" si="92"/>
        <v>0</v>
      </c>
      <c r="AH206" s="39">
        <f t="shared" si="92"/>
        <v>0</v>
      </c>
    </row>
    <row r="207" spans="1:34" s="4" customFormat="1" ht="28.15">
      <c r="A207" s="40"/>
      <c r="B207" s="37"/>
      <c r="C207" s="55" t="s">
        <v>93</v>
      </c>
      <c r="D207" s="38"/>
      <c r="E207" s="39">
        <f t="shared" ref="E207:AH209" si="93">+E211+E215+E219+E223+E227+E231+E235+E239+E243+E247+E251+E255+E259+E263+E267+E271+E275+E279+E283+E287+E291+E295+E299+E303+E307+E311+E315</f>
        <v>104436295.27916667</v>
      </c>
      <c r="F207" s="39">
        <f t="shared" si="93"/>
        <v>57505347.534166671</v>
      </c>
      <c r="G207" s="39">
        <f t="shared" si="93"/>
        <v>69689347.534166664</v>
      </c>
      <c r="H207" s="39">
        <f t="shared" si="93"/>
        <v>36698545.279166669</v>
      </c>
      <c r="I207" s="39">
        <f t="shared" si="93"/>
        <v>12987516.666666666</v>
      </c>
      <c r="J207" s="39">
        <f t="shared" si="93"/>
        <v>12987516.666666666</v>
      </c>
      <c r="K207" s="39">
        <f t="shared" si="93"/>
        <v>13785048.214066666</v>
      </c>
      <c r="L207" s="39">
        <f t="shared" si="93"/>
        <v>2112798.2140666666</v>
      </c>
      <c r="M207" s="39">
        <f t="shared" si="93"/>
        <v>2112798.2140666666</v>
      </c>
      <c r="N207" s="39">
        <f t="shared" si="93"/>
        <v>797531.54739999992</v>
      </c>
      <c r="O207" s="39">
        <f t="shared" si="93"/>
        <v>797531.54739999992</v>
      </c>
      <c r="P207" s="39">
        <f t="shared" si="93"/>
        <v>797531.54739999992</v>
      </c>
      <c r="Q207" s="39">
        <f t="shared" si="93"/>
        <v>797531.54739999992</v>
      </c>
      <c r="R207" s="39">
        <f t="shared" si="93"/>
        <v>797531.54739999992</v>
      </c>
      <c r="S207" s="39">
        <f t="shared" si="93"/>
        <v>797531.54739999992</v>
      </c>
      <c r="T207" s="39">
        <f t="shared" si="93"/>
        <v>797531.54739999992</v>
      </c>
      <c r="U207" s="39">
        <f t="shared" si="93"/>
        <v>797531.54739999992</v>
      </c>
      <c r="V207" s="39">
        <f t="shared" si="93"/>
        <v>797531.54739999992</v>
      </c>
      <c r="W207" s="39">
        <f t="shared" si="93"/>
        <v>797531.54739999992</v>
      </c>
      <c r="X207" s="39">
        <f t="shared" si="93"/>
        <v>797531.54739999992</v>
      </c>
      <c r="Y207" s="39">
        <f t="shared" si="93"/>
        <v>797531.54739999992</v>
      </c>
      <c r="Z207" s="39">
        <f t="shared" si="93"/>
        <v>797531.54739999992</v>
      </c>
      <c r="AA207" s="39">
        <f t="shared" si="93"/>
        <v>797531.54739999992</v>
      </c>
      <c r="AB207" s="39">
        <f t="shared" si="93"/>
        <v>797531.54739999992</v>
      </c>
      <c r="AC207" s="39">
        <f t="shared" si="93"/>
        <v>797531.54739999992</v>
      </c>
      <c r="AD207" s="39">
        <f t="shared" si="93"/>
        <v>797531.54739999992</v>
      </c>
      <c r="AE207" s="39">
        <f t="shared" si="93"/>
        <v>0</v>
      </c>
      <c r="AF207" s="39">
        <f t="shared" si="93"/>
        <v>0</v>
      </c>
      <c r="AG207" s="39">
        <f t="shared" si="93"/>
        <v>0</v>
      </c>
      <c r="AH207" s="39">
        <f t="shared" si="93"/>
        <v>0</v>
      </c>
    </row>
    <row r="208" spans="1:34" s="4" customFormat="1">
      <c r="A208" s="40"/>
      <c r="B208" s="37"/>
      <c r="C208" s="55" t="s">
        <v>54</v>
      </c>
      <c r="D208" s="38"/>
      <c r="E208" s="39">
        <f t="shared" si="93"/>
        <v>104436295.27916667</v>
      </c>
      <c r="F208" s="39">
        <f t="shared" si="93"/>
        <v>68347642.813333333</v>
      </c>
      <c r="G208" s="39">
        <f t="shared" si="93"/>
        <v>138036990.3475</v>
      </c>
      <c r="H208" s="39">
        <f t="shared" si="93"/>
        <v>85409431.116666675</v>
      </c>
      <c r="I208" s="39">
        <f t="shared" si="93"/>
        <v>29920833.333333336</v>
      </c>
      <c r="J208" s="39">
        <f t="shared" si="93"/>
        <v>42908350</v>
      </c>
      <c r="K208" s="39">
        <f t="shared" si="93"/>
        <v>56693398.214066669</v>
      </c>
      <c r="L208" s="39">
        <f t="shared" si="93"/>
        <v>12117196.428133333</v>
      </c>
      <c r="M208" s="39">
        <f t="shared" si="93"/>
        <v>14229994.642200001</v>
      </c>
      <c r="N208" s="39">
        <f t="shared" si="93"/>
        <v>3190126.1895999997</v>
      </c>
      <c r="O208" s="39">
        <f t="shared" si="93"/>
        <v>3987657.7369999997</v>
      </c>
      <c r="P208" s="39">
        <f t="shared" si="93"/>
        <v>4785189.2843999993</v>
      </c>
      <c r="Q208" s="39">
        <f t="shared" si="93"/>
        <v>5582720.8317999989</v>
      </c>
      <c r="R208" s="39">
        <f t="shared" si="93"/>
        <v>6380252.3791999985</v>
      </c>
      <c r="S208" s="39">
        <f t="shared" si="93"/>
        <v>7177783.926599998</v>
      </c>
      <c r="T208" s="39">
        <f t="shared" si="93"/>
        <v>7975315.4739999976</v>
      </c>
      <c r="U208" s="39">
        <f t="shared" si="93"/>
        <v>8772847.0213999972</v>
      </c>
      <c r="V208" s="39">
        <f t="shared" si="93"/>
        <v>9570378.5687999967</v>
      </c>
      <c r="W208" s="39">
        <f t="shared" si="93"/>
        <v>10367910.116199996</v>
      </c>
      <c r="X208" s="39">
        <f t="shared" si="93"/>
        <v>11165441.663599996</v>
      </c>
      <c r="Y208" s="39">
        <f t="shared" si="93"/>
        <v>11962973.210999995</v>
      </c>
      <c r="Z208" s="39">
        <f t="shared" si="93"/>
        <v>12760504.758399995</v>
      </c>
      <c r="AA208" s="39">
        <f t="shared" si="93"/>
        <v>13558036.305799995</v>
      </c>
      <c r="AB208" s="39">
        <f t="shared" si="93"/>
        <v>14355567.853199994</v>
      </c>
      <c r="AC208" s="39">
        <f t="shared" si="93"/>
        <v>15153099.400599994</v>
      </c>
      <c r="AD208" s="39">
        <f t="shared" si="93"/>
        <v>15950630.947999993</v>
      </c>
      <c r="AE208" s="39">
        <f t="shared" si="93"/>
        <v>0</v>
      </c>
      <c r="AF208" s="39">
        <f t="shared" si="93"/>
        <v>0</v>
      </c>
      <c r="AG208" s="39">
        <f t="shared" si="93"/>
        <v>0</v>
      </c>
      <c r="AH208" s="39">
        <f t="shared" si="93"/>
        <v>0</v>
      </c>
    </row>
    <row r="209" spans="1:34" s="4" customFormat="1">
      <c r="A209" s="40"/>
      <c r="B209" s="37"/>
      <c r="C209" s="55" t="s">
        <v>57</v>
      </c>
      <c r="D209" s="38"/>
      <c r="E209" s="39" t="e">
        <f>+E213+E217+E221+E225+E229+E233+E237+E241+E245+E249+E253+E257+E261+E265+E269+E273+E277+E281+E285+E289+E293+E297+E301+E305+E309+E313+E317</f>
        <v>#REF!</v>
      </c>
      <c r="F209" s="39" t="e">
        <f t="shared" si="93"/>
        <v>#REF!</v>
      </c>
      <c r="G209" s="39" t="e">
        <f t="shared" si="93"/>
        <v>#REF!</v>
      </c>
      <c r="H209" s="39" t="e">
        <f t="shared" si="93"/>
        <v>#REF!</v>
      </c>
      <c r="I209" s="39" t="e">
        <f t="shared" si="93"/>
        <v>#REF!</v>
      </c>
      <c r="J209" s="39" t="e">
        <f t="shared" si="93"/>
        <v>#REF!</v>
      </c>
      <c r="K209" s="39" t="e">
        <f t="shared" si="93"/>
        <v>#REF!</v>
      </c>
      <c r="L209" s="39" t="e">
        <f t="shared" si="93"/>
        <v>#REF!</v>
      </c>
      <c r="M209" s="39" t="e">
        <f t="shared" si="93"/>
        <v>#REF!</v>
      </c>
      <c r="N209" s="39" t="e">
        <f t="shared" si="93"/>
        <v>#REF!</v>
      </c>
      <c r="O209" s="39" t="e">
        <f t="shared" si="93"/>
        <v>#REF!</v>
      </c>
      <c r="P209" s="39" t="e">
        <f t="shared" si="93"/>
        <v>#REF!</v>
      </c>
      <c r="Q209" s="39" t="e">
        <f t="shared" si="93"/>
        <v>#REF!</v>
      </c>
      <c r="R209" s="39" t="e">
        <f t="shared" si="93"/>
        <v>#REF!</v>
      </c>
      <c r="S209" s="39" t="e">
        <f t="shared" si="93"/>
        <v>#REF!</v>
      </c>
      <c r="T209" s="39" t="e">
        <f t="shared" si="93"/>
        <v>#REF!</v>
      </c>
      <c r="U209" s="39" t="e">
        <f t="shared" si="93"/>
        <v>#REF!</v>
      </c>
      <c r="V209" s="39" t="e">
        <f t="shared" si="93"/>
        <v>#REF!</v>
      </c>
      <c r="W209" s="39" t="e">
        <f t="shared" si="93"/>
        <v>#REF!</v>
      </c>
      <c r="X209" s="39" t="e">
        <f t="shared" si="93"/>
        <v>#REF!</v>
      </c>
      <c r="Y209" s="39" t="e">
        <f t="shared" si="93"/>
        <v>#REF!</v>
      </c>
      <c r="Z209" s="39" t="e">
        <f t="shared" si="93"/>
        <v>#REF!</v>
      </c>
      <c r="AA209" s="39" t="e">
        <f t="shared" si="93"/>
        <v>#REF!</v>
      </c>
      <c r="AB209" s="39" t="e">
        <f t="shared" si="93"/>
        <v>#REF!</v>
      </c>
      <c r="AC209" s="39" t="e">
        <f t="shared" si="93"/>
        <v>#REF!</v>
      </c>
      <c r="AD209" s="39" t="e">
        <f t="shared" si="93"/>
        <v>#REF!</v>
      </c>
      <c r="AE209" s="39" t="e">
        <f t="shared" si="93"/>
        <v>#REF!</v>
      </c>
      <c r="AF209" s="39" t="e">
        <f t="shared" si="93"/>
        <v>#REF!</v>
      </c>
      <c r="AG209" s="39" t="e">
        <f t="shared" si="93"/>
        <v>#REF!</v>
      </c>
      <c r="AH209" s="39" t="e">
        <f t="shared" si="93"/>
        <v>#REF!</v>
      </c>
    </row>
    <row r="210" spans="1:34" s="30" customFormat="1">
      <c r="A210" s="26"/>
      <c r="B210" s="27"/>
      <c r="C210" s="56" t="s">
        <v>375</v>
      </c>
      <c r="D210" s="28">
        <v>10</v>
      </c>
      <c r="E210" s="29">
        <f>IF(E$1=$D210,SUM($E211:$AH211),0)</f>
        <v>0</v>
      </c>
      <c r="F210" s="29">
        <f t="shared" ref="F210:AH210" si="94">IF(F$1=$D210,SUM($E211:$AH211),0)</f>
        <v>0</v>
      </c>
      <c r="G210" s="29">
        <f t="shared" si="94"/>
        <v>0</v>
      </c>
      <c r="H210" s="29">
        <f t="shared" si="94"/>
        <v>0</v>
      </c>
      <c r="I210" s="29">
        <f t="shared" si="94"/>
        <v>0</v>
      </c>
      <c r="J210" s="29">
        <f t="shared" si="94"/>
        <v>0</v>
      </c>
      <c r="K210" s="29">
        <f t="shared" si="94"/>
        <v>0</v>
      </c>
      <c r="L210" s="29">
        <f t="shared" si="94"/>
        <v>0</v>
      </c>
      <c r="M210" s="29">
        <f t="shared" si="94"/>
        <v>0</v>
      </c>
      <c r="N210" s="29">
        <f t="shared" si="94"/>
        <v>11837400</v>
      </c>
      <c r="O210" s="29">
        <f t="shared" si="94"/>
        <v>0</v>
      </c>
      <c r="P210" s="29">
        <f t="shared" si="94"/>
        <v>0</v>
      </c>
      <c r="Q210" s="29">
        <f t="shared" si="94"/>
        <v>0</v>
      </c>
      <c r="R210" s="29">
        <f t="shared" si="94"/>
        <v>0</v>
      </c>
      <c r="S210" s="29">
        <f t="shared" si="94"/>
        <v>0</v>
      </c>
      <c r="T210" s="29">
        <f t="shared" si="94"/>
        <v>0</v>
      </c>
      <c r="U210" s="29">
        <f t="shared" si="94"/>
        <v>0</v>
      </c>
      <c r="V210" s="29">
        <f t="shared" si="94"/>
        <v>0</v>
      </c>
      <c r="W210" s="29">
        <f t="shared" si="94"/>
        <v>0</v>
      </c>
      <c r="X210" s="29">
        <f t="shared" si="94"/>
        <v>0</v>
      </c>
      <c r="Y210" s="29">
        <f t="shared" si="94"/>
        <v>0</v>
      </c>
      <c r="Z210" s="29">
        <f t="shared" si="94"/>
        <v>0</v>
      </c>
      <c r="AA210" s="29">
        <f t="shared" si="94"/>
        <v>0</v>
      </c>
      <c r="AB210" s="29">
        <f t="shared" si="94"/>
        <v>0</v>
      </c>
      <c r="AC210" s="29">
        <f t="shared" si="94"/>
        <v>0</v>
      </c>
      <c r="AD210" s="29">
        <f t="shared" si="94"/>
        <v>0</v>
      </c>
      <c r="AE210" s="29">
        <f t="shared" si="94"/>
        <v>0</v>
      </c>
      <c r="AF210" s="29">
        <f t="shared" si="94"/>
        <v>0</v>
      </c>
      <c r="AG210" s="29">
        <f t="shared" si="94"/>
        <v>0</v>
      </c>
      <c r="AH210" s="29">
        <f t="shared" si="94"/>
        <v>0</v>
      </c>
    </row>
    <row r="211" spans="1:34" s="20" customFormat="1">
      <c r="A211" s="23"/>
      <c r="B211" s="24"/>
      <c r="C211" s="57" t="s">
        <v>66</v>
      </c>
      <c r="D211" s="25"/>
      <c r="E211" s="42">
        <v>1315266.6666666667</v>
      </c>
      <c r="F211" s="42">
        <v>1315266.6666666667</v>
      </c>
      <c r="G211" s="42">
        <v>1315266.6666666667</v>
      </c>
      <c r="H211" s="42">
        <v>1315266.6666666667</v>
      </c>
      <c r="I211" s="42">
        <v>1315266.6666666667</v>
      </c>
      <c r="J211" s="42">
        <v>1315266.6666666667</v>
      </c>
      <c r="K211" s="42">
        <v>1315266.6666666667</v>
      </c>
      <c r="L211" s="42">
        <v>1315266.6666666667</v>
      </c>
      <c r="M211" s="42">
        <v>1315266.6666666667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</row>
    <row r="212" spans="1:34" s="5" customFormat="1">
      <c r="A212" s="14"/>
      <c r="B212" s="12"/>
      <c r="C212" s="58" t="s">
        <v>54</v>
      </c>
      <c r="D212" s="13"/>
      <c r="E212" s="8">
        <f>E211</f>
        <v>1315266.6666666667</v>
      </c>
      <c r="F212" s="8">
        <f>IF(F211&gt;0,E212+F211,0)</f>
        <v>2630533.3333333335</v>
      </c>
      <c r="G212" s="8">
        <f t="shared" ref="G212:AH212" si="95">IF(G211&gt;0,F212+G211,0)</f>
        <v>3945800</v>
      </c>
      <c r="H212" s="8">
        <f t="shared" si="95"/>
        <v>5261066.666666667</v>
      </c>
      <c r="I212" s="8">
        <f t="shared" si="95"/>
        <v>6576333.333333334</v>
      </c>
      <c r="J212" s="8">
        <f t="shared" si="95"/>
        <v>7891600.0000000009</v>
      </c>
      <c r="K212" s="8">
        <f t="shared" si="95"/>
        <v>9206866.6666666679</v>
      </c>
      <c r="L212" s="8">
        <f t="shared" si="95"/>
        <v>10522133.333333334</v>
      </c>
      <c r="M212" s="8">
        <f t="shared" si="95"/>
        <v>11837400</v>
      </c>
      <c r="N212" s="8">
        <f t="shared" si="95"/>
        <v>0</v>
      </c>
      <c r="O212" s="8">
        <f t="shared" si="95"/>
        <v>0</v>
      </c>
      <c r="P212" s="8">
        <f t="shared" si="95"/>
        <v>0</v>
      </c>
      <c r="Q212" s="8">
        <f t="shared" si="95"/>
        <v>0</v>
      </c>
      <c r="R212" s="8">
        <f t="shared" si="95"/>
        <v>0</v>
      </c>
      <c r="S212" s="8">
        <f t="shared" si="95"/>
        <v>0</v>
      </c>
      <c r="T212" s="8">
        <f t="shared" si="95"/>
        <v>0</v>
      </c>
      <c r="U212" s="8">
        <f t="shared" si="95"/>
        <v>0</v>
      </c>
      <c r="V212" s="8">
        <f t="shared" si="95"/>
        <v>0</v>
      </c>
      <c r="W212" s="8">
        <f t="shared" si="95"/>
        <v>0</v>
      </c>
      <c r="X212" s="8">
        <f t="shared" si="95"/>
        <v>0</v>
      </c>
      <c r="Y212" s="8">
        <f t="shared" si="95"/>
        <v>0</v>
      </c>
      <c r="Z212" s="8">
        <f t="shared" si="95"/>
        <v>0</v>
      </c>
      <c r="AA212" s="8">
        <f t="shared" si="95"/>
        <v>0</v>
      </c>
      <c r="AB212" s="8">
        <f t="shared" si="95"/>
        <v>0</v>
      </c>
      <c r="AC212" s="8">
        <f t="shared" si="95"/>
        <v>0</v>
      </c>
      <c r="AD212" s="8">
        <f t="shared" si="95"/>
        <v>0</v>
      </c>
      <c r="AE212" s="8">
        <f t="shared" si="95"/>
        <v>0</v>
      </c>
      <c r="AF212" s="8">
        <f t="shared" si="95"/>
        <v>0</v>
      </c>
      <c r="AG212" s="8">
        <f t="shared" si="95"/>
        <v>0</v>
      </c>
      <c r="AH212" s="8">
        <f t="shared" si="95"/>
        <v>0</v>
      </c>
    </row>
    <row r="213" spans="1:34" s="102" customFormat="1">
      <c r="A213" s="105"/>
      <c r="B213" s="103"/>
      <c r="C213" s="109" t="s">
        <v>306</v>
      </c>
      <c r="D213" s="104"/>
      <c r="E213" s="110" t="e">
        <f>E211*(#REF!)</f>
        <v>#REF!</v>
      </c>
      <c r="F213" s="110" t="e">
        <f>F211*(#REF!)</f>
        <v>#REF!</v>
      </c>
      <c r="G213" s="110" t="e">
        <f>G211*(#REF!)</f>
        <v>#REF!</v>
      </c>
      <c r="H213" s="110" t="e">
        <f>H211*(#REF!)</f>
        <v>#REF!</v>
      </c>
      <c r="I213" s="110" t="e">
        <f>I211*(#REF!)</f>
        <v>#REF!</v>
      </c>
      <c r="J213" s="110" t="e">
        <f>J211*(#REF!)</f>
        <v>#REF!</v>
      </c>
      <c r="K213" s="110" t="e">
        <f>K211*(#REF!)</f>
        <v>#REF!</v>
      </c>
      <c r="L213" s="110" t="e">
        <f>L211*(#REF!)</f>
        <v>#REF!</v>
      </c>
      <c r="M213" s="110" t="e">
        <f>M211*(#REF!)</f>
        <v>#REF!</v>
      </c>
      <c r="N213" s="110" t="e">
        <f>N211*(#REF!)</f>
        <v>#REF!</v>
      </c>
      <c r="O213" s="110" t="e">
        <f>O211*(#REF!)</f>
        <v>#REF!</v>
      </c>
      <c r="P213" s="110" t="e">
        <f>P211*(#REF!)</f>
        <v>#REF!</v>
      </c>
      <c r="Q213" s="110" t="e">
        <f>Q211*(#REF!)</f>
        <v>#REF!</v>
      </c>
      <c r="R213" s="110" t="e">
        <f>R211*(#REF!)</f>
        <v>#REF!</v>
      </c>
      <c r="S213" s="110" t="e">
        <f>S211*(#REF!)</f>
        <v>#REF!</v>
      </c>
      <c r="T213" s="110" t="e">
        <f>T211*(#REF!)</f>
        <v>#REF!</v>
      </c>
      <c r="U213" s="110" t="e">
        <f>U211*(#REF!)</f>
        <v>#REF!</v>
      </c>
      <c r="V213" s="110" t="e">
        <f>V211*(#REF!)</f>
        <v>#REF!</v>
      </c>
      <c r="W213" s="110" t="e">
        <f>W211*(#REF!)</f>
        <v>#REF!</v>
      </c>
      <c r="X213" s="110" t="e">
        <f>X211*(#REF!)</f>
        <v>#REF!</v>
      </c>
      <c r="Y213" s="110" t="e">
        <f>Y211*(#REF!)</f>
        <v>#REF!</v>
      </c>
      <c r="Z213" s="110" t="e">
        <f>Z211*(#REF!)</f>
        <v>#REF!</v>
      </c>
      <c r="AA213" s="110" t="e">
        <f>AA211*(#REF!)</f>
        <v>#REF!</v>
      </c>
      <c r="AB213" s="110" t="e">
        <f>AB211*(#REF!)</f>
        <v>#REF!</v>
      </c>
      <c r="AC213" s="110" t="e">
        <f>AC211*(#REF!)</f>
        <v>#REF!</v>
      </c>
      <c r="AD213" s="110" t="e">
        <f>AD211*(#REF!)</f>
        <v>#REF!</v>
      </c>
      <c r="AE213" s="110" t="e">
        <f>AE211*(#REF!)</f>
        <v>#REF!</v>
      </c>
      <c r="AF213" s="110" t="e">
        <f>AF211*(#REF!)</f>
        <v>#REF!</v>
      </c>
      <c r="AG213" s="110" t="e">
        <f>AG211*(#REF!)</f>
        <v>#REF!</v>
      </c>
      <c r="AH213" s="110" t="e">
        <f>AH211*(#REF!)</f>
        <v>#REF!</v>
      </c>
    </row>
    <row r="214" spans="1:34" s="30" customFormat="1">
      <c r="A214" s="26"/>
      <c r="B214" s="27"/>
      <c r="C214" s="56" t="s">
        <v>376</v>
      </c>
      <c r="D214" s="28">
        <v>8</v>
      </c>
      <c r="E214" s="29">
        <f>IF(E$1=$D214,SUM($E215:$AH215),0)</f>
        <v>0</v>
      </c>
      <c r="F214" s="29">
        <f t="shared" ref="F214:AH214" si="96">IF(F$1=$D214,SUM($E215:$AH215),0)</f>
        <v>0</v>
      </c>
      <c r="G214" s="29">
        <f t="shared" si="96"/>
        <v>0</v>
      </c>
      <c r="H214" s="29">
        <f t="shared" si="96"/>
        <v>0</v>
      </c>
      <c r="I214" s="29">
        <f t="shared" si="96"/>
        <v>0</v>
      </c>
      <c r="J214" s="29">
        <f t="shared" si="96"/>
        <v>0</v>
      </c>
      <c r="K214" s="29">
        <f t="shared" si="96"/>
        <v>0</v>
      </c>
      <c r="L214" s="29">
        <f t="shared" si="96"/>
        <v>46689000</v>
      </c>
      <c r="M214" s="29">
        <f t="shared" si="96"/>
        <v>0</v>
      </c>
      <c r="N214" s="29">
        <f t="shared" si="96"/>
        <v>0</v>
      </c>
      <c r="O214" s="29">
        <f t="shared" si="96"/>
        <v>0</v>
      </c>
      <c r="P214" s="29">
        <f t="shared" si="96"/>
        <v>0</v>
      </c>
      <c r="Q214" s="29">
        <f t="shared" si="96"/>
        <v>0</v>
      </c>
      <c r="R214" s="29">
        <f t="shared" si="96"/>
        <v>0</v>
      </c>
      <c r="S214" s="29">
        <f t="shared" si="96"/>
        <v>0</v>
      </c>
      <c r="T214" s="29">
        <f t="shared" si="96"/>
        <v>0</v>
      </c>
      <c r="U214" s="29">
        <f t="shared" si="96"/>
        <v>0</v>
      </c>
      <c r="V214" s="29">
        <f t="shared" si="96"/>
        <v>0</v>
      </c>
      <c r="W214" s="29">
        <f t="shared" si="96"/>
        <v>0</v>
      </c>
      <c r="X214" s="29">
        <f t="shared" si="96"/>
        <v>0</v>
      </c>
      <c r="Y214" s="29">
        <f t="shared" si="96"/>
        <v>0</v>
      </c>
      <c r="Z214" s="29">
        <f t="shared" si="96"/>
        <v>0</v>
      </c>
      <c r="AA214" s="29">
        <f t="shared" si="96"/>
        <v>0</v>
      </c>
      <c r="AB214" s="29">
        <f t="shared" si="96"/>
        <v>0</v>
      </c>
      <c r="AC214" s="29">
        <f t="shared" si="96"/>
        <v>0</v>
      </c>
      <c r="AD214" s="29">
        <f t="shared" si="96"/>
        <v>0</v>
      </c>
      <c r="AE214" s="29">
        <f t="shared" si="96"/>
        <v>0</v>
      </c>
      <c r="AF214" s="29">
        <f t="shared" si="96"/>
        <v>0</v>
      </c>
      <c r="AG214" s="29">
        <f t="shared" si="96"/>
        <v>0</v>
      </c>
      <c r="AH214" s="29">
        <f t="shared" si="96"/>
        <v>0</v>
      </c>
    </row>
    <row r="215" spans="1:34" s="20" customFormat="1">
      <c r="A215" s="23"/>
      <c r="B215" s="24"/>
      <c r="C215" s="57" t="s">
        <v>66</v>
      </c>
      <c r="D215" s="25"/>
      <c r="E215" s="42">
        <v>0</v>
      </c>
      <c r="F215" s="42">
        <v>0</v>
      </c>
      <c r="G215" s="42">
        <v>0</v>
      </c>
      <c r="H215" s="42">
        <v>11672250</v>
      </c>
      <c r="I215" s="42">
        <v>11672250</v>
      </c>
      <c r="J215" s="42">
        <v>11672250</v>
      </c>
      <c r="K215" s="42">
        <v>11672250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</row>
    <row r="216" spans="1:34" s="5" customFormat="1">
      <c r="A216" s="14"/>
      <c r="B216" s="12"/>
      <c r="C216" s="58" t="s">
        <v>54</v>
      </c>
      <c r="D216" s="13"/>
      <c r="E216" s="8">
        <f>E215</f>
        <v>0</v>
      </c>
      <c r="F216" s="8">
        <f>IF(F215&gt;0,E216+F215,0)</f>
        <v>0</v>
      </c>
      <c r="G216" s="8">
        <f t="shared" ref="G216:AH216" si="97">IF(G215&gt;0,F216+G215,0)</f>
        <v>0</v>
      </c>
      <c r="H216" s="8">
        <f t="shared" si="97"/>
        <v>11672250</v>
      </c>
      <c r="I216" s="8">
        <f t="shared" si="97"/>
        <v>23344500</v>
      </c>
      <c r="J216" s="8">
        <f t="shared" si="97"/>
        <v>35016750</v>
      </c>
      <c r="K216" s="8">
        <f t="shared" si="97"/>
        <v>46689000</v>
      </c>
      <c r="L216" s="8">
        <f t="shared" si="97"/>
        <v>0</v>
      </c>
      <c r="M216" s="8">
        <f t="shared" si="97"/>
        <v>0</v>
      </c>
      <c r="N216" s="8">
        <f t="shared" si="97"/>
        <v>0</v>
      </c>
      <c r="O216" s="8">
        <f t="shared" si="97"/>
        <v>0</v>
      </c>
      <c r="P216" s="8">
        <f t="shared" si="97"/>
        <v>0</v>
      </c>
      <c r="Q216" s="8">
        <f t="shared" si="97"/>
        <v>0</v>
      </c>
      <c r="R216" s="8">
        <f t="shared" si="97"/>
        <v>0</v>
      </c>
      <c r="S216" s="8">
        <f t="shared" si="97"/>
        <v>0</v>
      </c>
      <c r="T216" s="8">
        <f t="shared" si="97"/>
        <v>0</v>
      </c>
      <c r="U216" s="8">
        <f t="shared" si="97"/>
        <v>0</v>
      </c>
      <c r="V216" s="8">
        <f t="shared" si="97"/>
        <v>0</v>
      </c>
      <c r="W216" s="8">
        <f t="shared" si="97"/>
        <v>0</v>
      </c>
      <c r="X216" s="8">
        <f t="shared" si="97"/>
        <v>0</v>
      </c>
      <c r="Y216" s="8">
        <f t="shared" si="97"/>
        <v>0</v>
      </c>
      <c r="Z216" s="8">
        <f t="shared" si="97"/>
        <v>0</v>
      </c>
      <c r="AA216" s="8">
        <f t="shared" si="97"/>
        <v>0</v>
      </c>
      <c r="AB216" s="8">
        <f t="shared" si="97"/>
        <v>0</v>
      </c>
      <c r="AC216" s="8">
        <f t="shared" si="97"/>
        <v>0</v>
      </c>
      <c r="AD216" s="8">
        <f t="shared" si="97"/>
        <v>0</v>
      </c>
      <c r="AE216" s="8">
        <f t="shared" si="97"/>
        <v>0</v>
      </c>
      <c r="AF216" s="8">
        <f t="shared" si="97"/>
        <v>0</v>
      </c>
      <c r="AG216" s="8">
        <f t="shared" si="97"/>
        <v>0</v>
      </c>
      <c r="AH216" s="8">
        <f t="shared" si="97"/>
        <v>0</v>
      </c>
    </row>
    <row r="217" spans="1:34" s="102" customFormat="1">
      <c r="A217" s="105"/>
      <c r="B217" s="103"/>
      <c r="C217" s="109" t="s">
        <v>306</v>
      </c>
      <c r="D217" s="104"/>
      <c r="E217" s="110" t="e">
        <f>E215*(#REF!)</f>
        <v>#REF!</v>
      </c>
      <c r="F217" s="110" t="e">
        <f>F215*(#REF!)</f>
        <v>#REF!</v>
      </c>
      <c r="G217" s="110" t="e">
        <f>G215*(#REF!)</f>
        <v>#REF!</v>
      </c>
      <c r="H217" s="110" t="e">
        <f>H215*(#REF!)</f>
        <v>#REF!</v>
      </c>
      <c r="I217" s="110" t="e">
        <f>I215*(#REF!)</f>
        <v>#REF!</v>
      </c>
      <c r="J217" s="110" t="e">
        <f>J215*(#REF!)</f>
        <v>#REF!</v>
      </c>
      <c r="K217" s="110" t="e">
        <f>K215*(#REF!)</f>
        <v>#REF!</v>
      </c>
      <c r="L217" s="110" t="e">
        <f>L215*(#REF!)</f>
        <v>#REF!</v>
      </c>
      <c r="M217" s="110" t="e">
        <f>M215*(#REF!)</f>
        <v>#REF!</v>
      </c>
      <c r="N217" s="110" t="e">
        <f>N215*(#REF!)</f>
        <v>#REF!</v>
      </c>
      <c r="O217" s="110" t="e">
        <f>O215*(#REF!)</f>
        <v>#REF!</v>
      </c>
      <c r="P217" s="110" t="e">
        <f>P215*(#REF!)</f>
        <v>#REF!</v>
      </c>
      <c r="Q217" s="110" t="e">
        <f>Q215*(#REF!)</f>
        <v>#REF!</v>
      </c>
      <c r="R217" s="110" t="e">
        <f>R215*(#REF!)</f>
        <v>#REF!</v>
      </c>
      <c r="S217" s="110" t="e">
        <f>S215*(#REF!)</f>
        <v>#REF!</v>
      </c>
      <c r="T217" s="110" t="e">
        <f>T215*(#REF!)</f>
        <v>#REF!</v>
      </c>
      <c r="U217" s="110" t="e">
        <f>U215*(#REF!)</f>
        <v>#REF!</v>
      </c>
      <c r="V217" s="110" t="e">
        <f>V215*(#REF!)</f>
        <v>#REF!</v>
      </c>
      <c r="W217" s="110" t="e">
        <f>W215*(#REF!)</f>
        <v>#REF!</v>
      </c>
      <c r="X217" s="110" t="e">
        <f>X215*(#REF!)</f>
        <v>#REF!</v>
      </c>
      <c r="Y217" s="110" t="e">
        <f>Y215*(#REF!)</f>
        <v>#REF!</v>
      </c>
      <c r="Z217" s="110" t="e">
        <f>Z215*(#REF!)</f>
        <v>#REF!</v>
      </c>
      <c r="AA217" s="110" t="e">
        <f>AA215*(#REF!)</f>
        <v>#REF!</v>
      </c>
      <c r="AB217" s="110" t="e">
        <f>AB215*(#REF!)</f>
        <v>#REF!</v>
      </c>
      <c r="AC217" s="110" t="e">
        <f>AC215*(#REF!)</f>
        <v>#REF!</v>
      </c>
      <c r="AD217" s="110" t="e">
        <f>AD215*(#REF!)</f>
        <v>#REF!</v>
      </c>
      <c r="AE217" s="110" t="e">
        <f>AE215*(#REF!)</f>
        <v>#REF!</v>
      </c>
      <c r="AF217" s="110" t="e">
        <f>AF215*(#REF!)</f>
        <v>#REF!</v>
      </c>
      <c r="AG217" s="110" t="e">
        <f>AG215*(#REF!)</f>
        <v>#REF!</v>
      </c>
      <c r="AH217" s="110" t="e">
        <f>AH215*(#REF!)</f>
        <v>#REF!</v>
      </c>
    </row>
    <row r="218" spans="1:34" s="30" customFormat="1" ht="27.6">
      <c r="A218" s="26"/>
      <c r="B218" s="27"/>
      <c r="C218" s="56" t="s">
        <v>377</v>
      </c>
      <c r="D218" s="28">
        <v>5</v>
      </c>
      <c r="E218" s="29">
        <f>IF(E$1=$D218,SUM($E219:$AH219),0)</f>
        <v>0</v>
      </c>
      <c r="F218" s="29">
        <f t="shared" ref="F218:AH218" si="98">IF(F$1=$D218,SUM($E219:$AH219),0)</f>
        <v>0</v>
      </c>
      <c r="G218" s="29">
        <f t="shared" si="98"/>
        <v>0</v>
      </c>
      <c r="H218" s="29">
        <f t="shared" si="98"/>
        <v>0</v>
      </c>
      <c r="I218" s="29">
        <f t="shared" si="98"/>
        <v>38108114.450000003</v>
      </c>
      <c r="J218" s="29">
        <f t="shared" si="98"/>
        <v>0</v>
      </c>
      <c r="K218" s="29">
        <f t="shared" si="98"/>
        <v>0</v>
      </c>
      <c r="L218" s="29">
        <f t="shared" si="98"/>
        <v>0</v>
      </c>
      <c r="M218" s="29">
        <f t="shared" si="98"/>
        <v>0</v>
      </c>
      <c r="N218" s="29">
        <f t="shared" si="98"/>
        <v>0</v>
      </c>
      <c r="O218" s="29">
        <f t="shared" si="98"/>
        <v>0</v>
      </c>
      <c r="P218" s="29">
        <f t="shared" si="98"/>
        <v>0</v>
      </c>
      <c r="Q218" s="29">
        <f t="shared" si="98"/>
        <v>0</v>
      </c>
      <c r="R218" s="29">
        <f t="shared" si="98"/>
        <v>0</v>
      </c>
      <c r="S218" s="29">
        <f t="shared" si="98"/>
        <v>0</v>
      </c>
      <c r="T218" s="29">
        <f t="shared" si="98"/>
        <v>0</v>
      </c>
      <c r="U218" s="29">
        <f t="shared" si="98"/>
        <v>0</v>
      </c>
      <c r="V218" s="29">
        <f t="shared" si="98"/>
        <v>0</v>
      </c>
      <c r="W218" s="29">
        <f t="shared" si="98"/>
        <v>0</v>
      </c>
      <c r="X218" s="29">
        <f t="shared" si="98"/>
        <v>0</v>
      </c>
      <c r="Y218" s="29">
        <f t="shared" si="98"/>
        <v>0</v>
      </c>
      <c r="Z218" s="29">
        <f t="shared" si="98"/>
        <v>0</v>
      </c>
      <c r="AA218" s="29">
        <f t="shared" si="98"/>
        <v>0</v>
      </c>
      <c r="AB218" s="29">
        <f t="shared" si="98"/>
        <v>0</v>
      </c>
      <c r="AC218" s="29">
        <f t="shared" si="98"/>
        <v>0</v>
      </c>
      <c r="AD218" s="29">
        <f t="shared" si="98"/>
        <v>0</v>
      </c>
      <c r="AE218" s="29">
        <f t="shared" si="98"/>
        <v>0</v>
      </c>
      <c r="AF218" s="29">
        <f t="shared" si="98"/>
        <v>0</v>
      </c>
      <c r="AG218" s="29">
        <f t="shared" si="98"/>
        <v>0</v>
      </c>
      <c r="AH218" s="29">
        <f t="shared" si="98"/>
        <v>0</v>
      </c>
    </row>
    <row r="219" spans="1:34" s="20" customFormat="1">
      <c r="A219" s="23"/>
      <c r="B219" s="24"/>
      <c r="C219" s="57" t="s">
        <v>66</v>
      </c>
      <c r="D219" s="25"/>
      <c r="E219" s="42">
        <v>9527028.6125000007</v>
      </c>
      <c r="F219" s="42">
        <v>9527028.6125000007</v>
      </c>
      <c r="G219" s="42">
        <v>9527028.6125000007</v>
      </c>
      <c r="H219" s="42">
        <v>9527028.6125000007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</row>
    <row r="220" spans="1:34" s="5" customFormat="1">
      <c r="A220" s="14"/>
      <c r="B220" s="12"/>
      <c r="C220" s="58" t="s">
        <v>54</v>
      </c>
      <c r="D220" s="13"/>
      <c r="E220" s="8">
        <f>E219</f>
        <v>9527028.6125000007</v>
      </c>
      <c r="F220" s="8">
        <f>IF(F219&gt;0,E220+F219,0)</f>
        <v>19054057.225000001</v>
      </c>
      <c r="G220" s="8">
        <f t="shared" ref="G220:AH220" si="99">IF(G219&gt;0,F220+G219,0)</f>
        <v>28581085.837500002</v>
      </c>
      <c r="H220" s="8">
        <f t="shared" si="99"/>
        <v>38108114.450000003</v>
      </c>
      <c r="I220" s="8">
        <f t="shared" si="99"/>
        <v>0</v>
      </c>
      <c r="J220" s="8">
        <f t="shared" si="99"/>
        <v>0</v>
      </c>
      <c r="K220" s="8">
        <f t="shared" si="99"/>
        <v>0</v>
      </c>
      <c r="L220" s="8">
        <f t="shared" si="99"/>
        <v>0</v>
      </c>
      <c r="M220" s="8">
        <f t="shared" si="99"/>
        <v>0</v>
      </c>
      <c r="N220" s="8">
        <f t="shared" si="99"/>
        <v>0</v>
      </c>
      <c r="O220" s="8">
        <f t="shared" si="99"/>
        <v>0</v>
      </c>
      <c r="P220" s="8">
        <f t="shared" si="99"/>
        <v>0</v>
      </c>
      <c r="Q220" s="8">
        <f t="shared" si="99"/>
        <v>0</v>
      </c>
      <c r="R220" s="8">
        <f t="shared" si="99"/>
        <v>0</v>
      </c>
      <c r="S220" s="8">
        <f t="shared" si="99"/>
        <v>0</v>
      </c>
      <c r="T220" s="8">
        <f t="shared" si="99"/>
        <v>0</v>
      </c>
      <c r="U220" s="8">
        <f t="shared" si="99"/>
        <v>0</v>
      </c>
      <c r="V220" s="8">
        <f t="shared" si="99"/>
        <v>0</v>
      </c>
      <c r="W220" s="8">
        <f t="shared" si="99"/>
        <v>0</v>
      </c>
      <c r="X220" s="8">
        <f t="shared" si="99"/>
        <v>0</v>
      </c>
      <c r="Y220" s="8">
        <f t="shared" si="99"/>
        <v>0</v>
      </c>
      <c r="Z220" s="8">
        <f t="shared" si="99"/>
        <v>0</v>
      </c>
      <c r="AA220" s="8">
        <f t="shared" si="99"/>
        <v>0</v>
      </c>
      <c r="AB220" s="8">
        <f t="shared" si="99"/>
        <v>0</v>
      </c>
      <c r="AC220" s="8">
        <f t="shared" si="99"/>
        <v>0</v>
      </c>
      <c r="AD220" s="8">
        <f t="shared" si="99"/>
        <v>0</v>
      </c>
      <c r="AE220" s="8">
        <f t="shared" si="99"/>
        <v>0</v>
      </c>
      <c r="AF220" s="8">
        <f t="shared" si="99"/>
        <v>0</v>
      </c>
      <c r="AG220" s="8">
        <f t="shared" si="99"/>
        <v>0</v>
      </c>
      <c r="AH220" s="8">
        <f t="shared" si="99"/>
        <v>0</v>
      </c>
    </row>
    <row r="221" spans="1:34" s="102" customFormat="1">
      <c r="A221" s="105"/>
      <c r="B221" s="103"/>
      <c r="C221" s="109" t="s">
        <v>306</v>
      </c>
      <c r="D221" s="104"/>
      <c r="E221" s="110" t="e">
        <f>E219*(#REF!)</f>
        <v>#REF!</v>
      </c>
      <c r="F221" s="110" t="e">
        <f>F219*(#REF!)</f>
        <v>#REF!</v>
      </c>
      <c r="G221" s="110" t="e">
        <f>G219*(#REF!)</f>
        <v>#REF!</v>
      </c>
      <c r="H221" s="110" t="e">
        <f>H219*(#REF!)</f>
        <v>#REF!</v>
      </c>
      <c r="I221" s="110" t="e">
        <f>I219*(#REF!)</f>
        <v>#REF!</v>
      </c>
      <c r="J221" s="110" t="e">
        <f>J219*(#REF!)</f>
        <v>#REF!</v>
      </c>
      <c r="K221" s="110" t="e">
        <f>K219*(#REF!)</f>
        <v>#REF!</v>
      </c>
      <c r="L221" s="110" t="e">
        <f>L219*(#REF!)</f>
        <v>#REF!</v>
      </c>
      <c r="M221" s="110" t="e">
        <f>M219*(#REF!)</f>
        <v>#REF!</v>
      </c>
      <c r="N221" s="110" t="e">
        <f>N219*(#REF!)</f>
        <v>#REF!</v>
      </c>
      <c r="O221" s="110" t="e">
        <f>O219*(#REF!)</f>
        <v>#REF!</v>
      </c>
      <c r="P221" s="110" t="e">
        <f>P219*(#REF!)</f>
        <v>#REF!</v>
      </c>
      <c r="Q221" s="110" t="e">
        <f>Q219*(#REF!)</f>
        <v>#REF!</v>
      </c>
      <c r="R221" s="110" t="e">
        <f>R219*(#REF!)</f>
        <v>#REF!</v>
      </c>
      <c r="S221" s="110" t="e">
        <f>S219*(#REF!)</f>
        <v>#REF!</v>
      </c>
      <c r="T221" s="110" t="e">
        <f>T219*(#REF!)</f>
        <v>#REF!</v>
      </c>
      <c r="U221" s="110" t="e">
        <f>U219*(#REF!)</f>
        <v>#REF!</v>
      </c>
      <c r="V221" s="110" t="e">
        <f>V219*(#REF!)</f>
        <v>#REF!</v>
      </c>
      <c r="W221" s="110" t="e">
        <f>W219*(#REF!)</f>
        <v>#REF!</v>
      </c>
      <c r="X221" s="110" t="e">
        <f>X219*(#REF!)</f>
        <v>#REF!</v>
      </c>
      <c r="Y221" s="110" t="e">
        <f>Y219*(#REF!)</f>
        <v>#REF!</v>
      </c>
      <c r="Z221" s="110" t="e">
        <f>Z219*(#REF!)</f>
        <v>#REF!</v>
      </c>
      <c r="AA221" s="110" t="e">
        <f>AA219*(#REF!)</f>
        <v>#REF!</v>
      </c>
      <c r="AB221" s="110" t="e">
        <f>AB219*(#REF!)</f>
        <v>#REF!</v>
      </c>
      <c r="AC221" s="110" t="e">
        <f>AC219*(#REF!)</f>
        <v>#REF!</v>
      </c>
      <c r="AD221" s="110" t="e">
        <f>AD219*(#REF!)</f>
        <v>#REF!</v>
      </c>
      <c r="AE221" s="110" t="e">
        <f>AE219*(#REF!)</f>
        <v>#REF!</v>
      </c>
      <c r="AF221" s="110" t="e">
        <f>AF219*(#REF!)</f>
        <v>#REF!</v>
      </c>
      <c r="AG221" s="110" t="e">
        <f>AG219*(#REF!)</f>
        <v>#REF!</v>
      </c>
      <c r="AH221" s="110" t="e">
        <f>AH219*(#REF!)</f>
        <v>#REF!</v>
      </c>
    </row>
    <row r="222" spans="1:34" s="30" customFormat="1" ht="27.6">
      <c r="A222" s="26"/>
      <c r="B222" s="27"/>
      <c r="C222" s="56" t="s">
        <v>378</v>
      </c>
      <c r="D222" s="28">
        <v>5</v>
      </c>
      <c r="E222" s="29">
        <f>IF(E$1=$D222,SUM($E223:$AH223),0)</f>
        <v>0</v>
      </c>
      <c r="F222" s="29">
        <f t="shared" ref="F222:AH222" si="100">IF(F$1=$D222,SUM($E223:$AH223),0)</f>
        <v>0</v>
      </c>
      <c r="G222" s="29">
        <f t="shared" si="100"/>
        <v>0</v>
      </c>
      <c r="H222" s="29">
        <f t="shared" si="100"/>
        <v>0</v>
      </c>
      <c r="I222" s="29">
        <f t="shared" si="100"/>
        <v>24120000</v>
      </c>
      <c r="J222" s="29">
        <f t="shared" si="100"/>
        <v>0</v>
      </c>
      <c r="K222" s="29">
        <f t="shared" si="100"/>
        <v>0</v>
      </c>
      <c r="L222" s="29">
        <f t="shared" si="100"/>
        <v>0</v>
      </c>
      <c r="M222" s="29">
        <f t="shared" si="100"/>
        <v>0</v>
      </c>
      <c r="N222" s="29">
        <f t="shared" si="100"/>
        <v>0</v>
      </c>
      <c r="O222" s="29">
        <f t="shared" si="100"/>
        <v>0</v>
      </c>
      <c r="P222" s="29">
        <f t="shared" si="100"/>
        <v>0</v>
      </c>
      <c r="Q222" s="29">
        <f t="shared" si="100"/>
        <v>0</v>
      </c>
      <c r="R222" s="29">
        <f t="shared" si="100"/>
        <v>0</v>
      </c>
      <c r="S222" s="29">
        <f t="shared" si="100"/>
        <v>0</v>
      </c>
      <c r="T222" s="29">
        <f t="shared" si="100"/>
        <v>0</v>
      </c>
      <c r="U222" s="29">
        <f t="shared" si="100"/>
        <v>0</v>
      </c>
      <c r="V222" s="29">
        <f t="shared" si="100"/>
        <v>0</v>
      </c>
      <c r="W222" s="29">
        <f t="shared" si="100"/>
        <v>0</v>
      </c>
      <c r="X222" s="29">
        <f t="shared" si="100"/>
        <v>0</v>
      </c>
      <c r="Y222" s="29">
        <f t="shared" si="100"/>
        <v>0</v>
      </c>
      <c r="Z222" s="29">
        <f t="shared" si="100"/>
        <v>0</v>
      </c>
      <c r="AA222" s="29">
        <f t="shared" si="100"/>
        <v>0</v>
      </c>
      <c r="AB222" s="29">
        <f t="shared" si="100"/>
        <v>0</v>
      </c>
      <c r="AC222" s="29">
        <f t="shared" si="100"/>
        <v>0</v>
      </c>
      <c r="AD222" s="29">
        <f t="shared" si="100"/>
        <v>0</v>
      </c>
      <c r="AE222" s="29">
        <f t="shared" si="100"/>
        <v>0</v>
      </c>
      <c r="AF222" s="29">
        <f t="shared" si="100"/>
        <v>0</v>
      </c>
      <c r="AG222" s="29">
        <f t="shared" si="100"/>
        <v>0</v>
      </c>
      <c r="AH222" s="29">
        <f t="shared" si="100"/>
        <v>0</v>
      </c>
    </row>
    <row r="223" spans="1:34" s="20" customFormat="1">
      <c r="A223" s="23"/>
      <c r="B223" s="24"/>
      <c r="C223" s="57" t="s">
        <v>66</v>
      </c>
      <c r="D223" s="25"/>
      <c r="E223" s="42">
        <v>0</v>
      </c>
      <c r="F223" s="42">
        <v>0</v>
      </c>
      <c r="G223" s="42">
        <v>12060000</v>
      </c>
      <c r="H223" s="42">
        <v>12060000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</row>
    <row r="224" spans="1:34" s="5" customFormat="1">
      <c r="A224" s="14"/>
      <c r="B224" s="12"/>
      <c r="C224" s="58" t="s">
        <v>54</v>
      </c>
      <c r="D224" s="13"/>
      <c r="E224" s="8">
        <f>E223</f>
        <v>0</v>
      </c>
      <c r="F224" s="8">
        <f>IF(F223&gt;0,E224+F223,0)</f>
        <v>0</v>
      </c>
      <c r="G224" s="8">
        <f t="shared" ref="G224:AH224" si="101">IF(G223&gt;0,F224+G223,0)</f>
        <v>12060000</v>
      </c>
      <c r="H224" s="8">
        <f t="shared" si="101"/>
        <v>24120000</v>
      </c>
      <c r="I224" s="8">
        <f t="shared" si="101"/>
        <v>0</v>
      </c>
      <c r="J224" s="8">
        <f t="shared" si="101"/>
        <v>0</v>
      </c>
      <c r="K224" s="8">
        <f t="shared" si="101"/>
        <v>0</v>
      </c>
      <c r="L224" s="8">
        <f t="shared" si="101"/>
        <v>0</v>
      </c>
      <c r="M224" s="8">
        <f t="shared" si="101"/>
        <v>0</v>
      </c>
      <c r="N224" s="8">
        <f t="shared" si="101"/>
        <v>0</v>
      </c>
      <c r="O224" s="8">
        <f t="shared" si="101"/>
        <v>0</v>
      </c>
      <c r="P224" s="8">
        <f t="shared" si="101"/>
        <v>0</v>
      </c>
      <c r="Q224" s="8">
        <f t="shared" si="101"/>
        <v>0</v>
      </c>
      <c r="R224" s="8">
        <f t="shared" si="101"/>
        <v>0</v>
      </c>
      <c r="S224" s="8">
        <f t="shared" si="101"/>
        <v>0</v>
      </c>
      <c r="T224" s="8">
        <f t="shared" si="101"/>
        <v>0</v>
      </c>
      <c r="U224" s="8">
        <f t="shared" si="101"/>
        <v>0</v>
      </c>
      <c r="V224" s="8">
        <f t="shared" si="101"/>
        <v>0</v>
      </c>
      <c r="W224" s="8">
        <f t="shared" si="101"/>
        <v>0</v>
      </c>
      <c r="X224" s="8">
        <f t="shared" si="101"/>
        <v>0</v>
      </c>
      <c r="Y224" s="8">
        <f t="shared" si="101"/>
        <v>0</v>
      </c>
      <c r="Z224" s="8">
        <f t="shared" si="101"/>
        <v>0</v>
      </c>
      <c r="AA224" s="8">
        <f t="shared" si="101"/>
        <v>0</v>
      </c>
      <c r="AB224" s="8">
        <f t="shared" si="101"/>
        <v>0</v>
      </c>
      <c r="AC224" s="8">
        <f t="shared" si="101"/>
        <v>0</v>
      </c>
      <c r="AD224" s="8">
        <f t="shared" si="101"/>
        <v>0</v>
      </c>
      <c r="AE224" s="8">
        <f t="shared" si="101"/>
        <v>0</v>
      </c>
      <c r="AF224" s="8">
        <f t="shared" si="101"/>
        <v>0</v>
      </c>
      <c r="AG224" s="8">
        <f t="shared" si="101"/>
        <v>0</v>
      </c>
      <c r="AH224" s="8">
        <f t="shared" si="101"/>
        <v>0</v>
      </c>
    </row>
    <row r="225" spans="1:34" s="47" customFormat="1">
      <c r="A225" s="43"/>
      <c r="B225" s="44"/>
      <c r="C225" s="61" t="s">
        <v>379</v>
      </c>
      <c r="D225" s="45"/>
      <c r="E225" s="46"/>
      <c r="F225" s="46"/>
      <c r="G225" s="46">
        <f>+G223</f>
        <v>12060000</v>
      </c>
      <c r="H225" s="46">
        <f>+H223</f>
        <v>12060000</v>
      </c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</row>
    <row r="226" spans="1:34" s="30" customFormat="1">
      <c r="A226" s="26"/>
      <c r="B226" s="27"/>
      <c r="C226" s="56" t="s">
        <v>380</v>
      </c>
      <c r="D226" s="28">
        <v>2</v>
      </c>
      <c r="E226" s="29">
        <f>IF(E$1=$D226,SUM($E227:$AH227),0)</f>
        <v>0</v>
      </c>
      <c r="F226" s="29">
        <f t="shared" ref="F226:AH226" si="102">IF(F$1=$D226,SUM($E227:$AH227),0)</f>
        <v>21900000</v>
      </c>
      <c r="G226" s="29">
        <f t="shared" si="102"/>
        <v>0</v>
      </c>
      <c r="H226" s="29">
        <f t="shared" si="102"/>
        <v>0</v>
      </c>
      <c r="I226" s="29">
        <f t="shared" si="102"/>
        <v>0</v>
      </c>
      <c r="J226" s="29">
        <f t="shared" si="102"/>
        <v>0</v>
      </c>
      <c r="K226" s="29">
        <f t="shared" si="102"/>
        <v>0</v>
      </c>
      <c r="L226" s="29">
        <f t="shared" si="102"/>
        <v>0</v>
      </c>
      <c r="M226" s="29">
        <f t="shared" si="102"/>
        <v>0</v>
      </c>
      <c r="N226" s="29">
        <f t="shared" si="102"/>
        <v>0</v>
      </c>
      <c r="O226" s="29">
        <f t="shared" si="102"/>
        <v>0</v>
      </c>
      <c r="P226" s="29">
        <f t="shared" si="102"/>
        <v>0</v>
      </c>
      <c r="Q226" s="29">
        <f t="shared" si="102"/>
        <v>0</v>
      </c>
      <c r="R226" s="29">
        <f t="shared" si="102"/>
        <v>0</v>
      </c>
      <c r="S226" s="29">
        <f t="shared" si="102"/>
        <v>0</v>
      </c>
      <c r="T226" s="29">
        <f t="shared" si="102"/>
        <v>0</v>
      </c>
      <c r="U226" s="29">
        <f t="shared" si="102"/>
        <v>0</v>
      </c>
      <c r="V226" s="29">
        <f t="shared" si="102"/>
        <v>0</v>
      </c>
      <c r="W226" s="29">
        <f t="shared" si="102"/>
        <v>0</v>
      </c>
      <c r="X226" s="29">
        <f t="shared" si="102"/>
        <v>0</v>
      </c>
      <c r="Y226" s="29">
        <f t="shared" si="102"/>
        <v>0</v>
      </c>
      <c r="Z226" s="29">
        <f t="shared" si="102"/>
        <v>0</v>
      </c>
      <c r="AA226" s="29">
        <f t="shared" si="102"/>
        <v>0</v>
      </c>
      <c r="AB226" s="29">
        <f t="shared" si="102"/>
        <v>0</v>
      </c>
      <c r="AC226" s="29">
        <f t="shared" si="102"/>
        <v>0</v>
      </c>
      <c r="AD226" s="29">
        <f t="shared" si="102"/>
        <v>0</v>
      </c>
      <c r="AE226" s="29">
        <f t="shared" si="102"/>
        <v>0</v>
      </c>
      <c r="AF226" s="29">
        <f t="shared" si="102"/>
        <v>0</v>
      </c>
      <c r="AG226" s="29">
        <f t="shared" si="102"/>
        <v>0</v>
      </c>
      <c r="AH226" s="29">
        <f t="shared" si="102"/>
        <v>0</v>
      </c>
    </row>
    <row r="227" spans="1:34" s="20" customFormat="1">
      <c r="A227" s="23"/>
      <c r="B227" s="24"/>
      <c r="C227" s="57" t="s">
        <v>66</v>
      </c>
      <c r="D227" s="25"/>
      <c r="E227" s="42">
        <v>21900000</v>
      </c>
      <c r="F227" s="42"/>
      <c r="G227" s="42"/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</row>
    <row r="228" spans="1:34" s="5" customFormat="1">
      <c r="A228" s="14"/>
      <c r="B228" s="12"/>
      <c r="C228" s="58" t="s">
        <v>54</v>
      </c>
      <c r="D228" s="13"/>
      <c r="E228" s="8">
        <f>E227</f>
        <v>21900000</v>
      </c>
      <c r="F228" s="8">
        <f>IF(F227&gt;0,E228+F227,0)</f>
        <v>0</v>
      </c>
      <c r="G228" s="8">
        <f t="shared" ref="G228:AH228" si="103">IF(G227&gt;0,F228+G227,0)</f>
        <v>0</v>
      </c>
      <c r="H228" s="8">
        <f t="shared" si="103"/>
        <v>0</v>
      </c>
      <c r="I228" s="8">
        <f t="shared" si="103"/>
        <v>0</v>
      </c>
      <c r="J228" s="8">
        <f t="shared" si="103"/>
        <v>0</v>
      </c>
      <c r="K228" s="8">
        <f t="shared" si="103"/>
        <v>0</v>
      </c>
      <c r="L228" s="8">
        <f t="shared" si="103"/>
        <v>0</v>
      </c>
      <c r="M228" s="8">
        <f t="shared" si="103"/>
        <v>0</v>
      </c>
      <c r="N228" s="8">
        <f t="shared" si="103"/>
        <v>0</v>
      </c>
      <c r="O228" s="8">
        <f t="shared" si="103"/>
        <v>0</v>
      </c>
      <c r="P228" s="8">
        <f t="shared" si="103"/>
        <v>0</v>
      </c>
      <c r="Q228" s="8">
        <f t="shared" si="103"/>
        <v>0</v>
      </c>
      <c r="R228" s="8">
        <f t="shared" si="103"/>
        <v>0</v>
      </c>
      <c r="S228" s="8">
        <f t="shared" si="103"/>
        <v>0</v>
      </c>
      <c r="T228" s="8">
        <f t="shared" si="103"/>
        <v>0</v>
      </c>
      <c r="U228" s="8">
        <f t="shared" si="103"/>
        <v>0</v>
      </c>
      <c r="V228" s="8">
        <f t="shared" si="103"/>
        <v>0</v>
      </c>
      <c r="W228" s="8">
        <f t="shared" si="103"/>
        <v>0</v>
      </c>
      <c r="X228" s="8">
        <f t="shared" si="103"/>
        <v>0</v>
      </c>
      <c r="Y228" s="8">
        <f t="shared" si="103"/>
        <v>0</v>
      </c>
      <c r="Z228" s="8">
        <f t="shared" si="103"/>
        <v>0</v>
      </c>
      <c r="AA228" s="8">
        <f t="shared" si="103"/>
        <v>0</v>
      </c>
      <c r="AB228" s="8">
        <f t="shared" si="103"/>
        <v>0</v>
      </c>
      <c r="AC228" s="8">
        <f t="shared" si="103"/>
        <v>0</v>
      </c>
      <c r="AD228" s="8">
        <f t="shared" si="103"/>
        <v>0</v>
      </c>
      <c r="AE228" s="8">
        <f t="shared" si="103"/>
        <v>0</v>
      </c>
      <c r="AF228" s="8">
        <f t="shared" si="103"/>
        <v>0</v>
      </c>
      <c r="AG228" s="8">
        <f t="shared" si="103"/>
        <v>0</v>
      </c>
      <c r="AH228" s="8">
        <f t="shared" si="103"/>
        <v>0</v>
      </c>
    </row>
    <row r="229" spans="1:34" s="47" customFormat="1">
      <c r="A229" s="43"/>
      <c r="B229" s="44"/>
      <c r="C229" s="61" t="s">
        <v>379</v>
      </c>
      <c r="D229" s="45"/>
      <c r="E229" s="46">
        <f>+E227</f>
        <v>21900000</v>
      </c>
      <c r="F229" s="46"/>
      <c r="G229" s="46"/>
      <c r="H229" s="46">
        <v>0</v>
      </c>
      <c r="I229" s="46">
        <v>0</v>
      </c>
      <c r="J229" s="46">
        <v>0</v>
      </c>
      <c r="K229" s="46">
        <v>0</v>
      </c>
      <c r="L229" s="46">
        <v>0</v>
      </c>
      <c r="M229" s="46">
        <v>0</v>
      </c>
      <c r="N229" s="46">
        <v>0</v>
      </c>
      <c r="O229" s="46">
        <v>0</v>
      </c>
      <c r="P229" s="46">
        <v>0</v>
      </c>
      <c r="Q229" s="46">
        <v>0</v>
      </c>
      <c r="R229" s="46">
        <v>0</v>
      </c>
      <c r="S229" s="46">
        <v>0</v>
      </c>
      <c r="T229" s="46">
        <v>0</v>
      </c>
      <c r="U229" s="46">
        <v>0</v>
      </c>
      <c r="V229" s="46">
        <v>0</v>
      </c>
      <c r="W229" s="46">
        <v>0</v>
      </c>
      <c r="X229" s="46">
        <v>0</v>
      </c>
      <c r="Y229" s="46">
        <v>0</v>
      </c>
      <c r="Z229" s="46">
        <v>0</v>
      </c>
      <c r="AA229" s="46">
        <v>0</v>
      </c>
      <c r="AB229" s="46">
        <v>0</v>
      </c>
      <c r="AC229" s="46">
        <v>0</v>
      </c>
      <c r="AD229" s="46">
        <v>0</v>
      </c>
      <c r="AE229" s="46">
        <v>0</v>
      </c>
      <c r="AF229" s="46">
        <v>0</v>
      </c>
      <c r="AG229" s="46">
        <v>0</v>
      </c>
      <c r="AH229" s="46">
        <v>0</v>
      </c>
    </row>
    <row r="230" spans="1:34" s="30" customFormat="1">
      <c r="A230" s="26"/>
      <c r="B230" s="27"/>
      <c r="C230" s="56" t="s">
        <v>381</v>
      </c>
      <c r="D230" s="28">
        <v>2</v>
      </c>
      <c r="E230" s="29">
        <f>IF(E$1=$D230,SUM($E231:$AH231),0)</f>
        <v>0</v>
      </c>
      <c r="F230" s="29">
        <f t="shared" ref="F230:AH230" si="104">IF(F$1=$D230,SUM($E231:$AH231),0)</f>
        <v>23700000</v>
      </c>
      <c r="G230" s="29">
        <f t="shared" si="104"/>
        <v>0</v>
      </c>
      <c r="H230" s="29">
        <f t="shared" si="104"/>
        <v>0</v>
      </c>
      <c r="I230" s="29">
        <f t="shared" si="104"/>
        <v>0</v>
      </c>
      <c r="J230" s="29">
        <f t="shared" si="104"/>
        <v>0</v>
      </c>
      <c r="K230" s="29">
        <f t="shared" si="104"/>
        <v>0</v>
      </c>
      <c r="L230" s="29">
        <f t="shared" si="104"/>
        <v>0</v>
      </c>
      <c r="M230" s="29">
        <f t="shared" si="104"/>
        <v>0</v>
      </c>
      <c r="N230" s="29">
        <f t="shared" si="104"/>
        <v>0</v>
      </c>
      <c r="O230" s="29">
        <f t="shared" si="104"/>
        <v>0</v>
      </c>
      <c r="P230" s="29">
        <f t="shared" si="104"/>
        <v>0</v>
      </c>
      <c r="Q230" s="29">
        <f t="shared" si="104"/>
        <v>0</v>
      </c>
      <c r="R230" s="29">
        <f t="shared" si="104"/>
        <v>0</v>
      </c>
      <c r="S230" s="29">
        <f t="shared" si="104"/>
        <v>0</v>
      </c>
      <c r="T230" s="29">
        <f t="shared" si="104"/>
        <v>0</v>
      </c>
      <c r="U230" s="29">
        <f t="shared" si="104"/>
        <v>0</v>
      </c>
      <c r="V230" s="29">
        <f t="shared" si="104"/>
        <v>0</v>
      </c>
      <c r="W230" s="29">
        <f t="shared" si="104"/>
        <v>0</v>
      </c>
      <c r="X230" s="29">
        <f t="shared" si="104"/>
        <v>0</v>
      </c>
      <c r="Y230" s="29">
        <f t="shared" si="104"/>
        <v>0</v>
      </c>
      <c r="Z230" s="29">
        <f t="shared" si="104"/>
        <v>0</v>
      </c>
      <c r="AA230" s="29">
        <f t="shared" si="104"/>
        <v>0</v>
      </c>
      <c r="AB230" s="29">
        <f t="shared" si="104"/>
        <v>0</v>
      </c>
      <c r="AC230" s="29">
        <f t="shared" si="104"/>
        <v>0</v>
      </c>
      <c r="AD230" s="29">
        <f t="shared" si="104"/>
        <v>0</v>
      </c>
      <c r="AE230" s="29">
        <f t="shared" si="104"/>
        <v>0</v>
      </c>
      <c r="AF230" s="29">
        <f t="shared" si="104"/>
        <v>0</v>
      </c>
      <c r="AG230" s="29">
        <f t="shared" si="104"/>
        <v>0</v>
      </c>
      <c r="AH230" s="29">
        <f t="shared" si="104"/>
        <v>0</v>
      </c>
    </row>
    <row r="231" spans="1:34" s="20" customFormat="1">
      <c r="A231" s="23"/>
      <c r="B231" s="24"/>
      <c r="C231" s="57" t="s">
        <v>66</v>
      </c>
      <c r="D231" s="25"/>
      <c r="E231" s="42">
        <v>23700000</v>
      </c>
      <c r="F231" s="42"/>
      <c r="G231" s="42"/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</row>
    <row r="232" spans="1:34" s="5" customFormat="1">
      <c r="A232" s="14"/>
      <c r="B232" s="12"/>
      <c r="C232" s="58" t="s">
        <v>54</v>
      </c>
      <c r="D232" s="13"/>
      <c r="E232" s="8">
        <f>E231</f>
        <v>23700000</v>
      </c>
      <c r="F232" s="8">
        <f>IF(F231&gt;0,E232+F231,0)</f>
        <v>0</v>
      </c>
      <c r="G232" s="8">
        <f t="shared" ref="G232:AH232" si="105">IF(G231&gt;0,F232+G231,0)</f>
        <v>0</v>
      </c>
      <c r="H232" s="8">
        <f t="shared" si="105"/>
        <v>0</v>
      </c>
      <c r="I232" s="8">
        <f t="shared" si="105"/>
        <v>0</v>
      </c>
      <c r="J232" s="8">
        <f t="shared" si="105"/>
        <v>0</v>
      </c>
      <c r="K232" s="8">
        <f t="shared" si="105"/>
        <v>0</v>
      </c>
      <c r="L232" s="8">
        <f t="shared" si="105"/>
        <v>0</v>
      </c>
      <c r="M232" s="8">
        <f t="shared" si="105"/>
        <v>0</v>
      </c>
      <c r="N232" s="8">
        <f t="shared" si="105"/>
        <v>0</v>
      </c>
      <c r="O232" s="8">
        <f t="shared" si="105"/>
        <v>0</v>
      </c>
      <c r="P232" s="8">
        <f t="shared" si="105"/>
        <v>0</v>
      </c>
      <c r="Q232" s="8">
        <f t="shared" si="105"/>
        <v>0</v>
      </c>
      <c r="R232" s="8">
        <f t="shared" si="105"/>
        <v>0</v>
      </c>
      <c r="S232" s="8">
        <f t="shared" si="105"/>
        <v>0</v>
      </c>
      <c r="T232" s="8">
        <f t="shared" si="105"/>
        <v>0</v>
      </c>
      <c r="U232" s="8">
        <f t="shared" si="105"/>
        <v>0</v>
      </c>
      <c r="V232" s="8">
        <f t="shared" si="105"/>
        <v>0</v>
      </c>
      <c r="W232" s="8">
        <f t="shared" si="105"/>
        <v>0</v>
      </c>
      <c r="X232" s="8">
        <f t="shared" si="105"/>
        <v>0</v>
      </c>
      <c r="Y232" s="8">
        <f t="shared" si="105"/>
        <v>0</v>
      </c>
      <c r="Z232" s="8">
        <f t="shared" si="105"/>
        <v>0</v>
      </c>
      <c r="AA232" s="8">
        <f t="shared" si="105"/>
        <v>0</v>
      </c>
      <c r="AB232" s="8">
        <f t="shared" si="105"/>
        <v>0</v>
      </c>
      <c r="AC232" s="8">
        <f t="shared" si="105"/>
        <v>0</v>
      </c>
      <c r="AD232" s="8">
        <f t="shared" si="105"/>
        <v>0</v>
      </c>
      <c r="AE232" s="8">
        <f t="shared" si="105"/>
        <v>0</v>
      </c>
      <c r="AF232" s="8">
        <f t="shared" si="105"/>
        <v>0</v>
      </c>
      <c r="AG232" s="8">
        <f t="shared" si="105"/>
        <v>0</v>
      </c>
      <c r="AH232" s="8">
        <f t="shared" si="105"/>
        <v>0</v>
      </c>
    </row>
    <row r="233" spans="1:34" s="47" customFormat="1">
      <c r="A233" s="43"/>
      <c r="B233" s="44"/>
      <c r="C233" s="61" t="s">
        <v>379</v>
      </c>
      <c r="D233" s="45"/>
      <c r="E233" s="46">
        <f>+E231</f>
        <v>23700000</v>
      </c>
      <c r="F233" s="46"/>
      <c r="G233" s="46"/>
      <c r="H233" s="46">
        <v>0</v>
      </c>
      <c r="I233" s="46">
        <v>0</v>
      </c>
      <c r="J233" s="46">
        <v>0</v>
      </c>
      <c r="K233" s="46">
        <v>0</v>
      </c>
      <c r="L233" s="46">
        <v>0</v>
      </c>
      <c r="M233" s="46">
        <v>0</v>
      </c>
      <c r="N233" s="46">
        <v>0</v>
      </c>
      <c r="O233" s="46">
        <v>0</v>
      </c>
      <c r="P233" s="46">
        <v>0</v>
      </c>
      <c r="Q233" s="46">
        <v>0</v>
      </c>
      <c r="R233" s="46">
        <v>0</v>
      </c>
      <c r="S233" s="46">
        <v>0</v>
      </c>
      <c r="T233" s="46">
        <v>0</v>
      </c>
      <c r="U233" s="46">
        <v>0</v>
      </c>
      <c r="V233" s="46">
        <v>0</v>
      </c>
      <c r="W233" s="46">
        <v>0</v>
      </c>
      <c r="X233" s="46">
        <v>0</v>
      </c>
      <c r="Y233" s="46">
        <v>0</v>
      </c>
      <c r="Z233" s="46">
        <v>0</v>
      </c>
      <c r="AA233" s="46">
        <v>0</v>
      </c>
      <c r="AB233" s="46">
        <v>0</v>
      </c>
      <c r="AC233" s="46">
        <v>0</v>
      </c>
      <c r="AD233" s="46">
        <v>0</v>
      </c>
      <c r="AE233" s="46">
        <v>0</v>
      </c>
      <c r="AF233" s="46">
        <v>0</v>
      </c>
      <c r="AG233" s="46">
        <v>0</v>
      </c>
      <c r="AH233" s="46">
        <v>0</v>
      </c>
    </row>
    <row r="234" spans="1:34" s="30" customFormat="1">
      <c r="A234" s="26"/>
      <c r="B234" s="27"/>
      <c r="C234" s="56" t="s">
        <v>382</v>
      </c>
      <c r="D234" s="28">
        <v>4</v>
      </c>
      <c r="E234" s="29">
        <f>IF(E$1=$D234,SUM($E235:$AH235),0)</f>
        <v>0</v>
      </c>
      <c r="F234" s="29">
        <f t="shared" ref="F234:AH234" si="106">IF(F$1=$D234,SUM($E235:$AH235),0)</f>
        <v>0</v>
      </c>
      <c r="G234" s="29">
        <f t="shared" si="106"/>
        <v>0</v>
      </c>
      <c r="H234" s="29">
        <f t="shared" si="106"/>
        <v>8083613</v>
      </c>
      <c r="I234" s="29">
        <f t="shared" si="106"/>
        <v>0</v>
      </c>
      <c r="J234" s="29">
        <f t="shared" si="106"/>
        <v>0</v>
      </c>
      <c r="K234" s="29">
        <f t="shared" si="106"/>
        <v>0</v>
      </c>
      <c r="L234" s="29">
        <f t="shared" si="106"/>
        <v>0</v>
      </c>
      <c r="M234" s="29">
        <f t="shared" si="106"/>
        <v>0</v>
      </c>
      <c r="N234" s="29">
        <f t="shared" si="106"/>
        <v>0</v>
      </c>
      <c r="O234" s="29">
        <f t="shared" si="106"/>
        <v>0</v>
      </c>
      <c r="P234" s="29">
        <f t="shared" si="106"/>
        <v>0</v>
      </c>
      <c r="Q234" s="29">
        <f t="shared" si="106"/>
        <v>0</v>
      </c>
      <c r="R234" s="29">
        <f t="shared" si="106"/>
        <v>0</v>
      </c>
      <c r="S234" s="29">
        <f t="shared" si="106"/>
        <v>0</v>
      </c>
      <c r="T234" s="29">
        <f t="shared" si="106"/>
        <v>0</v>
      </c>
      <c r="U234" s="29">
        <f t="shared" si="106"/>
        <v>0</v>
      </c>
      <c r="V234" s="29">
        <f t="shared" si="106"/>
        <v>0</v>
      </c>
      <c r="W234" s="29">
        <f t="shared" si="106"/>
        <v>0</v>
      </c>
      <c r="X234" s="29">
        <f t="shared" si="106"/>
        <v>0</v>
      </c>
      <c r="Y234" s="29">
        <f t="shared" si="106"/>
        <v>0</v>
      </c>
      <c r="Z234" s="29">
        <f t="shared" si="106"/>
        <v>0</v>
      </c>
      <c r="AA234" s="29">
        <f t="shared" si="106"/>
        <v>0</v>
      </c>
      <c r="AB234" s="29">
        <f t="shared" si="106"/>
        <v>0</v>
      </c>
      <c r="AC234" s="29">
        <f t="shared" si="106"/>
        <v>0</v>
      </c>
      <c r="AD234" s="29">
        <f t="shared" si="106"/>
        <v>0</v>
      </c>
      <c r="AE234" s="29">
        <f t="shared" si="106"/>
        <v>0</v>
      </c>
      <c r="AF234" s="29">
        <f t="shared" si="106"/>
        <v>0</v>
      </c>
      <c r="AG234" s="29">
        <f t="shared" si="106"/>
        <v>0</v>
      </c>
      <c r="AH234" s="29">
        <f t="shared" si="106"/>
        <v>0</v>
      </c>
    </row>
    <row r="235" spans="1:34" s="20" customFormat="1">
      <c r="A235" s="23"/>
      <c r="B235" s="24"/>
      <c r="C235" s="57" t="s">
        <v>66</v>
      </c>
      <c r="D235" s="25"/>
      <c r="E235" s="42">
        <v>0</v>
      </c>
      <c r="F235" s="42">
        <v>4041806.5</v>
      </c>
      <c r="G235" s="42">
        <v>4041806.5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</row>
    <row r="236" spans="1:34" s="5" customFormat="1">
      <c r="A236" s="14"/>
      <c r="B236" s="12"/>
      <c r="C236" s="58" t="s">
        <v>54</v>
      </c>
      <c r="D236" s="13"/>
      <c r="E236" s="8">
        <f>E235</f>
        <v>0</v>
      </c>
      <c r="F236" s="8">
        <f>IF(F235&gt;0,E236+F235,0)</f>
        <v>4041806.5</v>
      </c>
      <c r="G236" s="8">
        <f t="shared" ref="G236:AH236" si="107">IF(G235&gt;0,F236+G235,0)</f>
        <v>8083613</v>
      </c>
      <c r="H236" s="8">
        <f t="shared" si="107"/>
        <v>0</v>
      </c>
      <c r="I236" s="8">
        <f t="shared" si="107"/>
        <v>0</v>
      </c>
      <c r="J236" s="8">
        <f t="shared" si="107"/>
        <v>0</v>
      </c>
      <c r="K236" s="8">
        <f t="shared" si="107"/>
        <v>0</v>
      </c>
      <c r="L236" s="8">
        <f t="shared" si="107"/>
        <v>0</v>
      </c>
      <c r="M236" s="8">
        <f t="shared" si="107"/>
        <v>0</v>
      </c>
      <c r="N236" s="8">
        <f t="shared" si="107"/>
        <v>0</v>
      </c>
      <c r="O236" s="8">
        <f t="shared" si="107"/>
        <v>0</v>
      </c>
      <c r="P236" s="8">
        <f t="shared" si="107"/>
        <v>0</v>
      </c>
      <c r="Q236" s="8">
        <f t="shared" si="107"/>
        <v>0</v>
      </c>
      <c r="R236" s="8">
        <f t="shared" si="107"/>
        <v>0</v>
      </c>
      <c r="S236" s="8">
        <f t="shared" si="107"/>
        <v>0</v>
      </c>
      <c r="T236" s="8">
        <f t="shared" si="107"/>
        <v>0</v>
      </c>
      <c r="U236" s="8">
        <f t="shared" si="107"/>
        <v>0</v>
      </c>
      <c r="V236" s="8">
        <f t="shared" si="107"/>
        <v>0</v>
      </c>
      <c r="W236" s="8">
        <f t="shared" si="107"/>
        <v>0</v>
      </c>
      <c r="X236" s="8">
        <f t="shared" si="107"/>
        <v>0</v>
      </c>
      <c r="Y236" s="8">
        <f t="shared" si="107"/>
        <v>0</v>
      </c>
      <c r="Z236" s="8">
        <f t="shared" si="107"/>
        <v>0</v>
      </c>
      <c r="AA236" s="8">
        <f t="shared" si="107"/>
        <v>0</v>
      </c>
      <c r="AB236" s="8">
        <f t="shared" si="107"/>
        <v>0</v>
      </c>
      <c r="AC236" s="8">
        <f t="shared" si="107"/>
        <v>0</v>
      </c>
      <c r="AD236" s="8">
        <f t="shared" si="107"/>
        <v>0</v>
      </c>
      <c r="AE236" s="8">
        <f t="shared" si="107"/>
        <v>0</v>
      </c>
      <c r="AF236" s="8">
        <f t="shared" si="107"/>
        <v>0</v>
      </c>
      <c r="AG236" s="8">
        <f t="shared" si="107"/>
        <v>0</v>
      </c>
      <c r="AH236" s="8">
        <f t="shared" si="107"/>
        <v>0</v>
      </c>
    </row>
    <row r="237" spans="1:34" s="47" customFormat="1">
      <c r="A237" s="43"/>
      <c r="B237" s="44"/>
      <c r="C237" s="61" t="s">
        <v>379</v>
      </c>
      <c r="D237" s="45"/>
      <c r="E237" s="46">
        <v>0</v>
      </c>
      <c r="F237" s="46">
        <v>4041806.5</v>
      </c>
      <c r="G237" s="46">
        <v>4041806.5</v>
      </c>
      <c r="H237" s="46">
        <v>0</v>
      </c>
      <c r="I237" s="46">
        <v>0</v>
      </c>
      <c r="J237" s="46">
        <v>0</v>
      </c>
      <c r="K237" s="46">
        <v>0</v>
      </c>
      <c r="L237" s="46">
        <v>0</v>
      </c>
      <c r="M237" s="46">
        <v>0</v>
      </c>
      <c r="N237" s="46">
        <v>0</v>
      </c>
      <c r="O237" s="46">
        <v>0</v>
      </c>
      <c r="P237" s="46">
        <v>0</v>
      </c>
      <c r="Q237" s="46">
        <v>0</v>
      </c>
      <c r="R237" s="46">
        <v>0</v>
      </c>
      <c r="S237" s="46">
        <v>0</v>
      </c>
      <c r="T237" s="46">
        <v>0</v>
      </c>
      <c r="U237" s="46">
        <v>0</v>
      </c>
      <c r="V237" s="46">
        <v>0</v>
      </c>
      <c r="W237" s="46">
        <v>0</v>
      </c>
      <c r="X237" s="46">
        <v>0</v>
      </c>
      <c r="Y237" s="46">
        <v>0</v>
      </c>
      <c r="Z237" s="46">
        <v>0</v>
      </c>
      <c r="AA237" s="46">
        <v>0</v>
      </c>
      <c r="AB237" s="46">
        <v>0</v>
      </c>
      <c r="AC237" s="46">
        <v>0</v>
      </c>
      <c r="AD237" s="46">
        <v>0</v>
      </c>
      <c r="AE237" s="46">
        <v>0</v>
      </c>
      <c r="AF237" s="46">
        <v>0</v>
      </c>
      <c r="AG237" s="46">
        <v>0</v>
      </c>
      <c r="AH237" s="46">
        <v>0</v>
      </c>
    </row>
    <row r="238" spans="1:34" s="30" customFormat="1">
      <c r="A238" s="26"/>
      <c r="B238" s="27"/>
      <c r="C238" s="56" t="s">
        <v>383</v>
      </c>
      <c r="D238" s="28">
        <v>5</v>
      </c>
      <c r="E238" s="29">
        <f>IF(E$1=$D238,SUM($E239:$AH239),0)</f>
        <v>0</v>
      </c>
      <c r="F238" s="29">
        <f t="shared" ref="F238:AH238" si="108">IF(F$1=$D238,SUM($E239:$AH239),0)</f>
        <v>0</v>
      </c>
      <c r="G238" s="29">
        <f t="shared" si="108"/>
        <v>0</v>
      </c>
      <c r="H238" s="29">
        <f t="shared" si="108"/>
        <v>0</v>
      </c>
      <c r="I238" s="29">
        <f t="shared" si="108"/>
        <v>6000000</v>
      </c>
      <c r="J238" s="29">
        <f t="shared" si="108"/>
        <v>0</v>
      </c>
      <c r="K238" s="29">
        <f t="shared" si="108"/>
        <v>0</v>
      </c>
      <c r="L238" s="29">
        <f t="shared" si="108"/>
        <v>0</v>
      </c>
      <c r="M238" s="29">
        <f t="shared" si="108"/>
        <v>0</v>
      </c>
      <c r="N238" s="29">
        <f t="shared" si="108"/>
        <v>0</v>
      </c>
      <c r="O238" s="29">
        <f t="shared" si="108"/>
        <v>0</v>
      </c>
      <c r="P238" s="29">
        <f t="shared" si="108"/>
        <v>0</v>
      </c>
      <c r="Q238" s="29">
        <f t="shared" si="108"/>
        <v>0</v>
      </c>
      <c r="R238" s="29">
        <f t="shared" si="108"/>
        <v>0</v>
      </c>
      <c r="S238" s="29">
        <f t="shared" si="108"/>
        <v>0</v>
      </c>
      <c r="T238" s="29">
        <f t="shared" si="108"/>
        <v>0</v>
      </c>
      <c r="U238" s="29">
        <f t="shared" si="108"/>
        <v>0</v>
      </c>
      <c r="V238" s="29">
        <f t="shared" si="108"/>
        <v>0</v>
      </c>
      <c r="W238" s="29">
        <f t="shared" si="108"/>
        <v>0</v>
      </c>
      <c r="X238" s="29">
        <f t="shared" si="108"/>
        <v>0</v>
      </c>
      <c r="Y238" s="29">
        <f t="shared" si="108"/>
        <v>0</v>
      </c>
      <c r="Z238" s="29">
        <f t="shared" si="108"/>
        <v>0</v>
      </c>
      <c r="AA238" s="29">
        <f t="shared" si="108"/>
        <v>0</v>
      </c>
      <c r="AB238" s="29">
        <f t="shared" si="108"/>
        <v>0</v>
      </c>
      <c r="AC238" s="29">
        <f t="shared" si="108"/>
        <v>0</v>
      </c>
      <c r="AD238" s="29">
        <f t="shared" si="108"/>
        <v>0</v>
      </c>
      <c r="AE238" s="29">
        <f t="shared" si="108"/>
        <v>0</v>
      </c>
      <c r="AF238" s="29">
        <f t="shared" si="108"/>
        <v>0</v>
      </c>
      <c r="AG238" s="29">
        <f t="shared" si="108"/>
        <v>0</v>
      </c>
      <c r="AH238" s="29">
        <f t="shared" si="108"/>
        <v>0</v>
      </c>
    </row>
    <row r="239" spans="1:34" s="20" customFormat="1">
      <c r="A239" s="23"/>
      <c r="B239" s="24"/>
      <c r="C239" s="57" t="s">
        <v>66</v>
      </c>
      <c r="D239" s="25"/>
      <c r="E239" s="42">
        <v>0</v>
      </c>
      <c r="F239" s="42">
        <v>2000000</v>
      </c>
      <c r="G239" s="42">
        <v>2000000</v>
      </c>
      <c r="H239" s="42">
        <v>2000000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</row>
    <row r="240" spans="1:34" s="5" customFormat="1">
      <c r="A240" s="14"/>
      <c r="B240" s="12"/>
      <c r="C240" s="58" t="s">
        <v>54</v>
      </c>
      <c r="D240" s="13"/>
      <c r="E240" s="8">
        <f>E239</f>
        <v>0</v>
      </c>
      <c r="F240" s="8">
        <f>IF(F239&gt;0,E240+F239,0)</f>
        <v>2000000</v>
      </c>
      <c r="G240" s="8">
        <f t="shared" ref="G240:AH240" si="109">IF(G239&gt;0,F240+G239,0)</f>
        <v>4000000</v>
      </c>
      <c r="H240" s="8">
        <f t="shared" si="109"/>
        <v>6000000</v>
      </c>
      <c r="I240" s="8">
        <f t="shared" si="109"/>
        <v>0</v>
      </c>
      <c r="J240" s="8">
        <f t="shared" si="109"/>
        <v>0</v>
      </c>
      <c r="K240" s="8">
        <f t="shared" si="109"/>
        <v>0</v>
      </c>
      <c r="L240" s="8">
        <f t="shared" si="109"/>
        <v>0</v>
      </c>
      <c r="M240" s="8">
        <f t="shared" si="109"/>
        <v>0</v>
      </c>
      <c r="N240" s="8">
        <f t="shared" si="109"/>
        <v>0</v>
      </c>
      <c r="O240" s="8">
        <f t="shared" si="109"/>
        <v>0</v>
      </c>
      <c r="P240" s="8">
        <f t="shared" si="109"/>
        <v>0</v>
      </c>
      <c r="Q240" s="8">
        <f t="shared" si="109"/>
        <v>0</v>
      </c>
      <c r="R240" s="8">
        <f t="shared" si="109"/>
        <v>0</v>
      </c>
      <c r="S240" s="8">
        <f t="shared" si="109"/>
        <v>0</v>
      </c>
      <c r="T240" s="8">
        <f t="shared" si="109"/>
        <v>0</v>
      </c>
      <c r="U240" s="8">
        <f t="shared" si="109"/>
        <v>0</v>
      </c>
      <c r="V240" s="8">
        <f t="shared" si="109"/>
        <v>0</v>
      </c>
      <c r="W240" s="8">
        <f t="shared" si="109"/>
        <v>0</v>
      </c>
      <c r="X240" s="8">
        <f t="shared" si="109"/>
        <v>0</v>
      </c>
      <c r="Y240" s="8">
        <f t="shared" si="109"/>
        <v>0</v>
      </c>
      <c r="Z240" s="8">
        <f t="shared" si="109"/>
        <v>0</v>
      </c>
      <c r="AA240" s="8">
        <f t="shared" si="109"/>
        <v>0</v>
      </c>
      <c r="AB240" s="8">
        <f t="shared" si="109"/>
        <v>0</v>
      </c>
      <c r="AC240" s="8">
        <f t="shared" si="109"/>
        <v>0</v>
      </c>
      <c r="AD240" s="8">
        <f t="shared" si="109"/>
        <v>0</v>
      </c>
      <c r="AE240" s="8">
        <f t="shared" si="109"/>
        <v>0</v>
      </c>
      <c r="AF240" s="8">
        <f t="shared" si="109"/>
        <v>0</v>
      </c>
      <c r="AG240" s="8">
        <f t="shared" si="109"/>
        <v>0</v>
      </c>
      <c r="AH240" s="8">
        <f t="shared" si="109"/>
        <v>0</v>
      </c>
    </row>
    <row r="241" spans="1:34" s="102" customFormat="1">
      <c r="A241" s="105"/>
      <c r="B241" s="103"/>
      <c r="C241" s="109" t="s">
        <v>306</v>
      </c>
      <c r="D241" s="104"/>
      <c r="E241" s="110" t="e">
        <f>E239*(#REF!)</f>
        <v>#REF!</v>
      </c>
      <c r="F241" s="110" t="e">
        <f>F239*(#REF!)</f>
        <v>#REF!</v>
      </c>
      <c r="G241" s="110" t="e">
        <f>G239*(#REF!)</f>
        <v>#REF!</v>
      </c>
      <c r="H241" s="110" t="e">
        <f>H239*(#REF!)</f>
        <v>#REF!</v>
      </c>
      <c r="I241" s="110" t="e">
        <f>I239*(#REF!)</f>
        <v>#REF!</v>
      </c>
      <c r="J241" s="110" t="e">
        <f>J239*(#REF!)</f>
        <v>#REF!</v>
      </c>
      <c r="K241" s="110" t="e">
        <f>K239*(#REF!)</f>
        <v>#REF!</v>
      </c>
      <c r="L241" s="110" t="e">
        <f>L239*(#REF!)</f>
        <v>#REF!</v>
      </c>
      <c r="M241" s="110" t="e">
        <f>M239*(#REF!)</f>
        <v>#REF!</v>
      </c>
      <c r="N241" s="110" t="e">
        <f>N239*(#REF!)</f>
        <v>#REF!</v>
      </c>
      <c r="O241" s="110" t="e">
        <f>O239*(#REF!)</f>
        <v>#REF!</v>
      </c>
      <c r="P241" s="110" t="e">
        <f>P239*(#REF!)</f>
        <v>#REF!</v>
      </c>
      <c r="Q241" s="110" t="e">
        <f>Q239*(#REF!)</f>
        <v>#REF!</v>
      </c>
      <c r="R241" s="110" t="e">
        <f>R239*(#REF!)</f>
        <v>#REF!</v>
      </c>
      <c r="S241" s="110" t="e">
        <f>S239*(#REF!)</f>
        <v>#REF!</v>
      </c>
      <c r="T241" s="110" t="e">
        <f>T239*(#REF!)</f>
        <v>#REF!</v>
      </c>
      <c r="U241" s="110" t="e">
        <f>U239*(#REF!)</f>
        <v>#REF!</v>
      </c>
      <c r="V241" s="110" t="e">
        <f>V239*(#REF!)</f>
        <v>#REF!</v>
      </c>
      <c r="W241" s="110" t="e">
        <f>W239*(#REF!)</f>
        <v>#REF!</v>
      </c>
      <c r="X241" s="110" t="e">
        <f>X239*(#REF!)</f>
        <v>#REF!</v>
      </c>
      <c r="Y241" s="110" t="e">
        <f>Y239*(#REF!)</f>
        <v>#REF!</v>
      </c>
      <c r="Z241" s="110" t="e">
        <f>Z239*(#REF!)</f>
        <v>#REF!</v>
      </c>
      <c r="AA241" s="110" t="e">
        <f>AA239*(#REF!)</f>
        <v>#REF!</v>
      </c>
      <c r="AB241" s="110" t="e">
        <f>AB239*(#REF!)</f>
        <v>#REF!</v>
      </c>
      <c r="AC241" s="110" t="e">
        <f>AC239*(#REF!)</f>
        <v>#REF!</v>
      </c>
      <c r="AD241" s="110" t="e">
        <f>AD239*(#REF!)</f>
        <v>#REF!</v>
      </c>
      <c r="AE241" s="110" t="e">
        <f>AE239*(#REF!)</f>
        <v>#REF!</v>
      </c>
      <c r="AF241" s="110" t="e">
        <f>AF239*(#REF!)</f>
        <v>#REF!</v>
      </c>
      <c r="AG241" s="110" t="e">
        <f>AG239*(#REF!)</f>
        <v>#REF!</v>
      </c>
      <c r="AH241" s="110" t="e">
        <f>AH239*(#REF!)</f>
        <v>#REF!</v>
      </c>
    </row>
    <row r="242" spans="1:34" s="30" customFormat="1">
      <c r="A242" s="26"/>
      <c r="B242" s="27"/>
      <c r="C242" s="56" t="s">
        <v>384</v>
      </c>
      <c r="D242" s="28">
        <v>4</v>
      </c>
      <c r="E242" s="29">
        <f>IF(E$1=$D242,SUM($E243:$AH243),0)</f>
        <v>0</v>
      </c>
      <c r="F242" s="29">
        <f t="shared" ref="F242:AH242" si="110">IF(F$1=$D242,SUM($E243:$AH243),0)</f>
        <v>0</v>
      </c>
      <c r="G242" s="29">
        <f t="shared" si="110"/>
        <v>0</v>
      </c>
      <c r="H242" s="29">
        <f t="shared" si="110"/>
        <v>600000</v>
      </c>
      <c r="I242" s="29">
        <f t="shared" si="110"/>
        <v>0</v>
      </c>
      <c r="J242" s="29">
        <f t="shared" si="110"/>
        <v>0</v>
      </c>
      <c r="K242" s="29">
        <f t="shared" si="110"/>
        <v>0</v>
      </c>
      <c r="L242" s="29">
        <f t="shared" si="110"/>
        <v>0</v>
      </c>
      <c r="M242" s="29">
        <f t="shared" si="110"/>
        <v>0</v>
      </c>
      <c r="N242" s="29">
        <f t="shared" si="110"/>
        <v>0</v>
      </c>
      <c r="O242" s="29">
        <f t="shared" si="110"/>
        <v>0</v>
      </c>
      <c r="P242" s="29">
        <f t="shared" si="110"/>
        <v>0</v>
      </c>
      <c r="Q242" s="29">
        <f t="shared" si="110"/>
        <v>0</v>
      </c>
      <c r="R242" s="29">
        <f t="shared" si="110"/>
        <v>0</v>
      </c>
      <c r="S242" s="29">
        <f t="shared" si="110"/>
        <v>0</v>
      </c>
      <c r="T242" s="29">
        <f t="shared" si="110"/>
        <v>0</v>
      </c>
      <c r="U242" s="29">
        <f t="shared" si="110"/>
        <v>0</v>
      </c>
      <c r="V242" s="29">
        <f t="shared" si="110"/>
        <v>0</v>
      </c>
      <c r="W242" s="29">
        <f t="shared" si="110"/>
        <v>0</v>
      </c>
      <c r="X242" s="29">
        <f t="shared" si="110"/>
        <v>0</v>
      </c>
      <c r="Y242" s="29">
        <f t="shared" si="110"/>
        <v>0</v>
      </c>
      <c r="Z242" s="29">
        <f t="shared" si="110"/>
        <v>0</v>
      </c>
      <c r="AA242" s="29">
        <f t="shared" si="110"/>
        <v>0</v>
      </c>
      <c r="AB242" s="29">
        <f t="shared" si="110"/>
        <v>0</v>
      </c>
      <c r="AC242" s="29">
        <f t="shared" si="110"/>
        <v>0</v>
      </c>
      <c r="AD242" s="29">
        <f t="shared" si="110"/>
        <v>0</v>
      </c>
      <c r="AE242" s="29">
        <f t="shared" si="110"/>
        <v>0</v>
      </c>
      <c r="AF242" s="29">
        <f t="shared" si="110"/>
        <v>0</v>
      </c>
      <c r="AG242" s="29">
        <f t="shared" si="110"/>
        <v>0</v>
      </c>
      <c r="AH242" s="29">
        <f t="shared" si="110"/>
        <v>0</v>
      </c>
    </row>
    <row r="243" spans="1:34" s="20" customFormat="1">
      <c r="A243" s="23"/>
      <c r="B243" s="24"/>
      <c r="C243" s="57" t="s">
        <v>66</v>
      </c>
      <c r="D243" s="25"/>
      <c r="E243" s="42">
        <v>0</v>
      </c>
      <c r="F243" s="42">
        <v>300000</v>
      </c>
      <c r="G243" s="42">
        <v>300000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</row>
    <row r="244" spans="1:34" s="5" customFormat="1">
      <c r="A244" s="14"/>
      <c r="B244" s="12"/>
      <c r="C244" s="58" t="s">
        <v>54</v>
      </c>
      <c r="D244" s="13"/>
      <c r="E244" s="8">
        <f>E243</f>
        <v>0</v>
      </c>
      <c r="F244" s="8">
        <f>IF(F243&gt;0,E244+F243,0)</f>
        <v>300000</v>
      </c>
      <c r="G244" s="8">
        <f t="shared" ref="G244:AH244" si="111">IF(G243&gt;0,F244+G243,0)</f>
        <v>600000</v>
      </c>
      <c r="H244" s="8">
        <f t="shared" si="111"/>
        <v>0</v>
      </c>
      <c r="I244" s="8">
        <f t="shared" si="111"/>
        <v>0</v>
      </c>
      <c r="J244" s="8">
        <f t="shared" si="111"/>
        <v>0</v>
      </c>
      <c r="K244" s="8">
        <f t="shared" si="111"/>
        <v>0</v>
      </c>
      <c r="L244" s="8">
        <f t="shared" si="111"/>
        <v>0</v>
      </c>
      <c r="M244" s="8">
        <f t="shared" si="111"/>
        <v>0</v>
      </c>
      <c r="N244" s="8">
        <f t="shared" si="111"/>
        <v>0</v>
      </c>
      <c r="O244" s="8">
        <f t="shared" si="111"/>
        <v>0</v>
      </c>
      <c r="P244" s="8">
        <f t="shared" si="111"/>
        <v>0</v>
      </c>
      <c r="Q244" s="8">
        <f t="shared" si="111"/>
        <v>0</v>
      </c>
      <c r="R244" s="8">
        <f t="shared" si="111"/>
        <v>0</v>
      </c>
      <c r="S244" s="8">
        <f t="shared" si="111"/>
        <v>0</v>
      </c>
      <c r="T244" s="8">
        <f t="shared" si="111"/>
        <v>0</v>
      </c>
      <c r="U244" s="8">
        <f t="shared" si="111"/>
        <v>0</v>
      </c>
      <c r="V244" s="8">
        <f t="shared" si="111"/>
        <v>0</v>
      </c>
      <c r="W244" s="8">
        <f t="shared" si="111"/>
        <v>0</v>
      </c>
      <c r="X244" s="8">
        <f t="shared" si="111"/>
        <v>0</v>
      </c>
      <c r="Y244" s="8">
        <f t="shared" si="111"/>
        <v>0</v>
      </c>
      <c r="Z244" s="8">
        <f t="shared" si="111"/>
        <v>0</v>
      </c>
      <c r="AA244" s="8">
        <f t="shared" si="111"/>
        <v>0</v>
      </c>
      <c r="AB244" s="8">
        <f t="shared" si="111"/>
        <v>0</v>
      </c>
      <c r="AC244" s="8">
        <f t="shared" si="111"/>
        <v>0</v>
      </c>
      <c r="AD244" s="8">
        <f t="shared" si="111"/>
        <v>0</v>
      </c>
      <c r="AE244" s="8">
        <f t="shared" si="111"/>
        <v>0</v>
      </c>
      <c r="AF244" s="8">
        <f t="shared" si="111"/>
        <v>0</v>
      </c>
      <c r="AG244" s="8">
        <f t="shared" si="111"/>
        <v>0</v>
      </c>
      <c r="AH244" s="8">
        <f t="shared" si="111"/>
        <v>0</v>
      </c>
    </row>
    <row r="245" spans="1:34" s="47" customFormat="1">
      <c r="A245" s="43"/>
      <c r="B245" s="44"/>
      <c r="C245" s="61" t="s">
        <v>379</v>
      </c>
      <c r="D245" s="45"/>
      <c r="E245" s="46"/>
      <c r="F245" s="46">
        <f>+F243</f>
        <v>300000</v>
      </c>
      <c r="G245" s="46">
        <f>+G243</f>
        <v>300000</v>
      </c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</row>
    <row r="246" spans="1:34" s="30" customFormat="1">
      <c r="A246" s="26"/>
      <c r="B246" s="27"/>
      <c r="C246" s="56" t="s">
        <v>385</v>
      </c>
      <c r="D246" s="28">
        <v>4</v>
      </c>
      <c r="E246" s="29">
        <f>IF(E$1=$D246,SUM($E247:$AH247),0)</f>
        <v>0</v>
      </c>
      <c r="F246" s="29">
        <f t="shared" ref="F246:AH246" si="112">IF(F$1=$D246,SUM($E247:$AH247),0)</f>
        <v>0</v>
      </c>
      <c r="G246" s="29">
        <f t="shared" si="112"/>
        <v>0</v>
      </c>
      <c r="H246" s="29">
        <f t="shared" si="112"/>
        <v>2000000</v>
      </c>
      <c r="I246" s="29">
        <f t="shared" si="112"/>
        <v>0</v>
      </c>
      <c r="J246" s="29">
        <f t="shared" si="112"/>
        <v>0</v>
      </c>
      <c r="K246" s="29">
        <f t="shared" si="112"/>
        <v>0</v>
      </c>
      <c r="L246" s="29">
        <f t="shared" si="112"/>
        <v>0</v>
      </c>
      <c r="M246" s="29">
        <f t="shared" si="112"/>
        <v>0</v>
      </c>
      <c r="N246" s="29">
        <f t="shared" si="112"/>
        <v>0</v>
      </c>
      <c r="O246" s="29">
        <f t="shared" si="112"/>
        <v>0</v>
      </c>
      <c r="P246" s="29">
        <f t="shared" si="112"/>
        <v>0</v>
      </c>
      <c r="Q246" s="29">
        <f t="shared" si="112"/>
        <v>0</v>
      </c>
      <c r="R246" s="29">
        <f t="shared" si="112"/>
        <v>0</v>
      </c>
      <c r="S246" s="29">
        <f t="shared" si="112"/>
        <v>0</v>
      </c>
      <c r="T246" s="29">
        <f t="shared" si="112"/>
        <v>0</v>
      </c>
      <c r="U246" s="29">
        <f t="shared" si="112"/>
        <v>0</v>
      </c>
      <c r="V246" s="29">
        <f t="shared" si="112"/>
        <v>0</v>
      </c>
      <c r="W246" s="29">
        <f t="shared" si="112"/>
        <v>0</v>
      </c>
      <c r="X246" s="29">
        <f t="shared" si="112"/>
        <v>0</v>
      </c>
      <c r="Y246" s="29">
        <f t="shared" si="112"/>
        <v>0</v>
      </c>
      <c r="Z246" s="29">
        <f t="shared" si="112"/>
        <v>0</v>
      </c>
      <c r="AA246" s="29">
        <f t="shared" si="112"/>
        <v>0</v>
      </c>
      <c r="AB246" s="29">
        <f t="shared" si="112"/>
        <v>0</v>
      </c>
      <c r="AC246" s="29">
        <f t="shared" si="112"/>
        <v>0</v>
      </c>
      <c r="AD246" s="29">
        <f t="shared" si="112"/>
        <v>0</v>
      </c>
      <c r="AE246" s="29">
        <f t="shared" si="112"/>
        <v>0</v>
      </c>
      <c r="AF246" s="29">
        <f t="shared" si="112"/>
        <v>0</v>
      </c>
      <c r="AG246" s="29">
        <f t="shared" si="112"/>
        <v>0</v>
      </c>
      <c r="AH246" s="29">
        <f t="shared" si="112"/>
        <v>0</v>
      </c>
    </row>
    <row r="247" spans="1:34" s="20" customFormat="1">
      <c r="A247" s="23"/>
      <c r="B247" s="24"/>
      <c r="C247" s="57" t="s">
        <v>66</v>
      </c>
      <c r="D247" s="25"/>
      <c r="E247" s="42">
        <v>0</v>
      </c>
      <c r="F247" s="42">
        <v>1000000</v>
      </c>
      <c r="G247" s="42">
        <v>1000000</v>
      </c>
      <c r="H247" s="42">
        <v>0</v>
      </c>
      <c r="I247" s="42">
        <v>0</v>
      </c>
      <c r="J247" s="42">
        <v>0</v>
      </c>
      <c r="K247" s="42">
        <v>0</v>
      </c>
      <c r="L247" s="42">
        <v>0</v>
      </c>
      <c r="M247" s="42">
        <v>0</v>
      </c>
      <c r="N247" s="42">
        <v>0</v>
      </c>
      <c r="O247" s="42">
        <v>0</v>
      </c>
      <c r="P247" s="42">
        <v>0</v>
      </c>
      <c r="Q247" s="42">
        <v>0</v>
      </c>
      <c r="R247" s="42">
        <v>0</v>
      </c>
      <c r="S247" s="42">
        <v>0</v>
      </c>
      <c r="T247" s="42">
        <v>0</v>
      </c>
      <c r="U247" s="42">
        <v>0</v>
      </c>
      <c r="V247" s="42">
        <v>0</v>
      </c>
      <c r="W247" s="42">
        <v>0</v>
      </c>
      <c r="X247" s="4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>
        <v>0</v>
      </c>
    </row>
    <row r="248" spans="1:34" s="5" customFormat="1">
      <c r="A248" s="14"/>
      <c r="B248" s="12"/>
      <c r="C248" s="58" t="s">
        <v>54</v>
      </c>
      <c r="D248" s="13"/>
      <c r="E248" s="8">
        <f>E247</f>
        <v>0</v>
      </c>
      <c r="F248" s="8">
        <f>IF(F247&gt;0,E248+F247,0)</f>
        <v>1000000</v>
      </c>
      <c r="G248" s="8">
        <f t="shared" ref="G248:AH248" si="113">IF(G247&gt;0,F248+G247,0)</f>
        <v>2000000</v>
      </c>
      <c r="H248" s="8">
        <f t="shared" si="113"/>
        <v>0</v>
      </c>
      <c r="I248" s="8">
        <f t="shared" si="113"/>
        <v>0</v>
      </c>
      <c r="J248" s="8">
        <f t="shared" si="113"/>
        <v>0</v>
      </c>
      <c r="K248" s="8">
        <f t="shared" si="113"/>
        <v>0</v>
      </c>
      <c r="L248" s="8">
        <f t="shared" si="113"/>
        <v>0</v>
      </c>
      <c r="M248" s="8">
        <f t="shared" si="113"/>
        <v>0</v>
      </c>
      <c r="N248" s="8">
        <f t="shared" si="113"/>
        <v>0</v>
      </c>
      <c r="O248" s="8">
        <f t="shared" si="113"/>
        <v>0</v>
      </c>
      <c r="P248" s="8">
        <f t="shared" si="113"/>
        <v>0</v>
      </c>
      <c r="Q248" s="8">
        <f t="shared" si="113"/>
        <v>0</v>
      </c>
      <c r="R248" s="8">
        <f t="shared" si="113"/>
        <v>0</v>
      </c>
      <c r="S248" s="8">
        <f t="shared" si="113"/>
        <v>0</v>
      </c>
      <c r="T248" s="8">
        <f t="shared" si="113"/>
        <v>0</v>
      </c>
      <c r="U248" s="8">
        <f t="shared" si="113"/>
        <v>0</v>
      </c>
      <c r="V248" s="8">
        <f t="shared" si="113"/>
        <v>0</v>
      </c>
      <c r="W248" s="8">
        <f t="shared" si="113"/>
        <v>0</v>
      </c>
      <c r="X248" s="8">
        <f t="shared" si="113"/>
        <v>0</v>
      </c>
      <c r="Y248" s="8">
        <f t="shared" si="113"/>
        <v>0</v>
      </c>
      <c r="Z248" s="8">
        <f t="shared" si="113"/>
        <v>0</v>
      </c>
      <c r="AA248" s="8">
        <f t="shared" si="113"/>
        <v>0</v>
      </c>
      <c r="AB248" s="8">
        <f t="shared" si="113"/>
        <v>0</v>
      </c>
      <c r="AC248" s="8">
        <f t="shared" si="113"/>
        <v>0</v>
      </c>
      <c r="AD248" s="8">
        <f t="shared" si="113"/>
        <v>0</v>
      </c>
      <c r="AE248" s="8">
        <f t="shared" si="113"/>
        <v>0</v>
      </c>
      <c r="AF248" s="8">
        <f t="shared" si="113"/>
        <v>0</v>
      </c>
      <c r="AG248" s="8">
        <f t="shared" si="113"/>
        <v>0</v>
      </c>
      <c r="AH248" s="8">
        <f t="shared" si="113"/>
        <v>0</v>
      </c>
    </row>
    <row r="249" spans="1:34" s="47" customFormat="1">
      <c r="A249" s="43"/>
      <c r="B249" s="44"/>
      <c r="C249" s="61" t="s">
        <v>379</v>
      </c>
      <c r="D249" s="79"/>
      <c r="E249" s="78"/>
      <c r="F249" s="78">
        <f>+F247</f>
        <v>1000000</v>
      </c>
      <c r="G249" s="78">
        <f>+G247</f>
        <v>1000000</v>
      </c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</row>
    <row r="250" spans="1:34" s="30" customFormat="1">
      <c r="A250" s="26"/>
      <c r="B250" s="27"/>
      <c r="C250" s="56" t="s">
        <v>386</v>
      </c>
      <c r="D250" s="28">
        <v>4</v>
      </c>
      <c r="E250" s="29">
        <f>IF(E$1=$D250,SUM($E251:$AH251),0)</f>
        <v>0</v>
      </c>
      <c r="F250" s="29">
        <f t="shared" ref="F250:AH250" si="114">IF(F$1=$D250,SUM($E251:$AH251),0)</f>
        <v>0</v>
      </c>
      <c r="G250" s="29">
        <f t="shared" si="114"/>
        <v>0</v>
      </c>
      <c r="H250" s="29">
        <f t="shared" si="114"/>
        <v>4000000</v>
      </c>
      <c r="I250" s="29">
        <f t="shared" si="114"/>
        <v>0</v>
      </c>
      <c r="J250" s="29">
        <f t="shared" si="114"/>
        <v>0</v>
      </c>
      <c r="K250" s="29">
        <f t="shared" si="114"/>
        <v>0</v>
      </c>
      <c r="L250" s="29">
        <f t="shared" si="114"/>
        <v>0</v>
      </c>
      <c r="M250" s="29">
        <f t="shared" si="114"/>
        <v>0</v>
      </c>
      <c r="N250" s="29">
        <f t="shared" si="114"/>
        <v>0</v>
      </c>
      <c r="O250" s="29">
        <f t="shared" si="114"/>
        <v>0</v>
      </c>
      <c r="P250" s="29">
        <f t="shared" si="114"/>
        <v>0</v>
      </c>
      <c r="Q250" s="29">
        <f t="shared" si="114"/>
        <v>0</v>
      </c>
      <c r="R250" s="29">
        <f t="shared" si="114"/>
        <v>0</v>
      </c>
      <c r="S250" s="29">
        <f t="shared" si="114"/>
        <v>0</v>
      </c>
      <c r="T250" s="29">
        <f t="shared" si="114"/>
        <v>0</v>
      </c>
      <c r="U250" s="29">
        <f t="shared" si="114"/>
        <v>0</v>
      </c>
      <c r="V250" s="29">
        <f t="shared" si="114"/>
        <v>0</v>
      </c>
      <c r="W250" s="29">
        <f t="shared" si="114"/>
        <v>0</v>
      </c>
      <c r="X250" s="29">
        <f t="shared" si="114"/>
        <v>0</v>
      </c>
      <c r="Y250" s="29">
        <f t="shared" si="114"/>
        <v>0</v>
      </c>
      <c r="Z250" s="29">
        <f t="shared" si="114"/>
        <v>0</v>
      </c>
      <c r="AA250" s="29">
        <f t="shared" si="114"/>
        <v>0</v>
      </c>
      <c r="AB250" s="29">
        <f t="shared" si="114"/>
        <v>0</v>
      </c>
      <c r="AC250" s="29">
        <f t="shared" si="114"/>
        <v>0</v>
      </c>
      <c r="AD250" s="29">
        <f t="shared" si="114"/>
        <v>0</v>
      </c>
      <c r="AE250" s="29">
        <f t="shared" si="114"/>
        <v>0</v>
      </c>
      <c r="AF250" s="29">
        <f t="shared" si="114"/>
        <v>0</v>
      </c>
      <c r="AG250" s="29">
        <f t="shared" si="114"/>
        <v>0</v>
      </c>
      <c r="AH250" s="29">
        <f t="shared" si="114"/>
        <v>0</v>
      </c>
    </row>
    <row r="251" spans="1:34" s="20" customFormat="1">
      <c r="A251" s="23"/>
      <c r="B251" s="24"/>
      <c r="C251" s="57" t="s">
        <v>66</v>
      </c>
      <c r="D251" s="25"/>
      <c r="E251" s="42">
        <v>0</v>
      </c>
      <c r="F251" s="42">
        <v>2000000</v>
      </c>
      <c r="G251" s="42">
        <v>2000000</v>
      </c>
      <c r="H251" s="42">
        <v>0</v>
      </c>
      <c r="I251" s="42">
        <v>0</v>
      </c>
      <c r="J251" s="42">
        <v>0</v>
      </c>
      <c r="K251" s="42">
        <v>0</v>
      </c>
      <c r="L251" s="42">
        <v>0</v>
      </c>
      <c r="M251" s="42">
        <v>0</v>
      </c>
      <c r="N251" s="42">
        <v>0</v>
      </c>
      <c r="O251" s="42">
        <v>0</v>
      </c>
      <c r="P251" s="42">
        <v>0</v>
      </c>
      <c r="Q251" s="42">
        <v>0</v>
      </c>
      <c r="R251" s="42">
        <v>0</v>
      </c>
      <c r="S251" s="42">
        <v>0</v>
      </c>
      <c r="T251" s="42">
        <v>0</v>
      </c>
      <c r="U251" s="42">
        <v>0</v>
      </c>
      <c r="V251" s="42">
        <v>0</v>
      </c>
      <c r="W251" s="42">
        <v>0</v>
      </c>
      <c r="X251" s="42">
        <v>0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42">
        <v>0</v>
      </c>
      <c r="AE251" s="42">
        <v>0</v>
      </c>
      <c r="AF251" s="42">
        <v>0</v>
      </c>
      <c r="AG251" s="42">
        <v>0</v>
      </c>
      <c r="AH251" s="42">
        <v>0</v>
      </c>
    </row>
    <row r="252" spans="1:34" s="5" customFormat="1">
      <c r="A252" s="14"/>
      <c r="B252" s="12"/>
      <c r="C252" s="58" t="s">
        <v>54</v>
      </c>
      <c r="D252" s="13"/>
      <c r="E252" s="8">
        <f>E251</f>
        <v>0</v>
      </c>
      <c r="F252" s="8">
        <f>IF(F251&gt;0,E252+F251,0)</f>
        <v>2000000</v>
      </c>
      <c r="G252" s="8">
        <f t="shared" ref="G252:AH252" si="115">IF(G251&gt;0,F252+G251,0)</f>
        <v>4000000</v>
      </c>
      <c r="H252" s="8">
        <f t="shared" si="115"/>
        <v>0</v>
      </c>
      <c r="I252" s="8">
        <f t="shared" si="115"/>
        <v>0</v>
      </c>
      <c r="J252" s="8">
        <f t="shared" si="115"/>
        <v>0</v>
      </c>
      <c r="K252" s="8">
        <f t="shared" si="115"/>
        <v>0</v>
      </c>
      <c r="L252" s="8">
        <f t="shared" si="115"/>
        <v>0</v>
      </c>
      <c r="M252" s="8">
        <f t="shared" si="115"/>
        <v>0</v>
      </c>
      <c r="N252" s="8">
        <f t="shared" si="115"/>
        <v>0</v>
      </c>
      <c r="O252" s="8">
        <f t="shared" si="115"/>
        <v>0</v>
      </c>
      <c r="P252" s="8">
        <f t="shared" si="115"/>
        <v>0</v>
      </c>
      <c r="Q252" s="8">
        <f t="shared" si="115"/>
        <v>0</v>
      </c>
      <c r="R252" s="8">
        <f t="shared" si="115"/>
        <v>0</v>
      </c>
      <c r="S252" s="8">
        <f t="shared" si="115"/>
        <v>0</v>
      </c>
      <c r="T252" s="8">
        <f t="shared" si="115"/>
        <v>0</v>
      </c>
      <c r="U252" s="8">
        <f t="shared" si="115"/>
        <v>0</v>
      </c>
      <c r="V252" s="8">
        <f t="shared" si="115"/>
        <v>0</v>
      </c>
      <c r="W252" s="8">
        <f t="shared" si="115"/>
        <v>0</v>
      </c>
      <c r="X252" s="8">
        <f t="shared" si="115"/>
        <v>0</v>
      </c>
      <c r="Y252" s="8">
        <f t="shared" si="115"/>
        <v>0</v>
      </c>
      <c r="Z252" s="8">
        <f t="shared" si="115"/>
        <v>0</v>
      </c>
      <c r="AA252" s="8">
        <f t="shared" si="115"/>
        <v>0</v>
      </c>
      <c r="AB252" s="8">
        <f t="shared" si="115"/>
        <v>0</v>
      </c>
      <c r="AC252" s="8">
        <f t="shared" si="115"/>
        <v>0</v>
      </c>
      <c r="AD252" s="8">
        <f t="shared" si="115"/>
        <v>0</v>
      </c>
      <c r="AE252" s="8">
        <f t="shared" si="115"/>
        <v>0</v>
      </c>
      <c r="AF252" s="8">
        <f t="shared" si="115"/>
        <v>0</v>
      </c>
      <c r="AG252" s="8">
        <f t="shared" si="115"/>
        <v>0</v>
      </c>
      <c r="AH252" s="8">
        <f t="shared" si="115"/>
        <v>0</v>
      </c>
    </row>
    <row r="253" spans="1:34" s="47" customFormat="1">
      <c r="A253" s="43"/>
      <c r="B253" s="44"/>
      <c r="C253" s="61" t="s">
        <v>379</v>
      </c>
      <c r="D253" s="79"/>
      <c r="E253" s="78"/>
      <c r="F253" s="78">
        <f>+F251</f>
        <v>2000000</v>
      </c>
      <c r="G253" s="78">
        <f>+G251</f>
        <v>2000000</v>
      </c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</row>
    <row r="254" spans="1:34" s="30" customFormat="1">
      <c r="A254" s="26"/>
      <c r="B254" s="27"/>
      <c r="C254" s="56" t="s">
        <v>387</v>
      </c>
      <c r="D254" s="28">
        <v>2</v>
      </c>
      <c r="E254" s="29">
        <f>IF(E$1=$D254,SUM($E255:$AH255),0)</f>
        <v>0</v>
      </c>
      <c r="F254" s="29">
        <f t="shared" ref="F254:AH254" si="116">IF(F$1=$D254,SUM($E255:$AH255),0)</f>
        <v>9316000</v>
      </c>
      <c r="G254" s="29">
        <f t="shared" si="116"/>
        <v>0</v>
      </c>
      <c r="H254" s="29">
        <f t="shared" si="116"/>
        <v>0</v>
      </c>
      <c r="I254" s="29">
        <f t="shared" si="116"/>
        <v>0</v>
      </c>
      <c r="J254" s="29">
        <f t="shared" si="116"/>
        <v>0</v>
      </c>
      <c r="K254" s="29">
        <f t="shared" si="116"/>
        <v>0</v>
      </c>
      <c r="L254" s="29">
        <f t="shared" si="116"/>
        <v>0</v>
      </c>
      <c r="M254" s="29">
        <f t="shared" si="116"/>
        <v>0</v>
      </c>
      <c r="N254" s="29">
        <f t="shared" si="116"/>
        <v>0</v>
      </c>
      <c r="O254" s="29">
        <f t="shared" si="116"/>
        <v>0</v>
      </c>
      <c r="P254" s="29">
        <f t="shared" si="116"/>
        <v>0</v>
      </c>
      <c r="Q254" s="29">
        <f t="shared" si="116"/>
        <v>0</v>
      </c>
      <c r="R254" s="29">
        <f t="shared" si="116"/>
        <v>0</v>
      </c>
      <c r="S254" s="29">
        <f t="shared" si="116"/>
        <v>0</v>
      </c>
      <c r="T254" s="29">
        <f t="shared" si="116"/>
        <v>0</v>
      </c>
      <c r="U254" s="29">
        <f t="shared" si="116"/>
        <v>0</v>
      </c>
      <c r="V254" s="29">
        <f t="shared" si="116"/>
        <v>0</v>
      </c>
      <c r="W254" s="29">
        <f t="shared" si="116"/>
        <v>0</v>
      </c>
      <c r="X254" s="29">
        <f t="shared" si="116"/>
        <v>0</v>
      </c>
      <c r="Y254" s="29">
        <f t="shared" si="116"/>
        <v>0</v>
      </c>
      <c r="Z254" s="29">
        <f t="shared" si="116"/>
        <v>0</v>
      </c>
      <c r="AA254" s="29">
        <f t="shared" si="116"/>
        <v>0</v>
      </c>
      <c r="AB254" s="29">
        <f t="shared" si="116"/>
        <v>0</v>
      </c>
      <c r="AC254" s="29">
        <f t="shared" si="116"/>
        <v>0</v>
      </c>
      <c r="AD254" s="29">
        <f t="shared" si="116"/>
        <v>0</v>
      </c>
      <c r="AE254" s="29">
        <f t="shared" si="116"/>
        <v>0</v>
      </c>
      <c r="AF254" s="29">
        <f t="shared" si="116"/>
        <v>0</v>
      </c>
      <c r="AG254" s="29">
        <f t="shared" si="116"/>
        <v>0</v>
      </c>
      <c r="AH254" s="29">
        <f t="shared" si="116"/>
        <v>0</v>
      </c>
    </row>
    <row r="255" spans="1:34" s="20" customFormat="1">
      <c r="A255" s="23"/>
      <c r="B255" s="24"/>
      <c r="C255" s="57" t="s">
        <v>66</v>
      </c>
      <c r="D255" s="25"/>
      <c r="E255" s="42">
        <v>9316000</v>
      </c>
      <c r="F255" s="42"/>
      <c r="G255" s="42"/>
      <c r="H255" s="42">
        <v>0</v>
      </c>
      <c r="I255" s="42">
        <v>0</v>
      </c>
      <c r="J255" s="42">
        <v>0</v>
      </c>
      <c r="K255" s="42">
        <v>0</v>
      </c>
      <c r="L255" s="42">
        <v>0</v>
      </c>
      <c r="M255" s="42">
        <v>0</v>
      </c>
      <c r="N255" s="42">
        <v>0</v>
      </c>
      <c r="O255" s="42">
        <v>0</v>
      </c>
      <c r="P255" s="42">
        <v>0</v>
      </c>
      <c r="Q255" s="42">
        <v>0</v>
      </c>
      <c r="R255" s="42">
        <v>0</v>
      </c>
      <c r="S255" s="42">
        <v>0</v>
      </c>
      <c r="T255" s="42">
        <v>0</v>
      </c>
      <c r="U255" s="42">
        <v>0</v>
      </c>
      <c r="V255" s="42">
        <v>0</v>
      </c>
      <c r="W255" s="42">
        <v>0</v>
      </c>
      <c r="X255" s="4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>
        <v>0</v>
      </c>
    </row>
    <row r="256" spans="1:34" s="5" customFormat="1">
      <c r="A256" s="14"/>
      <c r="B256" s="12"/>
      <c r="C256" s="58" t="s">
        <v>54</v>
      </c>
      <c r="D256" s="13"/>
      <c r="E256" s="8">
        <f>E255</f>
        <v>9316000</v>
      </c>
      <c r="F256" s="8">
        <f>IF(F255&gt;0,E256+F255,0)</f>
        <v>0</v>
      </c>
      <c r="G256" s="8">
        <f t="shared" ref="G256:AH256" si="117">IF(G255&gt;0,F256+G255,0)</f>
        <v>0</v>
      </c>
      <c r="H256" s="8">
        <f t="shared" si="117"/>
        <v>0</v>
      </c>
      <c r="I256" s="8">
        <f t="shared" si="117"/>
        <v>0</v>
      </c>
      <c r="J256" s="8">
        <f t="shared" si="117"/>
        <v>0</v>
      </c>
      <c r="K256" s="8">
        <f t="shared" si="117"/>
        <v>0</v>
      </c>
      <c r="L256" s="8">
        <f t="shared" si="117"/>
        <v>0</v>
      </c>
      <c r="M256" s="8">
        <f t="shared" si="117"/>
        <v>0</v>
      </c>
      <c r="N256" s="8">
        <f t="shared" si="117"/>
        <v>0</v>
      </c>
      <c r="O256" s="8">
        <f t="shared" si="117"/>
        <v>0</v>
      </c>
      <c r="P256" s="8">
        <f t="shared" si="117"/>
        <v>0</v>
      </c>
      <c r="Q256" s="8">
        <f t="shared" si="117"/>
        <v>0</v>
      </c>
      <c r="R256" s="8">
        <f t="shared" si="117"/>
        <v>0</v>
      </c>
      <c r="S256" s="8">
        <f t="shared" si="117"/>
        <v>0</v>
      </c>
      <c r="T256" s="8">
        <f t="shared" si="117"/>
        <v>0</v>
      </c>
      <c r="U256" s="8">
        <f t="shared" si="117"/>
        <v>0</v>
      </c>
      <c r="V256" s="8">
        <f t="shared" si="117"/>
        <v>0</v>
      </c>
      <c r="W256" s="8">
        <f t="shared" si="117"/>
        <v>0</v>
      </c>
      <c r="X256" s="8">
        <f t="shared" si="117"/>
        <v>0</v>
      </c>
      <c r="Y256" s="8">
        <f t="shared" si="117"/>
        <v>0</v>
      </c>
      <c r="Z256" s="8">
        <f t="shared" si="117"/>
        <v>0</v>
      </c>
      <c r="AA256" s="8">
        <f t="shared" si="117"/>
        <v>0</v>
      </c>
      <c r="AB256" s="8">
        <f t="shared" si="117"/>
        <v>0</v>
      </c>
      <c r="AC256" s="8">
        <f t="shared" si="117"/>
        <v>0</v>
      </c>
      <c r="AD256" s="8">
        <f t="shared" si="117"/>
        <v>0</v>
      </c>
      <c r="AE256" s="8">
        <f t="shared" si="117"/>
        <v>0</v>
      </c>
      <c r="AF256" s="8">
        <f t="shared" si="117"/>
        <v>0</v>
      </c>
      <c r="AG256" s="8">
        <f t="shared" si="117"/>
        <v>0</v>
      </c>
      <c r="AH256" s="8">
        <f t="shared" si="117"/>
        <v>0</v>
      </c>
    </row>
    <row r="257" spans="1:34" s="47" customFormat="1">
      <c r="A257" s="43"/>
      <c r="B257" s="44"/>
      <c r="C257" s="61" t="s">
        <v>379</v>
      </c>
      <c r="D257" s="45"/>
      <c r="E257" s="46">
        <f>+E255</f>
        <v>9316000</v>
      </c>
      <c r="F257" s="46"/>
      <c r="G257" s="46"/>
      <c r="H257" s="46">
        <v>0</v>
      </c>
      <c r="I257" s="46">
        <v>0</v>
      </c>
      <c r="J257" s="46">
        <v>0</v>
      </c>
      <c r="K257" s="46">
        <v>0</v>
      </c>
      <c r="L257" s="46">
        <v>0</v>
      </c>
      <c r="M257" s="46">
        <v>0</v>
      </c>
      <c r="N257" s="46">
        <v>0</v>
      </c>
      <c r="O257" s="46">
        <v>0</v>
      </c>
      <c r="P257" s="46">
        <v>0</v>
      </c>
      <c r="Q257" s="46">
        <v>0</v>
      </c>
      <c r="R257" s="46">
        <v>0</v>
      </c>
      <c r="S257" s="46">
        <v>0</v>
      </c>
      <c r="T257" s="46">
        <v>0</v>
      </c>
      <c r="U257" s="46">
        <v>0</v>
      </c>
      <c r="V257" s="46">
        <v>0</v>
      </c>
      <c r="W257" s="46">
        <v>0</v>
      </c>
      <c r="X257" s="46">
        <v>0</v>
      </c>
      <c r="Y257" s="46">
        <v>0</v>
      </c>
      <c r="Z257" s="46"/>
      <c r="AA257" s="46"/>
      <c r="AB257" s="46"/>
      <c r="AC257" s="46"/>
      <c r="AD257" s="46"/>
      <c r="AE257" s="46"/>
      <c r="AF257" s="46"/>
      <c r="AG257" s="46"/>
      <c r="AH257" s="46"/>
    </row>
    <row r="258" spans="1:34" s="30" customFormat="1">
      <c r="A258" s="26"/>
      <c r="B258" s="27"/>
      <c r="C258" s="56" t="s">
        <v>388</v>
      </c>
      <c r="D258" s="28">
        <v>2</v>
      </c>
      <c r="E258" s="29">
        <f>IF(E$1=$D258,SUM($E259:$AH259),0)</f>
        <v>0</v>
      </c>
      <c r="F258" s="29">
        <f t="shared" ref="F258:AH258" si="118">IF(F$1=$D258,SUM($E259:$AH259),0)</f>
        <v>6188000</v>
      </c>
      <c r="G258" s="29">
        <f t="shared" si="118"/>
        <v>0</v>
      </c>
      <c r="H258" s="29">
        <f t="shared" si="118"/>
        <v>0</v>
      </c>
      <c r="I258" s="29">
        <f t="shared" si="118"/>
        <v>0</v>
      </c>
      <c r="J258" s="29">
        <f t="shared" si="118"/>
        <v>0</v>
      </c>
      <c r="K258" s="29">
        <f t="shared" si="118"/>
        <v>0</v>
      </c>
      <c r="L258" s="29">
        <f t="shared" si="118"/>
        <v>0</v>
      </c>
      <c r="M258" s="29">
        <f t="shared" si="118"/>
        <v>0</v>
      </c>
      <c r="N258" s="29">
        <f t="shared" si="118"/>
        <v>0</v>
      </c>
      <c r="O258" s="29">
        <f t="shared" si="118"/>
        <v>0</v>
      </c>
      <c r="P258" s="29">
        <f t="shared" si="118"/>
        <v>0</v>
      </c>
      <c r="Q258" s="29">
        <f t="shared" si="118"/>
        <v>0</v>
      </c>
      <c r="R258" s="29">
        <f t="shared" si="118"/>
        <v>0</v>
      </c>
      <c r="S258" s="29">
        <f t="shared" si="118"/>
        <v>0</v>
      </c>
      <c r="T258" s="29">
        <f t="shared" si="118"/>
        <v>0</v>
      </c>
      <c r="U258" s="29">
        <f t="shared" si="118"/>
        <v>0</v>
      </c>
      <c r="V258" s="29">
        <f t="shared" si="118"/>
        <v>0</v>
      </c>
      <c r="W258" s="29">
        <f t="shared" si="118"/>
        <v>0</v>
      </c>
      <c r="X258" s="29">
        <f t="shared" si="118"/>
        <v>0</v>
      </c>
      <c r="Y258" s="29">
        <f t="shared" si="118"/>
        <v>0</v>
      </c>
      <c r="Z258" s="29">
        <f t="shared" si="118"/>
        <v>0</v>
      </c>
      <c r="AA258" s="29">
        <f t="shared" si="118"/>
        <v>0</v>
      </c>
      <c r="AB258" s="29">
        <f t="shared" si="118"/>
        <v>0</v>
      </c>
      <c r="AC258" s="29">
        <f t="shared" si="118"/>
        <v>0</v>
      </c>
      <c r="AD258" s="29">
        <f t="shared" si="118"/>
        <v>0</v>
      </c>
      <c r="AE258" s="29">
        <f t="shared" si="118"/>
        <v>0</v>
      </c>
      <c r="AF258" s="29">
        <f t="shared" si="118"/>
        <v>0</v>
      </c>
      <c r="AG258" s="29">
        <f t="shared" si="118"/>
        <v>0</v>
      </c>
      <c r="AH258" s="29">
        <f t="shared" si="118"/>
        <v>0</v>
      </c>
    </row>
    <row r="259" spans="1:34" s="20" customFormat="1">
      <c r="A259" s="23"/>
      <c r="B259" s="24"/>
      <c r="C259" s="57" t="s">
        <v>66</v>
      </c>
      <c r="D259" s="25"/>
      <c r="E259" s="42">
        <v>6188000</v>
      </c>
      <c r="F259" s="42"/>
      <c r="G259" s="42"/>
      <c r="H259" s="42"/>
      <c r="I259" s="42"/>
      <c r="J259" s="42">
        <v>0</v>
      </c>
      <c r="K259" s="42">
        <v>0</v>
      </c>
      <c r="L259" s="42">
        <v>0</v>
      </c>
      <c r="M259" s="42">
        <v>0</v>
      </c>
      <c r="N259" s="42">
        <v>0</v>
      </c>
      <c r="O259" s="42">
        <v>0</v>
      </c>
      <c r="P259" s="42">
        <v>0</v>
      </c>
      <c r="Q259" s="42">
        <v>0</v>
      </c>
      <c r="R259" s="42">
        <v>0</v>
      </c>
      <c r="S259" s="42">
        <v>0</v>
      </c>
      <c r="T259" s="42">
        <v>0</v>
      </c>
      <c r="U259" s="42">
        <v>0</v>
      </c>
      <c r="V259" s="42">
        <v>0</v>
      </c>
      <c r="W259" s="42">
        <v>0</v>
      </c>
      <c r="X259" s="4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>
        <v>0</v>
      </c>
    </row>
    <row r="260" spans="1:34" s="5" customFormat="1">
      <c r="A260" s="14"/>
      <c r="B260" s="12"/>
      <c r="C260" s="58" t="s">
        <v>54</v>
      </c>
      <c r="D260" s="13"/>
      <c r="E260" s="8">
        <f>E259</f>
        <v>6188000</v>
      </c>
      <c r="F260" s="8">
        <f>IF(F259&gt;0,E260+F259,0)</f>
        <v>0</v>
      </c>
      <c r="G260" s="8">
        <f t="shared" ref="G260:AH260" si="119">IF(G259&gt;0,F260+G259,0)</f>
        <v>0</v>
      </c>
      <c r="H260" s="8">
        <f t="shared" si="119"/>
        <v>0</v>
      </c>
      <c r="I260" s="8">
        <f t="shared" si="119"/>
        <v>0</v>
      </c>
      <c r="J260" s="8">
        <f t="shared" si="119"/>
        <v>0</v>
      </c>
      <c r="K260" s="8">
        <f t="shared" si="119"/>
        <v>0</v>
      </c>
      <c r="L260" s="8">
        <f t="shared" si="119"/>
        <v>0</v>
      </c>
      <c r="M260" s="8">
        <f t="shared" si="119"/>
        <v>0</v>
      </c>
      <c r="N260" s="8">
        <f t="shared" si="119"/>
        <v>0</v>
      </c>
      <c r="O260" s="8">
        <f t="shared" si="119"/>
        <v>0</v>
      </c>
      <c r="P260" s="8">
        <f t="shared" si="119"/>
        <v>0</v>
      </c>
      <c r="Q260" s="8">
        <f t="shared" si="119"/>
        <v>0</v>
      </c>
      <c r="R260" s="8">
        <f t="shared" si="119"/>
        <v>0</v>
      </c>
      <c r="S260" s="8">
        <f t="shared" si="119"/>
        <v>0</v>
      </c>
      <c r="T260" s="8">
        <f t="shared" si="119"/>
        <v>0</v>
      </c>
      <c r="U260" s="8">
        <f t="shared" si="119"/>
        <v>0</v>
      </c>
      <c r="V260" s="8">
        <f t="shared" si="119"/>
        <v>0</v>
      </c>
      <c r="W260" s="8">
        <f t="shared" si="119"/>
        <v>0</v>
      </c>
      <c r="X260" s="8">
        <f t="shared" si="119"/>
        <v>0</v>
      </c>
      <c r="Y260" s="8">
        <f t="shared" si="119"/>
        <v>0</v>
      </c>
      <c r="Z260" s="8">
        <f t="shared" si="119"/>
        <v>0</v>
      </c>
      <c r="AA260" s="8">
        <f t="shared" si="119"/>
        <v>0</v>
      </c>
      <c r="AB260" s="8">
        <f t="shared" si="119"/>
        <v>0</v>
      </c>
      <c r="AC260" s="8">
        <f t="shared" si="119"/>
        <v>0</v>
      </c>
      <c r="AD260" s="8">
        <f t="shared" si="119"/>
        <v>0</v>
      </c>
      <c r="AE260" s="8">
        <f t="shared" si="119"/>
        <v>0</v>
      </c>
      <c r="AF260" s="8">
        <f t="shared" si="119"/>
        <v>0</v>
      </c>
      <c r="AG260" s="8">
        <f t="shared" si="119"/>
        <v>0</v>
      </c>
      <c r="AH260" s="8">
        <f t="shared" si="119"/>
        <v>0</v>
      </c>
    </row>
    <row r="261" spans="1:34" s="47" customFormat="1">
      <c r="A261" s="43"/>
      <c r="B261" s="44"/>
      <c r="C261" s="61" t="s">
        <v>379</v>
      </c>
      <c r="D261" s="45"/>
      <c r="E261" s="46">
        <f>+E259</f>
        <v>6188000</v>
      </c>
      <c r="F261" s="46"/>
      <c r="G261" s="46"/>
      <c r="H261" s="46"/>
      <c r="I261" s="46"/>
      <c r="J261" s="46">
        <v>0</v>
      </c>
      <c r="K261" s="46">
        <v>0</v>
      </c>
      <c r="L261" s="46">
        <v>0</v>
      </c>
      <c r="M261" s="46">
        <v>0</v>
      </c>
      <c r="N261" s="46">
        <v>0</v>
      </c>
      <c r="O261" s="46">
        <v>0</v>
      </c>
      <c r="P261" s="46">
        <v>0</v>
      </c>
      <c r="Q261" s="46">
        <v>0</v>
      </c>
      <c r="R261" s="46">
        <v>0</v>
      </c>
      <c r="S261" s="46">
        <v>0</v>
      </c>
      <c r="T261" s="46">
        <v>0</v>
      </c>
      <c r="U261" s="46">
        <v>0</v>
      </c>
      <c r="V261" s="46">
        <v>0</v>
      </c>
      <c r="W261" s="46">
        <v>0</v>
      </c>
      <c r="X261" s="46">
        <v>0</v>
      </c>
      <c r="Y261" s="46">
        <v>0</v>
      </c>
      <c r="Z261" s="46">
        <v>0</v>
      </c>
      <c r="AA261" s="46">
        <v>0</v>
      </c>
      <c r="AB261" s="46">
        <v>0</v>
      </c>
      <c r="AC261" s="46">
        <v>0</v>
      </c>
      <c r="AD261" s="46">
        <v>0</v>
      </c>
      <c r="AE261" s="46">
        <v>0</v>
      </c>
      <c r="AF261" s="46">
        <v>0</v>
      </c>
      <c r="AG261" s="46">
        <v>0</v>
      </c>
      <c r="AH261" s="46">
        <v>0</v>
      </c>
    </row>
    <row r="262" spans="1:34" s="30" customFormat="1">
      <c r="A262" s="26"/>
      <c r="B262" s="27"/>
      <c r="C262" s="56" t="s">
        <v>389</v>
      </c>
      <c r="D262" s="28">
        <v>2</v>
      </c>
      <c r="E262" s="41">
        <v>0</v>
      </c>
      <c r="F262" s="41">
        <f>+E263</f>
        <v>1690000</v>
      </c>
      <c r="H262" s="41"/>
      <c r="I262" s="41">
        <v>0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41">
        <v>0</v>
      </c>
      <c r="W262" s="41">
        <v>0</v>
      </c>
      <c r="X262" s="41"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>
        <v>0</v>
      </c>
      <c r="AH262" s="41">
        <v>0</v>
      </c>
    </row>
    <row r="263" spans="1:34" s="20" customFormat="1">
      <c r="A263" s="23"/>
      <c r="B263" s="24"/>
      <c r="C263" s="57" t="s">
        <v>66</v>
      </c>
      <c r="D263" s="25"/>
      <c r="E263" s="42">
        <v>1690000</v>
      </c>
      <c r="F263" s="42"/>
      <c r="G263" s="42"/>
      <c r="H263" s="42"/>
      <c r="I263" s="42">
        <v>0</v>
      </c>
      <c r="J263" s="42">
        <v>0</v>
      </c>
      <c r="K263" s="42">
        <v>0</v>
      </c>
      <c r="L263" s="42">
        <v>0</v>
      </c>
      <c r="M263" s="42">
        <v>0</v>
      </c>
      <c r="N263" s="42">
        <v>0</v>
      </c>
      <c r="O263" s="42">
        <v>0</v>
      </c>
      <c r="P263" s="42">
        <v>0</v>
      </c>
      <c r="Q263" s="42">
        <v>0</v>
      </c>
      <c r="R263" s="42">
        <v>0</v>
      </c>
      <c r="S263" s="42">
        <v>0</v>
      </c>
      <c r="T263" s="42">
        <v>0</v>
      </c>
      <c r="U263" s="42">
        <v>0</v>
      </c>
      <c r="V263" s="42">
        <v>0</v>
      </c>
      <c r="W263" s="42">
        <v>0</v>
      </c>
      <c r="X263" s="4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0</v>
      </c>
      <c r="AE263" s="42">
        <v>0</v>
      </c>
      <c r="AF263" s="42">
        <v>0</v>
      </c>
      <c r="AG263" s="42">
        <v>0</v>
      </c>
      <c r="AH263" s="42">
        <v>0</v>
      </c>
    </row>
    <row r="264" spans="1:34" s="5" customFormat="1">
      <c r="A264" s="14"/>
      <c r="B264" s="12"/>
      <c r="C264" s="58" t="s">
        <v>54</v>
      </c>
      <c r="D264" s="13"/>
      <c r="E264" s="8">
        <f>E263</f>
        <v>1690000</v>
      </c>
      <c r="F264" s="8">
        <f>IF(F263&gt;0,E264+F263,0)</f>
        <v>0</v>
      </c>
      <c r="G264" s="8">
        <f t="shared" ref="G264:AH264" si="120">IF(G263&gt;0,F264+G263,0)</f>
        <v>0</v>
      </c>
      <c r="H264" s="8">
        <f t="shared" si="120"/>
        <v>0</v>
      </c>
      <c r="I264" s="8">
        <f t="shared" si="120"/>
        <v>0</v>
      </c>
      <c r="J264" s="8">
        <f t="shared" si="120"/>
        <v>0</v>
      </c>
      <c r="K264" s="8">
        <f t="shared" si="120"/>
        <v>0</v>
      </c>
      <c r="L264" s="8">
        <f t="shared" si="120"/>
        <v>0</v>
      </c>
      <c r="M264" s="8">
        <f t="shared" si="120"/>
        <v>0</v>
      </c>
      <c r="N264" s="8">
        <f t="shared" si="120"/>
        <v>0</v>
      </c>
      <c r="O264" s="8">
        <f t="shared" si="120"/>
        <v>0</v>
      </c>
      <c r="P264" s="8">
        <f t="shared" si="120"/>
        <v>0</v>
      </c>
      <c r="Q264" s="8">
        <f t="shared" si="120"/>
        <v>0</v>
      </c>
      <c r="R264" s="8">
        <f t="shared" si="120"/>
        <v>0</v>
      </c>
      <c r="S264" s="8">
        <f t="shared" si="120"/>
        <v>0</v>
      </c>
      <c r="T264" s="8">
        <f t="shared" si="120"/>
        <v>0</v>
      </c>
      <c r="U264" s="8">
        <f t="shared" si="120"/>
        <v>0</v>
      </c>
      <c r="V264" s="8">
        <f t="shared" si="120"/>
        <v>0</v>
      </c>
      <c r="W264" s="8">
        <f t="shared" si="120"/>
        <v>0</v>
      </c>
      <c r="X264" s="8">
        <f t="shared" si="120"/>
        <v>0</v>
      </c>
      <c r="Y264" s="8">
        <f t="shared" si="120"/>
        <v>0</v>
      </c>
      <c r="Z264" s="8">
        <f t="shared" si="120"/>
        <v>0</v>
      </c>
      <c r="AA264" s="8">
        <f t="shared" si="120"/>
        <v>0</v>
      </c>
      <c r="AB264" s="8">
        <f t="shared" si="120"/>
        <v>0</v>
      </c>
      <c r="AC264" s="8">
        <f t="shared" si="120"/>
        <v>0</v>
      </c>
      <c r="AD264" s="8">
        <f t="shared" si="120"/>
        <v>0</v>
      </c>
      <c r="AE264" s="8">
        <f t="shared" si="120"/>
        <v>0</v>
      </c>
      <c r="AF264" s="8">
        <f t="shared" si="120"/>
        <v>0</v>
      </c>
      <c r="AG264" s="8">
        <f t="shared" si="120"/>
        <v>0</v>
      </c>
      <c r="AH264" s="8">
        <f t="shared" si="120"/>
        <v>0</v>
      </c>
    </row>
    <row r="265" spans="1:34" s="47" customFormat="1">
      <c r="A265" s="43"/>
      <c r="B265" s="44"/>
      <c r="C265" s="61" t="s">
        <v>379</v>
      </c>
      <c r="D265" s="45"/>
      <c r="E265" s="46">
        <f>+E263</f>
        <v>1690000</v>
      </c>
      <c r="F265" s="46"/>
      <c r="G265" s="46"/>
      <c r="H265" s="46"/>
      <c r="I265" s="46">
        <v>0</v>
      </c>
      <c r="J265" s="46">
        <v>0</v>
      </c>
      <c r="K265" s="46">
        <v>0</v>
      </c>
      <c r="L265" s="46">
        <v>0</v>
      </c>
      <c r="M265" s="46">
        <v>0</v>
      </c>
      <c r="N265" s="46">
        <v>0</v>
      </c>
      <c r="O265" s="46">
        <v>0</v>
      </c>
      <c r="P265" s="46">
        <v>0</v>
      </c>
      <c r="Q265" s="46">
        <v>0</v>
      </c>
      <c r="R265" s="46">
        <v>0</v>
      </c>
      <c r="S265" s="46">
        <v>0</v>
      </c>
      <c r="T265" s="46">
        <v>0</v>
      </c>
      <c r="U265" s="46">
        <v>0</v>
      </c>
      <c r="V265" s="46">
        <v>0</v>
      </c>
      <c r="W265" s="46">
        <v>0</v>
      </c>
      <c r="X265" s="46">
        <v>0</v>
      </c>
      <c r="Y265" s="46">
        <v>0</v>
      </c>
      <c r="Z265" s="46">
        <v>0</v>
      </c>
      <c r="AA265" s="46">
        <v>0</v>
      </c>
      <c r="AB265" s="46">
        <v>0</v>
      </c>
      <c r="AC265" s="46">
        <v>0</v>
      </c>
      <c r="AD265" s="46">
        <v>0</v>
      </c>
      <c r="AE265" s="46">
        <v>0</v>
      </c>
      <c r="AF265" s="46">
        <v>0</v>
      </c>
      <c r="AG265" s="46">
        <v>0</v>
      </c>
      <c r="AH265" s="46">
        <v>0</v>
      </c>
    </row>
    <row r="266" spans="1:34" s="30" customFormat="1">
      <c r="A266" s="26"/>
      <c r="B266" s="27"/>
      <c r="C266" s="56" t="s">
        <v>390</v>
      </c>
      <c r="D266" s="28">
        <v>2</v>
      </c>
      <c r="E266" s="29">
        <f>IF(E$1=$D266,SUM($E267:$AH267),0)</f>
        <v>0</v>
      </c>
      <c r="F266" s="29">
        <f t="shared" ref="F266:AH266" si="121">IF(F$1=$D266,SUM($E267:$AH267),0)</f>
        <v>7800000</v>
      </c>
      <c r="G266" s="29">
        <f t="shared" si="121"/>
        <v>0</v>
      </c>
      <c r="H266" s="29">
        <f t="shared" si="121"/>
        <v>0</v>
      </c>
      <c r="I266" s="29">
        <f t="shared" si="121"/>
        <v>0</v>
      </c>
      <c r="J266" s="29">
        <f t="shared" si="121"/>
        <v>0</v>
      </c>
      <c r="K266" s="29">
        <f t="shared" si="121"/>
        <v>0</v>
      </c>
      <c r="L266" s="29">
        <f t="shared" si="121"/>
        <v>0</v>
      </c>
      <c r="M266" s="29">
        <f t="shared" si="121"/>
        <v>0</v>
      </c>
      <c r="N266" s="29">
        <f t="shared" si="121"/>
        <v>0</v>
      </c>
      <c r="O266" s="29">
        <f t="shared" si="121"/>
        <v>0</v>
      </c>
      <c r="P266" s="29">
        <f t="shared" si="121"/>
        <v>0</v>
      </c>
      <c r="Q266" s="29">
        <f t="shared" si="121"/>
        <v>0</v>
      </c>
      <c r="R266" s="29">
        <f t="shared" si="121"/>
        <v>0</v>
      </c>
      <c r="S266" s="29">
        <f t="shared" si="121"/>
        <v>0</v>
      </c>
      <c r="T266" s="29">
        <f t="shared" si="121"/>
        <v>0</v>
      </c>
      <c r="U266" s="29">
        <f t="shared" si="121"/>
        <v>0</v>
      </c>
      <c r="V266" s="29">
        <f t="shared" si="121"/>
        <v>0</v>
      </c>
      <c r="W266" s="29">
        <f t="shared" si="121"/>
        <v>0</v>
      </c>
      <c r="X266" s="29">
        <f t="shared" si="121"/>
        <v>0</v>
      </c>
      <c r="Y266" s="29">
        <f t="shared" si="121"/>
        <v>0</v>
      </c>
      <c r="Z266" s="29">
        <f t="shared" si="121"/>
        <v>0</v>
      </c>
      <c r="AA266" s="29">
        <f t="shared" si="121"/>
        <v>0</v>
      </c>
      <c r="AB266" s="29">
        <f t="shared" si="121"/>
        <v>0</v>
      </c>
      <c r="AC266" s="29">
        <f t="shared" si="121"/>
        <v>0</v>
      </c>
      <c r="AD266" s="29">
        <f t="shared" si="121"/>
        <v>0</v>
      </c>
      <c r="AE266" s="29">
        <f t="shared" si="121"/>
        <v>0</v>
      </c>
      <c r="AF266" s="29">
        <f t="shared" si="121"/>
        <v>0</v>
      </c>
      <c r="AG266" s="29">
        <f t="shared" si="121"/>
        <v>0</v>
      </c>
      <c r="AH266" s="29">
        <f t="shared" si="121"/>
        <v>0</v>
      </c>
    </row>
    <row r="267" spans="1:34" s="20" customFormat="1">
      <c r="A267" s="23"/>
      <c r="B267" s="24"/>
      <c r="C267" s="57" t="s">
        <v>66</v>
      </c>
      <c r="D267" s="25"/>
      <c r="E267" s="42">
        <v>7800000</v>
      </c>
      <c r="F267" s="42"/>
      <c r="G267" s="42"/>
      <c r="H267" s="42"/>
      <c r="I267" s="42">
        <v>0</v>
      </c>
      <c r="J267" s="42">
        <v>0</v>
      </c>
      <c r="K267" s="42">
        <v>0</v>
      </c>
      <c r="L267" s="42">
        <v>0</v>
      </c>
      <c r="M267" s="42">
        <v>0</v>
      </c>
      <c r="N267" s="42">
        <v>0</v>
      </c>
      <c r="O267" s="42">
        <v>0</v>
      </c>
      <c r="P267" s="42">
        <v>0</v>
      </c>
      <c r="Q267" s="42">
        <v>0</v>
      </c>
      <c r="R267" s="42">
        <v>0</v>
      </c>
      <c r="S267" s="42">
        <v>0</v>
      </c>
      <c r="T267" s="42">
        <v>0</v>
      </c>
      <c r="U267" s="42">
        <v>0</v>
      </c>
      <c r="V267" s="42">
        <v>0</v>
      </c>
      <c r="W267" s="42">
        <v>0</v>
      </c>
      <c r="X267" s="42">
        <v>0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>
        <v>0</v>
      </c>
    </row>
    <row r="268" spans="1:34" s="5" customFormat="1">
      <c r="A268" s="14"/>
      <c r="B268" s="12"/>
      <c r="C268" s="58" t="s">
        <v>54</v>
      </c>
      <c r="D268" s="13"/>
      <c r="E268" s="8">
        <f>E267</f>
        <v>7800000</v>
      </c>
      <c r="F268" s="8">
        <f>IF(F267&gt;0,E268+F267,0)</f>
        <v>0</v>
      </c>
      <c r="G268" s="8">
        <f t="shared" ref="G268:AH268" si="122">IF(G267&gt;0,F268+G267,0)</f>
        <v>0</v>
      </c>
      <c r="H268" s="8">
        <f t="shared" si="122"/>
        <v>0</v>
      </c>
      <c r="I268" s="8">
        <f t="shared" si="122"/>
        <v>0</v>
      </c>
      <c r="J268" s="8">
        <f t="shared" si="122"/>
        <v>0</v>
      </c>
      <c r="K268" s="8">
        <f t="shared" si="122"/>
        <v>0</v>
      </c>
      <c r="L268" s="8">
        <f t="shared" si="122"/>
        <v>0</v>
      </c>
      <c r="M268" s="8">
        <f t="shared" si="122"/>
        <v>0</v>
      </c>
      <c r="N268" s="8">
        <f t="shared" si="122"/>
        <v>0</v>
      </c>
      <c r="O268" s="8">
        <f t="shared" si="122"/>
        <v>0</v>
      </c>
      <c r="P268" s="8">
        <f t="shared" si="122"/>
        <v>0</v>
      </c>
      <c r="Q268" s="8">
        <f t="shared" si="122"/>
        <v>0</v>
      </c>
      <c r="R268" s="8">
        <f t="shared" si="122"/>
        <v>0</v>
      </c>
      <c r="S268" s="8">
        <f t="shared" si="122"/>
        <v>0</v>
      </c>
      <c r="T268" s="8">
        <f t="shared" si="122"/>
        <v>0</v>
      </c>
      <c r="U268" s="8">
        <f t="shared" si="122"/>
        <v>0</v>
      </c>
      <c r="V268" s="8">
        <f t="shared" si="122"/>
        <v>0</v>
      </c>
      <c r="W268" s="8">
        <f t="shared" si="122"/>
        <v>0</v>
      </c>
      <c r="X268" s="8">
        <f t="shared" si="122"/>
        <v>0</v>
      </c>
      <c r="Y268" s="8">
        <f t="shared" si="122"/>
        <v>0</v>
      </c>
      <c r="Z268" s="8">
        <f t="shared" si="122"/>
        <v>0</v>
      </c>
      <c r="AA268" s="8">
        <f t="shared" si="122"/>
        <v>0</v>
      </c>
      <c r="AB268" s="8">
        <f t="shared" si="122"/>
        <v>0</v>
      </c>
      <c r="AC268" s="8">
        <f t="shared" si="122"/>
        <v>0</v>
      </c>
      <c r="AD268" s="8">
        <f t="shared" si="122"/>
        <v>0</v>
      </c>
      <c r="AE268" s="8">
        <f t="shared" si="122"/>
        <v>0</v>
      </c>
      <c r="AF268" s="8">
        <f t="shared" si="122"/>
        <v>0</v>
      </c>
      <c r="AG268" s="8">
        <f t="shared" si="122"/>
        <v>0</v>
      </c>
      <c r="AH268" s="8">
        <f t="shared" si="122"/>
        <v>0</v>
      </c>
    </row>
    <row r="269" spans="1:34" s="47" customFormat="1">
      <c r="A269" s="43"/>
      <c r="B269" s="44"/>
      <c r="C269" s="61" t="s">
        <v>379</v>
      </c>
      <c r="D269" s="45"/>
      <c r="E269" s="46">
        <f>+E267</f>
        <v>7800000</v>
      </c>
      <c r="F269" s="46"/>
      <c r="G269" s="46"/>
      <c r="H269" s="46"/>
      <c r="I269" s="46">
        <v>0</v>
      </c>
      <c r="J269" s="46">
        <v>0</v>
      </c>
      <c r="K269" s="46">
        <v>0</v>
      </c>
      <c r="L269" s="46">
        <v>0</v>
      </c>
      <c r="M269" s="46">
        <v>0</v>
      </c>
      <c r="N269" s="46">
        <v>0</v>
      </c>
      <c r="O269" s="46">
        <v>0</v>
      </c>
      <c r="P269" s="46">
        <v>0</v>
      </c>
      <c r="Q269" s="46">
        <v>0</v>
      </c>
      <c r="R269" s="46">
        <v>0</v>
      </c>
      <c r="S269" s="46">
        <v>0</v>
      </c>
      <c r="T269" s="46">
        <v>0</v>
      </c>
      <c r="U269" s="46">
        <v>0</v>
      </c>
      <c r="V269" s="46">
        <v>0</v>
      </c>
      <c r="W269" s="46">
        <v>0</v>
      </c>
      <c r="X269" s="46">
        <v>0</v>
      </c>
      <c r="Y269" s="46">
        <v>0</v>
      </c>
      <c r="Z269" s="46">
        <v>0</v>
      </c>
      <c r="AA269" s="46">
        <v>0</v>
      </c>
      <c r="AB269" s="46">
        <v>0</v>
      </c>
      <c r="AC269" s="46">
        <v>0</v>
      </c>
      <c r="AD269" s="46">
        <v>0</v>
      </c>
      <c r="AE269" s="46">
        <v>0</v>
      </c>
      <c r="AF269" s="46">
        <v>0</v>
      </c>
      <c r="AG269" s="46">
        <v>0</v>
      </c>
      <c r="AH269" s="46">
        <v>0</v>
      </c>
    </row>
    <row r="270" spans="1:34" s="30" customFormat="1">
      <c r="A270" s="26"/>
      <c r="B270" s="27"/>
      <c r="C270" s="56" t="s">
        <v>391</v>
      </c>
      <c r="D270" s="28">
        <v>4</v>
      </c>
      <c r="E270" s="29">
        <f>IF(E$1=$D270,SUM($E271:$AH271),0)</f>
        <v>0</v>
      </c>
      <c r="F270" s="29">
        <f t="shared" ref="F270:AH270" si="123">IF(F$1=$D270,SUM($E271:$AH271),0)</f>
        <v>0</v>
      </c>
      <c r="G270" s="29">
        <f t="shared" si="123"/>
        <v>0</v>
      </c>
      <c r="H270" s="29">
        <f t="shared" si="123"/>
        <v>20055372.199999999</v>
      </c>
      <c r="I270" s="29">
        <f t="shared" si="123"/>
        <v>0</v>
      </c>
      <c r="J270" s="29">
        <f t="shared" si="123"/>
        <v>0</v>
      </c>
      <c r="K270" s="29">
        <f t="shared" si="123"/>
        <v>0</v>
      </c>
      <c r="L270" s="29">
        <f t="shared" si="123"/>
        <v>0</v>
      </c>
      <c r="M270" s="29">
        <f t="shared" si="123"/>
        <v>0</v>
      </c>
      <c r="N270" s="29">
        <f t="shared" si="123"/>
        <v>0</v>
      </c>
      <c r="O270" s="29">
        <f t="shared" si="123"/>
        <v>0</v>
      </c>
      <c r="P270" s="29">
        <f t="shared" si="123"/>
        <v>0</v>
      </c>
      <c r="Q270" s="29">
        <f t="shared" si="123"/>
        <v>0</v>
      </c>
      <c r="R270" s="29">
        <f t="shared" si="123"/>
        <v>0</v>
      </c>
      <c r="S270" s="29">
        <f t="shared" si="123"/>
        <v>0</v>
      </c>
      <c r="T270" s="29">
        <f t="shared" si="123"/>
        <v>0</v>
      </c>
      <c r="U270" s="29">
        <f t="shared" si="123"/>
        <v>0</v>
      </c>
      <c r="V270" s="29">
        <f t="shared" si="123"/>
        <v>0</v>
      </c>
      <c r="W270" s="29">
        <f t="shared" si="123"/>
        <v>0</v>
      </c>
      <c r="X270" s="29">
        <f t="shared" si="123"/>
        <v>0</v>
      </c>
      <c r="Y270" s="29">
        <f t="shared" si="123"/>
        <v>0</v>
      </c>
      <c r="Z270" s="29">
        <f t="shared" si="123"/>
        <v>0</v>
      </c>
      <c r="AA270" s="29">
        <f t="shared" si="123"/>
        <v>0</v>
      </c>
      <c r="AB270" s="29">
        <f t="shared" si="123"/>
        <v>0</v>
      </c>
      <c r="AC270" s="29">
        <f t="shared" si="123"/>
        <v>0</v>
      </c>
      <c r="AD270" s="29">
        <f t="shared" si="123"/>
        <v>0</v>
      </c>
      <c r="AE270" s="29">
        <f t="shared" si="123"/>
        <v>0</v>
      </c>
      <c r="AF270" s="29">
        <f t="shared" si="123"/>
        <v>0</v>
      </c>
      <c r="AG270" s="29">
        <f t="shared" si="123"/>
        <v>0</v>
      </c>
      <c r="AH270" s="29">
        <f t="shared" si="123"/>
        <v>0</v>
      </c>
    </row>
    <row r="271" spans="1:34" s="20" customFormat="1">
      <c r="A271" s="23"/>
      <c r="B271" s="24"/>
      <c r="C271" s="57" t="s">
        <v>66</v>
      </c>
      <c r="D271" s="25"/>
      <c r="E271" s="42">
        <v>0</v>
      </c>
      <c r="F271" s="42">
        <v>10027686.1</v>
      </c>
      <c r="G271" s="42">
        <v>10027686.1</v>
      </c>
      <c r="H271" s="42">
        <v>0</v>
      </c>
      <c r="I271" s="42">
        <v>0</v>
      </c>
      <c r="J271" s="42">
        <v>0</v>
      </c>
      <c r="K271" s="42">
        <v>0</v>
      </c>
      <c r="L271" s="42">
        <v>0</v>
      </c>
      <c r="M271" s="42">
        <v>0</v>
      </c>
      <c r="N271" s="42">
        <v>0</v>
      </c>
      <c r="O271" s="42">
        <v>0</v>
      </c>
      <c r="P271" s="42">
        <v>0</v>
      </c>
      <c r="Q271" s="42">
        <v>0</v>
      </c>
      <c r="R271" s="42">
        <v>0</v>
      </c>
      <c r="S271" s="42">
        <v>0</v>
      </c>
      <c r="T271" s="42">
        <v>0</v>
      </c>
      <c r="U271" s="42">
        <v>0</v>
      </c>
      <c r="V271" s="42">
        <v>0</v>
      </c>
      <c r="W271" s="42">
        <v>0</v>
      </c>
      <c r="X271" s="4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42">
        <v>0</v>
      </c>
    </row>
    <row r="272" spans="1:34" s="5" customFormat="1">
      <c r="A272" s="14"/>
      <c r="B272" s="12"/>
      <c r="C272" s="58" t="s">
        <v>54</v>
      </c>
      <c r="D272" s="13"/>
      <c r="E272" s="8">
        <f>E271</f>
        <v>0</v>
      </c>
      <c r="F272" s="8">
        <f>IF(F271&gt;0,E272+F271,0)</f>
        <v>10027686.1</v>
      </c>
      <c r="G272" s="8">
        <f t="shared" ref="G272:AH272" si="124">IF(G271&gt;0,F272+G271,0)</f>
        <v>20055372.199999999</v>
      </c>
      <c r="H272" s="8">
        <f t="shared" si="124"/>
        <v>0</v>
      </c>
      <c r="I272" s="8">
        <f t="shared" si="124"/>
        <v>0</v>
      </c>
      <c r="J272" s="8">
        <f t="shared" si="124"/>
        <v>0</v>
      </c>
      <c r="K272" s="8">
        <f t="shared" si="124"/>
        <v>0</v>
      </c>
      <c r="L272" s="8">
        <f t="shared" si="124"/>
        <v>0</v>
      </c>
      <c r="M272" s="8">
        <f t="shared" si="124"/>
        <v>0</v>
      </c>
      <c r="N272" s="8">
        <f t="shared" si="124"/>
        <v>0</v>
      </c>
      <c r="O272" s="8">
        <f t="shared" si="124"/>
        <v>0</v>
      </c>
      <c r="P272" s="8">
        <f t="shared" si="124"/>
        <v>0</v>
      </c>
      <c r="Q272" s="8">
        <f t="shared" si="124"/>
        <v>0</v>
      </c>
      <c r="R272" s="8">
        <f t="shared" si="124"/>
        <v>0</v>
      </c>
      <c r="S272" s="8">
        <f t="shared" si="124"/>
        <v>0</v>
      </c>
      <c r="T272" s="8">
        <f t="shared" si="124"/>
        <v>0</v>
      </c>
      <c r="U272" s="8">
        <f t="shared" si="124"/>
        <v>0</v>
      </c>
      <c r="V272" s="8">
        <f t="shared" si="124"/>
        <v>0</v>
      </c>
      <c r="W272" s="8">
        <f t="shared" si="124"/>
        <v>0</v>
      </c>
      <c r="X272" s="8">
        <f t="shared" si="124"/>
        <v>0</v>
      </c>
      <c r="Y272" s="8">
        <f t="shared" si="124"/>
        <v>0</v>
      </c>
      <c r="Z272" s="8">
        <f t="shared" si="124"/>
        <v>0</v>
      </c>
      <c r="AA272" s="8">
        <f t="shared" si="124"/>
        <v>0</v>
      </c>
      <c r="AB272" s="8">
        <f t="shared" si="124"/>
        <v>0</v>
      </c>
      <c r="AC272" s="8">
        <f t="shared" si="124"/>
        <v>0</v>
      </c>
      <c r="AD272" s="8">
        <f t="shared" si="124"/>
        <v>0</v>
      </c>
      <c r="AE272" s="8">
        <f t="shared" si="124"/>
        <v>0</v>
      </c>
      <c r="AF272" s="8">
        <f t="shared" si="124"/>
        <v>0</v>
      </c>
      <c r="AG272" s="8">
        <f t="shared" si="124"/>
        <v>0</v>
      </c>
      <c r="AH272" s="8">
        <f t="shared" si="124"/>
        <v>0</v>
      </c>
    </row>
    <row r="273" spans="1:34" s="47" customFormat="1">
      <c r="A273" s="43"/>
      <c r="B273" s="44"/>
      <c r="C273" s="61" t="s">
        <v>379</v>
      </c>
      <c r="D273" s="45"/>
      <c r="E273" s="46">
        <v>0</v>
      </c>
      <c r="F273" s="46">
        <v>10027686.1</v>
      </c>
      <c r="G273" s="46">
        <v>10027686.1</v>
      </c>
      <c r="H273" s="46">
        <v>0</v>
      </c>
      <c r="I273" s="46">
        <v>0</v>
      </c>
      <c r="J273" s="46">
        <v>0</v>
      </c>
      <c r="K273" s="46">
        <v>0</v>
      </c>
      <c r="L273" s="46">
        <v>0</v>
      </c>
      <c r="M273" s="46">
        <v>0</v>
      </c>
      <c r="N273" s="46">
        <v>0</v>
      </c>
      <c r="O273" s="46">
        <v>0</v>
      </c>
      <c r="P273" s="46">
        <v>0</v>
      </c>
      <c r="Q273" s="46">
        <v>0</v>
      </c>
      <c r="R273" s="46">
        <v>0</v>
      </c>
      <c r="S273" s="46">
        <v>0</v>
      </c>
      <c r="T273" s="46">
        <v>0</v>
      </c>
      <c r="U273" s="46">
        <v>0</v>
      </c>
      <c r="V273" s="46">
        <v>0</v>
      </c>
      <c r="W273" s="46">
        <v>0</v>
      </c>
      <c r="X273" s="46">
        <v>0</v>
      </c>
      <c r="Y273" s="46">
        <v>0</v>
      </c>
      <c r="Z273" s="46">
        <v>0</v>
      </c>
      <c r="AA273" s="46">
        <v>0</v>
      </c>
      <c r="AB273" s="46">
        <v>0</v>
      </c>
      <c r="AC273" s="46">
        <v>0</v>
      </c>
      <c r="AD273" s="46">
        <v>0</v>
      </c>
      <c r="AE273" s="46">
        <v>0</v>
      </c>
      <c r="AF273" s="46">
        <v>0</v>
      </c>
      <c r="AG273" s="46">
        <v>0</v>
      </c>
      <c r="AH273" s="46">
        <v>0</v>
      </c>
    </row>
    <row r="274" spans="1:34" s="30" customFormat="1">
      <c r="A274" s="26"/>
      <c r="B274" s="27"/>
      <c r="C274" s="56" t="s">
        <v>392</v>
      </c>
      <c r="D274" s="28">
        <v>2</v>
      </c>
      <c r="E274" s="29">
        <f>IF(E$1=$D274,SUM($E275:$AH275),0)</f>
        <v>0</v>
      </c>
      <c r="F274" s="29">
        <f t="shared" ref="F274:AH274" si="125">IF(F$1=$D274,SUM($E275:$AH275),0)</f>
        <v>23000000</v>
      </c>
      <c r="G274" s="29">
        <f t="shared" si="125"/>
        <v>0</v>
      </c>
      <c r="H274" s="29">
        <f t="shared" si="125"/>
        <v>0</v>
      </c>
      <c r="I274" s="29">
        <f t="shared" si="125"/>
        <v>0</v>
      </c>
      <c r="J274" s="29">
        <f t="shared" si="125"/>
        <v>0</v>
      </c>
      <c r="K274" s="29">
        <f t="shared" si="125"/>
        <v>0</v>
      </c>
      <c r="L274" s="29">
        <f t="shared" si="125"/>
        <v>0</v>
      </c>
      <c r="M274" s="29">
        <f t="shared" si="125"/>
        <v>0</v>
      </c>
      <c r="N274" s="29">
        <f t="shared" si="125"/>
        <v>0</v>
      </c>
      <c r="O274" s="29">
        <f t="shared" si="125"/>
        <v>0</v>
      </c>
      <c r="P274" s="29">
        <f t="shared" si="125"/>
        <v>0</v>
      </c>
      <c r="Q274" s="29">
        <f t="shared" si="125"/>
        <v>0</v>
      </c>
      <c r="R274" s="29">
        <f t="shared" si="125"/>
        <v>0</v>
      </c>
      <c r="S274" s="29">
        <f t="shared" si="125"/>
        <v>0</v>
      </c>
      <c r="T274" s="29">
        <f t="shared" si="125"/>
        <v>0</v>
      </c>
      <c r="U274" s="29">
        <f t="shared" si="125"/>
        <v>0</v>
      </c>
      <c r="V274" s="29">
        <f t="shared" si="125"/>
        <v>0</v>
      </c>
      <c r="W274" s="29">
        <f t="shared" si="125"/>
        <v>0</v>
      </c>
      <c r="X274" s="29">
        <f t="shared" si="125"/>
        <v>0</v>
      </c>
      <c r="Y274" s="29">
        <f t="shared" si="125"/>
        <v>0</v>
      </c>
      <c r="Z274" s="29">
        <f t="shared" si="125"/>
        <v>0</v>
      </c>
      <c r="AA274" s="29">
        <f t="shared" si="125"/>
        <v>0</v>
      </c>
      <c r="AB274" s="29">
        <f t="shared" si="125"/>
        <v>0</v>
      </c>
      <c r="AC274" s="29">
        <f t="shared" si="125"/>
        <v>0</v>
      </c>
      <c r="AD274" s="29">
        <f t="shared" si="125"/>
        <v>0</v>
      </c>
      <c r="AE274" s="29">
        <f t="shared" si="125"/>
        <v>0</v>
      </c>
      <c r="AF274" s="29">
        <f t="shared" si="125"/>
        <v>0</v>
      </c>
      <c r="AG274" s="29">
        <f t="shared" si="125"/>
        <v>0</v>
      </c>
      <c r="AH274" s="29">
        <f t="shared" si="125"/>
        <v>0</v>
      </c>
    </row>
    <row r="275" spans="1:34" s="20" customFormat="1">
      <c r="A275" s="23"/>
      <c r="B275" s="24"/>
      <c r="C275" s="57" t="s">
        <v>66</v>
      </c>
      <c r="D275" s="25"/>
      <c r="E275" s="42">
        <v>23000000</v>
      </c>
      <c r="F275" s="42"/>
      <c r="G275" s="42"/>
      <c r="H275" s="42"/>
      <c r="I275" s="42">
        <v>0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>
        <v>0</v>
      </c>
      <c r="V275" s="42">
        <v>0</v>
      </c>
      <c r="W275" s="42">
        <v>0</v>
      </c>
      <c r="X275" s="42"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>
        <v>0</v>
      </c>
      <c r="AH275" s="42">
        <v>0</v>
      </c>
    </row>
    <row r="276" spans="1:34" s="5" customFormat="1">
      <c r="A276" s="14"/>
      <c r="B276" s="12"/>
      <c r="C276" s="58" t="s">
        <v>54</v>
      </c>
      <c r="D276" s="13"/>
      <c r="E276" s="8">
        <f>E275</f>
        <v>23000000</v>
      </c>
      <c r="F276" s="8">
        <f>IF(F275&gt;0,E276+F275,0)</f>
        <v>0</v>
      </c>
      <c r="G276" s="8">
        <f t="shared" ref="G276:AH276" si="126">IF(G275&gt;0,F276+G275,0)</f>
        <v>0</v>
      </c>
      <c r="H276" s="8">
        <f t="shared" si="126"/>
        <v>0</v>
      </c>
      <c r="I276" s="8">
        <f t="shared" si="126"/>
        <v>0</v>
      </c>
      <c r="J276" s="8">
        <f t="shared" si="126"/>
        <v>0</v>
      </c>
      <c r="K276" s="8">
        <f t="shared" si="126"/>
        <v>0</v>
      </c>
      <c r="L276" s="8">
        <f t="shared" si="126"/>
        <v>0</v>
      </c>
      <c r="M276" s="8">
        <f t="shared" si="126"/>
        <v>0</v>
      </c>
      <c r="N276" s="8">
        <f t="shared" si="126"/>
        <v>0</v>
      </c>
      <c r="O276" s="8">
        <f t="shared" si="126"/>
        <v>0</v>
      </c>
      <c r="P276" s="8">
        <f t="shared" si="126"/>
        <v>0</v>
      </c>
      <c r="Q276" s="8">
        <f t="shared" si="126"/>
        <v>0</v>
      </c>
      <c r="R276" s="8">
        <f t="shared" si="126"/>
        <v>0</v>
      </c>
      <c r="S276" s="8">
        <f t="shared" si="126"/>
        <v>0</v>
      </c>
      <c r="T276" s="8">
        <f t="shared" si="126"/>
        <v>0</v>
      </c>
      <c r="U276" s="8">
        <f t="shared" si="126"/>
        <v>0</v>
      </c>
      <c r="V276" s="8">
        <f t="shared" si="126"/>
        <v>0</v>
      </c>
      <c r="W276" s="8">
        <f t="shared" si="126"/>
        <v>0</v>
      </c>
      <c r="X276" s="8">
        <f t="shared" si="126"/>
        <v>0</v>
      </c>
      <c r="Y276" s="8">
        <f t="shared" si="126"/>
        <v>0</v>
      </c>
      <c r="Z276" s="8">
        <f t="shared" si="126"/>
        <v>0</v>
      </c>
      <c r="AA276" s="8">
        <f t="shared" si="126"/>
        <v>0</v>
      </c>
      <c r="AB276" s="8">
        <f t="shared" si="126"/>
        <v>0</v>
      </c>
      <c r="AC276" s="8">
        <f t="shared" si="126"/>
        <v>0</v>
      </c>
      <c r="AD276" s="8">
        <f t="shared" si="126"/>
        <v>0</v>
      </c>
      <c r="AE276" s="8">
        <f t="shared" si="126"/>
        <v>0</v>
      </c>
      <c r="AF276" s="8">
        <f t="shared" si="126"/>
        <v>0</v>
      </c>
      <c r="AG276" s="8">
        <f t="shared" si="126"/>
        <v>0</v>
      </c>
      <c r="AH276" s="8">
        <f t="shared" si="126"/>
        <v>0</v>
      </c>
    </row>
    <row r="277" spans="1:34" s="47" customFormat="1">
      <c r="A277" s="43"/>
      <c r="B277" s="44"/>
      <c r="C277" s="61" t="s">
        <v>379</v>
      </c>
      <c r="D277" s="45"/>
      <c r="E277" s="46">
        <f>+E275</f>
        <v>23000000</v>
      </c>
      <c r="F277" s="46"/>
      <c r="G277" s="46"/>
      <c r="H277" s="46"/>
      <c r="I277" s="46">
        <v>0</v>
      </c>
      <c r="J277" s="46">
        <v>0</v>
      </c>
      <c r="K277" s="46">
        <v>0</v>
      </c>
      <c r="L277" s="46">
        <v>0</v>
      </c>
      <c r="M277" s="46">
        <v>0</v>
      </c>
      <c r="N277" s="46">
        <v>0</v>
      </c>
      <c r="O277" s="46">
        <v>0</v>
      </c>
      <c r="P277" s="46">
        <v>0</v>
      </c>
      <c r="Q277" s="46">
        <v>0</v>
      </c>
      <c r="R277" s="46">
        <v>0</v>
      </c>
      <c r="S277" s="46">
        <v>0</v>
      </c>
      <c r="T277" s="46">
        <v>0</v>
      </c>
      <c r="U277" s="46">
        <v>0</v>
      </c>
      <c r="V277" s="46">
        <v>0</v>
      </c>
      <c r="W277" s="46">
        <v>0</v>
      </c>
      <c r="X277" s="46">
        <v>0</v>
      </c>
      <c r="Y277" s="46">
        <v>0</v>
      </c>
      <c r="Z277" s="46">
        <v>0</v>
      </c>
      <c r="AA277" s="46">
        <v>0</v>
      </c>
      <c r="AB277" s="46">
        <v>0</v>
      </c>
      <c r="AC277" s="46">
        <v>0</v>
      </c>
      <c r="AD277" s="46">
        <v>0</v>
      </c>
      <c r="AE277" s="46">
        <v>0</v>
      </c>
      <c r="AF277" s="46">
        <v>0</v>
      </c>
      <c r="AG277" s="46">
        <v>0</v>
      </c>
      <c r="AH277" s="46">
        <v>0</v>
      </c>
    </row>
    <row r="278" spans="1:34" s="30" customFormat="1">
      <c r="A278" s="26"/>
      <c r="B278" s="27"/>
      <c r="C278" s="56" t="s">
        <v>393</v>
      </c>
      <c r="D278" s="28">
        <v>4</v>
      </c>
      <c r="E278" s="29">
        <f>IF(E$1=$D278,SUM($E279:$AH279),0)</f>
        <v>0</v>
      </c>
      <c r="F278" s="29">
        <f t="shared" ref="F278:AH278" si="127">IF(F$1=$D278,SUM($E279:$AH279),0)</f>
        <v>0</v>
      </c>
      <c r="G278" s="29">
        <f t="shared" si="127"/>
        <v>0</v>
      </c>
      <c r="H278" s="29">
        <f t="shared" si="127"/>
        <v>23618644</v>
      </c>
      <c r="I278" s="29">
        <f t="shared" si="127"/>
        <v>0</v>
      </c>
      <c r="J278" s="29">
        <f t="shared" si="127"/>
        <v>0</v>
      </c>
      <c r="K278" s="29">
        <f t="shared" si="127"/>
        <v>0</v>
      </c>
      <c r="L278" s="29">
        <f t="shared" si="127"/>
        <v>0</v>
      </c>
      <c r="M278" s="29">
        <f t="shared" si="127"/>
        <v>0</v>
      </c>
      <c r="N278" s="29">
        <f t="shared" si="127"/>
        <v>0</v>
      </c>
      <c r="O278" s="29">
        <f t="shared" si="127"/>
        <v>0</v>
      </c>
      <c r="P278" s="29">
        <f t="shared" si="127"/>
        <v>0</v>
      </c>
      <c r="Q278" s="29">
        <f t="shared" si="127"/>
        <v>0</v>
      </c>
      <c r="R278" s="29">
        <f t="shared" si="127"/>
        <v>0</v>
      </c>
      <c r="S278" s="29">
        <f t="shared" si="127"/>
        <v>0</v>
      </c>
      <c r="T278" s="29">
        <f t="shared" si="127"/>
        <v>0</v>
      </c>
      <c r="U278" s="29">
        <f t="shared" si="127"/>
        <v>0</v>
      </c>
      <c r="V278" s="29">
        <f t="shared" si="127"/>
        <v>0</v>
      </c>
      <c r="W278" s="29">
        <f t="shared" si="127"/>
        <v>0</v>
      </c>
      <c r="X278" s="29">
        <f t="shared" si="127"/>
        <v>0</v>
      </c>
      <c r="Y278" s="29">
        <f t="shared" si="127"/>
        <v>0</v>
      </c>
      <c r="Z278" s="29">
        <f t="shared" si="127"/>
        <v>0</v>
      </c>
      <c r="AA278" s="29">
        <f t="shared" si="127"/>
        <v>0</v>
      </c>
      <c r="AB278" s="29">
        <f t="shared" si="127"/>
        <v>0</v>
      </c>
      <c r="AC278" s="29">
        <f t="shared" si="127"/>
        <v>0</v>
      </c>
      <c r="AD278" s="29">
        <f t="shared" si="127"/>
        <v>0</v>
      </c>
      <c r="AE278" s="29">
        <f t="shared" si="127"/>
        <v>0</v>
      </c>
      <c r="AF278" s="29">
        <f t="shared" si="127"/>
        <v>0</v>
      </c>
      <c r="AG278" s="29">
        <f t="shared" si="127"/>
        <v>0</v>
      </c>
      <c r="AH278" s="29">
        <f t="shared" si="127"/>
        <v>0</v>
      </c>
    </row>
    <row r="279" spans="1:34" s="20" customFormat="1">
      <c r="A279" s="23"/>
      <c r="B279" s="24"/>
      <c r="C279" s="57" t="s">
        <v>66</v>
      </c>
      <c r="D279" s="25"/>
      <c r="E279" s="42">
        <v>0</v>
      </c>
      <c r="F279" s="42">
        <v>11809322</v>
      </c>
      <c r="G279" s="42">
        <v>11809322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  <c r="Q279" s="42">
        <v>0</v>
      </c>
      <c r="R279" s="42">
        <v>0</v>
      </c>
      <c r="S279" s="42">
        <v>0</v>
      </c>
      <c r="T279" s="42">
        <v>0</v>
      </c>
      <c r="U279" s="42">
        <v>0</v>
      </c>
      <c r="V279" s="42">
        <v>0</v>
      </c>
      <c r="W279" s="42">
        <v>0</v>
      </c>
      <c r="X279" s="42">
        <v>0</v>
      </c>
      <c r="Y279" s="42">
        <v>0</v>
      </c>
      <c r="Z279" s="42">
        <v>0</v>
      </c>
      <c r="AA279" s="42">
        <v>0</v>
      </c>
      <c r="AB279" s="42">
        <v>0</v>
      </c>
      <c r="AC279" s="42">
        <v>0</v>
      </c>
      <c r="AD279" s="42">
        <v>0</v>
      </c>
      <c r="AE279" s="42">
        <v>0</v>
      </c>
      <c r="AF279" s="42">
        <v>0</v>
      </c>
      <c r="AG279" s="42">
        <v>0</v>
      </c>
      <c r="AH279" s="42">
        <v>0</v>
      </c>
    </row>
    <row r="280" spans="1:34" s="5" customFormat="1">
      <c r="A280" s="14"/>
      <c r="B280" s="12"/>
      <c r="C280" s="58" t="s">
        <v>54</v>
      </c>
      <c r="D280" s="13"/>
      <c r="E280" s="8">
        <f>E279</f>
        <v>0</v>
      </c>
      <c r="F280" s="8">
        <f>IF(F279&gt;0,E280+F279,0)</f>
        <v>11809322</v>
      </c>
      <c r="G280" s="8">
        <f t="shared" ref="G280:AH280" si="128">IF(G279&gt;0,F280+G279,0)</f>
        <v>23618644</v>
      </c>
      <c r="H280" s="8">
        <f t="shared" si="128"/>
        <v>0</v>
      </c>
      <c r="I280" s="8">
        <f t="shared" si="128"/>
        <v>0</v>
      </c>
      <c r="J280" s="8">
        <f t="shared" si="128"/>
        <v>0</v>
      </c>
      <c r="K280" s="8">
        <f t="shared" si="128"/>
        <v>0</v>
      </c>
      <c r="L280" s="8">
        <f t="shared" si="128"/>
        <v>0</v>
      </c>
      <c r="M280" s="8">
        <f t="shared" si="128"/>
        <v>0</v>
      </c>
      <c r="N280" s="8">
        <f t="shared" si="128"/>
        <v>0</v>
      </c>
      <c r="O280" s="8">
        <f t="shared" si="128"/>
        <v>0</v>
      </c>
      <c r="P280" s="8">
        <f t="shared" si="128"/>
        <v>0</v>
      </c>
      <c r="Q280" s="8">
        <f t="shared" si="128"/>
        <v>0</v>
      </c>
      <c r="R280" s="8">
        <f t="shared" si="128"/>
        <v>0</v>
      </c>
      <c r="S280" s="8">
        <f t="shared" si="128"/>
        <v>0</v>
      </c>
      <c r="T280" s="8">
        <f t="shared" si="128"/>
        <v>0</v>
      </c>
      <c r="U280" s="8">
        <f t="shared" si="128"/>
        <v>0</v>
      </c>
      <c r="V280" s="8">
        <f t="shared" si="128"/>
        <v>0</v>
      </c>
      <c r="W280" s="8">
        <f t="shared" si="128"/>
        <v>0</v>
      </c>
      <c r="X280" s="8">
        <f t="shared" si="128"/>
        <v>0</v>
      </c>
      <c r="Y280" s="8">
        <f t="shared" si="128"/>
        <v>0</v>
      </c>
      <c r="Z280" s="8">
        <f t="shared" si="128"/>
        <v>0</v>
      </c>
      <c r="AA280" s="8">
        <f t="shared" si="128"/>
        <v>0</v>
      </c>
      <c r="AB280" s="8">
        <f t="shared" si="128"/>
        <v>0</v>
      </c>
      <c r="AC280" s="8">
        <f t="shared" si="128"/>
        <v>0</v>
      </c>
      <c r="AD280" s="8">
        <f t="shared" si="128"/>
        <v>0</v>
      </c>
      <c r="AE280" s="8">
        <f t="shared" si="128"/>
        <v>0</v>
      </c>
      <c r="AF280" s="8">
        <f t="shared" si="128"/>
        <v>0</v>
      </c>
      <c r="AG280" s="8">
        <f t="shared" si="128"/>
        <v>0</v>
      </c>
      <c r="AH280" s="8">
        <f t="shared" si="128"/>
        <v>0</v>
      </c>
    </row>
    <row r="281" spans="1:34" s="47" customFormat="1">
      <c r="A281" s="43"/>
      <c r="B281" s="44"/>
      <c r="C281" s="61" t="s">
        <v>379</v>
      </c>
      <c r="D281" s="79"/>
      <c r="E281" s="78"/>
      <c r="F281" s="78">
        <f>+F279</f>
        <v>11809322</v>
      </c>
      <c r="G281" s="78">
        <f>+G279</f>
        <v>11809322</v>
      </c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</row>
    <row r="282" spans="1:34" s="30" customFormat="1">
      <c r="A282" s="26"/>
      <c r="B282" s="27"/>
      <c r="C282" s="56" t="s">
        <v>394</v>
      </c>
      <c r="D282" s="28">
        <v>4</v>
      </c>
      <c r="E282" s="29">
        <f>IF(E$1=$D282,SUM($E283:$AH283),0)</f>
        <v>0</v>
      </c>
      <c r="F282" s="29">
        <f t="shared" ref="F282:AH282" si="129">IF(F$1=$D282,SUM($E283:$AH283),0)</f>
        <v>0</v>
      </c>
      <c r="G282" s="29">
        <f t="shared" si="129"/>
        <v>0</v>
      </c>
      <c r="H282" s="29">
        <f t="shared" si="129"/>
        <v>7007200</v>
      </c>
      <c r="I282" s="29">
        <f t="shared" si="129"/>
        <v>0</v>
      </c>
      <c r="J282" s="29">
        <f t="shared" si="129"/>
        <v>0</v>
      </c>
      <c r="K282" s="29">
        <f t="shared" si="129"/>
        <v>0</v>
      </c>
      <c r="L282" s="29">
        <f t="shared" si="129"/>
        <v>0</v>
      </c>
      <c r="M282" s="29">
        <f t="shared" si="129"/>
        <v>0</v>
      </c>
      <c r="N282" s="29">
        <f t="shared" si="129"/>
        <v>0</v>
      </c>
      <c r="O282" s="29">
        <f t="shared" si="129"/>
        <v>0</v>
      </c>
      <c r="P282" s="29">
        <f t="shared" si="129"/>
        <v>0</v>
      </c>
      <c r="Q282" s="29">
        <f t="shared" si="129"/>
        <v>0</v>
      </c>
      <c r="R282" s="29">
        <f t="shared" si="129"/>
        <v>0</v>
      </c>
      <c r="S282" s="29">
        <f t="shared" si="129"/>
        <v>0</v>
      </c>
      <c r="T282" s="29">
        <f t="shared" si="129"/>
        <v>0</v>
      </c>
      <c r="U282" s="29">
        <f t="shared" si="129"/>
        <v>0</v>
      </c>
      <c r="V282" s="29">
        <f t="shared" si="129"/>
        <v>0</v>
      </c>
      <c r="W282" s="29">
        <f t="shared" si="129"/>
        <v>0</v>
      </c>
      <c r="X282" s="29">
        <f t="shared" si="129"/>
        <v>0</v>
      </c>
      <c r="Y282" s="29">
        <f t="shared" si="129"/>
        <v>0</v>
      </c>
      <c r="Z282" s="29">
        <f t="shared" si="129"/>
        <v>0</v>
      </c>
      <c r="AA282" s="29">
        <f t="shared" si="129"/>
        <v>0</v>
      </c>
      <c r="AB282" s="29">
        <f t="shared" si="129"/>
        <v>0</v>
      </c>
      <c r="AC282" s="29">
        <f t="shared" si="129"/>
        <v>0</v>
      </c>
      <c r="AD282" s="29">
        <f t="shared" si="129"/>
        <v>0</v>
      </c>
      <c r="AE282" s="29">
        <f t="shared" si="129"/>
        <v>0</v>
      </c>
      <c r="AF282" s="29">
        <f t="shared" si="129"/>
        <v>0</v>
      </c>
      <c r="AG282" s="29">
        <f t="shared" si="129"/>
        <v>0</v>
      </c>
      <c r="AH282" s="29">
        <f t="shared" si="129"/>
        <v>0</v>
      </c>
    </row>
    <row r="283" spans="1:34" s="20" customFormat="1">
      <c r="A283" s="23"/>
      <c r="B283" s="24"/>
      <c r="C283" s="57" t="s">
        <v>66</v>
      </c>
      <c r="D283" s="25"/>
      <c r="E283" s="42">
        <v>0</v>
      </c>
      <c r="F283" s="20">
        <v>3503600</v>
      </c>
      <c r="G283" s="42">
        <v>3503600</v>
      </c>
      <c r="H283" s="42">
        <v>0</v>
      </c>
      <c r="I283" s="42">
        <v>0</v>
      </c>
      <c r="J283" s="42">
        <v>0</v>
      </c>
      <c r="K283" s="42">
        <v>0</v>
      </c>
      <c r="L283" s="42">
        <v>0</v>
      </c>
      <c r="M283" s="42">
        <v>0</v>
      </c>
      <c r="N283" s="42">
        <v>0</v>
      </c>
      <c r="O283" s="42">
        <v>0</v>
      </c>
      <c r="P283" s="42">
        <v>0</v>
      </c>
      <c r="Q283" s="42">
        <v>0</v>
      </c>
      <c r="R283" s="42">
        <v>0</v>
      </c>
      <c r="S283" s="42">
        <v>0</v>
      </c>
      <c r="T283" s="42">
        <v>0</v>
      </c>
      <c r="U283" s="42">
        <v>0</v>
      </c>
      <c r="V283" s="42">
        <v>0</v>
      </c>
      <c r="W283" s="42">
        <v>0</v>
      </c>
      <c r="X283" s="42">
        <v>0</v>
      </c>
      <c r="Y283" s="42">
        <v>0</v>
      </c>
      <c r="Z283" s="42">
        <v>0</v>
      </c>
      <c r="AA283" s="42">
        <v>0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>
        <v>0</v>
      </c>
      <c r="AH283" s="42">
        <v>0</v>
      </c>
    </row>
    <row r="284" spans="1:34" s="5" customFormat="1">
      <c r="A284" s="14"/>
      <c r="B284" s="12"/>
      <c r="C284" s="58" t="s">
        <v>54</v>
      </c>
      <c r="D284" s="13"/>
      <c r="E284" s="8">
        <f>E283</f>
        <v>0</v>
      </c>
      <c r="F284" s="8">
        <f>IF(F283&gt;0,E284+F283,0)</f>
        <v>3503600</v>
      </c>
      <c r="G284" s="8">
        <f t="shared" ref="G284:AH284" si="130">IF(G283&gt;0,F284+G283,0)</f>
        <v>7007200</v>
      </c>
      <c r="H284" s="8">
        <f t="shared" si="130"/>
        <v>0</v>
      </c>
      <c r="I284" s="8">
        <f t="shared" si="130"/>
        <v>0</v>
      </c>
      <c r="J284" s="8">
        <f t="shared" si="130"/>
        <v>0</v>
      </c>
      <c r="K284" s="8">
        <f t="shared" si="130"/>
        <v>0</v>
      </c>
      <c r="L284" s="8">
        <f t="shared" si="130"/>
        <v>0</v>
      </c>
      <c r="M284" s="8">
        <f t="shared" si="130"/>
        <v>0</v>
      </c>
      <c r="N284" s="8">
        <f t="shared" si="130"/>
        <v>0</v>
      </c>
      <c r="O284" s="8">
        <f t="shared" si="130"/>
        <v>0</v>
      </c>
      <c r="P284" s="8">
        <f t="shared" si="130"/>
        <v>0</v>
      </c>
      <c r="Q284" s="8">
        <f t="shared" si="130"/>
        <v>0</v>
      </c>
      <c r="R284" s="8">
        <f t="shared" si="130"/>
        <v>0</v>
      </c>
      <c r="S284" s="8">
        <f t="shared" si="130"/>
        <v>0</v>
      </c>
      <c r="T284" s="8">
        <f t="shared" si="130"/>
        <v>0</v>
      </c>
      <c r="U284" s="8">
        <f t="shared" si="130"/>
        <v>0</v>
      </c>
      <c r="V284" s="8">
        <f t="shared" si="130"/>
        <v>0</v>
      </c>
      <c r="W284" s="8">
        <f t="shared" si="130"/>
        <v>0</v>
      </c>
      <c r="X284" s="8">
        <f t="shared" si="130"/>
        <v>0</v>
      </c>
      <c r="Y284" s="8">
        <f t="shared" si="130"/>
        <v>0</v>
      </c>
      <c r="Z284" s="8">
        <f t="shared" si="130"/>
        <v>0</v>
      </c>
      <c r="AA284" s="8">
        <f t="shared" si="130"/>
        <v>0</v>
      </c>
      <c r="AB284" s="8">
        <f t="shared" si="130"/>
        <v>0</v>
      </c>
      <c r="AC284" s="8">
        <f t="shared" si="130"/>
        <v>0</v>
      </c>
      <c r="AD284" s="8">
        <f t="shared" si="130"/>
        <v>0</v>
      </c>
      <c r="AE284" s="8">
        <f t="shared" si="130"/>
        <v>0</v>
      </c>
      <c r="AF284" s="8">
        <f t="shared" si="130"/>
        <v>0</v>
      </c>
      <c r="AG284" s="8">
        <f t="shared" si="130"/>
        <v>0</v>
      </c>
      <c r="AH284" s="8">
        <f t="shared" si="130"/>
        <v>0</v>
      </c>
    </row>
    <row r="285" spans="1:34" s="47" customFormat="1">
      <c r="A285" s="43"/>
      <c r="B285" s="44"/>
      <c r="C285" s="61" t="s">
        <v>379</v>
      </c>
      <c r="D285" s="79"/>
      <c r="E285" s="78"/>
      <c r="F285" s="78">
        <f>+F283</f>
        <v>3503600</v>
      </c>
      <c r="G285" s="78">
        <f>+G283</f>
        <v>3503600</v>
      </c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</row>
    <row r="286" spans="1:34" s="30" customFormat="1">
      <c r="A286" s="26"/>
      <c r="B286" s="27"/>
      <c r="C286" s="56" t="s">
        <v>395</v>
      </c>
      <c r="D286" s="28">
        <v>5</v>
      </c>
      <c r="E286" s="29">
        <f>IF(E$1=$D286,SUM($E287:$AH287),0)</f>
        <v>0</v>
      </c>
      <c r="F286" s="29">
        <f t="shared" ref="F286:AH286" si="131">IF(F$1=$D286,SUM($E287:$AH287),0)</f>
        <v>0</v>
      </c>
      <c r="G286" s="29">
        <f t="shared" si="131"/>
        <v>0</v>
      </c>
      <c r="H286" s="29">
        <f t="shared" si="131"/>
        <v>0</v>
      </c>
      <c r="I286" s="29">
        <f t="shared" si="131"/>
        <v>248000</v>
      </c>
      <c r="J286" s="29">
        <f t="shared" si="131"/>
        <v>0</v>
      </c>
      <c r="K286" s="29">
        <f t="shared" si="131"/>
        <v>0</v>
      </c>
      <c r="L286" s="29">
        <f t="shared" si="131"/>
        <v>0</v>
      </c>
      <c r="M286" s="29">
        <f t="shared" si="131"/>
        <v>0</v>
      </c>
      <c r="N286" s="29">
        <f t="shared" si="131"/>
        <v>0</v>
      </c>
      <c r="O286" s="29">
        <f t="shared" si="131"/>
        <v>0</v>
      </c>
      <c r="P286" s="29">
        <f t="shared" si="131"/>
        <v>0</v>
      </c>
      <c r="Q286" s="29">
        <f t="shared" si="131"/>
        <v>0</v>
      </c>
      <c r="R286" s="29">
        <f t="shared" si="131"/>
        <v>0</v>
      </c>
      <c r="S286" s="29">
        <f t="shared" si="131"/>
        <v>0</v>
      </c>
      <c r="T286" s="29">
        <f t="shared" si="131"/>
        <v>0</v>
      </c>
      <c r="U286" s="29">
        <f t="shared" si="131"/>
        <v>0</v>
      </c>
      <c r="V286" s="29">
        <f t="shared" si="131"/>
        <v>0</v>
      </c>
      <c r="W286" s="29">
        <f t="shared" si="131"/>
        <v>0</v>
      </c>
      <c r="X286" s="29">
        <f t="shared" si="131"/>
        <v>0</v>
      </c>
      <c r="Y286" s="29">
        <f t="shared" si="131"/>
        <v>0</v>
      </c>
      <c r="Z286" s="29">
        <f t="shared" si="131"/>
        <v>0</v>
      </c>
      <c r="AA286" s="29">
        <f t="shared" si="131"/>
        <v>0</v>
      </c>
      <c r="AB286" s="29">
        <f t="shared" si="131"/>
        <v>0</v>
      </c>
      <c r="AC286" s="29">
        <f t="shared" si="131"/>
        <v>0</v>
      </c>
      <c r="AD286" s="29">
        <f t="shared" si="131"/>
        <v>0</v>
      </c>
      <c r="AE286" s="29">
        <f t="shared" si="131"/>
        <v>0</v>
      </c>
      <c r="AF286" s="29">
        <f t="shared" si="131"/>
        <v>0</v>
      </c>
      <c r="AG286" s="29">
        <f t="shared" si="131"/>
        <v>0</v>
      </c>
      <c r="AH286" s="29">
        <f t="shared" si="131"/>
        <v>0</v>
      </c>
    </row>
    <row r="287" spans="1:34" s="20" customFormat="1">
      <c r="A287" s="23"/>
      <c r="B287" s="24"/>
      <c r="C287" s="57" t="s">
        <v>66</v>
      </c>
      <c r="D287" s="25"/>
      <c r="E287" s="42">
        <v>0</v>
      </c>
      <c r="F287" s="42">
        <v>0</v>
      </c>
      <c r="G287" s="42">
        <v>124000</v>
      </c>
      <c r="H287" s="42">
        <v>124000</v>
      </c>
      <c r="I287" s="42">
        <v>0</v>
      </c>
      <c r="J287" s="42">
        <v>0</v>
      </c>
      <c r="K287" s="42">
        <v>0</v>
      </c>
      <c r="L287" s="42">
        <v>0</v>
      </c>
      <c r="M287" s="42">
        <v>0</v>
      </c>
      <c r="N287" s="42">
        <v>0</v>
      </c>
      <c r="O287" s="42">
        <v>0</v>
      </c>
      <c r="P287" s="42">
        <v>0</v>
      </c>
      <c r="Q287" s="42">
        <v>0</v>
      </c>
      <c r="R287" s="42">
        <v>0</v>
      </c>
      <c r="S287" s="42">
        <v>0</v>
      </c>
      <c r="T287" s="42">
        <v>0</v>
      </c>
      <c r="U287" s="42">
        <v>0</v>
      </c>
      <c r="V287" s="42">
        <v>0</v>
      </c>
      <c r="W287" s="42">
        <v>0</v>
      </c>
      <c r="X287" s="42">
        <v>0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0</v>
      </c>
      <c r="AF287" s="42">
        <v>0</v>
      </c>
      <c r="AG287" s="42">
        <v>0</v>
      </c>
      <c r="AH287" s="42">
        <v>0</v>
      </c>
    </row>
    <row r="288" spans="1:34" s="5" customFormat="1">
      <c r="A288" s="14"/>
      <c r="B288" s="12"/>
      <c r="C288" s="58" t="s">
        <v>54</v>
      </c>
      <c r="D288" s="13"/>
      <c r="E288" s="8">
        <f>E287</f>
        <v>0</v>
      </c>
      <c r="F288" s="8">
        <f>IF(F287&gt;0,E288+F287,0)</f>
        <v>0</v>
      </c>
      <c r="G288" s="8">
        <f t="shared" ref="G288:AH288" si="132">IF(G287&gt;0,F288+G287,0)</f>
        <v>124000</v>
      </c>
      <c r="H288" s="8">
        <f t="shared" si="132"/>
        <v>248000</v>
      </c>
      <c r="I288" s="8">
        <f t="shared" si="132"/>
        <v>0</v>
      </c>
      <c r="J288" s="8">
        <f t="shared" si="132"/>
        <v>0</v>
      </c>
      <c r="K288" s="8">
        <f t="shared" si="132"/>
        <v>0</v>
      </c>
      <c r="L288" s="8">
        <f t="shared" si="132"/>
        <v>0</v>
      </c>
      <c r="M288" s="8">
        <f t="shared" si="132"/>
        <v>0</v>
      </c>
      <c r="N288" s="8">
        <f t="shared" si="132"/>
        <v>0</v>
      </c>
      <c r="O288" s="8">
        <f t="shared" si="132"/>
        <v>0</v>
      </c>
      <c r="P288" s="8">
        <f t="shared" si="132"/>
        <v>0</v>
      </c>
      <c r="Q288" s="8">
        <f t="shared" si="132"/>
        <v>0</v>
      </c>
      <c r="R288" s="8">
        <f t="shared" si="132"/>
        <v>0</v>
      </c>
      <c r="S288" s="8">
        <f t="shared" si="132"/>
        <v>0</v>
      </c>
      <c r="T288" s="8">
        <f t="shared" si="132"/>
        <v>0</v>
      </c>
      <c r="U288" s="8">
        <f t="shared" si="132"/>
        <v>0</v>
      </c>
      <c r="V288" s="8">
        <f t="shared" si="132"/>
        <v>0</v>
      </c>
      <c r="W288" s="8">
        <f t="shared" si="132"/>
        <v>0</v>
      </c>
      <c r="X288" s="8">
        <f t="shared" si="132"/>
        <v>0</v>
      </c>
      <c r="Y288" s="8">
        <f t="shared" si="132"/>
        <v>0</v>
      </c>
      <c r="Z288" s="8">
        <f t="shared" si="132"/>
        <v>0</v>
      </c>
      <c r="AA288" s="8">
        <f t="shared" si="132"/>
        <v>0</v>
      </c>
      <c r="AB288" s="8">
        <f t="shared" si="132"/>
        <v>0</v>
      </c>
      <c r="AC288" s="8">
        <f t="shared" si="132"/>
        <v>0</v>
      </c>
      <c r="AD288" s="8">
        <f t="shared" si="132"/>
        <v>0</v>
      </c>
      <c r="AE288" s="8">
        <f t="shared" si="132"/>
        <v>0</v>
      </c>
      <c r="AF288" s="8">
        <f t="shared" si="132"/>
        <v>0</v>
      </c>
      <c r="AG288" s="8">
        <f t="shared" si="132"/>
        <v>0</v>
      </c>
      <c r="AH288" s="8">
        <f t="shared" si="132"/>
        <v>0</v>
      </c>
    </row>
    <row r="289" spans="1:34" s="47" customFormat="1">
      <c r="A289" s="43"/>
      <c r="B289" s="44"/>
      <c r="C289" s="61" t="s">
        <v>379</v>
      </c>
      <c r="D289" s="45"/>
      <c r="E289" s="46">
        <v>0</v>
      </c>
      <c r="F289" s="46">
        <v>0</v>
      </c>
      <c r="G289" s="46">
        <v>124000</v>
      </c>
      <c r="H289" s="46">
        <v>124000</v>
      </c>
      <c r="I289" s="46">
        <v>0</v>
      </c>
      <c r="J289" s="46">
        <v>0</v>
      </c>
      <c r="K289" s="46">
        <v>0</v>
      </c>
      <c r="L289" s="46">
        <v>0</v>
      </c>
      <c r="M289" s="46">
        <v>0</v>
      </c>
      <c r="N289" s="46">
        <v>0</v>
      </c>
      <c r="O289" s="46">
        <v>0</v>
      </c>
      <c r="P289" s="46">
        <v>0</v>
      </c>
      <c r="Q289" s="46">
        <v>0</v>
      </c>
      <c r="R289" s="46">
        <v>0</v>
      </c>
      <c r="S289" s="46">
        <v>0</v>
      </c>
      <c r="T289" s="46">
        <v>0</v>
      </c>
      <c r="U289" s="46">
        <v>0</v>
      </c>
      <c r="V289" s="46">
        <v>0</v>
      </c>
      <c r="W289" s="46">
        <v>0</v>
      </c>
      <c r="X289" s="46">
        <v>0</v>
      </c>
      <c r="Y289" s="46">
        <v>0</v>
      </c>
      <c r="Z289" s="46">
        <v>0</v>
      </c>
      <c r="AA289" s="46">
        <v>0</v>
      </c>
      <c r="AB289" s="46">
        <v>0</v>
      </c>
      <c r="AC289" s="46">
        <v>0</v>
      </c>
      <c r="AD289" s="46">
        <v>0</v>
      </c>
      <c r="AE289" s="46">
        <v>0</v>
      </c>
      <c r="AF289" s="46">
        <v>0</v>
      </c>
      <c r="AG289" s="46">
        <v>0</v>
      </c>
      <c r="AH289" s="46">
        <v>0</v>
      </c>
    </row>
    <row r="290" spans="1:34" s="30" customFormat="1">
      <c r="A290" s="26"/>
      <c r="B290" s="27"/>
      <c r="C290" s="56" t="s">
        <v>396</v>
      </c>
      <c r="D290" s="28">
        <v>4</v>
      </c>
      <c r="E290" s="29">
        <f>IF(E$1=$D290,SUM($E291:$AH291),0)</f>
        <v>0</v>
      </c>
      <c r="F290" s="29">
        <f t="shared" ref="F290:AH290" si="133">IF(F$1=$D290,SUM($E291:$AH291),0)</f>
        <v>0</v>
      </c>
      <c r="G290" s="29">
        <f t="shared" si="133"/>
        <v>0</v>
      </c>
      <c r="H290" s="29">
        <f t="shared" si="133"/>
        <v>2700000</v>
      </c>
      <c r="I290" s="29">
        <f t="shared" si="133"/>
        <v>0</v>
      </c>
      <c r="J290" s="29">
        <f t="shared" si="133"/>
        <v>0</v>
      </c>
      <c r="K290" s="29">
        <f t="shared" si="133"/>
        <v>0</v>
      </c>
      <c r="L290" s="29">
        <f t="shared" si="133"/>
        <v>0</v>
      </c>
      <c r="M290" s="29">
        <f t="shared" si="133"/>
        <v>0</v>
      </c>
      <c r="N290" s="29">
        <f t="shared" si="133"/>
        <v>0</v>
      </c>
      <c r="O290" s="29">
        <f t="shared" si="133"/>
        <v>0</v>
      </c>
      <c r="P290" s="29">
        <f t="shared" si="133"/>
        <v>0</v>
      </c>
      <c r="Q290" s="29">
        <f t="shared" si="133"/>
        <v>0</v>
      </c>
      <c r="R290" s="29">
        <f t="shared" si="133"/>
        <v>0</v>
      </c>
      <c r="S290" s="29">
        <f t="shared" si="133"/>
        <v>0</v>
      </c>
      <c r="T290" s="29">
        <f t="shared" si="133"/>
        <v>0</v>
      </c>
      <c r="U290" s="29">
        <f t="shared" si="133"/>
        <v>0</v>
      </c>
      <c r="V290" s="29">
        <f t="shared" si="133"/>
        <v>0</v>
      </c>
      <c r="W290" s="29">
        <f t="shared" si="133"/>
        <v>0</v>
      </c>
      <c r="X290" s="29">
        <f t="shared" si="133"/>
        <v>0</v>
      </c>
      <c r="Y290" s="29">
        <f t="shared" si="133"/>
        <v>0</v>
      </c>
      <c r="Z290" s="29">
        <f t="shared" si="133"/>
        <v>0</v>
      </c>
      <c r="AA290" s="29">
        <f t="shared" si="133"/>
        <v>0</v>
      </c>
      <c r="AB290" s="29">
        <f t="shared" si="133"/>
        <v>0</v>
      </c>
      <c r="AC290" s="29">
        <f t="shared" si="133"/>
        <v>0</v>
      </c>
      <c r="AD290" s="29">
        <f t="shared" si="133"/>
        <v>0</v>
      </c>
      <c r="AE290" s="29">
        <f t="shared" si="133"/>
        <v>0</v>
      </c>
      <c r="AF290" s="29">
        <f t="shared" si="133"/>
        <v>0</v>
      </c>
      <c r="AG290" s="29">
        <f t="shared" si="133"/>
        <v>0</v>
      </c>
      <c r="AH290" s="29">
        <f t="shared" si="133"/>
        <v>0</v>
      </c>
    </row>
    <row r="291" spans="1:34" s="20" customFormat="1">
      <c r="A291" s="23"/>
      <c r="B291" s="24"/>
      <c r="C291" s="57" t="s">
        <v>66</v>
      </c>
      <c r="D291" s="25"/>
      <c r="E291" s="42">
        <v>0</v>
      </c>
      <c r="F291" s="42">
        <v>1350000</v>
      </c>
      <c r="G291" s="42">
        <v>1350000</v>
      </c>
      <c r="H291" s="42">
        <v>0</v>
      </c>
      <c r="I291" s="42">
        <v>0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0</v>
      </c>
      <c r="P291" s="42">
        <v>0</v>
      </c>
      <c r="Q291" s="42">
        <v>0</v>
      </c>
      <c r="R291" s="42">
        <v>0</v>
      </c>
      <c r="S291" s="42">
        <v>0</v>
      </c>
      <c r="T291" s="42">
        <v>0</v>
      </c>
      <c r="U291" s="42">
        <v>0</v>
      </c>
      <c r="V291" s="42">
        <v>0</v>
      </c>
      <c r="W291" s="42">
        <v>0</v>
      </c>
      <c r="X291" s="42"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>
        <v>0</v>
      </c>
      <c r="AH291" s="42">
        <v>0</v>
      </c>
    </row>
    <row r="292" spans="1:34" s="5" customFormat="1">
      <c r="A292" s="14"/>
      <c r="B292" s="12"/>
      <c r="C292" s="58" t="s">
        <v>54</v>
      </c>
      <c r="D292" s="13"/>
      <c r="E292" s="8">
        <f>E291</f>
        <v>0</v>
      </c>
      <c r="F292" s="8">
        <f>IF(F291&gt;0,E292+F291,0)</f>
        <v>1350000</v>
      </c>
      <c r="G292" s="8">
        <f t="shared" ref="G292:AH292" si="134">IF(G291&gt;0,F292+G291,0)</f>
        <v>2700000</v>
      </c>
      <c r="H292" s="8">
        <f t="shared" si="134"/>
        <v>0</v>
      </c>
      <c r="I292" s="8">
        <f t="shared" si="134"/>
        <v>0</v>
      </c>
      <c r="J292" s="8">
        <f t="shared" si="134"/>
        <v>0</v>
      </c>
      <c r="K292" s="8">
        <f t="shared" si="134"/>
        <v>0</v>
      </c>
      <c r="L292" s="8">
        <f t="shared" si="134"/>
        <v>0</v>
      </c>
      <c r="M292" s="8">
        <f t="shared" si="134"/>
        <v>0</v>
      </c>
      <c r="N292" s="8">
        <f t="shared" si="134"/>
        <v>0</v>
      </c>
      <c r="O292" s="8">
        <f t="shared" si="134"/>
        <v>0</v>
      </c>
      <c r="P292" s="8">
        <f t="shared" si="134"/>
        <v>0</v>
      </c>
      <c r="Q292" s="8">
        <f t="shared" si="134"/>
        <v>0</v>
      </c>
      <c r="R292" s="8">
        <f t="shared" si="134"/>
        <v>0</v>
      </c>
      <c r="S292" s="8">
        <f t="shared" si="134"/>
        <v>0</v>
      </c>
      <c r="T292" s="8">
        <f t="shared" si="134"/>
        <v>0</v>
      </c>
      <c r="U292" s="8">
        <f t="shared" si="134"/>
        <v>0</v>
      </c>
      <c r="V292" s="8">
        <f t="shared" si="134"/>
        <v>0</v>
      </c>
      <c r="W292" s="8">
        <f t="shared" si="134"/>
        <v>0</v>
      </c>
      <c r="X292" s="8">
        <f t="shared" si="134"/>
        <v>0</v>
      </c>
      <c r="Y292" s="8">
        <f t="shared" si="134"/>
        <v>0</v>
      </c>
      <c r="Z292" s="8">
        <f t="shared" si="134"/>
        <v>0</v>
      </c>
      <c r="AA292" s="8">
        <f t="shared" si="134"/>
        <v>0</v>
      </c>
      <c r="AB292" s="8">
        <f t="shared" si="134"/>
        <v>0</v>
      </c>
      <c r="AC292" s="8">
        <f t="shared" si="134"/>
        <v>0</v>
      </c>
      <c r="AD292" s="8">
        <f t="shared" si="134"/>
        <v>0</v>
      </c>
      <c r="AE292" s="8">
        <f t="shared" si="134"/>
        <v>0</v>
      </c>
      <c r="AF292" s="8">
        <f t="shared" si="134"/>
        <v>0</v>
      </c>
      <c r="AG292" s="8">
        <f t="shared" si="134"/>
        <v>0</v>
      </c>
      <c r="AH292" s="8">
        <f t="shared" si="134"/>
        <v>0</v>
      </c>
    </row>
    <row r="293" spans="1:34" s="47" customFormat="1">
      <c r="A293" s="43"/>
      <c r="B293" s="44"/>
      <c r="C293" s="61" t="s">
        <v>379</v>
      </c>
      <c r="D293" s="45"/>
      <c r="E293" s="46">
        <v>0</v>
      </c>
      <c r="F293" s="46">
        <v>1350000</v>
      </c>
      <c r="G293" s="46">
        <v>1350000</v>
      </c>
      <c r="H293" s="46">
        <v>0</v>
      </c>
      <c r="I293" s="46">
        <v>0</v>
      </c>
      <c r="J293" s="46">
        <v>0</v>
      </c>
      <c r="K293" s="46">
        <v>0</v>
      </c>
      <c r="L293" s="46">
        <v>0</v>
      </c>
      <c r="M293" s="46">
        <v>0</v>
      </c>
      <c r="N293" s="46">
        <v>0</v>
      </c>
      <c r="O293" s="46">
        <v>0</v>
      </c>
      <c r="P293" s="46">
        <v>0</v>
      </c>
      <c r="Q293" s="46">
        <v>0</v>
      </c>
      <c r="R293" s="46">
        <v>0</v>
      </c>
      <c r="S293" s="46">
        <v>0</v>
      </c>
      <c r="T293" s="46">
        <v>0</v>
      </c>
      <c r="U293" s="46">
        <v>0</v>
      </c>
      <c r="V293" s="46">
        <v>0</v>
      </c>
      <c r="W293" s="46">
        <v>0</v>
      </c>
      <c r="X293" s="46">
        <v>0</v>
      </c>
      <c r="Y293" s="46">
        <v>0</v>
      </c>
      <c r="Z293" s="46">
        <v>0</v>
      </c>
      <c r="AA293" s="46">
        <v>0</v>
      </c>
      <c r="AB293" s="46">
        <v>0</v>
      </c>
      <c r="AC293" s="46">
        <v>0</v>
      </c>
      <c r="AD293" s="46">
        <v>0</v>
      </c>
      <c r="AE293" s="46">
        <v>0</v>
      </c>
      <c r="AF293" s="46">
        <v>0</v>
      </c>
      <c r="AG293" s="46">
        <v>0</v>
      </c>
      <c r="AH293" s="46">
        <v>0</v>
      </c>
    </row>
    <row r="294" spans="1:34" s="30" customFormat="1">
      <c r="A294" s="26"/>
      <c r="B294" s="27"/>
      <c r="C294" s="56" t="s">
        <v>397</v>
      </c>
      <c r="D294" s="28">
        <v>4</v>
      </c>
      <c r="E294" s="29">
        <f>IF(E$1=$D294,SUM($E295:$AH295),0)</f>
        <v>0</v>
      </c>
      <c r="F294" s="29">
        <f t="shared" ref="F294:AH294" si="135">IF(F$1=$D294,SUM($E295:$AH295),0)</f>
        <v>0</v>
      </c>
      <c r="G294" s="29">
        <f t="shared" si="135"/>
        <v>0</v>
      </c>
      <c r="H294" s="29">
        <f t="shared" si="135"/>
        <v>4300000</v>
      </c>
      <c r="I294" s="29">
        <f t="shared" si="135"/>
        <v>0</v>
      </c>
      <c r="J294" s="29">
        <f t="shared" si="135"/>
        <v>0</v>
      </c>
      <c r="K294" s="29">
        <f t="shared" si="135"/>
        <v>0</v>
      </c>
      <c r="L294" s="29">
        <f t="shared" si="135"/>
        <v>0</v>
      </c>
      <c r="M294" s="29">
        <f t="shared" si="135"/>
        <v>0</v>
      </c>
      <c r="N294" s="29">
        <f t="shared" si="135"/>
        <v>0</v>
      </c>
      <c r="O294" s="29">
        <f t="shared" si="135"/>
        <v>0</v>
      </c>
      <c r="P294" s="29">
        <f t="shared" si="135"/>
        <v>0</v>
      </c>
      <c r="Q294" s="29">
        <f t="shared" si="135"/>
        <v>0</v>
      </c>
      <c r="R294" s="29">
        <f t="shared" si="135"/>
        <v>0</v>
      </c>
      <c r="S294" s="29">
        <f t="shared" si="135"/>
        <v>0</v>
      </c>
      <c r="T294" s="29">
        <f t="shared" si="135"/>
        <v>0</v>
      </c>
      <c r="U294" s="29">
        <f t="shared" si="135"/>
        <v>0</v>
      </c>
      <c r="V294" s="29">
        <f t="shared" si="135"/>
        <v>0</v>
      </c>
      <c r="W294" s="29">
        <f t="shared" si="135"/>
        <v>0</v>
      </c>
      <c r="X294" s="29">
        <f t="shared" si="135"/>
        <v>0</v>
      </c>
      <c r="Y294" s="29">
        <f t="shared" si="135"/>
        <v>0</v>
      </c>
      <c r="Z294" s="29">
        <f t="shared" si="135"/>
        <v>0</v>
      </c>
      <c r="AA294" s="29">
        <f t="shared" si="135"/>
        <v>0</v>
      </c>
      <c r="AB294" s="29">
        <f t="shared" si="135"/>
        <v>0</v>
      </c>
      <c r="AC294" s="29">
        <f t="shared" si="135"/>
        <v>0</v>
      </c>
      <c r="AD294" s="29">
        <f t="shared" si="135"/>
        <v>0</v>
      </c>
      <c r="AE294" s="29">
        <f t="shared" si="135"/>
        <v>0</v>
      </c>
      <c r="AF294" s="29">
        <f t="shared" si="135"/>
        <v>0</v>
      </c>
      <c r="AG294" s="29">
        <f t="shared" si="135"/>
        <v>0</v>
      </c>
      <c r="AH294" s="29">
        <f t="shared" si="135"/>
        <v>0</v>
      </c>
    </row>
    <row r="295" spans="1:34" s="20" customFormat="1">
      <c r="A295" s="23"/>
      <c r="B295" s="24"/>
      <c r="C295" s="57" t="s">
        <v>66</v>
      </c>
      <c r="D295" s="25"/>
      <c r="E295" s="42">
        <v>0</v>
      </c>
      <c r="F295" s="42">
        <v>2150000</v>
      </c>
      <c r="G295" s="42">
        <v>2150000</v>
      </c>
      <c r="H295" s="42">
        <v>0</v>
      </c>
      <c r="I295" s="42">
        <v>0</v>
      </c>
      <c r="J295" s="42">
        <v>0</v>
      </c>
      <c r="K295" s="42">
        <v>0</v>
      </c>
      <c r="L295" s="42">
        <v>0</v>
      </c>
      <c r="M295" s="42">
        <v>0</v>
      </c>
      <c r="N295" s="42">
        <v>0</v>
      </c>
      <c r="O295" s="42">
        <v>0</v>
      </c>
      <c r="P295" s="42">
        <v>0</v>
      </c>
      <c r="Q295" s="42">
        <v>0</v>
      </c>
      <c r="R295" s="42">
        <v>0</v>
      </c>
      <c r="S295" s="42">
        <v>0</v>
      </c>
      <c r="T295" s="42">
        <v>0</v>
      </c>
      <c r="U295" s="42">
        <v>0</v>
      </c>
      <c r="V295" s="42">
        <v>0</v>
      </c>
      <c r="W295" s="42">
        <v>0</v>
      </c>
      <c r="X295" s="42">
        <v>0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>
        <v>0</v>
      </c>
      <c r="AG295" s="42">
        <v>0</v>
      </c>
      <c r="AH295" s="42">
        <v>0</v>
      </c>
    </row>
    <row r="296" spans="1:34" s="5" customFormat="1">
      <c r="A296" s="14"/>
      <c r="B296" s="12"/>
      <c r="C296" s="58" t="s">
        <v>54</v>
      </c>
      <c r="D296" s="13"/>
      <c r="E296" s="8">
        <f>E295</f>
        <v>0</v>
      </c>
      <c r="F296" s="8">
        <f>IF(F295&gt;0,E296+F295,0)</f>
        <v>2150000</v>
      </c>
      <c r="G296" s="8">
        <f t="shared" ref="G296:AH296" si="136">IF(G295&gt;0,F296+G295,0)</f>
        <v>4300000</v>
      </c>
      <c r="H296" s="8">
        <f t="shared" si="136"/>
        <v>0</v>
      </c>
      <c r="I296" s="8">
        <f t="shared" si="136"/>
        <v>0</v>
      </c>
      <c r="J296" s="8">
        <f t="shared" si="136"/>
        <v>0</v>
      </c>
      <c r="K296" s="8">
        <f t="shared" si="136"/>
        <v>0</v>
      </c>
      <c r="L296" s="8">
        <f t="shared" si="136"/>
        <v>0</v>
      </c>
      <c r="M296" s="8">
        <f t="shared" si="136"/>
        <v>0</v>
      </c>
      <c r="N296" s="8">
        <f t="shared" si="136"/>
        <v>0</v>
      </c>
      <c r="O296" s="8">
        <f t="shared" si="136"/>
        <v>0</v>
      </c>
      <c r="P296" s="8">
        <f t="shared" si="136"/>
        <v>0</v>
      </c>
      <c r="Q296" s="8">
        <f t="shared" si="136"/>
        <v>0</v>
      </c>
      <c r="R296" s="8">
        <f t="shared" si="136"/>
        <v>0</v>
      </c>
      <c r="S296" s="8">
        <f t="shared" si="136"/>
        <v>0</v>
      </c>
      <c r="T296" s="8">
        <f t="shared" si="136"/>
        <v>0</v>
      </c>
      <c r="U296" s="8">
        <f t="shared" si="136"/>
        <v>0</v>
      </c>
      <c r="V296" s="8">
        <f t="shared" si="136"/>
        <v>0</v>
      </c>
      <c r="W296" s="8">
        <f t="shared" si="136"/>
        <v>0</v>
      </c>
      <c r="X296" s="8">
        <f t="shared" si="136"/>
        <v>0</v>
      </c>
      <c r="Y296" s="8">
        <f t="shared" si="136"/>
        <v>0</v>
      </c>
      <c r="Z296" s="8">
        <f t="shared" si="136"/>
        <v>0</v>
      </c>
      <c r="AA296" s="8">
        <f t="shared" si="136"/>
        <v>0</v>
      </c>
      <c r="AB296" s="8">
        <f t="shared" si="136"/>
        <v>0</v>
      </c>
      <c r="AC296" s="8">
        <f t="shared" si="136"/>
        <v>0</v>
      </c>
      <c r="AD296" s="8">
        <f t="shared" si="136"/>
        <v>0</v>
      </c>
      <c r="AE296" s="8">
        <f t="shared" si="136"/>
        <v>0</v>
      </c>
      <c r="AF296" s="8">
        <f t="shared" si="136"/>
        <v>0</v>
      </c>
      <c r="AG296" s="8">
        <f t="shared" si="136"/>
        <v>0</v>
      </c>
      <c r="AH296" s="8">
        <f t="shared" si="136"/>
        <v>0</v>
      </c>
    </row>
    <row r="297" spans="1:34" s="47" customFormat="1">
      <c r="A297" s="43"/>
      <c r="B297" s="44"/>
      <c r="C297" s="61" t="s">
        <v>379</v>
      </c>
      <c r="D297" s="45"/>
      <c r="E297" s="46">
        <v>0</v>
      </c>
      <c r="F297" s="46">
        <v>2150000</v>
      </c>
      <c r="G297" s="46">
        <v>2150000</v>
      </c>
      <c r="H297" s="46">
        <v>0</v>
      </c>
      <c r="I297" s="46">
        <v>0</v>
      </c>
      <c r="J297" s="46">
        <v>0</v>
      </c>
      <c r="K297" s="46">
        <v>0</v>
      </c>
      <c r="L297" s="46">
        <v>0</v>
      </c>
      <c r="M297" s="46">
        <v>0</v>
      </c>
      <c r="N297" s="46">
        <v>0</v>
      </c>
      <c r="O297" s="46">
        <v>0</v>
      </c>
      <c r="P297" s="46">
        <v>0</v>
      </c>
      <c r="Q297" s="46">
        <v>0</v>
      </c>
      <c r="R297" s="46">
        <v>0</v>
      </c>
      <c r="S297" s="46">
        <v>0</v>
      </c>
      <c r="T297" s="46">
        <v>0</v>
      </c>
      <c r="U297" s="46">
        <v>0</v>
      </c>
      <c r="V297" s="46">
        <v>0</v>
      </c>
      <c r="W297" s="46">
        <v>0</v>
      </c>
      <c r="X297" s="46">
        <v>0</v>
      </c>
      <c r="Y297" s="46">
        <v>0</v>
      </c>
      <c r="Z297" s="46">
        <v>0</v>
      </c>
      <c r="AA297" s="46">
        <v>0</v>
      </c>
      <c r="AB297" s="46">
        <v>0</v>
      </c>
      <c r="AC297" s="46">
        <v>0</v>
      </c>
      <c r="AD297" s="46">
        <v>0</v>
      </c>
      <c r="AE297" s="46">
        <v>0</v>
      </c>
      <c r="AF297" s="46">
        <v>0</v>
      </c>
      <c r="AG297" s="46">
        <v>0</v>
      </c>
      <c r="AH297" s="46">
        <v>0</v>
      </c>
    </row>
    <row r="298" spans="1:34" s="30" customFormat="1">
      <c r="A298" s="26"/>
      <c r="B298" s="27"/>
      <c r="C298" s="56" t="s">
        <v>398</v>
      </c>
      <c r="D298" s="28">
        <v>4</v>
      </c>
      <c r="E298" s="29">
        <f>IF(E$1=$D298,SUM($E299:$AH299),0)</f>
        <v>0</v>
      </c>
      <c r="F298" s="29">
        <f t="shared" ref="F298:AH298" si="137">IF(F$1=$D298,SUM($E299:$AH299),0)</f>
        <v>0</v>
      </c>
      <c r="G298" s="29">
        <f t="shared" si="137"/>
        <v>0</v>
      </c>
      <c r="H298" s="29">
        <f t="shared" si="137"/>
        <v>2155036</v>
      </c>
      <c r="I298" s="29">
        <f t="shared" si="137"/>
        <v>0</v>
      </c>
      <c r="J298" s="29">
        <f t="shared" si="137"/>
        <v>0</v>
      </c>
      <c r="K298" s="29">
        <f t="shared" si="137"/>
        <v>0</v>
      </c>
      <c r="L298" s="29">
        <f t="shared" si="137"/>
        <v>0</v>
      </c>
      <c r="M298" s="29">
        <f t="shared" si="137"/>
        <v>0</v>
      </c>
      <c r="N298" s="29">
        <f t="shared" si="137"/>
        <v>0</v>
      </c>
      <c r="O298" s="29">
        <f t="shared" si="137"/>
        <v>0</v>
      </c>
      <c r="P298" s="29">
        <f t="shared" si="137"/>
        <v>0</v>
      </c>
      <c r="Q298" s="29">
        <f t="shared" si="137"/>
        <v>0</v>
      </c>
      <c r="R298" s="29">
        <f t="shared" si="137"/>
        <v>0</v>
      </c>
      <c r="S298" s="29">
        <f t="shared" si="137"/>
        <v>0</v>
      </c>
      <c r="T298" s="29">
        <f t="shared" si="137"/>
        <v>0</v>
      </c>
      <c r="U298" s="29">
        <f t="shared" si="137"/>
        <v>0</v>
      </c>
      <c r="V298" s="29">
        <f t="shared" si="137"/>
        <v>0</v>
      </c>
      <c r="W298" s="29">
        <f t="shared" si="137"/>
        <v>0</v>
      </c>
      <c r="X298" s="29">
        <f t="shared" si="137"/>
        <v>0</v>
      </c>
      <c r="Y298" s="29">
        <f t="shared" si="137"/>
        <v>0</v>
      </c>
      <c r="Z298" s="29">
        <f t="shared" si="137"/>
        <v>0</v>
      </c>
      <c r="AA298" s="29">
        <f t="shared" si="137"/>
        <v>0</v>
      </c>
      <c r="AB298" s="29">
        <f t="shared" si="137"/>
        <v>0</v>
      </c>
      <c r="AC298" s="29">
        <f t="shared" si="137"/>
        <v>0</v>
      </c>
      <c r="AD298" s="29">
        <f t="shared" si="137"/>
        <v>0</v>
      </c>
      <c r="AE298" s="29">
        <f t="shared" si="137"/>
        <v>0</v>
      </c>
      <c r="AF298" s="29">
        <f t="shared" si="137"/>
        <v>0</v>
      </c>
      <c r="AG298" s="29">
        <f t="shared" si="137"/>
        <v>0</v>
      </c>
      <c r="AH298" s="29">
        <f t="shared" si="137"/>
        <v>0</v>
      </c>
    </row>
    <row r="299" spans="1:34" s="20" customFormat="1">
      <c r="A299" s="23"/>
      <c r="B299" s="24"/>
      <c r="C299" s="57" t="s">
        <v>66</v>
      </c>
      <c r="D299" s="25"/>
      <c r="E299" s="42">
        <v>0</v>
      </c>
      <c r="F299" s="42">
        <v>1077518</v>
      </c>
      <c r="G299" s="42">
        <v>1077518</v>
      </c>
      <c r="H299" s="42">
        <v>0</v>
      </c>
      <c r="I299" s="42">
        <v>0</v>
      </c>
      <c r="J299" s="42">
        <v>0</v>
      </c>
      <c r="K299" s="42">
        <v>0</v>
      </c>
      <c r="L299" s="42">
        <v>0</v>
      </c>
      <c r="M299" s="42">
        <v>0</v>
      </c>
      <c r="N299" s="42">
        <v>0</v>
      </c>
      <c r="O299" s="42">
        <v>0</v>
      </c>
      <c r="P299" s="42">
        <v>0</v>
      </c>
      <c r="Q299" s="42">
        <v>0</v>
      </c>
      <c r="R299" s="42">
        <v>0</v>
      </c>
      <c r="S299" s="42">
        <v>0</v>
      </c>
      <c r="T299" s="42">
        <v>0</v>
      </c>
      <c r="U299" s="42">
        <v>0</v>
      </c>
      <c r="V299" s="42">
        <v>0</v>
      </c>
      <c r="W299" s="42">
        <v>0</v>
      </c>
      <c r="X299" s="42">
        <v>0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42">
        <v>0</v>
      </c>
      <c r="AH299" s="42">
        <v>0</v>
      </c>
    </row>
    <row r="300" spans="1:34" s="5" customFormat="1">
      <c r="A300" s="14"/>
      <c r="B300" s="12"/>
      <c r="C300" s="58" t="s">
        <v>54</v>
      </c>
      <c r="D300" s="13"/>
      <c r="E300" s="8">
        <f>E299</f>
        <v>0</v>
      </c>
      <c r="F300" s="8">
        <f>IF(F299&gt;0,E300+F299,0)</f>
        <v>1077518</v>
      </c>
      <c r="G300" s="8">
        <f t="shared" ref="G300:AH300" si="138">IF(G299&gt;0,F300+G299,0)</f>
        <v>2155036</v>
      </c>
      <c r="H300" s="8">
        <f t="shared" si="138"/>
        <v>0</v>
      </c>
      <c r="I300" s="8">
        <f t="shared" si="138"/>
        <v>0</v>
      </c>
      <c r="J300" s="8">
        <f t="shared" si="138"/>
        <v>0</v>
      </c>
      <c r="K300" s="8">
        <f t="shared" si="138"/>
        <v>0</v>
      </c>
      <c r="L300" s="8">
        <f t="shared" si="138"/>
        <v>0</v>
      </c>
      <c r="M300" s="8">
        <f t="shared" si="138"/>
        <v>0</v>
      </c>
      <c r="N300" s="8">
        <f t="shared" si="138"/>
        <v>0</v>
      </c>
      <c r="O300" s="8">
        <f t="shared" si="138"/>
        <v>0</v>
      </c>
      <c r="P300" s="8">
        <f t="shared" si="138"/>
        <v>0</v>
      </c>
      <c r="Q300" s="8">
        <f t="shared" si="138"/>
        <v>0</v>
      </c>
      <c r="R300" s="8">
        <f t="shared" si="138"/>
        <v>0</v>
      </c>
      <c r="S300" s="8">
        <f t="shared" si="138"/>
        <v>0</v>
      </c>
      <c r="T300" s="8">
        <f t="shared" si="138"/>
        <v>0</v>
      </c>
      <c r="U300" s="8">
        <f t="shared" si="138"/>
        <v>0</v>
      </c>
      <c r="V300" s="8">
        <f t="shared" si="138"/>
        <v>0</v>
      </c>
      <c r="W300" s="8">
        <f t="shared" si="138"/>
        <v>0</v>
      </c>
      <c r="X300" s="8">
        <f t="shared" si="138"/>
        <v>0</v>
      </c>
      <c r="Y300" s="8">
        <f t="shared" si="138"/>
        <v>0</v>
      </c>
      <c r="Z300" s="8">
        <f t="shared" si="138"/>
        <v>0</v>
      </c>
      <c r="AA300" s="8">
        <f t="shared" si="138"/>
        <v>0</v>
      </c>
      <c r="AB300" s="8">
        <f t="shared" si="138"/>
        <v>0</v>
      </c>
      <c r="AC300" s="8">
        <f t="shared" si="138"/>
        <v>0</v>
      </c>
      <c r="AD300" s="8">
        <f t="shared" si="138"/>
        <v>0</v>
      </c>
      <c r="AE300" s="8">
        <f t="shared" si="138"/>
        <v>0</v>
      </c>
      <c r="AF300" s="8">
        <f t="shared" si="138"/>
        <v>0</v>
      </c>
      <c r="AG300" s="8">
        <f t="shared" si="138"/>
        <v>0</v>
      </c>
      <c r="AH300" s="8">
        <f t="shared" si="138"/>
        <v>0</v>
      </c>
    </row>
    <row r="301" spans="1:34" s="102" customFormat="1">
      <c r="A301" s="105"/>
      <c r="B301" s="103"/>
      <c r="C301" s="109" t="s">
        <v>306</v>
      </c>
      <c r="D301" s="104"/>
      <c r="E301" s="110" t="e">
        <f>E299*(#REF!)</f>
        <v>#REF!</v>
      </c>
      <c r="F301" s="110" t="e">
        <f>F299*(#REF!)</f>
        <v>#REF!</v>
      </c>
      <c r="G301" s="110" t="e">
        <f>G299*(#REF!)</f>
        <v>#REF!</v>
      </c>
      <c r="H301" s="110" t="e">
        <f>H299*(#REF!)</f>
        <v>#REF!</v>
      </c>
      <c r="I301" s="110" t="e">
        <f>I299*(#REF!)</f>
        <v>#REF!</v>
      </c>
      <c r="J301" s="110" t="e">
        <f>J299*(#REF!)</f>
        <v>#REF!</v>
      </c>
      <c r="K301" s="110" t="e">
        <f>K299*(#REF!)</f>
        <v>#REF!</v>
      </c>
      <c r="L301" s="110" t="e">
        <f>L299*(#REF!)</f>
        <v>#REF!</v>
      </c>
      <c r="M301" s="110" t="e">
        <f>M299*(#REF!)</f>
        <v>#REF!</v>
      </c>
      <c r="N301" s="110" t="e">
        <f>N299*(#REF!)</f>
        <v>#REF!</v>
      </c>
      <c r="O301" s="110" t="e">
        <f>O299*(#REF!)</f>
        <v>#REF!</v>
      </c>
      <c r="P301" s="110" t="e">
        <f>P299*(#REF!)</f>
        <v>#REF!</v>
      </c>
      <c r="Q301" s="110" t="e">
        <f>Q299*(#REF!)</f>
        <v>#REF!</v>
      </c>
      <c r="R301" s="110" t="e">
        <f>R299*(#REF!)</f>
        <v>#REF!</v>
      </c>
      <c r="S301" s="110" t="e">
        <f>S299*(#REF!)</f>
        <v>#REF!</v>
      </c>
      <c r="T301" s="110" t="e">
        <f>T299*(#REF!)</f>
        <v>#REF!</v>
      </c>
      <c r="U301" s="110" t="e">
        <f>U299*(#REF!)</f>
        <v>#REF!</v>
      </c>
      <c r="V301" s="110" t="e">
        <f>V299*(#REF!)</f>
        <v>#REF!</v>
      </c>
      <c r="W301" s="110" t="e">
        <f>W299*(#REF!)</f>
        <v>#REF!</v>
      </c>
      <c r="X301" s="110" t="e">
        <f>X299*(#REF!)</f>
        <v>#REF!</v>
      </c>
      <c r="Y301" s="110" t="e">
        <f>Y299*(#REF!)</f>
        <v>#REF!</v>
      </c>
      <c r="Z301" s="110" t="e">
        <f>Z299*(#REF!)</f>
        <v>#REF!</v>
      </c>
      <c r="AA301" s="110" t="e">
        <f>AA299*(#REF!)</f>
        <v>#REF!</v>
      </c>
      <c r="AB301" s="110" t="e">
        <f>AB299*(#REF!)</f>
        <v>#REF!</v>
      </c>
      <c r="AC301" s="110" t="e">
        <f>AC299*(#REF!)</f>
        <v>#REF!</v>
      </c>
      <c r="AD301" s="110" t="e">
        <f>AD299*(#REF!)</f>
        <v>#REF!</v>
      </c>
      <c r="AE301" s="110" t="e">
        <f>AE299*(#REF!)</f>
        <v>#REF!</v>
      </c>
      <c r="AF301" s="110" t="e">
        <f>AF299*(#REF!)</f>
        <v>#REF!</v>
      </c>
      <c r="AG301" s="110" t="e">
        <f>AG299*(#REF!)</f>
        <v>#REF!</v>
      </c>
      <c r="AH301" s="110" t="e">
        <f>AH299*(#REF!)</f>
        <v>#REF!</v>
      </c>
    </row>
    <row r="302" spans="1:34" s="30" customFormat="1">
      <c r="A302" s="26"/>
      <c r="B302" s="27"/>
      <c r="C302" s="56" t="s">
        <v>399</v>
      </c>
      <c r="D302" s="28">
        <v>4</v>
      </c>
      <c r="E302" s="29">
        <f>IF(E$1=$D302,SUM($E303:$AH303),0)</f>
        <v>0</v>
      </c>
      <c r="F302" s="29">
        <f t="shared" ref="F302:AH302" si="139">IF(F$1=$D302,SUM($E303:$AH303),0)</f>
        <v>0</v>
      </c>
      <c r="G302" s="29">
        <f t="shared" si="139"/>
        <v>0</v>
      </c>
      <c r="H302" s="29">
        <f t="shared" si="139"/>
        <v>170001</v>
      </c>
      <c r="I302" s="29">
        <f t="shared" si="139"/>
        <v>0</v>
      </c>
      <c r="J302" s="29">
        <f t="shared" si="139"/>
        <v>0</v>
      </c>
      <c r="K302" s="29">
        <f t="shared" si="139"/>
        <v>0</v>
      </c>
      <c r="L302" s="29">
        <f t="shared" si="139"/>
        <v>0</v>
      </c>
      <c r="M302" s="29">
        <f t="shared" si="139"/>
        <v>0</v>
      </c>
      <c r="N302" s="29">
        <f t="shared" si="139"/>
        <v>0</v>
      </c>
      <c r="O302" s="29">
        <f t="shared" si="139"/>
        <v>0</v>
      </c>
      <c r="P302" s="29">
        <f t="shared" si="139"/>
        <v>0</v>
      </c>
      <c r="Q302" s="29">
        <f t="shared" si="139"/>
        <v>0</v>
      </c>
      <c r="R302" s="29">
        <f t="shared" si="139"/>
        <v>0</v>
      </c>
      <c r="S302" s="29">
        <f t="shared" si="139"/>
        <v>0</v>
      </c>
      <c r="T302" s="29">
        <f t="shared" si="139"/>
        <v>0</v>
      </c>
      <c r="U302" s="29">
        <f t="shared" si="139"/>
        <v>0</v>
      </c>
      <c r="V302" s="29">
        <f t="shared" si="139"/>
        <v>0</v>
      </c>
      <c r="W302" s="29">
        <f t="shared" si="139"/>
        <v>0</v>
      </c>
      <c r="X302" s="29">
        <f t="shared" si="139"/>
        <v>0</v>
      </c>
      <c r="Y302" s="29">
        <f t="shared" si="139"/>
        <v>0</v>
      </c>
      <c r="Z302" s="29">
        <f t="shared" si="139"/>
        <v>0</v>
      </c>
      <c r="AA302" s="29">
        <f t="shared" si="139"/>
        <v>0</v>
      </c>
      <c r="AB302" s="29">
        <f t="shared" si="139"/>
        <v>0</v>
      </c>
      <c r="AC302" s="29">
        <f t="shared" si="139"/>
        <v>0</v>
      </c>
      <c r="AD302" s="29">
        <f t="shared" si="139"/>
        <v>0</v>
      </c>
      <c r="AE302" s="29">
        <f t="shared" si="139"/>
        <v>0</v>
      </c>
      <c r="AF302" s="29">
        <f t="shared" si="139"/>
        <v>0</v>
      </c>
      <c r="AG302" s="29">
        <f t="shared" si="139"/>
        <v>0</v>
      </c>
      <c r="AH302" s="29">
        <f t="shared" si="139"/>
        <v>0</v>
      </c>
    </row>
    <row r="303" spans="1:34" s="20" customFormat="1">
      <c r="A303" s="23"/>
      <c r="B303" s="24"/>
      <c r="C303" s="57" t="s">
        <v>66</v>
      </c>
      <c r="D303" s="25"/>
      <c r="E303" s="42">
        <v>0</v>
      </c>
      <c r="F303" s="42">
        <v>85000.5</v>
      </c>
      <c r="G303" s="42">
        <v>85000.5</v>
      </c>
      <c r="H303" s="42">
        <v>0</v>
      </c>
      <c r="I303" s="42">
        <v>0</v>
      </c>
      <c r="J303" s="42">
        <v>0</v>
      </c>
      <c r="K303" s="42">
        <v>0</v>
      </c>
      <c r="L303" s="42">
        <v>0</v>
      </c>
      <c r="M303" s="42">
        <v>0</v>
      </c>
      <c r="N303" s="42">
        <v>0</v>
      </c>
      <c r="O303" s="42">
        <v>0</v>
      </c>
      <c r="P303" s="42">
        <v>0</v>
      </c>
      <c r="Q303" s="42">
        <v>0</v>
      </c>
      <c r="R303" s="42">
        <v>0</v>
      </c>
      <c r="S303" s="42">
        <v>0</v>
      </c>
      <c r="T303" s="42">
        <v>0</v>
      </c>
      <c r="U303" s="42">
        <v>0</v>
      </c>
      <c r="V303" s="42">
        <v>0</v>
      </c>
      <c r="W303" s="42">
        <v>0</v>
      </c>
      <c r="X303" s="42">
        <v>0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>
        <v>0</v>
      </c>
      <c r="AF303" s="42">
        <v>0</v>
      </c>
      <c r="AG303" s="42">
        <v>0</v>
      </c>
      <c r="AH303" s="42">
        <v>0</v>
      </c>
    </row>
    <row r="304" spans="1:34" s="5" customFormat="1">
      <c r="A304" s="14"/>
      <c r="B304" s="12"/>
      <c r="C304" s="58" t="s">
        <v>54</v>
      </c>
      <c r="D304" s="13"/>
      <c r="E304" s="8">
        <f>E303</f>
        <v>0</v>
      </c>
      <c r="F304" s="8">
        <f>IF(F303&gt;0,E304+F303,0)</f>
        <v>85000.5</v>
      </c>
      <c r="G304" s="8">
        <f t="shared" ref="G304:AH304" si="140">IF(G303&gt;0,F304+G303,0)</f>
        <v>170001</v>
      </c>
      <c r="H304" s="8">
        <f t="shared" si="140"/>
        <v>0</v>
      </c>
      <c r="I304" s="8">
        <f t="shared" si="140"/>
        <v>0</v>
      </c>
      <c r="J304" s="8">
        <f t="shared" si="140"/>
        <v>0</v>
      </c>
      <c r="K304" s="8">
        <f t="shared" si="140"/>
        <v>0</v>
      </c>
      <c r="L304" s="8">
        <f t="shared" si="140"/>
        <v>0</v>
      </c>
      <c r="M304" s="8">
        <f t="shared" si="140"/>
        <v>0</v>
      </c>
      <c r="N304" s="8">
        <f t="shared" si="140"/>
        <v>0</v>
      </c>
      <c r="O304" s="8">
        <f t="shared" si="140"/>
        <v>0</v>
      </c>
      <c r="P304" s="8">
        <f t="shared" si="140"/>
        <v>0</v>
      </c>
      <c r="Q304" s="8">
        <f t="shared" si="140"/>
        <v>0</v>
      </c>
      <c r="R304" s="8">
        <f t="shared" si="140"/>
        <v>0</v>
      </c>
      <c r="S304" s="8">
        <f t="shared" si="140"/>
        <v>0</v>
      </c>
      <c r="T304" s="8">
        <f t="shared" si="140"/>
        <v>0</v>
      </c>
      <c r="U304" s="8">
        <f t="shared" si="140"/>
        <v>0</v>
      </c>
      <c r="V304" s="8">
        <f t="shared" si="140"/>
        <v>0</v>
      </c>
      <c r="W304" s="8">
        <f t="shared" si="140"/>
        <v>0</v>
      </c>
      <c r="X304" s="8">
        <f t="shared" si="140"/>
        <v>0</v>
      </c>
      <c r="Y304" s="8">
        <f t="shared" si="140"/>
        <v>0</v>
      </c>
      <c r="Z304" s="8">
        <f t="shared" si="140"/>
        <v>0</v>
      </c>
      <c r="AA304" s="8">
        <f t="shared" si="140"/>
        <v>0</v>
      </c>
      <c r="AB304" s="8">
        <f t="shared" si="140"/>
        <v>0</v>
      </c>
      <c r="AC304" s="8">
        <f t="shared" si="140"/>
        <v>0</v>
      </c>
      <c r="AD304" s="8">
        <f t="shared" si="140"/>
        <v>0</v>
      </c>
      <c r="AE304" s="8">
        <f t="shared" si="140"/>
        <v>0</v>
      </c>
      <c r="AF304" s="8">
        <f t="shared" si="140"/>
        <v>0</v>
      </c>
      <c r="AG304" s="8">
        <f t="shared" si="140"/>
        <v>0</v>
      </c>
      <c r="AH304" s="8">
        <f t="shared" si="140"/>
        <v>0</v>
      </c>
    </row>
    <row r="305" spans="1:34" s="102" customFormat="1">
      <c r="A305" s="105"/>
      <c r="B305" s="103"/>
      <c r="C305" s="109" t="s">
        <v>306</v>
      </c>
      <c r="D305" s="104"/>
      <c r="E305" s="110" t="e">
        <f>E303*(#REF!)</f>
        <v>#REF!</v>
      </c>
      <c r="F305" s="110" t="e">
        <f>F303*(#REF!)</f>
        <v>#REF!</v>
      </c>
      <c r="G305" s="110" t="e">
        <f>G303*(#REF!)</f>
        <v>#REF!</v>
      </c>
      <c r="H305" s="110" t="e">
        <f>H303*(#REF!)</f>
        <v>#REF!</v>
      </c>
      <c r="I305" s="110" t="e">
        <f>I303*(#REF!)</f>
        <v>#REF!</v>
      </c>
      <c r="J305" s="110" t="e">
        <f>J303*(#REF!)</f>
        <v>#REF!</v>
      </c>
      <c r="K305" s="110" t="e">
        <f>K303*(#REF!)</f>
        <v>#REF!</v>
      </c>
      <c r="L305" s="110" t="e">
        <f>L303*(#REF!)</f>
        <v>#REF!</v>
      </c>
      <c r="M305" s="110" t="e">
        <f>M303*(#REF!)</f>
        <v>#REF!</v>
      </c>
      <c r="N305" s="110" t="e">
        <f>N303*(#REF!)</f>
        <v>#REF!</v>
      </c>
      <c r="O305" s="110" t="e">
        <f>O303*(#REF!)</f>
        <v>#REF!</v>
      </c>
      <c r="P305" s="110" t="e">
        <f>P303*(#REF!)</f>
        <v>#REF!</v>
      </c>
      <c r="Q305" s="110" t="e">
        <f>Q303*(#REF!)</f>
        <v>#REF!</v>
      </c>
      <c r="R305" s="110" t="e">
        <f>R303*(#REF!)</f>
        <v>#REF!</v>
      </c>
      <c r="S305" s="110" t="e">
        <f>S303*(#REF!)</f>
        <v>#REF!</v>
      </c>
      <c r="T305" s="110" t="e">
        <f>T303*(#REF!)</f>
        <v>#REF!</v>
      </c>
      <c r="U305" s="110" t="e">
        <f>U303*(#REF!)</f>
        <v>#REF!</v>
      </c>
      <c r="V305" s="110" t="e">
        <f>V303*(#REF!)</f>
        <v>#REF!</v>
      </c>
      <c r="W305" s="110" t="e">
        <f>W303*(#REF!)</f>
        <v>#REF!</v>
      </c>
      <c r="X305" s="110" t="e">
        <f>X303*(#REF!)</f>
        <v>#REF!</v>
      </c>
      <c r="Y305" s="110" t="e">
        <f>Y303*(#REF!)</f>
        <v>#REF!</v>
      </c>
      <c r="Z305" s="110" t="e">
        <f>Z303*(#REF!)</f>
        <v>#REF!</v>
      </c>
      <c r="AA305" s="110" t="e">
        <f>AA303*(#REF!)</f>
        <v>#REF!</v>
      </c>
      <c r="AB305" s="110" t="e">
        <f>AB303*(#REF!)</f>
        <v>#REF!</v>
      </c>
      <c r="AC305" s="110" t="e">
        <f>AC303*(#REF!)</f>
        <v>#REF!</v>
      </c>
      <c r="AD305" s="110" t="e">
        <f>AD303*(#REF!)</f>
        <v>#REF!</v>
      </c>
      <c r="AE305" s="110" t="e">
        <f>AE303*(#REF!)</f>
        <v>#REF!</v>
      </c>
      <c r="AF305" s="110" t="e">
        <f>AF303*(#REF!)</f>
        <v>#REF!</v>
      </c>
      <c r="AG305" s="110" t="e">
        <f>AG303*(#REF!)</f>
        <v>#REF!</v>
      </c>
      <c r="AH305" s="110" t="e">
        <f>AH303*(#REF!)</f>
        <v>#REF!</v>
      </c>
    </row>
    <row r="306" spans="1:34" s="30" customFormat="1">
      <c r="A306" s="26"/>
      <c r="B306" s="27"/>
      <c r="C306" s="56" t="s">
        <v>400</v>
      </c>
      <c r="D306" s="28">
        <v>4</v>
      </c>
      <c r="E306" s="29">
        <f>IF(E$1=$D306,SUM($E307:$AH307),0)</f>
        <v>0</v>
      </c>
      <c r="F306" s="29">
        <f t="shared" ref="F306:AH306" si="141">IF(F$1=$D306,SUM($E307:$AH307),0)</f>
        <v>0</v>
      </c>
      <c r="G306" s="29">
        <f t="shared" si="141"/>
        <v>0</v>
      </c>
      <c r="H306" s="29">
        <f t="shared" si="141"/>
        <v>1679000</v>
      </c>
      <c r="I306" s="29">
        <f t="shared" si="141"/>
        <v>0</v>
      </c>
      <c r="J306" s="29">
        <f t="shared" si="141"/>
        <v>0</v>
      </c>
      <c r="K306" s="29">
        <f t="shared" si="141"/>
        <v>0</v>
      </c>
      <c r="L306" s="29">
        <f t="shared" si="141"/>
        <v>0</v>
      </c>
      <c r="M306" s="29">
        <f t="shared" si="141"/>
        <v>0</v>
      </c>
      <c r="N306" s="29">
        <f t="shared" si="141"/>
        <v>0</v>
      </c>
      <c r="O306" s="29">
        <f t="shared" si="141"/>
        <v>0</v>
      </c>
      <c r="P306" s="29">
        <f t="shared" si="141"/>
        <v>0</v>
      </c>
      <c r="Q306" s="29">
        <f t="shared" si="141"/>
        <v>0</v>
      </c>
      <c r="R306" s="29">
        <f t="shared" si="141"/>
        <v>0</v>
      </c>
      <c r="S306" s="29">
        <f t="shared" si="141"/>
        <v>0</v>
      </c>
      <c r="T306" s="29">
        <f t="shared" si="141"/>
        <v>0</v>
      </c>
      <c r="U306" s="29">
        <f t="shared" si="141"/>
        <v>0</v>
      </c>
      <c r="V306" s="29">
        <f t="shared" si="141"/>
        <v>0</v>
      </c>
      <c r="W306" s="29">
        <f t="shared" si="141"/>
        <v>0</v>
      </c>
      <c r="X306" s="29">
        <f t="shared" si="141"/>
        <v>0</v>
      </c>
      <c r="Y306" s="29">
        <f t="shared" si="141"/>
        <v>0</v>
      </c>
      <c r="Z306" s="29">
        <f t="shared" si="141"/>
        <v>0</v>
      </c>
      <c r="AA306" s="29">
        <f t="shared" si="141"/>
        <v>0</v>
      </c>
      <c r="AB306" s="29">
        <f t="shared" si="141"/>
        <v>0</v>
      </c>
      <c r="AC306" s="29">
        <f t="shared" si="141"/>
        <v>0</v>
      </c>
      <c r="AD306" s="29">
        <f t="shared" si="141"/>
        <v>0</v>
      </c>
      <c r="AE306" s="29">
        <f t="shared" si="141"/>
        <v>0</v>
      </c>
      <c r="AF306" s="29">
        <f t="shared" si="141"/>
        <v>0</v>
      </c>
      <c r="AG306" s="29">
        <f t="shared" si="141"/>
        <v>0</v>
      </c>
      <c r="AH306" s="29">
        <f t="shared" si="141"/>
        <v>0</v>
      </c>
    </row>
    <row r="307" spans="1:34" s="20" customFormat="1">
      <c r="A307" s="23"/>
      <c r="B307" s="24"/>
      <c r="C307" s="57" t="s">
        <v>66</v>
      </c>
      <c r="D307" s="25"/>
      <c r="E307" s="42">
        <v>0</v>
      </c>
      <c r="F307" s="42">
        <v>839500</v>
      </c>
      <c r="G307" s="42">
        <v>839500</v>
      </c>
      <c r="H307" s="42">
        <v>0</v>
      </c>
      <c r="I307" s="42">
        <v>0</v>
      </c>
      <c r="J307" s="42">
        <v>0</v>
      </c>
      <c r="K307" s="42">
        <v>0</v>
      </c>
      <c r="L307" s="42">
        <v>0</v>
      </c>
      <c r="M307" s="42">
        <v>0</v>
      </c>
      <c r="N307" s="42">
        <v>0</v>
      </c>
      <c r="O307" s="42">
        <v>0</v>
      </c>
      <c r="P307" s="42">
        <v>0</v>
      </c>
      <c r="Q307" s="42">
        <v>0</v>
      </c>
      <c r="R307" s="42">
        <v>0</v>
      </c>
      <c r="S307" s="42">
        <v>0</v>
      </c>
      <c r="T307" s="42">
        <v>0</v>
      </c>
      <c r="U307" s="42">
        <v>0</v>
      </c>
      <c r="V307" s="42">
        <v>0</v>
      </c>
      <c r="W307" s="42">
        <v>0</v>
      </c>
      <c r="X307" s="42">
        <v>0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>
        <v>0</v>
      </c>
      <c r="AH307" s="42">
        <v>0</v>
      </c>
    </row>
    <row r="308" spans="1:34" s="5" customFormat="1">
      <c r="A308" s="14"/>
      <c r="B308" s="12"/>
      <c r="C308" s="58" t="s">
        <v>54</v>
      </c>
      <c r="D308" s="13"/>
      <c r="E308" s="8">
        <f>E307</f>
        <v>0</v>
      </c>
      <c r="F308" s="8">
        <f>IF(F307&gt;0,E308+F307,0)</f>
        <v>839500</v>
      </c>
      <c r="G308" s="8">
        <f t="shared" ref="G308:AH308" si="142">IF(G307&gt;0,F308+G307,0)</f>
        <v>1679000</v>
      </c>
      <c r="H308" s="8">
        <f t="shared" si="142"/>
        <v>0</v>
      </c>
      <c r="I308" s="8">
        <f t="shared" si="142"/>
        <v>0</v>
      </c>
      <c r="J308" s="8">
        <f t="shared" si="142"/>
        <v>0</v>
      </c>
      <c r="K308" s="8">
        <f t="shared" si="142"/>
        <v>0</v>
      </c>
      <c r="L308" s="8">
        <f t="shared" si="142"/>
        <v>0</v>
      </c>
      <c r="M308" s="8">
        <f t="shared" si="142"/>
        <v>0</v>
      </c>
      <c r="N308" s="8">
        <f t="shared" si="142"/>
        <v>0</v>
      </c>
      <c r="O308" s="8">
        <f t="shared" si="142"/>
        <v>0</v>
      </c>
      <c r="P308" s="8">
        <f t="shared" si="142"/>
        <v>0</v>
      </c>
      <c r="Q308" s="8">
        <f t="shared" si="142"/>
        <v>0</v>
      </c>
      <c r="R308" s="8">
        <f t="shared" si="142"/>
        <v>0</v>
      </c>
      <c r="S308" s="8">
        <f t="shared" si="142"/>
        <v>0</v>
      </c>
      <c r="T308" s="8">
        <f t="shared" si="142"/>
        <v>0</v>
      </c>
      <c r="U308" s="8">
        <f t="shared" si="142"/>
        <v>0</v>
      </c>
      <c r="V308" s="8">
        <f t="shared" si="142"/>
        <v>0</v>
      </c>
      <c r="W308" s="8">
        <f t="shared" si="142"/>
        <v>0</v>
      </c>
      <c r="X308" s="8">
        <f t="shared" si="142"/>
        <v>0</v>
      </c>
      <c r="Y308" s="8">
        <f t="shared" si="142"/>
        <v>0</v>
      </c>
      <c r="Z308" s="8">
        <f t="shared" si="142"/>
        <v>0</v>
      </c>
      <c r="AA308" s="8">
        <f t="shared" si="142"/>
        <v>0</v>
      </c>
      <c r="AB308" s="8">
        <f t="shared" si="142"/>
        <v>0</v>
      </c>
      <c r="AC308" s="8">
        <f t="shared" si="142"/>
        <v>0</v>
      </c>
      <c r="AD308" s="8">
        <f t="shared" si="142"/>
        <v>0</v>
      </c>
      <c r="AE308" s="8">
        <f t="shared" si="142"/>
        <v>0</v>
      </c>
      <c r="AF308" s="8">
        <f t="shared" si="142"/>
        <v>0</v>
      </c>
      <c r="AG308" s="8">
        <f t="shared" si="142"/>
        <v>0</v>
      </c>
      <c r="AH308" s="8">
        <f t="shared" si="142"/>
        <v>0</v>
      </c>
    </row>
    <row r="309" spans="1:34" s="47" customFormat="1">
      <c r="A309" s="43"/>
      <c r="B309" s="44"/>
      <c r="C309" s="61" t="s">
        <v>379</v>
      </c>
      <c r="D309" s="45"/>
      <c r="E309" s="46">
        <v>0</v>
      </c>
      <c r="F309" s="46">
        <f>+F307</f>
        <v>839500</v>
      </c>
      <c r="G309" s="46">
        <f>+G307</f>
        <v>839500</v>
      </c>
      <c r="H309" s="46">
        <v>0</v>
      </c>
      <c r="I309" s="46">
        <v>0</v>
      </c>
      <c r="J309" s="46">
        <v>0</v>
      </c>
      <c r="K309" s="46">
        <v>0</v>
      </c>
      <c r="L309" s="46">
        <v>0</v>
      </c>
      <c r="M309" s="46">
        <v>0</v>
      </c>
      <c r="N309" s="46">
        <v>0</v>
      </c>
      <c r="O309" s="46">
        <v>0</v>
      </c>
      <c r="P309" s="46">
        <v>0</v>
      </c>
      <c r="Q309" s="46">
        <v>0</v>
      </c>
      <c r="R309" s="46">
        <v>0</v>
      </c>
      <c r="S309" s="46">
        <v>0</v>
      </c>
      <c r="T309" s="46">
        <v>0</v>
      </c>
      <c r="U309" s="46">
        <v>0</v>
      </c>
      <c r="V309" s="46">
        <v>0</v>
      </c>
      <c r="W309" s="46">
        <v>0</v>
      </c>
      <c r="X309" s="46">
        <v>0</v>
      </c>
      <c r="Y309" s="46">
        <v>0</v>
      </c>
      <c r="Z309" s="46">
        <v>0</v>
      </c>
      <c r="AA309" s="46">
        <v>0</v>
      </c>
      <c r="AB309" s="46">
        <v>0</v>
      </c>
      <c r="AC309" s="46">
        <v>0</v>
      </c>
      <c r="AD309" s="46">
        <v>0</v>
      </c>
      <c r="AE309" s="46">
        <v>0</v>
      </c>
      <c r="AF309" s="46">
        <v>0</v>
      </c>
      <c r="AG309" s="46">
        <v>0</v>
      </c>
      <c r="AH309" s="46">
        <v>0</v>
      </c>
    </row>
    <row r="310" spans="1:34" s="30" customFormat="1">
      <c r="A310" s="26"/>
      <c r="B310" s="27"/>
      <c r="C310" s="56" t="s">
        <v>401</v>
      </c>
      <c r="D310" s="28">
        <v>4</v>
      </c>
      <c r="E310" s="29">
        <f>IF(E$1=$D310,SUM($E311:$AH311),0)</f>
        <v>0</v>
      </c>
      <c r="F310" s="29">
        <f t="shared" ref="F310:AH310" si="143">IF(F$1=$D310,SUM($E311:$AH311),0)</f>
        <v>0</v>
      </c>
      <c r="G310" s="29">
        <f t="shared" si="143"/>
        <v>0</v>
      </c>
      <c r="H310" s="29">
        <f t="shared" si="143"/>
        <v>12957238.310000001</v>
      </c>
      <c r="I310" s="29">
        <f t="shared" si="143"/>
        <v>0</v>
      </c>
      <c r="J310" s="29">
        <f t="shared" si="143"/>
        <v>0</v>
      </c>
      <c r="K310" s="29">
        <f t="shared" si="143"/>
        <v>0</v>
      </c>
      <c r="L310" s="29">
        <f t="shared" si="143"/>
        <v>0</v>
      </c>
      <c r="M310" s="29">
        <f t="shared" si="143"/>
        <v>0</v>
      </c>
      <c r="N310" s="29">
        <f t="shared" si="143"/>
        <v>0</v>
      </c>
      <c r="O310" s="29">
        <f t="shared" si="143"/>
        <v>0</v>
      </c>
      <c r="P310" s="29">
        <f t="shared" si="143"/>
        <v>0</v>
      </c>
      <c r="Q310" s="29">
        <f t="shared" si="143"/>
        <v>0</v>
      </c>
      <c r="R310" s="29">
        <f t="shared" si="143"/>
        <v>0</v>
      </c>
      <c r="S310" s="29">
        <f t="shared" si="143"/>
        <v>0</v>
      </c>
      <c r="T310" s="29">
        <f t="shared" si="143"/>
        <v>0</v>
      </c>
      <c r="U310" s="29">
        <f t="shared" si="143"/>
        <v>0</v>
      </c>
      <c r="V310" s="29">
        <f t="shared" si="143"/>
        <v>0</v>
      </c>
      <c r="W310" s="29">
        <f t="shared" si="143"/>
        <v>0</v>
      </c>
      <c r="X310" s="29">
        <f t="shared" si="143"/>
        <v>0</v>
      </c>
      <c r="Y310" s="29">
        <f t="shared" si="143"/>
        <v>0</v>
      </c>
      <c r="Z310" s="29">
        <f t="shared" si="143"/>
        <v>0</v>
      </c>
      <c r="AA310" s="29">
        <f t="shared" si="143"/>
        <v>0</v>
      </c>
      <c r="AB310" s="29">
        <f t="shared" si="143"/>
        <v>0</v>
      </c>
      <c r="AC310" s="29">
        <f t="shared" si="143"/>
        <v>0</v>
      </c>
      <c r="AD310" s="29">
        <f t="shared" si="143"/>
        <v>0</v>
      </c>
      <c r="AE310" s="29">
        <f t="shared" si="143"/>
        <v>0</v>
      </c>
      <c r="AF310" s="29">
        <f t="shared" si="143"/>
        <v>0</v>
      </c>
      <c r="AG310" s="29">
        <f t="shared" si="143"/>
        <v>0</v>
      </c>
      <c r="AH310" s="29">
        <f t="shared" si="143"/>
        <v>0</v>
      </c>
    </row>
    <row r="311" spans="1:34" s="20" customFormat="1">
      <c r="A311" s="23"/>
      <c r="B311" s="24"/>
      <c r="C311" s="57" t="s">
        <v>66</v>
      </c>
      <c r="D311" s="25"/>
      <c r="E311" s="42">
        <v>0</v>
      </c>
      <c r="F311" s="42">
        <v>6478619.1550000003</v>
      </c>
      <c r="G311" s="42">
        <v>6478619.1550000003</v>
      </c>
      <c r="H311" s="42">
        <v>0</v>
      </c>
      <c r="I311" s="42">
        <v>0</v>
      </c>
      <c r="J311" s="42">
        <v>0</v>
      </c>
      <c r="K311" s="42">
        <v>0</v>
      </c>
      <c r="L311" s="42">
        <v>0</v>
      </c>
      <c r="M311" s="42">
        <v>0</v>
      </c>
      <c r="N311" s="42">
        <v>0</v>
      </c>
      <c r="O311" s="42">
        <v>0</v>
      </c>
      <c r="P311" s="42">
        <v>0</v>
      </c>
      <c r="Q311" s="42">
        <v>0</v>
      </c>
      <c r="R311" s="42">
        <v>0</v>
      </c>
      <c r="S311" s="42">
        <v>0</v>
      </c>
      <c r="T311" s="42">
        <v>0</v>
      </c>
      <c r="U311" s="42">
        <v>0</v>
      </c>
      <c r="V311" s="42">
        <v>0</v>
      </c>
      <c r="W311" s="42">
        <v>0</v>
      </c>
      <c r="X311" s="42">
        <v>0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>
        <v>0</v>
      </c>
      <c r="AH311" s="42">
        <v>0</v>
      </c>
    </row>
    <row r="312" spans="1:34" s="5" customFormat="1">
      <c r="A312" s="14"/>
      <c r="B312" s="12"/>
      <c r="C312" s="58" t="s">
        <v>54</v>
      </c>
      <c r="D312" s="13"/>
      <c r="E312" s="8">
        <f>E311</f>
        <v>0</v>
      </c>
      <c r="F312" s="8">
        <f>IF(F311&gt;0,E312+F311,0)</f>
        <v>6478619.1550000003</v>
      </c>
      <c r="G312" s="8">
        <f t="shared" ref="G312:AH312" si="144">IF(G311&gt;0,F312+G311,0)</f>
        <v>12957238.310000001</v>
      </c>
      <c r="H312" s="8">
        <f t="shared" si="144"/>
        <v>0</v>
      </c>
      <c r="I312" s="8">
        <f t="shared" si="144"/>
        <v>0</v>
      </c>
      <c r="J312" s="8">
        <f t="shared" si="144"/>
        <v>0</v>
      </c>
      <c r="K312" s="8">
        <f t="shared" si="144"/>
        <v>0</v>
      </c>
      <c r="L312" s="8">
        <f t="shared" si="144"/>
        <v>0</v>
      </c>
      <c r="M312" s="8">
        <f t="shared" si="144"/>
        <v>0</v>
      </c>
      <c r="N312" s="8">
        <f t="shared" si="144"/>
        <v>0</v>
      </c>
      <c r="O312" s="8">
        <f t="shared" si="144"/>
        <v>0</v>
      </c>
      <c r="P312" s="8">
        <f t="shared" si="144"/>
        <v>0</v>
      </c>
      <c r="Q312" s="8">
        <f t="shared" si="144"/>
        <v>0</v>
      </c>
      <c r="R312" s="8">
        <f t="shared" si="144"/>
        <v>0</v>
      </c>
      <c r="S312" s="8">
        <f t="shared" si="144"/>
        <v>0</v>
      </c>
      <c r="T312" s="8">
        <f t="shared" si="144"/>
        <v>0</v>
      </c>
      <c r="U312" s="8">
        <f t="shared" si="144"/>
        <v>0</v>
      </c>
      <c r="V312" s="8">
        <f t="shared" si="144"/>
        <v>0</v>
      </c>
      <c r="W312" s="8">
        <f t="shared" si="144"/>
        <v>0</v>
      </c>
      <c r="X312" s="8">
        <f t="shared" si="144"/>
        <v>0</v>
      </c>
      <c r="Y312" s="8">
        <f t="shared" si="144"/>
        <v>0</v>
      </c>
      <c r="Z312" s="8">
        <f t="shared" si="144"/>
        <v>0</v>
      </c>
      <c r="AA312" s="8">
        <f t="shared" si="144"/>
        <v>0</v>
      </c>
      <c r="AB312" s="8">
        <f t="shared" si="144"/>
        <v>0</v>
      </c>
      <c r="AC312" s="8">
        <f t="shared" si="144"/>
        <v>0</v>
      </c>
      <c r="AD312" s="8">
        <f t="shared" si="144"/>
        <v>0</v>
      </c>
      <c r="AE312" s="8">
        <f t="shared" si="144"/>
        <v>0</v>
      </c>
      <c r="AF312" s="8">
        <f t="shared" si="144"/>
        <v>0</v>
      </c>
      <c r="AG312" s="8">
        <f t="shared" si="144"/>
        <v>0</v>
      </c>
      <c r="AH312" s="8">
        <f t="shared" si="144"/>
        <v>0</v>
      </c>
    </row>
    <row r="313" spans="1:34" s="47" customFormat="1">
      <c r="A313" s="43"/>
      <c r="B313" s="44"/>
      <c r="C313" s="61" t="s">
        <v>379</v>
      </c>
      <c r="D313" s="45"/>
      <c r="E313" s="46">
        <v>0</v>
      </c>
      <c r="F313" s="46">
        <f>3687200/2</f>
        <v>1843600</v>
      </c>
      <c r="G313" s="46">
        <f>3687200/2</f>
        <v>1843600</v>
      </c>
      <c r="H313" s="46">
        <v>0</v>
      </c>
      <c r="I313" s="46">
        <v>0</v>
      </c>
      <c r="J313" s="46">
        <v>0</v>
      </c>
      <c r="K313" s="46">
        <v>0</v>
      </c>
      <c r="L313" s="46">
        <v>0</v>
      </c>
      <c r="M313" s="46">
        <v>0</v>
      </c>
      <c r="N313" s="46">
        <v>0</v>
      </c>
      <c r="O313" s="46">
        <v>0</v>
      </c>
      <c r="P313" s="46">
        <v>0</v>
      </c>
      <c r="Q313" s="46">
        <v>0</v>
      </c>
      <c r="R313" s="46">
        <v>0</v>
      </c>
      <c r="S313" s="46">
        <v>0</v>
      </c>
      <c r="T313" s="46">
        <v>0</v>
      </c>
      <c r="U313" s="46">
        <v>0</v>
      </c>
      <c r="V313" s="46">
        <v>0</v>
      </c>
      <c r="W313" s="46">
        <v>0</v>
      </c>
      <c r="X313" s="46">
        <v>0</v>
      </c>
      <c r="Y313" s="46">
        <v>0</v>
      </c>
      <c r="Z313" s="46">
        <v>0</v>
      </c>
      <c r="AA313" s="46">
        <v>0</v>
      </c>
      <c r="AB313" s="46">
        <v>0</v>
      </c>
      <c r="AC313" s="46">
        <v>0</v>
      </c>
      <c r="AD313" s="46">
        <v>0</v>
      </c>
      <c r="AE313" s="46">
        <v>0</v>
      </c>
      <c r="AF313" s="46">
        <v>0</v>
      </c>
      <c r="AG313" s="46">
        <v>0</v>
      </c>
      <c r="AH313" s="46">
        <v>0</v>
      </c>
    </row>
    <row r="314" spans="1:34" s="30" customFormat="1">
      <c r="A314" s="26"/>
      <c r="B314" s="27"/>
      <c r="C314" s="56" t="s">
        <v>402</v>
      </c>
      <c r="D314" s="28">
        <v>27</v>
      </c>
      <c r="E314" s="29">
        <f>IF(E$1=$D314,SUM($E315:$AH315),0)</f>
        <v>0</v>
      </c>
      <c r="F314" s="29">
        <f t="shared" ref="F314:AH314" si="145">IF(F$1=$D314,SUM($E315:$AH315),0)</f>
        <v>0</v>
      </c>
      <c r="G314" s="29">
        <f t="shared" si="145"/>
        <v>0</v>
      </c>
      <c r="H314" s="29">
        <f t="shared" si="145"/>
        <v>0</v>
      </c>
      <c r="I314" s="29">
        <f t="shared" si="145"/>
        <v>0</v>
      </c>
      <c r="J314" s="29">
        <f t="shared" si="145"/>
        <v>0</v>
      </c>
      <c r="K314" s="29">
        <f t="shared" si="145"/>
        <v>0</v>
      </c>
      <c r="L314" s="29">
        <f t="shared" si="145"/>
        <v>0</v>
      </c>
      <c r="M314" s="29">
        <f t="shared" si="145"/>
        <v>0</v>
      </c>
      <c r="N314" s="29">
        <f t="shared" si="145"/>
        <v>0</v>
      </c>
      <c r="O314" s="29">
        <f t="shared" si="145"/>
        <v>0</v>
      </c>
      <c r="P314" s="29">
        <f t="shared" si="145"/>
        <v>0</v>
      </c>
      <c r="Q314" s="29">
        <f t="shared" si="145"/>
        <v>0</v>
      </c>
      <c r="R314" s="29">
        <f t="shared" si="145"/>
        <v>0</v>
      </c>
      <c r="S314" s="29">
        <f t="shared" si="145"/>
        <v>0</v>
      </c>
      <c r="T314" s="29">
        <f t="shared" si="145"/>
        <v>0</v>
      </c>
      <c r="U314" s="29">
        <f t="shared" si="145"/>
        <v>0</v>
      </c>
      <c r="V314" s="29">
        <f t="shared" si="145"/>
        <v>0</v>
      </c>
      <c r="W314" s="29">
        <f t="shared" si="145"/>
        <v>0</v>
      </c>
      <c r="X314" s="29">
        <f t="shared" si="145"/>
        <v>0</v>
      </c>
      <c r="Y314" s="29">
        <f t="shared" si="145"/>
        <v>0</v>
      </c>
      <c r="Z314" s="29">
        <f t="shared" si="145"/>
        <v>0</v>
      </c>
      <c r="AA314" s="29">
        <f t="shared" si="145"/>
        <v>0</v>
      </c>
      <c r="AB314" s="29">
        <f t="shared" si="145"/>
        <v>0</v>
      </c>
      <c r="AC314" s="29">
        <f t="shared" si="145"/>
        <v>0</v>
      </c>
      <c r="AD314" s="29">
        <f t="shared" si="145"/>
        <v>0</v>
      </c>
      <c r="AE314" s="29">
        <f t="shared" si="145"/>
        <v>15950630.947999993</v>
      </c>
      <c r="AF314" s="29">
        <f t="shared" si="145"/>
        <v>0</v>
      </c>
      <c r="AG314" s="29">
        <f t="shared" si="145"/>
        <v>0</v>
      </c>
      <c r="AH314" s="29">
        <f t="shared" si="145"/>
        <v>0</v>
      </c>
    </row>
    <row r="315" spans="1:34" s="20" customFormat="1">
      <c r="A315" s="23"/>
      <c r="B315" s="24"/>
      <c r="C315" s="57" t="s">
        <v>66</v>
      </c>
      <c r="D315" s="25"/>
      <c r="E315" s="42">
        <v>0</v>
      </c>
      <c r="F315" s="42">
        <v>0</v>
      </c>
      <c r="G315" s="42">
        <v>0</v>
      </c>
      <c r="H315" s="42">
        <v>0</v>
      </c>
      <c r="I315" s="42">
        <v>0</v>
      </c>
      <c r="J315" s="42">
        <v>0</v>
      </c>
      <c r="K315" s="42">
        <v>797531.54739999992</v>
      </c>
      <c r="L315" s="42">
        <v>797531.54739999992</v>
      </c>
      <c r="M315" s="42">
        <v>797531.54739999992</v>
      </c>
      <c r="N315" s="42">
        <v>797531.54739999992</v>
      </c>
      <c r="O315" s="42">
        <v>797531.54739999992</v>
      </c>
      <c r="P315" s="42">
        <v>797531.54739999992</v>
      </c>
      <c r="Q315" s="42">
        <v>797531.54739999992</v>
      </c>
      <c r="R315" s="42">
        <v>797531.54739999992</v>
      </c>
      <c r="S315" s="42">
        <v>797531.54739999992</v>
      </c>
      <c r="T315" s="42">
        <v>797531.54739999992</v>
      </c>
      <c r="U315" s="42">
        <v>797531.54739999992</v>
      </c>
      <c r="V315" s="42">
        <v>797531.54739999992</v>
      </c>
      <c r="W315" s="42">
        <v>797531.54739999992</v>
      </c>
      <c r="X315" s="42">
        <v>797531.54739999992</v>
      </c>
      <c r="Y315" s="42">
        <v>797531.54739999992</v>
      </c>
      <c r="Z315" s="42">
        <v>797531.54739999992</v>
      </c>
      <c r="AA315" s="42">
        <v>797531.54739999992</v>
      </c>
      <c r="AB315" s="42">
        <v>797531.54739999992</v>
      </c>
      <c r="AC315" s="42">
        <v>797531.54739999992</v>
      </c>
      <c r="AD315" s="42">
        <v>797531.54739999992</v>
      </c>
      <c r="AE315" s="42">
        <v>0</v>
      </c>
      <c r="AF315" s="42">
        <v>0</v>
      </c>
      <c r="AG315" s="42">
        <v>0</v>
      </c>
      <c r="AH315" s="42">
        <v>0</v>
      </c>
    </row>
    <row r="316" spans="1:34" s="5" customFormat="1">
      <c r="A316" s="14"/>
      <c r="B316" s="12"/>
      <c r="C316" s="58" t="s">
        <v>54</v>
      </c>
      <c r="D316" s="13"/>
      <c r="E316" s="8">
        <f>E315</f>
        <v>0</v>
      </c>
      <c r="F316" s="8">
        <f>IF(F315&gt;0,E316+F315,0)</f>
        <v>0</v>
      </c>
      <c r="G316" s="8">
        <f t="shared" ref="G316:AH316" si="146">IF(G315&gt;0,F316+G315,0)</f>
        <v>0</v>
      </c>
      <c r="H316" s="8">
        <f t="shared" si="146"/>
        <v>0</v>
      </c>
      <c r="I316" s="8">
        <f t="shared" si="146"/>
        <v>0</v>
      </c>
      <c r="J316" s="8">
        <f t="shared" si="146"/>
        <v>0</v>
      </c>
      <c r="K316" s="8">
        <f t="shared" si="146"/>
        <v>797531.54739999992</v>
      </c>
      <c r="L316" s="8">
        <f t="shared" si="146"/>
        <v>1595063.0947999998</v>
      </c>
      <c r="M316" s="8">
        <f t="shared" si="146"/>
        <v>2392594.6421999997</v>
      </c>
      <c r="N316" s="8">
        <f t="shared" si="146"/>
        <v>3190126.1895999997</v>
      </c>
      <c r="O316" s="8">
        <f t="shared" si="146"/>
        <v>3987657.7369999997</v>
      </c>
      <c r="P316" s="8">
        <f t="shared" si="146"/>
        <v>4785189.2843999993</v>
      </c>
      <c r="Q316" s="8">
        <f t="shared" si="146"/>
        <v>5582720.8317999989</v>
      </c>
      <c r="R316" s="8">
        <f t="shared" si="146"/>
        <v>6380252.3791999985</v>
      </c>
      <c r="S316" s="8">
        <f t="shared" si="146"/>
        <v>7177783.926599998</v>
      </c>
      <c r="T316" s="8">
        <f t="shared" si="146"/>
        <v>7975315.4739999976</v>
      </c>
      <c r="U316" s="8">
        <f t="shared" si="146"/>
        <v>8772847.0213999972</v>
      </c>
      <c r="V316" s="8">
        <f t="shared" si="146"/>
        <v>9570378.5687999967</v>
      </c>
      <c r="W316" s="8">
        <f t="shared" si="146"/>
        <v>10367910.116199996</v>
      </c>
      <c r="X316" s="8">
        <f t="shared" si="146"/>
        <v>11165441.663599996</v>
      </c>
      <c r="Y316" s="8">
        <f t="shared" si="146"/>
        <v>11962973.210999995</v>
      </c>
      <c r="Z316" s="8">
        <f t="shared" si="146"/>
        <v>12760504.758399995</v>
      </c>
      <c r="AA316" s="8">
        <f t="shared" si="146"/>
        <v>13558036.305799995</v>
      </c>
      <c r="AB316" s="8">
        <f t="shared" si="146"/>
        <v>14355567.853199994</v>
      </c>
      <c r="AC316" s="8">
        <f t="shared" si="146"/>
        <v>15153099.400599994</v>
      </c>
      <c r="AD316" s="8">
        <f t="shared" si="146"/>
        <v>15950630.947999993</v>
      </c>
      <c r="AE316" s="8">
        <f t="shared" si="146"/>
        <v>0</v>
      </c>
      <c r="AF316" s="8">
        <f t="shared" si="146"/>
        <v>0</v>
      </c>
      <c r="AG316" s="8">
        <f t="shared" si="146"/>
        <v>0</v>
      </c>
      <c r="AH316" s="8">
        <f t="shared" si="146"/>
        <v>0</v>
      </c>
    </row>
    <row r="317" spans="1:34" s="47" customFormat="1">
      <c r="A317" s="43"/>
      <c r="B317" s="44"/>
      <c r="C317" s="61" t="s">
        <v>379</v>
      </c>
      <c r="D317" s="45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</row>
    <row r="318" spans="1:34" s="22" customFormat="1">
      <c r="A318" s="31"/>
      <c r="B318" s="32"/>
      <c r="C318" s="60"/>
      <c r="D318" s="33"/>
      <c r="E318" s="35"/>
      <c r="F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</row>
    <row r="319" spans="1:34" s="5" customFormat="1" ht="27.6">
      <c r="A319" s="14"/>
      <c r="B319" s="12" t="s">
        <v>199</v>
      </c>
      <c r="C319" s="54" t="s">
        <v>403</v>
      </c>
      <c r="D319" s="13">
        <v>40</v>
      </c>
      <c r="E319" s="15">
        <f>+E323</f>
        <v>0</v>
      </c>
      <c r="F319" s="15">
        <f t="shared" ref="F319:AH322" si="147">+F323</f>
        <v>0</v>
      </c>
      <c r="G319" s="15">
        <f t="shared" si="147"/>
        <v>0</v>
      </c>
      <c r="H319" s="15">
        <f t="shared" si="147"/>
        <v>0</v>
      </c>
      <c r="I319" s="15">
        <f t="shared" si="147"/>
        <v>0</v>
      </c>
      <c r="J319" s="15">
        <f t="shared" si="147"/>
        <v>0</v>
      </c>
      <c r="K319" s="15">
        <f t="shared" si="147"/>
        <v>0</v>
      </c>
      <c r="L319" s="15">
        <f t="shared" si="147"/>
        <v>800000</v>
      </c>
      <c r="M319" s="15">
        <f t="shared" si="147"/>
        <v>0</v>
      </c>
      <c r="N319" s="15">
        <f t="shared" si="147"/>
        <v>0</v>
      </c>
      <c r="O319" s="15">
        <f t="shared" si="147"/>
        <v>0</v>
      </c>
      <c r="P319" s="15">
        <f t="shared" si="147"/>
        <v>0</v>
      </c>
      <c r="Q319" s="15">
        <f t="shared" si="147"/>
        <v>0</v>
      </c>
      <c r="R319" s="15">
        <f t="shared" si="147"/>
        <v>0</v>
      </c>
      <c r="S319" s="15">
        <f t="shared" si="147"/>
        <v>0</v>
      </c>
      <c r="T319" s="15">
        <f t="shared" si="147"/>
        <v>0</v>
      </c>
      <c r="U319" s="15">
        <f t="shared" si="147"/>
        <v>0</v>
      </c>
      <c r="V319" s="15">
        <f t="shared" si="147"/>
        <v>0</v>
      </c>
      <c r="W319" s="15">
        <f t="shared" si="147"/>
        <v>0</v>
      </c>
      <c r="X319" s="15">
        <f t="shared" si="147"/>
        <v>0</v>
      </c>
      <c r="Y319" s="15">
        <f t="shared" si="147"/>
        <v>0</v>
      </c>
      <c r="Z319" s="15">
        <f t="shared" si="147"/>
        <v>0</v>
      </c>
      <c r="AA319" s="15">
        <f t="shared" si="147"/>
        <v>0</v>
      </c>
      <c r="AB319" s="15">
        <f t="shared" si="147"/>
        <v>0</v>
      </c>
      <c r="AC319" s="15">
        <f t="shared" si="147"/>
        <v>0</v>
      </c>
      <c r="AD319" s="15">
        <f t="shared" si="147"/>
        <v>0</v>
      </c>
      <c r="AE319" s="15">
        <f t="shared" si="147"/>
        <v>0</v>
      </c>
      <c r="AF319" s="15">
        <f t="shared" si="147"/>
        <v>0</v>
      </c>
      <c r="AG319" s="15">
        <f t="shared" si="147"/>
        <v>0</v>
      </c>
      <c r="AH319" s="15">
        <f t="shared" si="147"/>
        <v>0</v>
      </c>
    </row>
    <row r="320" spans="1:34" s="5" customFormat="1" ht="28.15">
      <c r="A320" s="14"/>
      <c r="B320" s="12"/>
      <c r="C320" s="55" t="s">
        <v>97</v>
      </c>
      <c r="D320" s="13"/>
      <c r="E320" s="15">
        <f t="shared" ref="E320:T322" si="148">+E324</f>
        <v>0</v>
      </c>
      <c r="F320" s="15">
        <f t="shared" si="148"/>
        <v>0</v>
      </c>
      <c r="G320" s="15">
        <f t="shared" si="148"/>
        <v>160000</v>
      </c>
      <c r="H320" s="15">
        <f t="shared" si="148"/>
        <v>160000</v>
      </c>
      <c r="I320" s="15">
        <f t="shared" si="148"/>
        <v>160000</v>
      </c>
      <c r="J320" s="15">
        <f t="shared" si="148"/>
        <v>160000</v>
      </c>
      <c r="K320" s="15">
        <f t="shared" si="148"/>
        <v>160000</v>
      </c>
      <c r="L320" s="15">
        <f t="shared" si="148"/>
        <v>0</v>
      </c>
      <c r="M320" s="15">
        <f t="shared" si="148"/>
        <v>0</v>
      </c>
      <c r="N320" s="15">
        <f t="shared" si="148"/>
        <v>0</v>
      </c>
      <c r="O320" s="15">
        <f t="shared" si="148"/>
        <v>0</v>
      </c>
      <c r="P320" s="15">
        <f t="shared" si="148"/>
        <v>0</v>
      </c>
      <c r="Q320" s="15">
        <f t="shared" si="148"/>
        <v>0</v>
      </c>
      <c r="R320" s="15">
        <f t="shared" si="148"/>
        <v>0</v>
      </c>
      <c r="S320" s="15">
        <f t="shared" si="148"/>
        <v>0</v>
      </c>
      <c r="T320" s="15">
        <f t="shared" si="148"/>
        <v>0</v>
      </c>
      <c r="U320" s="15">
        <f t="shared" si="147"/>
        <v>0</v>
      </c>
      <c r="V320" s="15">
        <f t="shared" si="147"/>
        <v>0</v>
      </c>
      <c r="W320" s="15">
        <f t="shared" si="147"/>
        <v>0</v>
      </c>
      <c r="X320" s="15">
        <f t="shared" si="147"/>
        <v>0</v>
      </c>
      <c r="Y320" s="15">
        <f t="shared" si="147"/>
        <v>0</v>
      </c>
      <c r="Z320" s="15">
        <f t="shared" si="147"/>
        <v>0</v>
      </c>
      <c r="AA320" s="15">
        <f t="shared" si="147"/>
        <v>0</v>
      </c>
      <c r="AB320" s="15">
        <f t="shared" si="147"/>
        <v>0</v>
      </c>
      <c r="AC320" s="15">
        <f t="shared" si="147"/>
        <v>0</v>
      </c>
      <c r="AD320" s="15">
        <f t="shared" si="147"/>
        <v>0</v>
      </c>
      <c r="AE320" s="15">
        <f t="shared" si="147"/>
        <v>0</v>
      </c>
      <c r="AF320" s="15">
        <f t="shared" si="147"/>
        <v>0</v>
      </c>
      <c r="AG320" s="15">
        <f t="shared" si="147"/>
        <v>0</v>
      </c>
      <c r="AH320" s="15">
        <f t="shared" si="147"/>
        <v>0</v>
      </c>
    </row>
    <row r="321" spans="1:34" s="5" customFormat="1">
      <c r="A321" s="14"/>
      <c r="B321" s="12"/>
      <c r="C321" s="55" t="s">
        <v>54</v>
      </c>
      <c r="D321" s="13"/>
      <c r="E321" s="15">
        <f t="shared" si="148"/>
        <v>0</v>
      </c>
      <c r="F321" s="15">
        <f t="shared" si="147"/>
        <v>0</v>
      </c>
      <c r="G321" s="15">
        <f t="shared" si="147"/>
        <v>160000</v>
      </c>
      <c r="H321" s="15">
        <f t="shared" si="147"/>
        <v>320000</v>
      </c>
      <c r="I321" s="15">
        <f t="shared" si="147"/>
        <v>480000</v>
      </c>
      <c r="J321" s="15">
        <f t="shared" si="147"/>
        <v>640000</v>
      </c>
      <c r="K321" s="15">
        <f t="shared" si="147"/>
        <v>800000</v>
      </c>
      <c r="L321" s="15">
        <f t="shared" si="147"/>
        <v>0</v>
      </c>
      <c r="M321" s="15">
        <f t="shared" si="147"/>
        <v>0</v>
      </c>
      <c r="N321" s="15">
        <f t="shared" si="147"/>
        <v>0</v>
      </c>
      <c r="O321" s="15">
        <f t="shared" si="147"/>
        <v>0</v>
      </c>
      <c r="P321" s="15">
        <f t="shared" si="147"/>
        <v>0</v>
      </c>
      <c r="Q321" s="15">
        <f t="shared" si="147"/>
        <v>0</v>
      </c>
      <c r="R321" s="15">
        <f t="shared" si="147"/>
        <v>0</v>
      </c>
      <c r="S321" s="15">
        <f t="shared" si="147"/>
        <v>0</v>
      </c>
      <c r="T321" s="15">
        <f t="shared" si="147"/>
        <v>0</v>
      </c>
      <c r="U321" s="15">
        <f t="shared" si="147"/>
        <v>0</v>
      </c>
      <c r="V321" s="15">
        <f t="shared" si="147"/>
        <v>0</v>
      </c>
      <c r="W321" s="15">
        <f t="shared" si="147"/>
        <v>0</v>
      </c>
      <c r="X321" s="15">
        <f t="shared" si="147"/>
        <v>0</v>
      </c>
      <c r="Y321" s="15">
        <f t="shared" si="147"/>
        <v>0</v>
      </c>
      <c r="Z321" s="15">
        <f t="shared" si="147"/>
        <v>0</v>
      </c>
      <c r="AA321" s="15">
        <f t="shared" si="147"/>
        <v>0</v>
      </c>
      <c r="AB321" s="15">
        <f t="shared" si="147"/>
        <v>0</v>
      </c>
      <c r="AC321" s="15">
        <f t="shared" si="147"/>
        <v>0</v>
      </c>
      <c r="AD321" s="15">
        <f t="shared" si="147"/>
        <v>0</v>
      </c>
      <c r="AE321" s="15">
        <f t="shared" si="147"/>
        <v>0</v>
      </c>
      <c r="AF321" s="15">
        <f t="shared" si="147"/>
        <v>0</v>
      </c>
      <c r="AG321" s="15">
        <f t="shared" si="147"/>
        <v>0</v>
      </c>
      <c r="AH321" s="15">
        <f t="shared" si="147"/>
        <v>0</v>
      </c>
    </row>
    <row r="322" spans="1:34" s="5" customFormat="1">
      <c r="A322" s="14"/>
      <c r="B322" s="12"/>
      <c r="C322" s="55" t="s">
        <v>57</v>
      </c>
      <c r="D322" s="13"/>
      <c r="E322" s="15" t="e">
        <f t="shared" si="148"/>
        <v>#REF!</v>
      </c>
      <c r="F322" s="15" t="e">
        <f t="shared" si="147"/>
        <v>#REF!</v>
      </c>
      <c r="G322" s="15" t="e">
        <f t="shared" si="147"/>
        <v>#REF!</v>
      </c>
      <c r="H322" s="15" t="e">
        <f t="shared" si="147"/>
        <v>#REF!</v>
      </c>
      <c r="I322" s="15" t="e">
        <f t="shared" si="147"/>
        <v>#REF!</v>
      </c>
      <c r="J322" s="15" t="e">
        <f t="shared" si="147"/>
        <v>#REF!</v>
      </c>
      <c r="K322" s="15" t="e">
        <f t="shared" si="147"/>
        <v>#REF!</v>
      </c>
      <c r="L322" s="15" t="e">
        <f t="shared" si="147"/>
        <v>#REF!</v>
      </c>
      <c r="M322" s="15" t="e">
        <f t="shared" si="147"/>
        <v>#REF!</v>
      </c>
      <c r="N322" s="15" t="e">
        <f t="shared" si="147"/>
        <v>#REF!</v>
      </c>
      <c r="O322" s="15" t="e">
        <f t="shared" si="147"/>
        <v>#REF!</v>
      </c>
      <c r="P322" s="15" t="e">
        <f t="shared" si="147"/>
        <v>#REF!</v>
      </c>
      <c r="Q322" s="15" t="e">
        <f t="shared" si="147"/>
        <v>#REF!</v>
      </c>
      <c r="R322" s="15" t="e">
        <f t="shared" si="147"/>
        <v>#REF!</v>
      </c>
      <c r="S322" s="15" t="e">
        <f t="shared" si="147"/>
        <v>#REF!</v>
      </c>
      <c r="T322" s="15" t="e">
        <f t="shared" si="147"/>
        <v>#REF!</v>
      </c>
      <c r="U322" s="15" t="e">
        <f t="shared" si="147"/>
        <v>#REF!</v>
      </c>
      <c r="V322" s="15" t="e">
        <f t="shared" si="147"/>
        <v>#REF!</v>
      </c>
      <c r="W322" s="15" t="e">
        <f t="shared" si="147"/>
        <v>#REF!</v>
      </c>
      <c r="X322" s="15" t="e">
        <f t="shared" si="147"/>
        <v>#REF!</v>
      </c>
      <c r="Y322" s="15" t="e">
        <f t="shared" si="147"/>
        <v>#REF!</v>
      </c>
      <c r="Z322" s="15" t="e">
        <f t="shared" si="147"/>
        <v>#REF!</v>
      </c>
      <c r="AA322" s="15" t="e">
        <f t="shared" si="147"/>
        <v>#REF!</v>
      </c>
      <c r="AB322" s="15" t="e">
        <f t="shared" si="147"/>
        <v>#REF!</v>
      </c>
      <c r="AC322" s="15" t="e">
        <f t="shared" si="147"/>
        <v>#REF!</v>
      </c>
      <c r="AD322" s="15" t="e">
        <f t="shared" si="147"/>
        <v>#REF!</v>
      </c>
      <c r="AE322" s="15" t="e">
        <f t="shared" si="147"/>
        <v>#REF!</v>
      </c>
      <c r="AF322" s="15" t="e">
        <f t="shared" si="147"/>
        <v>#REF!</v>
      </c>
      <c r="AG322" s="15" t="e">
        <f t="shared" si="147"/>
        <v>#REF!</v>
      </c>
      <c r="AH322" s="15" t="e">
        <f t="shared" si="147"/>
        <v>#REF!</v>
      </c>
    </row>
    <row r="323" spans="1:34" s="30" customFormat="1" ht="17.850000000000001" customHeight="1">
      <c r="A323" s="26"/>
      <c r="B323" s="27"/>
      <c r="C323" s="56" t="s">
        <v>404</v>
      </c>
      <c r="D323" s="28">
        <v>8</v>
      </c>
      <c r="E323" s="29">
        <f>IF(E$1=$D323,SUM($E324:$AH324),0)</f>
        <v>0</v>
      </c>
      <c r="F323" s="29">
        <f t="shared" ref="F323:AH323" si="149">IF(F$1=$D323,SUM($E324:$AH324),0)</f>
        <v>0</v>
      </c>
      <c r="G323" s="29">
        <f t="shared" si="149"/>
        <v>0</v>
      </c>
      <c r="H323" s="29">
        <f t="shared" si="149"/>
        <v>0</v>
      </c>
      <c r="I323" s="29">
        <f t="shared" si="149"/>
        <v>0</v>
      </c>
      <c r="J323" s="29">
        <f t="shared" si="149"/>
        <v>0</v>
      </c>
      <c r="K323" s="29">
        <f t="shared" si="149"/>
        <v>0</v>
      </c>
      <c r="L323" s="29">
        <f t="shared" si="149"/>
        <v>800000</v>
      </c>
      <c r="M323" s="29">
        <f t="shared" si="149"/>
        <v>0</v>
      </c>
      <c r="N323" s="29">
        <f t="shared" si="149"/>
        <v>0</v>
      </c>
      <c r="O323" s="29">
        <f t="shared" si="149"/>
        <v>0</v>
      </c>
      <c r="P323" s="29">
        <f t="shared" si="149"/>
        <v>0</v>
      </c>
      <c r="Q323" s="29">
        <f t="shared" si="149"/>
        <v>0</v>
      </c>
      <c r="R323" s="29">
        <f t="shared" si="149"/>
        <v>0</v>
      </c>
      <c r="S323" s="29">
        <f t="shared" si="149"/>
        <v>0</v>
      </c>
      <c r="T323" s="29">
        <f t="shared" si="149"/>
        <v>0</v>
      </c>
      <c r="U323" s="29">
        <f t="shared" si="149"/>
        <v>0</v>
      </c>
      <c r="V323" s="29">
        <f t="shared" si="149"/>
        <v>0</v>
      </c>
      <c r="W323" s="29">
        <f t="shared" si="149"/>
        <v>0</v>
      </c>
      <c r="X323" s="29">
        <f t="shared" si="149"/>
        <v>0</v>
      </c>
      <c r="Y323" s="29">
        <f t="shared" si="149"/>
        <v>0</v>
      </c>
      <c r="Z323" s="29">
        <f t="shared" si="149"/>
        <v>0</v>
      </c>
      <c r="AA323" s="29">
        <f t="shared" si="149"/>
        <v>0</v>
      </c>
      <c r="AB323" s="29">
        <f t="shared" si="149"/>
        <v>0</v>
      </c>
      <c r="AC323" s="29">
        <f t="shared" si="149"/>
        <v>0</v>
      </c>
      <c r="AD323" s="29">
        <f t="shared" si="149"/>
        <v>0</v>
      </c>
      <c r="AE323" s="29">
        <f t="shared" si="149"/>
        <v>0</v>
      </c>
      <c r="AF323" s="29">
        <f t="shared" si="149"/>
        <v>0</v>
      </c>
      <c r="AG323" s="29">
        <f t="shared" si="149"/>
        <v>0</v>
      </c>
      <c r="AH323" s="29">
        <f t="shared" si="149"/>
        <v>0</v>
      </c>
    </row>
    <row r="324" spans="1:34" s="20" customFormat="1">
      <c r="A324" s="23"/>
      <c r="B324" s="24"/>
      <c r="C324" s="57" t="s">
        <v>66</v>
      </c>
      <c r="D324" s="25"/>
      <c r="E324" s="42">
        <v>0</v>
      </c>
      <c r="F324" s="42">
        <v>0</v>
      </c>
      <c r="G324" s="42">
        <v>160000</v>
      </c>
      <c r="H324" s="42">
        <v>160000</v>
      </c>
      <c r="I324" s="42">
        <v>160000</v>
      </c>
      <c r="J324" s="42">
        <v>160000</v>
      </c>
      <c r="K324" s="42">
        <v>160000</v>
      </c>
      <c r="L324" s="42">
        <v>0</v>
      </c>
      <c r="M324" s="42">
        <v>0</v>
      </c>
      <c r="N324" s="42">
        <v>0</v>
      </c>
      <c r="O324" s="42">
        <v>0</v>
      </c>
      <c r="P324" s="42">
        <v>0</v>
      </c>
      <c r="Q324" s="42">
        <v>0</v>
      </c>
      <c r="R324" s="42">
        <v>0</v>
      </c>
      <c r="S324" s="42">
        <v>0</v>
      </c>
      <c r="T324" s="42">
        <v>0</v>
      </c>
      <c r="U324" s="42">
        <v>0</v>
      </c>
      <c r="V324" s="42">
        <v>0</v>
      </c>
      <c r="W324" s="42">
        <v>0</v>
      </c>
      <c r="X324" s="42">
        <v>0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>
        <v>0</v>
      </c>
      <c r="AH324" s="42">
        <v>0</v>
      </c>
    </row>
    <row r="325" spans="1:34" s="5" customFormat="1">
      <c r="A325" s="14"/>
      <c r="B325" s="12"/>
      <c r="C325" s="58" t="s">
        <v>54</v>
      </c>
      <c r="D325" s="13"/>
      <c r="E325" s="8">
        <f>E324</f>
        <v>0</v>
      </c>
      <c r="F325" s="8">
        <f>IF(F324&gt;0,E325+F324,0)</f>
        <v>0</v>
      </c>
      <c r="G325" s="8">
        <f t="shared" ref="G325:AH325" si="150">IF(G324&gt;0,F325+G324,0)</f>
        <v>160000</v>
      </c>
      <c r="H325" s="8">
        <f t="shared" si="150"/>
        <v>320000</v>
      </c>
      <c r="I325" s="8">
        <f t="shared" si="150"/>
        <v>480000</v>
      </c>
      <c r="J325" s="8">
        <f t="shared" si="150"/>
        <v>640000</v>
      </c>
      <c r="K325" s="8">
        <f t="shared" si="150"/>
        <v>800000</v>
      </c>
      <c r="L325" s="8">
        <f t="shared" si="150"/>
        <v>0</v>
      </c>
      <c r="M325" s="8">
        <f t="shared" si="150"/>
        <v>0</v>
      </c>
      <c r="N325" s="8">
        <f t="shared" si="150"/>
        <v>0</v>
      </c>
      <c r="O325" s="8">
        <f t="shared" si="150"/>
        <v>0</v>
      </c>
      <c r="P325" s="8">
        <f t="shared" si="150"/>
        <v>0</v>
      </c>
      <c r="Q325" s="8">
        <f t="shared" si="150"/>
        <v>0</v>
      </c>
      <c r="R325" s="8">
        <f t="shared" si="150"/>
        <v>0</v>
      </c>
      <c r="S325" s="8">
        <f t="shared" si="150"/>
        <v>0</v>
      </c>
      <c r="T325" s="8">
        <f t="shared" si="150"/>
        <v>0</v>
      </c>
      <c r="U325" s="8">
        <f t="shared" si="150"/>
        <v>0</v>
      </c>
      <c r="V325" s="8">
        <f t="shared" si="150"/>
        <v>0</v>
      </c>
      <c r="W325" s="8">
        <f t="shared" si="150"/>
        <v>0</v>
      </c>
      <c r="X325" s="8">
        <f t="shared" si="150"/>
        <v>0</v>
      </c>
      <c r="Y325" s="8">
        <f t="shared" si="150"/>
        <v>0</v>
      </c>
      <c r="Z325" s="8">
        <f t="shared" si="150"/>
        <v>0</v>
      </c>
      <c r="AA325" s="8">
        <f t="shared" si="150"/>
        <v>0</v>
      </c>
      <c r="AB325" s="8">
        <f t="shared" si="150"/>
        <v>0</v>
      </c>
      <c r="AC325" s="8">
        <f t="shared" si="150"/>
        <v>0</v>
      </c>
      <c r="AD325" s="8">
        <f t="shared" si="150"/>
        <v>0</v>
      </c>
      <c r="AE325" s="8">
        <f t="shared" si="150"/>
        <v>0</v>
      </c>
      <c r="AF325" s="8">
        <f t="shared" si="150"/>
        <v>0</v>
      </c>
      <c r="AG325" s="8">
        <f t="shared" si="150"/>
        <v>0</v>
      </c>
      <c r="AH325" s="8">
        <f t="shared" si="150"/>
        <v>0</v>
      </c>
    </row>
    <row r="326" spans="1:34" s="102" customFormat="1">
      <c r="A326" s="105"/>
      <c r="B326" s="103"/>
      <c r="C326" s="109" t="s">
        <v>306</v>
      </c>
      <c r="D326" s="104"/>
      <c r="E326" s="110" t="e">
        <f>E324*(#REF!)</f>
        <v>#REF!</v>
      </c>
      <c r="F326" s="110" t="e">
        <f>F324*(#REF!)</f>
        <v>#REF!</v>
      </c>
      <c r="G326" s="110" t="e">
        <f>G324*(#REF!)</f>
        <v>#REF!</v>
      </c>
      <c r="H326" s="110" t="e">
        <f>H324*(#REF!)</f>
        <v>#REF!</v>
      </c>
      <c r="I326" s="110" t="e">
        <f>I324*(#REF!)</f>
        <v>#REF!</v>
      </c>
      <c r="J326" s="110" t="e">
        <f>J324*(#REF!)</f>
        <v>#REF!</v>
      </c>
      <c r="K326" s="110" t="e">
        <f>K324*(#REF!)</f>
        <v>#REF!</v>
      </c>
      <c r="L326" s="110" t="e">
        <f>L324*(#REF!)</f>
        <v>#REF!</v>
      </c>
      <c r="M326" s="110" t="e">
        <f>M324*(#REF!)</f>
        <v>#REF!</v>
      </c>
      <c r="N326" s="110" t="e">
        <f>N324*(#REF!)</f>
        <v>#REF!</v>
      </c>
      <c r="O326" s="110" t="e">
        <f>O324*(#REF!)</f>
        <v>#REF!</v>
      </c>
      <c r="P326" s="110" t="e">
        <f>P324*(#REF!)</f>
        <v>#REF!</v>
      </c>
      <c r="Q326" s="110" t="e">
        <f>Q324*(#REF!)</f>
        <v>#REF!</v>
      </c>
      <c r="R326" s="110" t="e">
        <f>R324*(#REF!)</f>
        <v>#REF!</v>
      </c>
      <c r="S326" s="110" t="e">
        <f>S324*(#REF!)</f>
        <v>#REF!</v>
      </c>
      <c r="T326" s="110" t="e">
        <f>T324*(#REF!)</f>
        <v>#REF!</v>
      </c>
      <c r="U326" s="110" t="e">
        <f>U324*(#REF!)</f>
        <v>#REF!</v>
      </c>
      <c r="V326" s="110" t="e">
        <f>V324*(#REF!)</f>
        <v>#REF!</v>
      </c>
      <c r="W326" s="110" t="e">
        <f>W324*(#REF!)</f>
        <v>#REF!</v>
      </c>
      <c r="X326" s="110" t="e">
        <f>X324*(#REF!)</f>
        <v>#REF!</v>
      </c>
      <c r="Y326" s="110" t="e">
        <f>Y324*(#REF!)</f>
        <v>#REF!</v>
      </c>
      <c r="Z326" s="110" t="e">
        <f>Z324*(#REF!)</f>
        <v>#REF!</v>
      </c>
      <c r="AA326" s="110" t="e">
        <f>AA324*(#REF!)</f>
        <v>#REF!</v>
      </c>
      <c r="AB326" s="110" t="e">
        <f>AB324*(#REF!)</f>
        <v>#REF!</v>
      </c>
      <c r="AC326" s="110" t="e">
        <f>AC324*(#REF!)</f>
        <v>#REF!</v>
      </c>
      <c r="AD326" s="110" t="e">
        <f>AD324*(#REF!)</f>
        <v>#REF!</v>
      </c>
      <c r="AE326" s="110" t="e">
        <f>AE324*(#REF!)</f>
        <v>#REF!</v>
      </c>
      <c r="AF326" s="110" t="e">
        <f>AF324*(#REF!)</f>
        <v>#REF!</v>
      </c>
      <c r="AG326" s="110" t="e">
        <f>AG324*(#REF!)</f>
        <v>#REF!</v>
      </c>
      <c r="AH326" s="110" t="e">
        <f>AH324*(#REF!)</f>
        <v>#REF!</v>
      </c>
    </row>
    <row r="327" spans="1:34" s="22" customFormat="1">
      <c r="A327" s="31"/>
      <c r="B327" s="32"/>
      <c r="C327" s="60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</row>
    <row r="328" spans="1:34" s="5" customFormat="1">
      <c r="A328" s="14"/>
      <c r="B328" s="12" t="s">
        <v>199</v>
      </c>
      <c r="C328" s="62" t="s">
        <v>98</v>
      </c>
      <c r="D328" s="13">
        <v>40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</row>
    <row r="329" spans="1:34" s="5" customFormat="1">
      <c r="A329" s="14"/>
      <c r="B329" s="12" t="s">
        <v>199</v>
      </c>
      <c r="C329" s="54" t="s">
        <v>405</v>
      </c>
      <c r="D329" s="13">
        <v>8</v>
      </c>
      <c r="E329" s="15">
        <f t="shared" ref="E329:AH332" si="151">+E333+E337+E341</f>
        <v>0</v>
      </c>
      <c r="F329" s="15">
        <f t="shared" si="151"/>
        <v>0</v>
      </c>
      <c r="G329" s="15">
        <f t="shared" si="151"/>
        <v>0</v>
      </c>
      <c r="H329" s="15">
        <f t="shared" si="151"/>
        <v>790000</v>
      </c>
      <c r="I329" s="15">
        <f t="shared" si="151"/>
        <v>0</v>
      </c>
      <c r="J329" s="15">
        <f t="shared" si="151"/>
        <v>0</v>
      </c>
      <c r="K329" s="15">
        <f t="shared" si="151"/>
        <v>0</v>
      </c>
      <c r="L329" s="15">
        <f t="shared" si="151"/>
        <v>0</v>
      </c>
      <c r="M329" s="15">
        <f t="shared" si="151"/>
        <v>0</v>
      </c>
      <c r="N329" s="15">
        <f t="shared" si="151"/>
        <v>7499999.9999999991</v>
      </c>
      <c r="O329" s="15">
        <f t="shared" si="151"/>
        <v>0</v>
      </c>
      <c r="P329" s="15">
        <f t="shared" si="151"/>
        <v>0</v>
      </c>
      <c r="Q329" s="15">
        <f t="shared" si="151"/>
        <v>0</v>
      </c>
      <c r="R329" s="15">
        <f t="shared" si="151"/>
        <v>0</v>
      </c>
      <c r="S329" s="15">
        <f t="shared" si="151"/>
        <v>0</v>
      </c>
      <c r="T329" s="15">
        <f t="shared" si="151"/>
        <v>0</v>
      </c>
      <c r="U329" s="15">
        <f t="shared" si="151"/>
        <v>0</v>
      </c>
      <c r="V329" s="15">
        <f t="shared" si="151"/>
        <v>0</v>
      </c>
      <c r="W329" s="15">
        <f t="shared" si="151"/>
        <v>0</v>
      </c>
      <c r="X329" s="15">
        <f t="shared" si="151"/>
        <v>0</v>
      </c>
      <c r="Y329" s="15">
        <f t="shared" si="151"/>
        <v>0</v>
      </c>
      <c r="Z329" s="15">
        <f t="shared" si="151"/>
        <v>0</v>
      </c>
      <c r="AA329" s="15">
        <f t="shared" si="151"/>
        <v>0</v>
      </c>
      <c r="AB329" s="15">
        <f t="shared" si="151"/>
        <v>0</v>
      </c>
      <c r="AC329" s="15">
        <f t="shared" si="151"/>
        <v>0</v>
      </c>
      <c r="AD329" s="15">
        <f t="shared" si="151"/>
        <v>0</v>
      </c>
      <c r="AE329" s="15">
        <f t="shared" si="151"/>
        <v>0</v>
      </c>
      <c r="AF329" s="15">
        <f t="shared" si="151"/>
        <v>0</v>
      </c>
      <c r="AG329" s="15">
        <f t="shared" si="151"/>
        <v>0</v>
      </c>
      <c r="AH329" s="15">
        <f t="shared" si="151"/>
        <v>0</v>
      </c>
    </row>
    <row r="330" spans="1:34" s="5" customFormat="1" ht="28.15">
      <c r="A330" s="14"/>
      <c r="B330" s="12"/>
      <c r="C330" s="55" t="s">
        <v>99</v>
      </c>
      <c r="D330" s="13"/>
      <c r="E330" s="15">
        <f t="shared" si="151"/>
        <v>833333.33333333337</v>
      </c>
      <c r="F330" s="15">
        <f t="shared" si="151"/>
        <v>1228333.3333333335</v>
      </c>
      <c r="G330" s="15">
        <f t="shared" si="151"/>
        <v>1228333.3333333335</v>
      </c>
      <c r="H330" s="15">
        <f t="shared" si="151"/>
        <v>833333.33333333337</v>
      </c>
      <c r="I330" s="15">
        <f t="shared" si="151"/>
        <v>833333.33333333337</v>
      </c>
      <c r="J330" s="15">
        <f t="shared" si="151"/>
        <v>833333.33333333337</v>
      </c>
      <c r="K330" s="15">
        <f t="shared" si="151"/>
        <v>833333.33333333337</v>
      </c>
      <c r="L330" s="15">
        <f t="shared" si="151"/>
        <v>833333.33333333337</v>
      </c>
      <c r="M330" s="15">
        <f t="shared" si="151"/>
        <v>833333.33333333337</v>
      </c>
      <c r="N330" s="15">
        <f t="shared" si="151"/>
        <v>0</v>
      </c>
      <c r="O330" s="15">
        <f t="shared" si="151"/>
        <v>0</v>
      </c>
      <c r="P330" s="15">
        <f t="shared" si="151"/>
        <v>0</v>
      </c>
      <c r="Q330" s="15">
        <f t="shared" si="151"/>
        <v>0</v>
      </c>
      <c r="R330" s="15">
        <f t="shared" si="151"/>
        <v>0</v>
      </c>
      <c r="S330" s="15">
        <f t="shared" si="151"/>
        <v>0</v>
      </c>
      <c r="T330" s="15">
        <f t="shared" si="151"/>
        <v>0</v>
      </c>
      <c r="U330" s="15">
        <f t="shared" si="151"/>
        <v>0</v>
      </c>
      <c r="V330" s="15">
        <f t="shared" si="151"/>
        <v>0</v>
      </c>
      <c r="W330" s="15">
        <f t="shared" si="151"/>
        <v>0</v>
      </c>
      <c r="X330" s="15">
        <f t="shared" si="151"/>
        <v>0</v>
      </c>
      <c r="Y330" s="15">
        <f t="shared" si="151"/>
        <v>0</v>
      </c>
      <c r="Z330" s="15">
        <f t="shared" si="151"/>
        <v>0</v>
      </c>
      <c r="AA330" s="15">
        <f t="shared" si="151"/>
        <v>0</v>
      </c>
      <c r="AB330" s="15">
        <f t="shared" si="151"/>
        <v>0</v>
      </c>
      <c r="AC330" s="15">
        <f t="shared" si="151"/>
        <v>0</v>
      </c>
      <c r="AD330" s="15">
        <f t="shared" si="151"/>
        <v>0</v>
      </c>
      <c r="AE330" s="15">
        <f t="shared" si="151"/>
        <v>0</v>
      </c>
      <c r="AF330" s="15">
        <f t="shared" si="151"/>
        <v>0</v>
      </c>
      <c r="AG330" s="15">
        <f t="shared" si="151"/>
        <v>0</v>
      </c>
      <c r="AH330" s="15">
        <f t="shared" si="151"/>
        <v>0</v>
      </c>
    </row>
    <row r="331" spans="1:34" s="5" customFormat="1">
      <c r="A331" s="14"/>
      <c r="B331" s="12"/>
      <c r="C331" s="55" t="s">
        <v>54</v>
      </c>
      <c r="D331" s="13"/>
      <c r="E331" s="15">
        <f t="shared" si="151"/>
        <v>833333.33333333337</v>
      </c>
      <c r="F331" s="15">
        <f t="shared" si="151"/>
        <v>2061666.6666666667</v>
      </c>
      <c r="G331" s="15">
        <f t="shared" si="151"/>
        <v>3290000</v>
      </c>
      <c r="H331" s="15">
        <f t="shared" si="151"/>
        <v>3333333.3333333335</v>
      </c>
      <c r="I331" s="15">
        <f t="shared" si="151"/>
        <v>4166666.666666667</v>
      </c>
      <c r="J331" s="15">
        <f t="shared" si="151"/>
        <v>5000000</v>
      </c>
      <c r="K331" s="15">
        <f t="shared" si="151"/>
        <v>5833333.333333333</v>
      </c>
      <c r="L331" s="15">
        <f t="shared" si="151"/>
        <v>6666666.666666666</v>
      </c>
      <c r="M331" s="15">
        <f t="shared" si="151"/>
        <v>7499999.9999999991</v>
      </c>
      <c r="N331" s="15">
        <f t="shared" si="151"/>
        <v>0</v>
      </c>
      <c r="O331" s="15">
        <f t="shared" si="151"/>
        <v>0</v>
      </c>
      <c r="P331" s="15">
        <f t="shared" si="151"/>
        <v>0</v>
      </c>
      <c r="Q331" s="15">
        <f t="shared" si="151"/>
        <v>0</v>
      </c>
      <c r="R331" s="15">
        <f t="shared" si="151"/>
        <v>0</v>
      </c>
      <c r="S331" s="15">
        <f t="shared" si="151"/>
        <v>0</v>
      </c>
      <c r="T331" s="15">
        <f t="shared" si="151"/>
        <v>0</v>
      </c>
      <c r="U331" s="15">
        <f t="shared" si="151"/>
        <v>0</v>
      </c>
      <c r="V331" s="15">
        <f t="shared" si="151"/>
        <v>0</v>
      </c>
      <c r="W331" s="15">
        <f t="shared" si="151"/>
        <v>0</v>
      </c>
      <c r="X331" s="15">
        <f t="shared" si="151"/>
        <v>0</v>
      </c>
      <c r="Y331" s="15">
        <f t="shared" si="151"/>
        <v>0</v>
      </c>
      <c r="Z331" s="15">
        <f t="shared" si="151"/>
        <v>0</v>
      </c>
      <c r="AA331" s="15">
        <f t="shared" si="151"/>
        <v>0</v>
      </c>
      <c r="AB331" s="15">
        <f t="shared" si="151"/>
        <v>0</v>
      </c>
      <c r="AC331" s="15">
        <f t="shared" si="151"/>
        <v>0</v>
      </c>
      <c r="AD331" s="15">
        <f t="shared" si="151"/>
        <v>0</v>
      </c>
      <c r="AE331" s="15">
        <f t="shared" si="151"/>
        <v>0</v>
      </c>
      <c r="AF331" s="15">
        <f t="shared" si="151"/>
        <v>0</v>
      </c>
      <c r="AG331" s="15">
        <f t="shared" si="151"/>
        <v>0</v>
      </c>
      <c r="AH331" s="15">
        <f t="shared" si="151"/>
        <v>0</v>
      </c>
    </row>
    <row r="332" spans="1:34" s="5" customFormat="1">
      <c r="A332" s="14"/>
      <c r="B332" s="12"/>
      <c r="C332" s="55" t="s">
        <v>57</v>
      </c>
      <c r="D332" s="13"/>
      <c r="E332" s="15" t="e">
        <f t="shared" si="151"/>
        <v>#REF!</v>
      </c>
      <c r="F332" s="15" t="e">
        <f t="shared" si="151"/>
        <v>#REF!</v>
      </c>
      <c r="G332" s="15" t="e">
        <f t="shared" si="151"/>
        <v>#REF!</v>
      </c>
      <c r="H332" s="15" t="e">
        <f t="shared" si="151"/>
        <v>#REF!</v>
      </c>
      <c r="I332" s="15" t="e">
        <f t="shared" si="151"/>
        <v>#REF!</v>
      </c>
      <c r="J332" s="15" t="e">
        <f t="shared" si="151"/>
        <v>#REF!</v>
      </c>
      <c r="K332" s="15" t="e">
        <f t="shared" si="151"/>
        <v>#REF!</v>
      </c>
      <c r="L332" s="15" t="e">
        <f t="shared" si="151"/>
        <v>#REF!</v>
      </c>
      <c r="M332" s="15" t="e">
        <f t="shared" si="151"/>
        <v>#REF!</v>
      </c>
      <c r="N332" s="15" t="e">
        <f t="shared" si="151"/>
        <v>#REF!</v>
      </c>
      <c r="O332" s="15" t="e">
        <f t="shared" si="151"/>
        <v>#REF!</v>
      </c>
      <c r="P332" s="15" t="e">
        <f t="shared" si="151"/>
        <v>#REF!</v>
      </c>
      <c r="Q332" s="15" t="e">
        <f t="shared" si="151"/>
        <v>#REF!</v>
      </c>
      <c r="R332" s="15" t="e">
        <f t="shared" si="151"/>
        <v>#REF!</v>
      </c>
      <c r="S332" s="15" t="e">
        <f t="shared" si="151"/>
        <v>#REF!</v>
      </c>
      <c r="T332" s="15" t="e">
        <f t="shared" si="151"/>
        <v>#REF!</v>
      </c>
      <c r="U332" s="15" t="e">
        <f t="shared" si="151"/>
        <v>#REF!</v>
      </c>
      <c r="V332" s="15" t="e">
        <f t="shared" si="151"/>
        <v>#REF!</v>
      </c>
      <c r="W332" s="15" t="e">
        <f t="shared" si="151"/>
        <v>#REF!</v>
      </c>
      <c r="X332" s="15" t="e">
        <f t="shared" si="151"/>
        <v>#REF!</v>
      </c>
      <c r="Y332" s="15" t="e">
        <f t="shared" si="151"/>
        <v>#REF!</v>
      </c>
      <c r="Z332" s="15" t="e">
        <f t="shared" si="151"/>
        <v>#REF!</v>
      </c>
      <c r="AA332" s="15" t="e">
        <f t="shared" si="151"/>
        <v>#REF!</v>
      </c>
      <c r="AB332" s="15" t="e">
        <f t="shared" si="151"/>
        <v>#REF!</v>
      </c>
      <c r="AC332" s="15" t="e">
        <f t="shared" si="151"/>
        <v>#REF!</v>
      </c>
      <c r="AD332" s="15" t="e">
        <f t="shared" si="151"/>
        <v>#REF!</v>
      </c>
      <c r="AE332" s="15" t="e">
        <f t="shared" si="151"/>
        <v>#REF!</v>
      </c>
      <c r="AF332" s="15" t="e">
        <f t="shared" si="151"/>
        <v>#REF!</v>
      </c>
      <c r="AG332" s="15" t="e">
        <f t="shared" si="151"/>
        <v>#REF!</v>
      </c>
      <c r="AH332" s="15" t="e">
        <f t="shared" si="151"/>
        <v>#REF!</v>
      </c>
    </row>
    <row r="333" spans="1:34" s="30" customFormat="1" ht="19.350000000000001" customHeight="1">
      <c r="A333" s="26"/>
      <c r="B333" s="27"/>
      <c r="C333" s="56" t="s">
        <v>406</v>
      </c>
      <c r="D333" s="28">
        <v>10</v>
      </c>
      <c r="E333" s="29">
        <f>IF(E$1=$D333,SUM($E334:$AH334),0)</f>
        <v>0</v>
      </c>
      <c r="F333" s="29">
        <f t="shared" ref="F333:AH333" si="152">IF(F$1=$D333,SUM($E334:$AH334),0)</f>
        <v>0</v>
      </c>
      <c r="G333" s="29">
        <f t="shared" si="152"/>
        <v>0</v>
      </c>
      <c r="H333" s="29">
        <f t="shared" si="152"/>
        <v>0</v>
      </c>
      <c r="I333" s="29">
        <f t="shared" si="152"/>
        <v>0</v>
      </c>
      <c r="J333" s="29">
        <f t="shared" si="152"/>
        <v>0</v>
      </c>
      <c r="K333" s="29">
        <f t="shared" si="152"/>
        <v>0</v>
      </c>
      <c r="L333" s="29">
        <f t="shared" si="152"/>
        <v>0</v>
      </c>
      <c r="M333" s="29">
        <f t="shared" si="152"/>
        <v>0</v>
      </c>
      <c r="N333" s="29">
        <f t="shared" si="152"/>
        <v>7499999.9999999991</v>
      </c>
      <c r="O333" s="29">
        <f t="shared" si="152"/>
        <v>0</v>
      </c>
      <c r="P333" s="29">
        <f t="shared" si="152"/>
        <v>0</v>
      </c>
      <c r="Q333" s="29">
        <f t="shared" si="152"/>
        <v>0</v>
      </c>
      <c r="R333" s="29">
        <f t="shared" si="152"/>
        <v>0</v>
      </c>
      <c r="S333" s="29">
        <f t="shared" si="152"/>
        <v>0</v>
      </c>
      <c r="T333" s="29">
        <f t="shared" si="152"/>
        <v>0</v>
      </c>
      <c r="U333" s="29">
        <f t="shared" si="152"/>
        <v>0</v>
      </c>
      <c r="V333" s="29">
        <f t="shared" si="152"/>
        <v>0</v>
      </c>
      <c r="W333" s="29">
        <f t="shared" si="152"/>
        <v>0</v>
      </c>
      <c r="X333" s="29">
        <f t="shared" si="152"/>
        <v>0</v>
      </c>
      <c r="Y333" s="29">
        <f t="shared" si="152"/>
        <v>0</v>
      </c>
      <c r="Z333" s="29">
        <f t="shared" si="152"/>
        <v>0</v>
      </c>
      <c r="AA333" s="29">
        <f t="shared" si="152"/>
        <v>0</v>
      </c>
      <c r="AB333" s="29">
        <f t="shared" si="152"/>
        <v>0</v>
      </c>
      <c r="AC333" s="29">
        <f t="shared" si="152"/>
        <v>0</v>
      </c>
      <c r="AD333" s="29">
        <f t="shared" si="152"/>
        <v>0</v>
      </c>
      <c r="AE333" s="29">
        <f t="shared" si="152"/>
        <v>0</v>
      </c>
      <c r="AF333" s="29">
        <f t="shared" si="152"/>
        <v>0</v>
      </c>
      <c r="AG333" s="29">
        <f t="shared" si="152"/>
        <v>0</v>
      </c>
      <c r="AH333" s="29">
        <f t="shared" si="152"/>
        <v>0</v>
      </c>
    </row>
    <row r="334" spans="1:34" s="20" customFormat="1">
      <c r="A334" s="23"/>
      <c r="B334" s="24"/>
      <c r="C334" s="57" t="s">
        <v>66</v>
      </c>
      <c r="D334" s="25"/>
      <c r="E334" s="42">
        <v>833333.33333333337</v>
      </c>
      <c r="F334" s="42">
        <v>833333.33333333337</v>
      </c>
      <c r="G334" s="42">
        <v>833333.33333333337</v>
      </c>
      <c r="H334" s="42">
        <v>833333.33333333337</v>
      </c>
      <c r="I334" s="42">
        <v>833333.33333333337</v>
      </c>
      <c r="J334" s="42">
        <v>833333.33333333337</v>
      </c>
      <c r="K334" s="42">
        <v>833333.33333333337</v>
      </c>
      <c r="L334" s="42">
        <v>833333.33333333337</v>
      </c>
      <c r="M334" s="42">
        <v>833333.33333333337</v>
      </c>
      <c r="N334" s="42">
        <v>0</v>
      </c>
      <c r="O334" s="42">
        <v>0</v>
      </c>
      <c r="P334" s="42">
        <v>0</v>
      </c>
      <c r="Q334" s="42">
        <v>0</v>
      </c>
      <c r="R334" s="42">
        <v>0</v>
      </c>
      <c r="S334" s="42">
        <v>0</v>
      </c>
      <c r="T334" s="42">
        <v>0</v>
      </c>
      <c r="U334" s="42">
        <v>0</v>
      </c>
      <c r="V334" s="42">
        <v>0</v>
      </c>
      <c r="W334" s="42">
        <v>0</v>
      </c>
      <c r="X334" s="42">
        <v>0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42">
        <v>0</v>
      </c>
      <c r="AH334" s="42">
        <v>0</v>
      </c>
    </row>
    <row r="335" spans="1:34" s="5" customFormat="1">
      <c r="A335" s="14"/>
      <c r="B335" s="12"/>
      <c r="C335" s="58" t="s">
        <v>54</v>
      </c>
      <c r="D335" s="13"/>
      <c r="E335" s="8">
        <f>E334</f>
        <v>833333.33333333337</v>
      </c>
      <c r="F335" s="8">
        <f>IF(F334&gt;0,E335+F334,0)</f>
        <v>1666666.6666666667</v>
      </c>
      <c r="G335" s="8">
        <f t="shared" ref="G335:AH335" si="153">IF(G334&gt;0,F335+G334,0)</f>
        <v>2500000</v>
      </c>
      <c r="H335" s="8">
        <f t="shared" si="153"/>
        <v>3333333.3333333335</v>
      </c>
      <c r="I335" s="8">
        <f t="shared" si="153"/>
        <v>4166666.666666667</v>
      </c>
      <c r="J335" s="8">
        <f t="shared" si="153"/>
        <v>5000000</v>
      </c>
      <c r="K335" s="8">
        <f t="shared" si="153"/>
        <v>5833333.333333333</v>
      </c>
      <c r="L335" s="8">
        <f t="shared" si="153"/>
        <v>6666666.666666666</v>
      </c>
      <c r="M335" s="8">
        <f t="shared" si="153"/>
        <v>7499999.9999999991</v>
      </c>
      <c r="N335" s="8">
        <f t="shared" si="153"/>
        <v>0</v>
      </c>
      <c r="O335" s="8">
        <f t="shared" si="153"/>
        <v>0</v>
      </c>
      <c r="P335" s="8">
        <f t="shared" si="153"/>
        <v>0</v>
      </c>
      <c r="Q335" s="8">
        <f t="shared" si="153"/>
        <v>0</v>
      </c>
      <c r="R335" s="8">
        <f t="shared" si="153"/>
        <v>0</v>
      </c>
      <c r="S335" s="8">
        <f t="shared" si="153"/>
        <v>0</v>
      </c>
      <c r="T335" s="8">
        <f t="shared" si="153"/>
        <v>0</v>
      </c>
      <c r="U335" s="8">
        <f t="shared" si="153"/>
        <v>0</v>
      </c>
      <c r="V335" s="8">
        <f t="shared" si="153"/>
        <v>0</v>
      </c>
      <c r="W335" s="8">
        <f t="shared" si="153"/>
        <v>0</v>
      </c>
      <c r="X335" s="8">
        <f t="shared" si="153"/>
        <v>0</v>
      </c>
      <c r="Y335" s="8">
        <f t="shared" si="153"/>
        <v>0</v>
      </c>
      <c r="Z335" s="8">
        <f t="shared" si="153"/>
        <v>0</v>
      </c>
      <c r="AA335" s="8">
        <f t="shared" si="153"/>
        <v>0</v>
      </c>
      <c r="AB335" s="8">
        <f t="shared" si="153"/>
        <v>0</v>
      </c>
      <c r="AC335" s="8">
        <f t="shared" si="153"/>
        <v>0</v>
      </c>
      <c r="AD335" s="8">
        <f t="shared" si="153"/>
        <v>0</v>
      </c>
      <c r="AE335" s="8">
        <f t="shared" si="153"/>
        <v>0</v>
      </c>
      <c r="AF335" s="8">
        <f t="shared" si="153"/>
        <v>0</v>
      </c>
      <c r="AG335" s="8">
        <f t="shared" si="153"/>
        <v>0</v>
      </c>
      <c r="AH335" s="8">
        <f t="shared" si="153"/>
        <v>0</v>
      </c>
    </row>
    <row r="336" spans="1:34" s="102" customFormat="1">
      <c r="A336" s="105"/>
      <c r="B336" s="103"/>
      <c r="C336" s="109" t="s">
        <v>306</v>
      </c>
      <c r="D336" s="104"/>
      <c r="E336" s="110" t="e">
        <f>E334*(#REF!)</f>
        <v>#REF!</v>
      </c>
      <c r="F336" s="110" t="e">
        <f>F334*(#REF!)</f>
        <v>#REF!</v>
      </c>
      <c r="G336" s="110" t="e">
        <f>G334*(#REF!)</f>
        <v>#REF!</v>
      </c>
      <c r="H336" s="110" t="e">
        <f>H334*(#REF!)</f>
        <v>#REF!</v>
      </c>
      <c r="I336" s="110" t="e">
        <f>I334*(#REF!)</f>
        <v>#REF!</v>
      </c>
      <c r="J336" s="110" t="e">
        <f>J334*(#REF!)</f>
        <v>#REF!</v>
      </c>
      <c r="K336" s="110" t="e">
        <f>K334*(#REF!)</f>
        <v>#REF!</v>
      </c>
      <c r="L336" s="110" t="e">
        <f>L334*(#REF!)</f>
        <v>#REF!</v>
      </c>
      <c r="M336" s="110" t="e">
        <f>M334*(#REF!)</f>
        <v>#REF!</v>
      </c>
      <c r="N336" s="110" t="e">
        <f>N334*(#REF!)</f>
        <v>#REF!</v>
      </c>
      <c r="O336" s="110" t="e">
        <f>O334*(#REF!)</f>
        <v>#REF!</v>
      </c>
      <c r="P336" s="110" t="e">
        <f>P334*(#REF!)</f>
        <v>#REF!</v>
      </c>
      <c r="Q336" s="110" t="e">
        <f>Q334*(#REF!)</f>
        <v>#REF!</v>
      </c>
      <c r="R336" s="110" t="e">
        <f>R334*(#REF!)</f>
        <v>#REF!</v>
      </c>
      <c r="S336" s="110" t="e">
        <f>S334*(#REF!)</f>
        <v>#REF!</v>
      </c>
      <c r="T336" s="110" t="e">
        <f>T334*(#REF!)</f>
        <v>#REF!</v>
      </c>
      <c r="U336" s="110" t="e">
        <f>U334*(#REF!)</f>
        <v>#REF!</v>
      </c>
      <c r="V336" s="110" t="e">
        <f>V334*(#REF!)</f>
        <v>#REF!</v>
      </c>
      <c r="W336" s="110" t="e">
        <f>W334*(#REF!)</f>
        <v>#REF!</v>
      </c>
      <c r="X336" s="110" t="e">
        <f>X334*(#REF!)</f>
        <v>#REF!</v>
      </c>
      <c r="Y336" s="110" t="e">
        <f>Y334*(#REF!)</f>
        <v>#REF!</v>
      </c>
      <c r="Z336" s="110" t="e">
        <f>Z334*(#REF!)</f>
        <v>#REF!</v>
      </c>
      <c r="AA336" s="110" t="e">
        <f>AA334*(#REF!)</f>
        <v>#REF!</v>
      </c>
      <c r="AB336" s="110" t="e">
        <f>AB334*(#REF!)</f>
        <v>#REF!</v>
      </c>
      <c r="AC336" s="110" t="e">
        <f>AC334*(#REF!)</f>
        <v>#REF!</v>
      </c>
      <c r="AD336" s="110" t="e">
        <f>AD334*(#REF!)</f>
        <v>#REF!</v>
      </c>
      <c r="AE336" s="110" t="e">
        <f>AE334*(#REF!)</f>
        <v>#REF!</v>
      </c>
      <c r="AF336" s="110" t="e">
        <f>AF334*(#REF!)</f>
        <v>#REF!</v>
      </c>
      <c r="AG336" s="110" t="e">
        <f>AG334*(#REF!)</f>
        <v>#REF!</v>
      </c>
      <c r="AH336" s="110" t="e">
        <f>AH334*(#REF!)</f>
        <v>#REF!</v>
      </c>
    </row>
    <row r="337" spans="1:34" s="30" customFormat="1" ht="15" customHeight="1">
      <c r="A337" s="26"/>
      <c r="B337" s="27"/>
      <c r="C337" s="56" t="s">
        <v>407</v>
      </c>
      <c r="D337" s="28">
        <v>4</v>
      </c>
      <c r="E337" s="29">
        <f>IF(E$1=$D337,SUM($E338:$AH338),0)</f>
        <v>0</v>
      </c>
      <c r="F337" s="29">
        <f t="shared" ref="F337:AH337" si="154">IF(F$1=$D337,SUM($E338:$AH338),0)</f>
        <v>0</v>
      </c>
      <c r="G337" s="29">
        <f t="shared" si="154"/>
        <v>0</v>
      </c>
      <c r="H337" s="29">
        <f t="shared" si="154"/>
        <v>620000</v>
      </c>
      <c r="I337" s="29">
        <f t="shared" si="154"/>
        <v>0</v>
      </c>
      <c r="J337" s="29">
        <f t="shared" si="154"/>
        <v>0</v>
      </c>
      <c r="K337" s="29">
        <f t="shared" si="154"/>
        <v>0</v>
      </c>
      <c r="L337" s="29">
        <f t="shared" si="154"/>
        <v>0</v>
      </c>
      <c r="M337" s="29">
        <f t="shared" si="154"/>
        <v>0</v>
      </c>
      <c r="N337" s="29">
        <f t="shared" si="154"/>
        <v>0</v>
      </c>
      <c r="O337" s="29">
        <f t="shared" si="154"/>
        <v>0</v>
      </c>
      <c r="P337" s="29">
        <f t="shared" si="154"/>
        <v>0</v>
      </c>
      <c r="Q337" s="29">
        <f t="shared" si="154"/>
        <v>0</v>
      </c>
      <c r="R337" s="29">
        <f t="shared" si="154"/>
        <v>0</v>
      </c>
      <c r="S337" s="29">
        <f t="shared" si="154"/>
        <v>0</v>
      </c>
      <c r="T337" s="29">
        <f t="shared" si="154"/>
        <v>0</v>
      </c>
      <c r="U337" s="29">
        <f t="shared" si="154"/>
        <v>0</v>
      </c>
      <c r="V337" s="29">
        <f t="shared" si="154"/>
        <v>0</v>
      </c>
      <c r="W337" s="29">
        <f t="shared" si="154"/>
        <v>0</v>
      </c>
      <c r="X337" s="29">
        <f t="shared" si="154"/>
        <v>0</v>
      </c>
      <c r="Y337" s="29">
        <f t="shared" si="154"/>
        <v>0</v>
      </c>
      <c r="Z337" s="29">
        <f t="shared" si="154"/>
        <v>0</v>
      </c>
      <c r="AA337" s="29">
        <f t="shared" si="154"/>
        <v>0</v>
      </c>
      <c r="AB337" s="29">
        <f t="shared" si="154"/>
        <v>0</v>
      </c>
      <c r="AC337" s="29">
        <f t="shared" si="154"/>
        <v>0</v>
      </c>
      <c r="AD337" s="29">
        <f t="shared" si="154"/>
        <v>0</v>
      </c>
      <c r="AE337" s="29">
        <f t="shared" si="154"/>
        <v>0</v>
      </c>
      <c r="AF337" s="29">
        <f t="shared" si="154"/>
        <v>0</v>
      </c>
      <c r="AG337" s="29">
        <f t="shared" si="154"/>
        <v>0</v>
      </c>
      <c r="AH337" s="29">
        <f t="shared" si="154"/>
        <v>0</v>
      </c>
    </row>
    <row r="338" spans="1:34" s="20" customFormat="1">
      <c r="A338" s="23"/>
      <c r="B338" s="24"/>
      <c r="C338" s="57" t="s">
        <v>66</v>
      </c>
      <c r="D338" s="25"/>
      <c r="E338" s="42">
        <v>0</v>
      </c>
      <c r="F338" s="42">
        <v>310000</v>
      </c>
      <c r="G338" s="42">
        <v>310000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  <c r="Q338" s="42">
        <v>0</v>
      </c>
      <c r="R338" s="42">
        <v>0</v>
      </c>
      <c r="S338" s="42">
        <v>0</v>
      </c>
      <c r="T338" s="42">
        <v>0</v>
      </c>
      <c r="U338" s="42">
        <v>0</v>
      </c>
      <c r="V338" s="42">
        <v>0</v>
      </c>
      <c r="W338" s="42">
        <v>0</v>
      </c>
      <c r="X338" s="42">
        <v>0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>
        <v>0</v>
      </c>
      <c r="AG338" s="42">
        <v>0</v>
      </c>
      <c r="AH338" s="42">
        <v>0</v>
      </c>
    </row>
    <row r="339" spans="1:34" s="5" customFormat="1">
      <c r="A339" s="14"/>
      <c r="B339" s="12"/>
      <c r="C339" s="58" t="s">
        <v>54</v>
      </c>
      <c r="D339" s="13"/>
      <c r="E339" s="8">
        <f>E338</f>
        <v>0</v>
      </c>
      <c r="F339" s="8">
        <f>IF(F338&gt;0,E339+F338,0)</f>
        <v>310000</v>
      </c>
      <c r="G339" s="8">
        <f t="shared" ref="G339:AH339" si="155">IF(G338&gt;0,F339+G338,0)</f>
        <v>620000</v>
      </c>
      <c r="H339" s="8">
        <f t="shared" si="155"/>
        <v>0</v>
      </c>
      <c r="I339" s="8">
        <f t="shared" si="155"/>
        <v>0</v>
      </c>
      <c r="J339" s="8">
        <f t="shared" si="155"/>
        <v>0</v>
      </c>
      <c r="K339" s="8">
        <f t="shared" si="155"/>
        <v>0</v>
      </c>
      <c r="L339" s="8">
        <f t="shared" si="155"/>
        <v>0</v>
      </c>
      <c r="M339" s="8">
        <f t="shared" si="155"/>
        <v>0</v>
      </c>
      <c r="N339" s="8">
        <f t="shared" si="155"/>
        <v>0</v>
      </c>
      <c r="O339" s="8">
        <f t="shared" si="155"/>
        <v>0</v>
      </c>
      <c r="P339" s="8">
        <f t="shared" si="155"/>
        <v>0</v>
      </c>
      <c r="Q339" s="8">
        <f t="shared" si="155"/>
        <v>0</v>
      </c>
      <c r="R339" s="8">
        <f t="shared" si="155"/>
        <v>0</v>
      </c>
      <c r="S339" s="8">
        <f t="shared" si="155"/>
        <v>0</v>
      </c>
      <c r="T339" s="8">
        <f t="shared" si="155"/>
        <v>0</v>
      </c>
      <c r="U339" s="8">
        <f t="shared" si="155"/>
        <v>0</v>
      </c>
      <c r="V339" s="8">
        <f t="shared" si="155"/>
        <v>0</v>
      </c>
      <c r="W339" s="8">
        <f t="shared" si="155"/>
        <v>0</v>
      </c>
      <c r="X339" s="8">
        <f t="shared" si="155"/>
        <v>0</v>
      </c>
      <c r="Y339" s="8">
        <f t="shared" si="155"/>
        <v>0</v>
      </c>
      <c r="Z339" s="8">
        <f t="shared" si="155"/>
        <v>0</v>
      </c>
      <c r="AA339" s="8">
        <f t="shared" si="155"/>
        <v>0</v>
      </c>
      <c r="AB339" s="8">
        <f t="shared" si="155"/>
        <v>0</v>
      </c>
      <c r="AC339" s="8">
        <f t="shared" si="155"/>
        <v>0</v>
      </c>
      <c r="AD339" s="8">
        <f t="shared" si="155"/>
        <v>0</v>
      </c>
      <c r="AE339" s="8">
        <f t="shared" si="155"/>
        <v>0</v>
      </c>
      <c r="AF339" s="8">
        <f t="shared" si="155"/>
        <v>0</v>
      </c>
      <c r="AG339" s="8">
        <f t="shared" si="155"/>
        <v>0</v>
      </c>
      <c r="AH339" s="8">
        <f t="shared" si="155"/>
        <v>0</v>
      </c>
    </row>
    <row r="340" spans="1:34" s="102" customFormat="1">
      <c r="A340" s="105"/>
      <c r="B340" s="103"/>
      <c r="C340" s="109" t="s">
        <v>306</v>
      </c>
      <c r="D340" s="104"/>
      <c r="E340" s="110" t="e">
        <f>E338*(#REF!)</f>
        <v>#REF!</v>
      </c>
      <c r="F340" s="110" t="e">
        <f>F338*(#REF!)</f>
        <v>#REF!</v>
      </c>
      <c r="G340" s="110" t="e">
        <f>G338*(#REF!)</f>
        <v>#REF!</v>
      </c>
      <c r="H340" s="110" t="e">
        <f>H338*(#REF!)</f>
        <v>#REF!</v>
      </c>
      <c r="I340" s="110" t="e">
        <f>I338*(#REF!)</f>
        <v>#REF!</v>
      </c>
      <c r="J340" s="110" t="e">
        <f>J338*(#REF!)</f>
        <v>#REF!</v>
      </c>
      <c r="K340" s="110" t="e">
        <f>K338*(#REF!)</f>
        <v>#REF!</v>
      </c>
      <c r="L340" s="110" t="e">
        <f>L338*(#REF!)</f>
        <v>#REF!</v>
      </c>
      <c r="M340" s="110" t="e">
        <f>M338*(#REF!)</f>
        <v>#REF!</v>
      </c>
      <c r="N340" s="110" t="e">
        <f>N338*(#REF!)</f>
        <v>#REF!</v>
      </c>
      <c r="O340" s="110" t="e">
        <f>O338*(#REF!)</f>
        <v>#REF!</v>
      </c>
      <c r="P340" s="110" t="e">
        <f>P338*(#REF!)</f>
        <v>#REF!</v>
      </c>
      <c r="Q340" s="110" t="e">
        <f>Q338*(#REF!)</f>
        <v>#REF!</v>
      </c>
      <c r="R340" s="110" t="e">
        <f>R338*(#REF!)</f>
        <v>#REF!</v>
      </c>
      <c r="S340" s="110" t="e">
        <f>S338*(#REF!)</f>
        <v>#REF!</v>
      </c>
      <c r="T340" s="110" t="e">
        <f>T338*(#REF!)</f>
        <v>#REF!</v>
      </c>
      <c r="U340" s="110" t="e">
        <f>U338*(#REF!)</f>
        <v>#REF!</v>
      </c>
      <c r="V340" s="110" t="e">
        <f>V338*(#REF!)</f>
        <v>#REF!</v>
      </c>
      <c r="W340" s="110" t="e">
        <f>W338*(#REF!)</f>
        <v>#REF!</v>
      </c>
      <c r="X340" s="110" t="e">
        <f>X338*(#REF!)</f>
        <v>#REF!</v>
      </c>
      <c r="Y340" s="110" t="e">
        <f>Y338*(#REF!)</f>
        <v>#REF!</v>
      </c>
      <c r="Z340" s="110" t="e">
        <f>Z338*(#REF!)</f>
        <v>#REF!</v>
      </c>
      <c r="AA340" s="110" t="e">
        <f>AA338*(#REF!)</f>
        <v>#REF!</v>
      </c>
      <c r="AB340" s="110" t="e">
        <f>AB338*(#REF!)</f>
        <v>#REF!</v>
      </c>
      <c r="AC340" s="110" t="e">
        <f>AC338*(#REF!)</f>
        <v>#REF!</v>
      </c>
      <c r="AD340" s="110" t="e">
        <f>AD338*(#REF!)</f>
        <v>#REF!</v>
      </c>
      <c r="AE340" s="110" t="e">
        <f>AE338*(#REF!)</f>
        <v>#REF!</v>
      </c>
      <c r="AF340" s="110" t="e">
        <f>AF338*(#REF!)</f>
        <v>#REF!</v>
      </c>
      <c r="AG340" s="110" t="e">
        <f>AG338*(#REF!)</f>
        <v>#REF!</v>
      </c>
      <c r="AH340" s="110" t="e">
        <f>AH338*(#REF!)</f>
        <v>#REF!</v>
      </c>
    </row>
    <row r="341" spans="1:34" s="30" customFormat="1" ht="16.5" customHeight="1">
      <c r="A341" s="26"/>
      <c r="B341" s="27"/>
      <c r="C341" s="56" t="s">
        <v>408</v>
      </c>
      <c r="D341" s="28">
        <v>4</v>
      </c>
      <c r="E341" s="29">
        <f>IF(E$1=$D341,SUM($E342:$AH342),0)</f>
        <v>0</v>
      </c>
      <c r="F341" s="29">
        <f t="shared" ref="F341:AH341" si="156">IF(F$1=$D341,SUM($E342:$AH342),0)</f>
        <v>0</v>
      </c>
      <c r="G341" s="29">
        <f t="shared" si="156"/>
        <v>0</v>
      </c>
      <c r="H341" s="29">
        <f t="shared" si="156"/>
        <v>170000</v>
      </c>
      <c r="I341" s="29">
        <f t="shared" si="156"/>
        <v>0</v>
      </c>
      <c r="J341" s="29">
        <f t="shared" si="156"/>
        <v>0</v>
      </c>
      <c r="K341" s="29">
        <f t="shared" si="156"/>
        <v>0</v>
      </c>
      <c r="L341" s="29">
        <f t="shared" si="156"/>
        <v>0</v>
      </c>
      <c r="M341" s="29">
        <f t="shared" si="156"/>
        <v>0</v>
      </c>
      <c r="N341" s="29">
        <f t="shared" si="156"/>
        <v>0</v>
      </c>
      <c r="O341" s="29">
        <f t="shared" si="156"/>
        <v>0</v>
      </c>
      <c r="P341" s="29">
        <f t="shared" si="156"/>
        <v>0</v>
      </c>
      <c r="Q341" s="29">
        <f t="shared" si="156"/>
        <v>0</v>
      </c>
      <c r="R341" s="29">
        <f t="shared" si="156"/>
        <v>0</v>
      </c>
      <c r="S341" s="29">
        <f t="shared" si="156"/>
        <v>0</v>
      </c>
      <c r="T341" s="29">
        <f t="shared" si="156"/>
        <v>0</v>
      </c>
      <c r="U341" s="29">
        <f t="shared" si="156"/>
        <v>0</v>
      </c>
      <c r="V341" s="29">
        <f t="shared" si="156"/>
        <v>0</v>
      </c>
      <c r="W341" s="29">
        <f t="shared" si="156"/>
        <v>0</v>
      </c>
      <c r="X341" s="29">
        <f t="shared" si="156"/>
        <v>0</v>
      </c>
      <c r="Y341" s="29">
        <f t="shared" si="156"/>
        <v>0</v>
      </c>
      <c r="Z341" s="29">
        <f t="shared" si="156"/>
        <v>0</v>
      </c>
      <c r="AA341" s="29">
        <f t="shared" si="156"/>
        <v>0</v>
      </c>
      <c r="AB341" s="29">
        <f t="shared" si="156"/>
        <v>0</v>
      </c>
      <c r="AC341" s="29">
        <f t="shared" si="156"/>
        <v>0</v>
      </c>
      <c r="AD341" s="29">
        <f t="shared" si="156"/>
        <v>0</v>
      </c>
      <c r="AE341" s="29">
        <f t="shared" si="156"/>
        <v>0</v>
      </c>
      <c r="AF341" s="29">
        <f t="shared" si="156"/>
        <v>0</v>
      </c>
      <c r="AG341" s="29">
        <f t="shared" si="156"/>
        <v>0</v>
      </c>
      <c r="AH341" s="29">
        <f t="shared" si="156"/>
        <v>0</v>
      </c>
    </row>
    <row r="342" spans="1:34" s="20" customFormat="1">
      <c r="A342" s="23"/>
      <c r="B342" s="24"/>
      <c r="C342" s="57" t="s">
        <v>66</v>
      </c>
      <c r="D342" s="25"/>
      <c r="E342" s="42">
        <v>0</v>
      </c>
      <c r="F342" s="42">
        <v>85000</v>
      </c>
      <c r="G342" s="42">
        <v>85000</v>
      </c>
      <c r="H342" s="42">
        <v>0</v>
      </c>
      <c r="I342" s="42">
        <v>0</v>
      </c>
      <c r="J342" s="42">
        <v>0</v>
      </c>
      <c r="K342" s="42">
        <v>0</v>
      </c>
      <c r="L342" s="42">
        <v>0</v>
      </c>
      <c r="M342" s="42">
        <v>0</v>
      </c>
      <c r="N342" s="42">
        <v>0</v>
      </c>
      <c r="O342" s="42">
        <v>0</v>
      </c>
      <c r="P342" s="42">
        <v>0</v>
      </c>
      <c r="Q342" s="42">
        <v>0</v>
      </c>
      <c r="R342" s="42">
        <v>0</v>
      </c>
      <c r="S342" s="42">
        <v>0</v>
      </c>
      <c r="T342" s="42">
        <v>0</v>
      </c>
      <c r="U342" s="42">
        <v>0</v>
      </c>
      <c r="V342" s="42">
        <v>0</v>
      </c>
      <c r="W342" s="42">
        <v>0</v>
      </c>
      <c r="X342" s="42">
        <v>0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>
        <v>0</v>
      </c>
      <c r="AG342" s="42">
        <v>0</v>
      </c>
      <c r="AH342" s="42">
        <v>0</v>
      </c>
    </row>
    <row r="343" spans="1:34" s="5" customFormat="1">
      <c r="A343" s="14"/>
      <c r="B343" s="12"/>
      <c r="C343" s="58" t="s">
        <v>54</v>
      </c>
      <c r="D343" s="13"/>
      <c r="E343" s="8">
        <f>E342</f>
        <v>0</v>
      </c>
      <c r="F343" s="8">
        <f>IF(F342&gt;0,E343+F342,0)</f>
        <v>85000</v>
      </c>
      <c r="G343" s="8">
        <f t="shared" ref="G343:AH343" si="157">IF(G342&gt;0,F343+G342,0)</f>
        <v>170000</v>
      </c>
      <c r="H343" s="8">
        <f t="shared" si="157"/>
        <v>0</v>
      </c>
      <c r="I343" s="8">
        <f t="shared" si="157"/>
        <v>0</v>
      </c>
      <c r="J343" s="8">
        <f t="shared" si="157"/>
        <v>0</v>
      </c>
      <c r="K343" s="8">
        <f t="shared" si="157"/>
        <v>0</v>
      </c>
      <c r="L343" s="8">
        <f t="shared" si="157"/>
        <v>0</v>
      </c>
      <c r="M343" s="8">
        <f t="shared" si="157"/>
        <v>0</v>
      </c>
      <c r="N343" s="8">
        <f t="shared" si="157"/>
        <v>0</v>
      </c>
      <c r="O343" s="8">
        <f t="shared" si="157"/>
        <v>0</v>
      </c>
      <c r="P343" s="8">
        <f t="shared" si="157"/>
        <v>0</v>
      </c>
      <c r="Q343" s="8">
        <f t="shared" si="157"/>
        <v>0</v>
      </c>
      <c r="R343" s="8">
        <f t="shared" si="157"/>
        <v>0</v>
      </c>
      <c r="S343" s="8">
        <f t="shared" si="157"/>
        <v>0</v>
      </c>
      <c r="T343" s="8">
        <f t="shared" si="157"/>
        <v>0</v>
      </c>
      <c r="U343" s="8">
        <f t="shared" si="157"/>
        <v>0</v>
      </c>
      <c r="V343" s="8">
        <f t="shared" si="157"/>
        <v>0</v>
      </c>
      <c r="W343" s="8">
        <f t="shared" si="157"/>
        <v>0</v>
      </c>
      <c r="X343" s="8">
        <f t="shared" si="157"/>
        <v>0</v>
      </c>
      <c r="Y343" s="8">
        <f t="shared" si="157"/>
        <v>0</v>
      </c>
      <c r="Z343" s="8">
        <f t="shared" si="157"/>
        <v>0</v>
      </c>
      <c r="AA343" s="8">
        <f t="shared" si="157"/>
        <v>0</v>
      </c>
      <c r="AB343" s="8">
        <f t="shared" si="157"/>
        <v>0</v>
      </c>
      <c r="AC343" s="8">
        <f t="shared" si="157"/>
        <v>0</v>
      </c>
      <c r="AD343" s="8">
        <f t="shared" si="157"/>
        <v>0</v>
      </c>
      <c r="AE343" s="8">
        <f t="shared" si="157"/>
        <v>0</v>
      </c>
      <c r="AF343" s="8">
        <f t="shared" si="157"/>
        <v>0</v>
      </c>
      <c r="AG343" s="8">
        <f t="shared" si="157"/>
        <v>0</v>
      </c>
      <c r="AH343" s="8">
        <f t="shared" si="157"/>
        <v>0</v>
      </c>
    </row>
    <row r="344" spans="1:34" s="102" customFormat="1">
      <c r="A344" s="105"/>
      <c r="B344" s="103"/>
      <c r="C344" s="109" t="s">
        <v>306</v>
      </c>
      <c r="D344" s="104"/>
      <c r="E344" s="110" t="e">
        <f>E342*(#REF!)</f>
        <v>#REF!</v>
      </c>
      <c r="F344" s="110" t="e">
        <f>F342*(#REF!)</f>
        <v>#REF!</v>
      </c>
      <c r="G344" s="110" t="e">
        <f>G342*(#REF!)</f>
        <v>#REF!</v>
      </c>
      <c r="H344" s="110" t="e">
        <f>H342*(#REF!)</f>
        <v>#REF!</v>
      </c>
      <c r="I344" s="110" t="e">
        <f>I342*(#REF!)</f>
        <v>#REF!</v>
      </c>
      <c r="J344" s="110" t="e">
        <f>J342*(#REF!)</f>
        <v>#REF!</v>
      </c>
      <c r="K344" s="110" t="e">
        <f>K342*(#REF!)</f>
        <v>#REF!</v>
      </c>
      <c r="L344" s="110" t="e">
        <f>L342*(#REF!)</f>
        <v>#REF!</v>
      </c>
      <c r="M344" s="110" t="e">
        <f>M342*(#REF!)</f>
        <v>#REF!</v>
      </c>
      <c r="N344" s="110" t="e">
        <f>N342*(#REF!)</f>
        <v>#REF!</v>
      </c>
      <c r="O344" s="110" t="e">
        <f>O342*(#REF!)</f>
        <v>#REF!</v>
      </c>
      <c r="P344" s="110" t="e">
        <f>P342*(#REF!)</f>
        <v>#REF!</v>
      </c>
      <c r="Q344" s="110" t="e">
        <f>Q342*(#REF!)</f>
        <v>#REF!</v>
      </c>
      <c r="R344" s="110" t="e">
        <f>R342*(#REF!)</f>
        <v>#REF!</v>
      </c>
      <c r="S344" s="110" t="e">
        <f>S342*(#REF!)</f>
        <v>#REF!</v>
      </c>
      <c r="T344" s="110" t="e">
        <f>T342*(#REF!)</f>
        <v>#REF!</v>
      </c>
      <c r="U344" s="110" t="e">
        <f>U342*(#REF!)</f>
        <v>#REF!</v>
      </c>
      <c r="V344" s="110" t="e">
        <f>V342*(#REF!)</f>
        <v>#REF!</v>
      </c>
      <c r="W344" s="110" t="e">
        <f>W342*(#REF!)</f>
        <v>#REF!</v>
      </c>
      <c r="X344" s="110" t="e">
        <f>X342*(#REF!)</f>
        <v>#REF!</v>
      </c>
      <c r="Y344" s="110" t="e">
        <f>Y342*(#REF!)</f>
        <v>#REF!</v>
      </c>
      <c r="Z344" s="110" t="e">
        <f>Z342*(#REF!)</f>
        <v>#REF!</v>
      </c>
      <c r="AA344" s="110" t="e">
        <f>AA342*(#REF!)</f>
        <v>#REF!</v>
      </c>
      <c r="AB344" s="110" t="e">
        <f>AB342*(#REF!)</f>
        <v>#REF!</v>
      </c>
      <c r="AC344" s="110" t="e">
        <f>AC342*(#REF!)</f>
        <v>#REF!</v>
      </c>
      <c r="AD344" s="110" t="e">
        <f>AD342*(#REF!)</f>
        <v>#REF!</v>
      </c>
      <c r="AE344" s="110" t="e">
        <f>AE342*(#REF!)</f>
        <v>#REF!</v>
      </c>
      <c r="AF344" s="110" t="e">
        <f>AF342*(#REF!)</f>
        <v>#REF!</v>
      </c>
      <c r="AG344" s="110" t="e">
        <f>AG342*(#REF!)</f>
        <v>#REF!</v>
      </c>
      <c r="AH344" s="110" t="e">
        <f>AH342*(#REF!)</f>
        <v>#REF!</v>
      </c>
    </row>
    <row r="345" spans="1:34" s="22" customFormat="1">
      <c r="A345" s="31"/>
      <c r="B345" s="32"/>
      <c r="C345" s="60"/>
      <c r="D345" s="33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</row>
    <row r="346" spans="1:34">
      <c r="A346" s="83"/>
      <c r="B346" s="84" t="s">
        <v>199</v>
      </c>
      <c r="C346" s="85" t="s">
        <v>176</v>
      </c>
      <c r="D346" s="86">
        <v>10</v>
      </c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</row>
    <row r="347" spans="1:34">
      <c r="A347" s="83"/>
      <c r="B347" s="84" t="s">
        <v>199</v>
      </c>
      <c r="C347" s="85" t="s">
        <v>104</v>
      </c>
      <c r="D347" s="86">
        <v>5</v>
      </c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</row>
    <row r="348" spans="1:34">
      <c r="A348" s="90"/>
      <c r="B348" s="84" t="s">
        <v>199</v>
      </c>
      <c r="C348" s="85" t="s">
        <v>177</v>
      </c>
      <c r="D348" s="86">
        <v>8</v>
      </c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</row>
    <row r="349" spans="1:34" s="5" customFormat="1" ht="27">
      <c r="A349" s="11" t="s">
        <v>110</v>
      </c>
      <c r="B349" s="12" t="s">
        <v>109</v>
      </c>
      <c r="C349" s="62" t="s">
        <v>116</v>
      </c>
      <c r="D349" s="13">
        <v>8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</row>
    <row r="350" spans="1:34" s="5" customFormat="1" ht="27.6">
      <c r="A350" s="14"/>
      <c r="B350" s="12" t="s">
        <v>106</v>
      </c>
      <c r="C350" s="62" t="s">
        <v>119</v>
      </c>
      <c r="D350" s="13">
        <v>40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</row>
    <row r="351" spans="1:34" s="5" customFormat="1" ht="27.6">
      <c r="A351" s="14"/>
      <c r="B351" s="12" t="s">
        <v>106</v>
      </c>
      <c r="C351" s="17" t="s">
        <v>409</v>
      </c>
      <c r="D351" s="13">
        <v>20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</row>
    <row r="352" spans="1:34" s="5" customFormat="1">
      <c r="A352" s="14"/>
      <c r="B352" s="12" t="s">
        <v>109</v>
      </c>
      <c r="C352" s="17" t="s">
        <v>410</v>
      </c>
      <c r="D352" s="13">
        <v>20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</row>
    <row r="353" spans="1:34" s="5" customFormat="1" ht="27.6">
      <c r="A353" s="14"/>
      <c r="B353" s="12" t="s">
        <v>109</v>
      </c>
      <c r="C353" s="74" t="s">
        <v>411</v>
      </c>
      <c r="D353" s="13">
        <v>20</v>
      </c>
      <c r="E353" s="15">
        <f t="shared" ref="E353:AH356" si="158">+E357+E361+E365+E369+E373+E377+E381+E385+E389+E393+E397+E401+E405+E409+E413+E417+E421+E425+E429+E433+E437</f>
        <v>0</v>
      </c>
      <c r="F353" s="15">
        <f t="shared" si="158"/>
        <v>24414720.289999999</v>
      </c>
      <c r="G353" s="15">
        <f t="shared" si="158"/>
        <v>4500000</v>
      </c>
      <c r="H353" s="15">
        <f t="shared" si="158"/>
        <v>63716296.740000002</v>
      </c>
      <c r="I353" s="15">
        <f t="shared" si="158"/>
        <v>1158000</v>
      </c>
      <c r="J353" s="15">
        <f t="shared" si="158"/>
        <v>0</v>
      </c>
      <c r="K353" s="15">
        <f t="shared" si="158"/>
        <v>17976114.289999999</v>
      </c>
      <c r="L353" s="15">
        <f t="shared" si="158"/>
        <v>0</v>
      </c>
      <c r="M353" s="15">
        <f t="shared" si="158"/>
        <v>36628463.700000003</v>
      </c>
      <c r="N353" s="15">
        <f t="shared" si="158"/>
        <v>0</v>
      </c>
      <c r="O353" s="15">
        <f t="shared" si="158"/>
        <v>0</v>
      </c>
      <c r="P353" s="15">
        <f t="shared" si="158"/>
        <v>0</v>
      </c>
      <c r="Q353" s="15">
        <f t="shared" si="158"/>
        <v>0</v>
      </c>
      <c r="R353" s="15">
        <f t="shared" si="158"/>
        <v>0</v>
      </c>
      <c r="S353" s="15">
        <f t="shared" si="158"/>
        <v>0</v>
      </c>
      <c r="T353" s="15">
        <f t="shared" si="158"/>
        <v>0</v>
      </c>
      <c r="U353" s="15">
        <f t="shared" si="158"/>
        <v>0</v>
      </c>
      <c r="V353" s="15">
        <f t="shared" si="158"/>
        <v>0</v>
      </c>
      <c r="W353" s="15">
        <f t="shared" si="158"/>
        <v>0</v>
      </c>
      <c r="X353" s="15">
        <f t="shared" si="158"/>
        <v>0</v>
      </c>
      <c r="Y353" s="15">
        <f t="shared" si="158"/>
        <v>0</v>
      </c>
      <c r="Z353" s="15">
        <f t="shared" si="158"/>
        <v>0</v>
      </c>
      <c r="AA353" s="15">
        <f t="shared" si="158"/>
        <v>0</v>
      </c>
      <c r="AB353" s="15">
        <f t="shared" si="158"/>
        <v>0</v>
      </c>
      <c r="AC353" s="15">
        <f t="shared" si="158"/>
        <v>0</v>
      </c>
      <c r="AD353" s="15">
        <f t="shared" si="158"/>
        <v>0</v>
      </c>
      <c r="AE353" s="15">
        <f t="shared" si="158"/>
        <v>7499679.7509999992</v>
      </c>
      <c r="AF353" s="15">
        <f t="shared" si="158"/>
        <v>0</v>
      </c>
      <c r="AG353" s="15">
        <f t="shared" si="158"/>
        <v>0</v>
      </c>
      <c r="AH353" s="15">
        <f t="shared" si="158"/>
        <v>0</v>
      </c>
    </row>
    <row r="354" spans="1:34" s="5" customFormat="1" ht="28.15">
      <c r="A354" s="48"/>
      <c r="B354" s="49"/>
      <c r="C354" s="76" t="s">
        <v>126</v>
      </c>
      <c r="D354" s="50"/>
      <c r="E354" s="15">
        <f t="shared" si="158"/>
        <v>50899504.918333337</v>
      </c>
      <c r="F354" s="15">
        <f t="shared" si="158"/>
        <v>32103422.299761903</v>
      </c>
      <c r="G354" s="15">
        <f t="shared" si="158"/>
        <v>29853422.299761903</v>
      </c>
      <c r="H354" s="15">
        <f t="shared" si="158"/>
        <v>8614656.7197619043</v>
      </c>
      <c r="I354" s="15">
        <f t="shared" si="158"/>
        <v>8228656.7197619043</v>
      </c>
      <c r="J354" s="15">
        <f t="shared" si="158"/>
        <v>8228656.7197619043</v>
      </c>
      <c r="K354" s="15">
        <f t="shared" si="158"/>
        <v>5607621.6589785712</v>
      </c>
      <c r="L354" s="15">
        <f t="shared" si="158"/>
        <v>5607621.6589785712</v>
      </c>
      <c r="M354" s="15">
        <f t="shared" si="158"/>
        <v>374983.98755000002</v>
      </c>
      <c r="N354" s="15">
        <f t="shared" si="158"/>
        <v>374983.98755000002</v>
      </c>
      <c r="O354" s="15">
        <f t="shared" si="158"/>
        <v>374983.98755000002</v>
      </c>
      <c r="P354" s="15">
        <f t="shared" si="158"/>
        <v>374983.98755000002</v>
      </c>
      <c r="Q354" s="15">
        <f t="shared" si="158"/>
        <v>374983.98755000002</v>
      </c>
      <c r="R354" s="15">
        <f t="shared" si="158"/>
        <v>374983.98755000002</v>
      </c>
      <c r="S354" s="15">
        <f t="shared" si="158"/>
        <v>374983.98755000002</v>
      </c>
      <c r="T354" s="15">
        <f t="shared" si="158"/>
        <v>374983.98755000002</v>
      </c>
      <c r="U354" s="15">
        <f t="shared" si="158"/>
        <v>374983.98755000002</v>
      </c>
      <c r="V354" s="15">
        <f t="shared" si="158"/>
        <v>374983.98755000002</v>
      </c>
      <c r="W354" s="15">
        <f t="shared" si="158"/>
        <v>374983.98755000002</v>
      </c>
      <c r="X354" s="15">
        <f t="shared" si="158"/>
        <v>374983.98755000002</v>
      </c>
      <c r="Y354" s="15">
        <f t="shared" si="158"/>
        <v>374983.98755000002</v>
      </c>
      <c r="Z354" s="15">
        <f t="shared" si="158"/>
        <v>374983.98755000002</v>
      </c>
      <c r="AA354" s="15">
        <f t="shared" si="158"/>
        <v>374983.98755000002</v>
      </c>
      <c r="AB354" s="15">
        <f t="shared" si="158"/>
        <v>374983.98755000002</v>
      </c>
      <c r="AC354" s="15">
        <f t="shared" si="158"/>
        <v>374983.98755000002</v>
      </c>
      <c r="AD354" s="15">
        <f t="shared" si="158"/>
        <v>374983.98755000002</v>
      </c>
      <c r="AE354" s="15">
        <f t="shared" si="158"/>
        <v>0</v>
      </c>
      <c r="AF354" s="15">
        <f t="shared" si="158"/>
        <v>0</v>
      </c>
      <c r="AG354" s="15">
        <f t="shared" si="158"/>
        <v>0</v>
      </c>
      <c r="AH354" s="15">
        <f t="shared" si="158"/>
        <v>0</v>
      </c>
    </row>
    <row r="355" spans="1:34" s="5" customFormat="1">
      <c r="A355" s="48"/>
      <c r="B355" s="49"/>
      <c r="C355" s="76" t="s">
        <v>54</v>
      </c>
      <c r="D355" s="50"/>
      <c r="E355" s="15">
        <f t="shared" si="158"/>
        <v>50899504.918333337</v>
      </c>
      <c r="F355" s="15">
        <f t="shared" si="158"/>
        <v>58588206.928095236</v>
      </c>
      <c r="G355" s="15">
        <f t="shared" si="158"/>
        <v>83941629.227857143</v>
      </c>
      <c r="H355" s="15">
        <f t="shared" si="158"/>
        <v>28839989.207619049</v>
      </c>
      <c r="I355" s="15">
        <f t="shared" si="158"/>
        <v>35910645.927380949</v>
      </c>
      <c r="J355" s="15">
        <f t="shared" si="158"/>
        <v>44139302.647142857</v>
      </c>
      <c r="K355" s="15">
        <f t="shared" si="158"/>
        <v>31770810.016121432</v>
      </c>
      <c r="L355" s="15">
        <f t="shared" si="158"/>
        <v>37378431.675100006</v>
      </c>
      <c r="M355" s="15">
        <f t="shared" si="158"/>
        <v>1124951.9626500001</v>
      </c>
      <c r="N355" s="15">
        <f t="shared" si="158"/>
        <v>1499935.9502000001</v>
      </c>
      <c r="O355" s="15">
        <f t="shared" si="158"/>
        <v>1874919.93775</v>
      </c>
      <c r="P355" s="15">
        <f t="shared" si="158"/>
        <v>2249903.9253000002</v>
      </c>
      <c r="Q355" s="15">
        <f t="shared" si="158"/>
        <v>2624887.9128500004</v>
      </c>
      <c r="R355" s="15">
        <f t="shared" si="158"/>
        <v>2999871.9004000006</v>
      </c>
      <c r="S355" s="15">
        <f t="shared" si="158"/>
        <v>3374855.8879500008</v>
      </c>
      <c r="T355" s="15">
        <f t="shared" si="158"/>
        <v>3749839.875500001</v>
      </c>
      <c r="U355" s="15">
        <f t="shared" si="158"/>
        <v>4124823.8630500012</v>
      </c>
      <c r="V355" s="15">
        <f t="shared" si="158"/>
        <v>4499807.8506000014</v>
      </c>
      <c r="W355" s="15">
        <f t="shared" si="158"/>
        <v>4874791.8381500011</v>
      </c>
      <c r="X355" s="15">
        <f t="shared" si="158"/>
        <v>5249775.8257000009</v>
      </c>
      <c r="Y355" s="15">
        <f t="shared" si="158"/>
        <v>5624759.8132500006</v>
      </c>
      <c r="Z355" s="15">
        <f t="shared" si="158"/>
        <v>5999743.8008000003</v>
      </c>
      <c r="AA355" s="15">
        <f t="shared" si="158"/>
        <v>6374727.78835</v>
      </c>
      <c r="AB355" s="15">
        <f t="shared" si="158"/>
        <v>6749711.7758999998</v>
      </c>
      <c r="AC355" s="15">
        <f t="shared" si="158"/>
        <v>7124695.7634499995</v>
      </c>
      <c r="AD355" s="15">
        <f t="shared" si="158"/>
        <v>7499679.7509999992</v>
      </c>
      <c r="AE355" s="15">
        <f t="shared" si="158"/>
        <v>0</v>
      </c>
      <c r="AF355" s="15">
        <f t="shared" si="158"/>
        <v>0</v>
      </c>
      <c r="AG355" s="15">
        <f t="shared" si="158"/>
        <v>0</v>
      </c>
      <c r="AH355" s="15">
        <f t="shared" si="158"/>
        <v>0</v>
      </c>
    </row>
    <row r="356" spans="1:34" s="5" customFormat="1">
      <c r="A356" s="48"/>
      <c r="B356" s="49"/>
      <c r="C356" s="55" t="s">
        <v>57</v>
      </c>
      <c r="D356" s="50"/>
      <c r="E356" s="15" t="e">
        <f>+E360+E364+E368+E372+E376+E380+E384+E388+E392+E396+E400+E404+E408+E412+E416+E420+E424+E428+E432+E436+E440</f>
        <v>#REF!</v>
      </c>
      <c r="F356" s="15" t="e">
        <f t="shared" si="158"/>
        <v>#REF!</v>
      </c>
      <c r="G356" s="15" t="e">
        <f t="shared" si="158"/>
        <v>#REF!</v>
      </c>
      <c r="H356" s="15" t="e">
        <f t="shared" si="158"/>
        <v>#REF!</v>
      </c>
      <c r="I356" s="15" t="e">
        <f t="shared" si="158"/>
        <v>#REF!</v>
      </c>
      <c r="J356" s="15" t="e">
        <f t="shared" si="158"/>
        <v>#REF!</v>
      </c>
      <c r="K356" s="15" t="e">
        <f t="shared" si="158"/>
        <v>#REF!</v>
      </c>
      <c r="L356" s="15" t="e">
        <f t="shared" si="158"/>
        <v>#REF!</v>
      </c>
      <c r="M356" s="15" t="e">
        <f t="shared" si="158"/>
        <v>#REF!</v>
      </c>
      <c r="N356" s="15" t="e">
        <f t="shared" si="158"/>
        <v>#REF!</v>
      </c>
      <c r="O356" s="15" t="e">
        <f t="shared" si="158"/>
        <v>#REF!</v>
      </c>
      <c r="P356" s="15" t="e">
        <f t="shared" si="158"/>
        <v>#REF!</v>
      </c>
      <c r="Q356" s="15" t="e">
        <f t="shared" si="158"/>
        <v>#REF!</v>
      </c>
      <c r="R356" s="15" t="e">
        <f t="shared" si="158"/>
        <v>#REF!</v>
      </c>
      <c r="S356" s="15" t="e">
        <f t="shared" si="158"/>
        <v>#REF!</v>
      </c>
      <c r="T356" s="15" t="e">
        <f t="shared" si="158"/>
        <v>#REF!</v>
      </c>
      <c r="U356" s="15" t="e">
        <f t="shared" si="158"/>
        <v>#REF!</v>
      </c>
      <c r="V356" s="15" t="e">
        <f t="shared" si="158"/>
        <v>#REF!</v>
      </c>
      <c r="W356" s="15" t="e">
        <f t="shared" si="158"/>
        <v>#REF!</v>
      </c>
      <c r="X356" s="15" t="e">
        <f t="shared" si="158"/>
        <v>#REF!</v>
      </c>
      <c r="Y356" s="15" t="e">
        <f t="shared" si="158"/>
        <v>#REF!</v>
      </c>
      <c r="Z356" s="15" t="e">
        <f t="shared" si="158"/>
        <v>#REF!</v>
      </c>
      <c r="AA356" s="15" t="e">
        <f t="shared" si="158"/>
        <v>#REF!</v>
      </c>
      <c r="AB356" s="15" t="e">
        <f t="shared" si="158"/>
        <v>#REF!</v>
      </c>
      <c r="AC356" s="15" t="e">
        <f t="shared" si="158"/>
        <v>#REF!</v>
      </c>
      <c r="AD356" s="15" t="e">
        <f t="shared" si="158"/>
        <v>#REF!</v>
      </c>
      <c r="AE356" s="15" t="e">
        <f t="shared" si="158"/>
        <v>#REF!</v>
      </c>
      <c r="AF356" s="15" t="e">
        <f t="shared" si="158"/>
        <v>#REF!</v>
      </c>
      <c r="AG356" s="15" t="e">
        <f t="shared" si="158"/>
        <v>#REF!</v>
      </c>
      <c r="AH356" s="15" t="e">
        <f t="shared" si="158"/>
        <v>#REF!</v>
      </c>
    </row>
    <row r="357" spans="1:34" s="30" customFormat="1" ht="16.5" customHeight="1">
      <c r="A357" s="26"/>
      <c r="B357" s="27"/>
      <c r="C357" s="75" t="s">
        <v>412</v>
      </c>
      <c r="D357" s="28">
        <v>7</v>
      </c>
      <c r="E357" s="29">
        <f>IF(E$1=$D357,SUM($E358:$AH358),0)</f>
        <v>0</v>
      </c>
      <c r="F357" s="29">
        <f t="shared" ref="F357:AH357" si="159">IF(F$1=$D357,SUM($E358:$AH358),0)</f>
        <v>0</v>
      </c>
      <c r="G357" s="29">
        <f t="shared" si="159"/>
        <v>0</v>
      </c>
      <c r="H357" s="29">
        <f t="shared" si="159"/>
        <v>0</v>
      </c>
      <c r="I357" s="29">
        <f t="shared" si="159"/>
        <v>0</v>
      </c>
      <c r="J357" s="29">
        <f t="shared" si="159"/>
        <v>0</v>
      </c>
      <c r="K357" s="29">
        <f t="shared" si="159"/>
        <v>17976114.289999999</v>
      </c>
      <c r="L357" s="29">
        <f t="shared" si="159"/>
        <v>0</v>
      </c>
      <c r="M357" s="29">
        <f t="shared" si="159"/>
        <v>0</v>
      </c>
      <c r="N357" s="29">
        <f t="shared" si="159"/>
        <v>0</v>
      </c>
      <c r="O357" s="29">
        <f t="shared" si="159"/>
        <v>0</v>
      </c>
      <c r="P357" s="29">
        <f t="shared" si="159"/>
        <v>0</v>
      </c>
      <c r="Q357" s="29">
        <f t="shared" si="159"/>
        <v>0</v>
      </c>
      <c r="R357" s="29">
        <f t="shared" si="159"/>
        <v>0</v>
      </c>
      <c r="S357" s="29">
        <f t="shared" si="159"/>
        <v>0</v>
      </c>
      <c r="T357" s="29">
        <f t="shared" si="159"/>
        <v>0</v>
      </c>
      <c r="U357" s="29">
        <f t="shared" si="159"/>
        <v>0</v>
      </c>
      <c r="V357" s="29">
        <f t="shared" si="159"/>
        <v>0</v>
      </c>
      <c r="W357" s="29">
        <f t="shared" si="159"/>
        <v>0</v>
      </c>
      <c r="X357" s="29">
        <f t="shared" si="159"/>
        <v>0</v>
      </c>
      <c r="Y357" s="29">
        <f t="shared" si="159"/>
        <v>0</v>
      </c>
      <c r="Z357" s="29">
        <f t="shared" si="159"/>
        <v>0</v>
      </c>
      <c r="AA357" s="29">
        <f t="shared" si="159"/>
        <v>0</v>
      </c>
      <c r="AB357" s="29">
        <f t="shared" si="159"/>
        <v>0</v>
      </c>
      <c r="AC357" s="29">
        <f t="shared" si="159"/>
        <v>0</v>
      </c>
      <c r="AD357" s="29">
        <f t="shared" si="159"/>
        <v>0</v>
      </c>
      <c r="AE357" s="29">
        <f t="shared" si="159"/>
        <v>0</v>
      </c>
      <c r="AF357" s="29">
        <f t="shared" si="159"/>
        <v>0</v>
      </c>
      <c r="AG357" s="29">
        <f t="shared" si="159"/>
        <v>0</v>
      </c>
      <c r="AH357" s="29">
        <f t="shared" si="159"/>
        <v>0</v>
      </c>
    </row>
    <row r="358" spans="1:34" s="20" customFormat="1">
      <c r="A358" s="23" t="s">
        <v>413</v>
      </c>
      <c r="B358" s="24">
        <v>23</v>
      </c>
      <c r="C358" s="57" t="s">
        <v>66</v>
      </c>
      <c r="D358" s="25"/>
      <c r="E358" s="42">
        <v>2996019.0483333333</v>
      </c>
      <c r="F358" s="42">
        <v>2996019.0483333333</v>
      </c>
      <c r="G358" s="42">
        <v>2996019.0483333333</v>
      </c>
      <c r="H358" s="42">
        <v>2996019.0483333333</v>
      </c>
      <c r="I358" s="42">
        <v>2996019.0483333333</v>
      </c>
      <c r="J358" s="42">
        <v>2996019.0483333333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>
        <v>0</v>
      </c>
      <c r="U358" s="42">
        <v>0</v>
      </c>
      <c r="V358" s="42">
        <v>0</v>
      </c>
      <c r="W358" s="42">
        <v>0</v>
      </c>
      <c r="X358" s="42"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>
        <v>0</v>
      </c>
      <c r="AG358" s="42">
        <v>0</v>
      </c>
      <c r="AH358" s="42">
        <v>0</v>
      </c>
    </row>
    <row r="359" spans="1:34" s="5" customFormat="1">
      <c r="A359" s="14"/>
      <c r="B359" s="12"/>
      <c r="C359" s="58" t="s">
        <v>54</v>
      </c>
      <c r="D359" s="13"/>
      <c r="E359" s="8">
        <f>E358</f>
        <v>2996019.0483333333</v>
      </c>
      <c r="F359" s="8">
        <f t="shared" ref="F359:AH359" si="160">IF(F358&gt;0,E359+F358,0)</f>
        <v>5992038.0966666667</v>
      </c>
      <c r="G359" s="8">
        <f t="shared" si="160"/>
        <v>8988057.1449999996</v>
      </c>
      <c r="H359" s="8">
        <f t="shared" si="160"/>
        <v>11984076.193333333</v>
      </c>
      <c r="I359" s="8">
        <f t="shared" si="160"/>
        <v>14980095.241666667</v>
      </c>
      <c r="J359" s="8">
        <f t="shared" si="160"/>
        <v>17976114.289999999</v>
      </c>
      <c r="K359" s="8">
        <f t="shared" si="160"/>
        <v>0</v>
      </c>
      <c r="L359" s="8">
        <f t="shared" si="160"/>
        <v>0</v>
      </c>
      <c r="M359" s="8">
        <f t="shared" si="160"/>
        <v>0</v>
      </c>
      <c r="N359" s="8">
        <f t="shared" si="160"/>
        <v>0</v>
      </c>
      <c r="O359" s="8">
        <f t="shared" si="160"/>
        <v>0</v>
      </c>
      <c r="P359" s="8">
        <f t="shared" si="160"/>
        <v>0</v>
      </c>
      <c r="Q359" s="8">
        <f t="shared" si="160"/>
        <v>0</v>
      </c>
      <c r="R359" s="8">
        <f t="shared" si="160"/>
        <v>0</v>
      </c>
      <c r="S359" s="8">
        <f t="shared" si="160"/>
        <v>0</v>
      </c>
      <c r="T359" s="8">
        <f t="shared" si="160"/>
        <v>0</v>
      </c>
      <c r="U359" s="8">
        <f t="shared" si="160"/>
        <v>0</v>
      </c>
      <c r="V359" s="8">
        <f t="shared" si="160"/>
        <v>0</v>
      </c>
      <c r="W359" s="8">
        <f t="shared" si="160"/>
        <v>0</v>
      </c>
      <c r="X359" s="8">
        <f t="shared" si="160"/>
        <v>0</v>
      </c>
      <c r="Y359" s="8">
        <f t="shared" si="160"/>
        <v>0</v>
      </c>
      <c r="Z359" s="8">
        <f t="shared" si="160"/>
        <v>0</v>
      </c>
      <c r="AA359" s="8">
        <f t="shared" si="160"/>
        <v>0</v>
      </c>
      <c r="AB359" s="8">
        <f t="shared" si="160"/>
        <v>0</v>
      </c>
      <c r="AC359" s="8">
        <f t="shared" si="160"/>
        <v>0</v>
      </c>
      <c r="AD359" s="8">
        <f t="shared" si="160"/>
        <v>0</v>
      </c>
      <c r="AE359" s="8">
        <f t="shared" si="160"/>
        <v>0</v>
      </c>
      <c r="AF359" s="8">
        <f t="shared" si="160"/>
        <v>0</v>
      </c>
      <c r="AG359" s="8">
        <f t="shared" si="160"/>
        <v>0</v>
      </c>
      <c r="AH359" s="8">
        <f t="shared" si="160"/>
        <v>0</v>
      </c>
    </row>
    <row r="360" spans="1:34" s="102" customFormat="1">
      <c r="A360" s="105"/>
      <c r="B360" s="103"/>
      <c r="C360" s="109" t="s">
        <v>306</v>
      </c>
      <c r="D360" s="104"/>
      <c r="E360" s="110" t="e">
        <f>E358*(#REF!)</f>
        <v>#REF!</v>
      </c>
      <c r="F360" s="110" t="e">
        <f>F358*(#REF!)</f>
        <v>#REF!</v>
      </c>
      <c r="G360" s="110" t="e">
        <f>G358*(#REF!)</f>
        <v>#REF!</v>
      </c>
      <c r="H360" s="110" t="e">
        <f>H358*(#REF!)</f>
        <v>#REF!</v>
      </c>
      <c r="I360" s="110" t="e">
        <f>I358*(#REF!)</f>
        <v>#REF!</v>
      </c>
      <c r="J360" s="110" t="e">
        <f>J358*(#REF!)</f>
        <v>#REF!</v>
      </c>
      <c r="K360" s="110" t="e">
        <f>K358*(#REF!)</f>
        <v>#REF!</v>
      </c>
      <c r="L360" s="110" t="e">
        <f>L358*(#REF!)</f>
        <v>#REF!</v>
      </c>
      <c r="M360" s="110" t="e">
        <f>M358*(#REF!)</f>
        <v>#REF!</v>
      </c>
      <c r="N360" s="110" t="e">
        <f>N358*(#REF!)</f>
        <v>#REF!</v>
      </c>
      <c r="O360" s="110" t="e">
        <f>O358*(#REF!)</f>
        <v>#REF!</v>
      </c>
      <c r="P360" s="110" t="e">
        <f>P358*(#REF!)</f>
        <v>#REF!</v>
      </c>
      <c r="Q360" s="110" t="e">
        <f>Q358*(#REF!)</f>
        <v>#REF!</v>
      </c>
      <c r="R360" s="110" t="e">
        <f>R358*(#REF!)</f>
        <v>#REF!</v>
      </c>
      <c r="S360" s="110" t="e">
        <f>S358*(#REF!)</f>
        <v>#REF!</v>
      </c>
      <c r="T360" s="110" t="e">
        <f>T358*(#REF!)</f>
        <v>#REF!</v>
      </c>
      <c r="U360" s="110" t="e">
        <f>U358*(#REF!)</f>
        <v>#REF!</v>
      </c>
      <c r="V360" s="110" t="e">
        <f>V358*(#REF!)</f>
        <v>#REF!</v>
      </c>
      <c r="W360" s="110" t="e">
        <f>W358*(#REF!)</f>
        <v>#REF!</v>
      </c>
      <c r="X360" s="110" t="e">
        <f>X358*(#REF!)</f>
        <v>#REF!</v>
      </c>
      <c r="Y360" s="110" t="e">
        <f>Y358*(#REF!)</f>
        <v>#REF!</v>
      </c>
      <c r="Z360" s="110" t="e">
        <f>Z358*(#REF!)</f>
        <v>#REF!</v>
      </c>
      <c r="AA360" s="110" t="e">
        <f>AA358*(#REF!)</f>
        <v>#REF!</v>
      </c>
      <c r="AB360" s="110" t="e">
        <f>AB358*(#REF!)</f>
        <v>#REF!</v>
      </c>
      <c r="AC360" s="110" t="e">
        <f>AC358*(#REF!)</f>
        <v>#REF!</v>
      </c>
      <c r="AD360" s="110" t="e">
        <f>AD358*(#REF!)</f>
        <v>#REF!</v>
      </c>
      <c r="AE360" s="110" t="e">
        <f>AE358*(#REF!)</f>
        <v>#REF!</v>
      </c>
      <c r="AF360" s="110" t="e">
        <f>AF358*(#REF!)</f>
        <v>#REF!</v>
      </c>
      <c r="AG360" s="110" t="e">
        <f>AG358*(#REF!)</f>
        <v>#REF!</v>
      </c>
      <c r="AH360" s="110" t="e">
        <f>AH358*(#REF!)</f>
        <v>#REF!</v>
      </c>
    </row>
    <row r="361" spans="1:34" s="30" customFormat="1" ht="16.5" customHeight="1">
      <c r="A361" s="26"/>
      <c r="B361" s="27"/>
      <c r="C361" s="56" t="s">
        <v>414</v>
      </c>
      <c r="D361" s="28">
        <v>3</v>
      </c>
      <c r="E361" s="29">
        <f>IF(E$1=$D361,SUM($E362:$AH362),0)</f>
        <v>0</v>
      </c>
      <c r="F361" s="29">
        <f t="shared" ref="F361:AH361" si="161">IF(F$1=$D361,SUM($E362:$AH362),0)</f>
        <v>0</v>
      </c>
      <c r="G361" s="29">
        <f t="shared" si="161"/>
        <v>4500000</v>
      </c>
      <c r="H361" s="29">
        <f t="shared" si="161"/>
        <v>0</v>
      </c>
      <c r="I361" s="29">
        <f t="shared" si="161"/>
        <v>0</v>
      </c>
      <c r="J361" s="29">
        <f t="shared" si="161"/>
        <v>0</v>
      </c>
      <c r="K361" s="29">
        <f t="shared" si="161"/>
        <v>0</v>
      </c>
      <c r="L361" s="29">
        <f t="shared" si="161"/>
        <v>0</v>
      </c>
      <c r="M361" s="29">
        <f t="shared" si="161"/>
        <v>0</v>
      </c>
      <c r="N361" s="29">
        <f t="shared" si="161"/>
        <v>0</v>
      </c>
      <c r="O361" s="29">
        <f t="shared" si="161"/>
        <v>0</v>
      </c>
      <c r="P361" s="29">
        <f t="shared" si="161"/>
        <v>0</v>
      </c>
      <c r="Q361" s="29">
        <f t="shared" si="161"/>
        <v>0</v>
      </c>
      <c r="R361" s="29">
        <f t="shared" si="161"/>
        <v>0</v>
      </c>
      <c r="S361" s="29">
        <f t="shared" si="161"/>
        <v>0</v>
      </c>
      <c r="T361" s="29">
        <f t="shared" si="161"/>
        <v>0</v>
      </c>
      <c r="U361" s="29">
        <f t="shared" si="161"/>
        <v>0</v>
      </c>
      <c r="V361" s="29">
        <f t="shared" si="161"/>
        <v>0</v>
      </c>
      <c r="W361" s="29">
        <f t="shared" si="161"/>
        <v>0</v>
      </c>
      <c r="X361" s="29">
        <f t="shared" si="161"/>
        <v>0</v>
      </c>
      <c r="Y361" s="29">
        <f t="shared" si="161"/>
        <v>0</v>
      </c>
      <c r="Z361" s="29">
        <f t="shared" si="161"/>
        <v>0</v>
      </c>
      <c r="AA361" s="29">
        <f t="shared" si="161"/>
        <v>0</v>
      </c>
      <c r="AB361" s="29">
        <f t="shared" si="161"/>
        <v>0</v>
      </c>
      <c r="AC361" s="29">
        <f t="shared" si="161"/>
        <v>0</v>
      </c>
      <c r="AD361" s="29">
        <f t="shared" si="161"/>
        <v>0</v>
      </c>
      <c r="AE361" s="29">
        <f t="shared" si="161"/>
        <v>0</v>
      </c>
      <c r="AF361" s="29">
        <f t="shared" si="161"/>
        <v>0</v>
      </c>
      <c r="AG361" s="29">
        <f t="shared" si="161"/>
        <v>0</v>
      </c>
      <c r="AH361" s="29">
        <f t="shared" si="161"/>
        <v>0</v>
      </c>
    </row>
    <row r="362" spans="1:34" s="20" customFormat="1">
      <c r="A362" s="23" t="s">
        <v>350</v>
      </c>
      <c r="B362" s="24">
        <v>23</v>
      </c>
      <c r="C362" s="57" t="s">
        <v>66</v>
      </c>
      <c r="D362" s="25"/>
      <c r="E362" s="42">
        <v>2250000</v>
      </c>
      <c r="F362" s="42">
        <v>2250000</v>
      </c>
      <c r="G362" s="42">
        <v>0</v>
      </c>
      <c r="H362" s="42">
        <v>0</v>
      </c>
      <c r="I362" s="42">
        <v>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0</v>
      </c>
      <c r="V362" s="42">
        <v>0</v>
      </c>
      <c r="W362" s="42">
        <v>0</v>
      </c>
      <c r="X362" s="42"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42">
        <v>0</v>
      </c>
      <c r="AH362" s="42">
        <v>0</v>
      </c>
    </row>
    <row r="363" spans="1:34" s="5" customFormat="1">
      <c r="A363" s="14"/>
      <c r="B363" s="12"/>
      <c r="C363" s="58" t="s">
        <v>54</v>
      </c>
      <c r="D363" s="13"/>
      <c r="E363" s="8">
        <f>E362</f>
        <v>2250000</v>
      </c>
      <c r="F363" s="8">
        <f t="shared" ref="F363:AH363" si="162">IF(F362&gt;0,E363+F362,0)</f>
        <v>4500000</v>
      </c>
      <c r="G363" s="8">
        <f t="shared" si="162"/>
        <v>0</v>
      </c>
      <c r="H363" s="8">
        <f t="shared" si="162"/>
        <v>0</v>
      </c>
      <c r="I363" s="8">
        <f t="shared" si="162"/>
        <v>0</v>
      </c>
      <c r="J363" s="8">
        <f t="shared" si="162"/>
        <v>0</v>
      </c>
      <c r="K363" s="8">
        <f t="shared" si="162"/>
        <v>0</v>
      </c>
      <c r="L363" s="8">
        <f t="shared" si="162"/>
        <v>0</v>
      </c>
      <c r="M363" s="8">
        <f t="shared" si="162"/>
        <v>0</v>
      </c>
      <c r="N363" s="8">
        <f t="shared" si="162"/>
        <v>0</v>
      </c>
      <c r="O363" s="8">
        <f t="shared" si="162"/>
        <v>0</v>
      </c>
      <c r="P363" s="8">
        <f t="shared" si="162"/>
        <v>0</v>
      </c>
      <c r="Q363" s="8">
        <f t="shared" si="162"/>
        <v>0</v>
      </c>
      <c r="R363" s="8">
        <f t="shared" si="162"/>
        <v>0</v>
      </c>
      <c r="S363" s="8">
        <f t="shared" si="162"/>
        <v>0</v>
      </c>
      <c r="T363" s="8">
        <f t="shared" si="162"/>
        <v>0</v>
      </c>
      <c r="U363" s="8">
        <f t="shared" si="162"/>
        <v>0</v>
      </c>
      <c r="V363" s="8">
        <f t="shared" si="162"/>
        <v>0</v>
      </c>
      <c r="W363" s="8">
        <f t="shared" si="162"/>
        <v>0</v>
      </c>
      <c r="X363" s="8">
        <f t="shared" si="162"/>
        <v>0</v>
      </c>
      <c r="Y363" s="8">
        <f t="shared" si="162"/>
        <v>0</v>
      </c>
      <c r="Z363" s="8">
        <f t="shared" si="162"/>
        <v>0</v>
      </c>
      <c r="AA363" s="8">
        <f t="shared" si="162"/>
        <v>0</v>
      </c>
      <c r="AB363" s="8">
        <f t="shared" si="162"/>
        <v>0</v>
      </c>
      <c r="AC363" s="8">
        <f t="shared" si="162"/>
        <v>0</v>
      </c>
      <c r="AD363" s="8">
        <f t="shared" si="162"/>
        <v>0</v>
      </c>
      <c r="AE363" s="8">
        <f t="shared" si="162"/>
        <v>0</v>
      </c>
      <c r="AF363" s="8">
        <f t="shared" si="162"/>
        <v>0</v>
      </c>
      <c r="AG363" s="8">
        <f t="shared" si="162"/>
        <v>0</v>
      </c>
      <c r="AH363" s="8">
        <f t="shared" si="162"/>
        <v>0</v>
      </c>
    </row>
    <row r="364" spans="1:34" s="102" customFormat="1">
      <c r="A364" s="105"/>
      <c r="B364" s="103"/>
      <c r="C364" s="109" t="s">
        <v>306</v>
      </c>
      <c r="D364" s="104"/>
      <c r="E364" s="110" t="e">
        <f>E362*(#REF!)</f>
        <v>#REF!</v>
      </c>
      <c r="F364" s="110" t="e">
        <f>F362*(#REF!)</f>
        <v>#REF!</v>
      </c>
      <c r="G364" s="110" t="e">
        <f>G362*(#REF!)</f>
        <v>#REF!</v>
      </c>
      <c r="H364" s="110" t="e">
        <f>H362*(#REF!)</f>
        <v>#REF!</v>
      </c>
      <c r="I364" s="110" t="e">
        <f>I362*(#REF!)</f>
        <v>#REF!</v>
      </c>
      <c r="J364" s="110" t="e">
        <f>J362*(#REF!)</f>
        <v>#REF!</v>
      </c>
      <c r="K364" s="110" t="e">
        <f>K362*(#REF!)</f>
        <v>#REF!</v>
      </c>
      <c r="L364" s="110" t="e">
        <f>L362*(#REF!)</f>
        <v>#REF!</v>
      </c>
      <c r="M364" s="110" t="e">
        <f>M362*(#REF!)</f>
        <v>#REF!</v>
      </c>
      <c r="N364" s="110" t="e">
        <f>N362*(#REF!)</f>
        <v>#REF!</v>
      </c>
      <c r="O364" s="110" t="e">
        <f>O362*(#REF!)</f>
        <v>#REF!</v>
      </c>
      <c r="P364" s="110" t="e">
        <f>P362*(#REF!)</f>
        <v>#REF!</v>
      </c>
      <c r="Q364" s="110" t="e">
        <f>Q362*(#REF!)</f>
        <v>#REF!</v>
      </c>
      <c r="R364" s="110" t="e">
        <f>R362*(#REF!)</f>
        <v>#REF!</v>
      </c>
      <c r="S364" s="110" t="e">
        <f>S362*(#REF!)</f>
        <v>#REF!</v>
      </c>
      <c r="T364" s="110" t="e">
        <f>T362*(#REF!)</f>
        <v>#REF!</v>
      </c>
      <c r="U364" s="110" t="e">
        <f>U362*(#REF!)</f>
        <v>#REF!</v>
      </c>
      <c r="V364" s="110" t="e">
        <f>V362*(#REF!)</f>
        <v>#REF!</v>
      </c>
      <c r="W364" s="110" t="e">
        <f>W362*(#REF!)</f>
        <v>#REF!</v>
      </c>
      <c r="X364" s="110" t="e">
        <f>X362*(#REF!)</f>
        <v>#REF!</v>
      </c>
      <c r="Y364" s="110" t="e">
        <f>Y362*(#REF!)</f>
        <v>#REF!</v>
      </c>
      <c r="Z364" s="110" t="e">
        <f>Z362*(#REF!)</f>
        <v>#REF!</v>
      </c>
      <c r="AA364" s="110" t="e">
        <f>AA362*(#REF!)</f>
        <v>#REF!</v>
      </c>
      <c r="AB364" s="110" t="e">
        <f>AB362*(#REF!)</f>
        <v>#REF!</v>
      </c>
      <c r="AC364" s="110" t="e">
        <f>AC362*(#REF!)</f>
        <v>#REF!</v>
      </c>
      <c r="AD364" s="110" t="e">
        <f>AD362*(#REF!)</f>
        <v>#REF!</v>
      </c>
      <c r="AE364" s="110" t="e">
        <f>AE362*(#REF!)</f>
        <v>#REF!</v>
      </c>
      <c r="AF364" s="110" t="e">
        <f>AF362*(#REF!)</f>
        <v>#REF!</v>
      </c>
      <c r="AG364" s="110" t="e">
        <f>AG362*(#REF!)</f>
        <v>#REF!</v>
      </c>
      <c r="AH364" s="110" t="e">
        <f>AH362*(#REF!)</f>
        <v>#REF!</v>
      </c>
    </row>
    <row r="365" spans="1:34" s="30" customFormat="1" ht="16.5" customHeight="1">
      <c r="A365" s="26"/>
      <c r="B365" s="27"/>
      <c r="C365" s="56" t="s">
        <v>415</v>
      </c>
      <c r="D365" s="28">
        <v>9</v>
      </c>
      <c r="E365" s="29">
        <f>IF(E$1=$D365,SUM($E366:$AH366),0)</f>
        <v>0</v>
      </c>
      <c r="F365" s="29">
        <f t="shared" ref="F365:AH365" si="163">IF(F$1=$D365,SUM($E366:$AH366),0)</f>
        <v>0</v>
      </c>
      <c r="G365" s="29">
        <f t="shared" si="163"/>
        <v>0</v>
      </c>
      <c r="H365" s="29">
        <f t="shared" si="163"/>
        <v>0</v>
      </c>
      <c r="I365" s="29">
        <f t="shared" si="163"/>
        <v>0</v>
      </c>
      <c r="J365" s="29">
        <f t="shared" si="163"/>
        <v>0</v>
      </c>
      <c r="K365" s="29">
        <f t="shared" si="163"/>
        <v>0</v>
      </c>
      <c r="L365" s="29">
        <f t="shared" si="163"/>
        <v>0</v>
      </c>
      <c r="M365" s="29">
        <f t="shared" si="163"/>
        <v>36628463.700000003</v>
      </c>
      <c r="N365" s="29">
        <f t="shared" si="163"/>
        <v>0</v>
      </c>
      <c r="O365" s="29">
        <f t="shared" si="163"/>
        <v>0</v>
      </c>
      <c r="P365" s="29">
        <f t="shared" si="163"/>
        <v>0</v>
      </c>
      <c r="Q365" s="29">
        <f t="shared" si="163"/>
        <v>0</v>
      </c>
      <c r="R365" s="29">
        <f t="shared" si="163"/>
        <v>0</v>
      </c>
      <c r="S365" s="29">
        <f t="shared" si="163"/>
        <v>0</v>
      </c>
      <c r="T365" s="29">
        <f t="shared" si="163"/>
        <v>0</v>
      </c>
      <c r="U365" s="29">
        <f t="shared" si="163"/>
        <v>0</v>
      </c>
      <c r="V365" s="29">
        <f t="shared" si="163"/>
        <v>0</v>
      </c>
      <c r="W365" s="29">
        <f t="shared" si="163"/>
        <v>0</v>
      </c>
      <c r="X365" s="29">
        <f t="shared" si="163"/>
        <v>0</v>
      </c>
      <c r="Y365" s="29">
        <f t="shared" si="163"/>
        <v>0</v>
      </c>
      <c r="Z365" s="29">
        <f t="shared" si="163"/>
        <v>0</v>
      </c>
      <c r="AA365" s="29">
        <f t="shared" si="163"/>
        <v>0</v>
      </c>
      <c r="AB365" s="29">
        <f t="shared" si="163"/>
        <v>0</v>
      </c>
      <c r="AC365" s="29">
        <f t="shared" si="163"/>
        <v>0</v>
      </c>
      <c r="AD365" s="29">
        <f t="shared" si="163"/>
        <v>0</v>
      </c>
      <c r="AE365" s="29">
        <f t="shared" si="163"/>
        <v>0</v>
      </c>
      <c r="AF365" s="29">
        <f t="shared" si="163"/>
        <v>0</v>
      </c>
      <c r="AG365" s="29">
        <f t="shared" si="163"/>
        <v>0</v>
      </c>
      <c r="AH365" s="29">
        <f t="shared" si="163"/>
        <v>0</v>
      </c>
    </row>
    <row r="366" spans="1:34" s="20" customFormat="1">
      <c r="A366" s="23" t="s">
        <v>324</v>
      </c>
      <c r="B366" s="24">
        <v>23</v>
      </c>
      <c r="C366" s="57" t="s">
        <v>66</v>
      </c>
      <c r="D366" s="25"/>
      <c r="E366" s="42">
        <v>0</v>
      </c>
      <c r="F366" s="42">
        <v>5232637.6714285715</v>
      </c>
      <c r="G366" s="42">
        <v>5232637.6714285715</v>
      </c>
      <c r="H366" s="42">
        <v>5232637.6714285715</v>
      </c>
      <c r="I366" s="42">
        <v>5232637.6714285715</v>
      </c>
      <c r="J366" s="42">
        <v>5232637.6714285715</v>
      </c>
      <c r="K366" s="42">
        <v>5232637.6714285715</v>
      </c>
      <c r="L366" s="42">
        <v>5232637.6714285715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>
        <v>0</v>
      </c>
      <c r="V366" s="42">
        <v>0</v>
      </c>
      <c r="W366" s="42">
        <v>0</v>
      </c>
      <c r="X366" s="42"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42">
        <v>0</v>
      </c>
      <c r="AH366" s="42">
        <v>0</v>
      </c>
    </row>
    <row r="367" spans="1:34" s="5" customFormat="1">
      <c r="A367" s="14"/>
      <c r="B367" s="12"/>
      <c r="C367" s="58" t="s">
        <v>54</v>
      </c>
      <c r="D367" s="13"/>
      <c r="E367" s="8">
        <f>E366</f>
        <v>0</v>
      </c>
      <c r="F367" s="8">
        <f t="shared" ref="F367:AH367" si="164">IF(F366&gt;0,E367+F366,0)</f>
        <v>5232637.6714285715</v>
      </c>
      <c r="G367" s="8">
        <f t="shared" si="164"/>
        <v>10465275.342857143</v>
      </c>
      <c r="H367" s="8">
        <f t="shared" si="164"/>
        <v>15697913.014285713</v>
      </c>
      <c r="I367" s="8">
        <f t="shared" si="164"/>
        <v>20930550.685714286</v>
      </c>
      <c r="J367" s="8">
        <f t="shared" si="164"/>
        <v>26163188.357142858</v>
      </c>
      <c r="K367" s="8">
        <f t="shared" si="164"/>
        <v>31395826.028571431</v>
      </c>
      <c r="L367" s="8">
        <f t="shared" si="164"/>
        <v>36628463.700000003</v>
      </c>
      <c r="M367" s="8">
        <f t="shared" si="164"/>
        <v>0</v>
      </c>
      <c r="N367" s="8">
        <f t="shared" si="164"/>
        <v>0</v>
      </c>
      <c r="O367" s="8">
        <f t="shared" si="164"/>
        <v>0</v>
      </c>
      <c r="P367" s="8">
        <f t="shared" si="164"/>
        <v>0</v>
      </c>
      <c r="Q367" s="8">
        <f t="shared" si="164"/>
        <v>0</v>
      </c>
      <c r="R367" s="8">
        <f t="shared" si="164"/>
        <v>0</v>
      </c>
      <c r="S367" s="8">
        <f t="shared" si="164"/>
        <v>0</v>
      </c>
      <c r="T367" s="8">
        <f t="shared" si="164"/>
        <v>0</v>
      </c>
      <c r="U367" s="8">
        <f t="shared" si="164"/>
        <v>0</v>
      </c>
      <c r="V367" s="8">
        <f t="shared" si="164"/>
        <v>0</v>
      </c>
      <c r="W367" s="8">
        <f t="shared" si="164"/>
        <v>0</v>
      </c>
      <c r="X367" s="8">
        <f t="shared" si="164"/>
        <v>0</v>
      </c>
      <c r="Y367" s="8">
        <f t="shared" si="164"/>
        <v>0</v>
      </c>
      <c r="Z367" s="8">
        <f t="shared" si="164"/>
        <v>0</v>
      </c>
      <c r="AA367" s="8">
        <f t="shared" si="164"/>
        <v>0</v>
      </c>
      <c r="AB367" s="8">
        <f t="shared" si="164"/>
        <v>0</v>
      </c>
      <c r="AC367" s="8">
        <f t="shared" si="164"/>
        <v>0</v>
      </c>
      <c r="AD367" s="8">
        <f t="shared" si="164"/>
        <v>0</v>
      </c>
      <c r="AE367" s="8">
        <f t="shared" si="164"/>
        <v>0</v>
      </c>
      <c r="AF367" s="8">
        <f t="shared" si="164"/>
        <v>0</v>
      </c>
      <c r="AG367" s="8">
        <f t="shared" si="164"/>
        <v>0</v>
      </c>
      <c r="AH367" s="8">
        <f t="shared" si="164"/>
        <v>0</v>
      </c>
    </row>
    <row r="368" spans="1:34" s="102" customFormat="1">
      <c r="A368" s="105"/>
      <c r="B368" s="103"/>
      <c r="C368" s="109" t="s">
        <v>306</v>
      </c>
      <c r="D368" s="104"/>
      <c r="E368" s="110" t="e">
        <f>E366*(#REF!)</f>
        <v>#REF!</v>
      </c>
      <c r="F368" s="110" t="e">
        <f>F366*(#REF!)</f>
        <v>#REF!</v>
      </c>
      <c r="G368" s="110" t="e">
        <f>G366*(#REF!)</f>
        <v>#REF!</v>
      </c>
      <c r="H368" s="110" t="e">
        <f>H366*(#REF!)</f>
        <v>#REF!</v>
      </c>
      <c r="I368" s="110" t="e">
        <f>I366*(#REF!)</f>
        <v>#REF!</v>
      </c>
      <c r="J368" s="110" t="e">
        <f>J366*(#REF!)</f>
        <v>#REF!</v>
      </c>
      <c r="K368" s="110" t="e">
        <f>K366*(#REF!)</f>
        <v>#REF!</v>
      </c>
      <c r="L368" s="110" t="e">
        <f>L366*(#REF!)</f>
        <v>#REF!</v>
      </c>
      <c r="M368" s="110" t="e">
        <f>M366*(#REF!)</f>
        <v>#REF!</v>
      </c>
      <c r="N368" s="110" t="e">
        <f>N366*(#REF!)</f>
        <v>#REF!</v>
      </c>
      <c r="O368" s="110" t="e">
        <f>O366*(#REF!)</f>
        <v>#REF!</v>
      </c>
      <c r="P368" s="110" t="e">
        <f>P366*(#REF!)</f>
        <v>#REF!</v>
      </c>
      <c r="Q368" s="110" t="e">
        <f>Q366*(#REF!)</f>
        <v>#REF!</v>
      </c>
      <c r="R368" s="110" t="e">
        <f>R366*(#REF!)</f>
        <v>#REF!</v>
      </c>
      <c r="S368" s="110" t="e">
        <f>S366*(#REF!)</f>
        <v>#REF!</v>
      </c>
      <c r="T368" s="110" t="e">
        <f>T366*(#REF!)</f>
        <v>#REF!</v>
      </c>
      <c r="U368" s="110" t="e">
        <f>U366*(#REF!)</f>
        <v>#REF!</v>
      </c>
      <c r="V368" s="110" t="e">
        <f>V366*(#REF!)</f>
        <v>#REF!</v>
      </c>
      <c r="W368" s="110" t="e">
        <f>W366*(#REF!)</f>
        <v>#REF!</v>
      </c>
      <c r="X368" s="110" t="e">
        <f>X366*(#REF!)</f>
        <v>#REF!</v>
      </c>
      <c r="Y368" s="110" t="e">
        <f>Y366*(#REF!)</f>
        <v>#REF!</v>
      </c>
      <c r="Z368" s="110" t="e">
        <f>Z366*(#REF!)</f>
        <v>#REF!</v>
      </c>
      <c r="AA368" s="110" t="e">
        <f>AA366*(#REF!)</f>
        <v>#REF!</v>
      </c>
      <c r="AB368" s="110" t="e">
        <f>AB366*(#REF!)</f>
        <v>#REF!</v>
      </c>
      <c r="AC368" s="110" t="e">
        <f>AC366*(#REF!)</f>
        <v>#REF!</v>
      </c>
      <c r="AD368" s="110" t="e">
        <f>AD366*(#REF!)</f>
        <v>#REF!</v>
      </c>
      <c r="AE368" s="110" t="e">
        <f>AE366*(#REF!)</f>
        <v>#REF!</v>
      </c>
      <c r="AF368" s="110" t="e">
        <f>AF366*(#REF!)</f>
        <v>#REF!</v>
      </c>
      <c r="AG368" s="110" t="e">
        <f>AG366*(#REF!)</f>
        <v>#REF!</v>
      </c>
      <c r="AH368" s="110" t="e">
        <f>AH366*(#REF!)</f>
        <v>#REF!</v>
      </c>
    </row>
    <row r="369" spans="1:34" s="30" customFormat="1" ht="16.5" customHeight="1">
      <c r="A369" s="26"/>
      <c r="B369" s="27"/>
      <c r="C369" s="56" t="s">
        <v>416</v>
      </c>
      <c r="D369" s="28">
        <v>5</v>
      </c>
      <c r="E369" s="29">
        <f>IF(E$1=$D369,SUM($E370:$AH370),0)</f>
        <v>0</v>
      </c>
      <c r="F369" s="29">
        <f t="shared" ref="F369:AH369" si="165">IF(F$1=$D369,SUM($E370:$AH370),0)</f>
        <v>0</v>
      </c>
      <c r="G369" s="29">
        <f t="shared" si="165"/>
        <v>0</v>
      </c>
      <c r="H369" s="29">
        <f t="shared" si="165"/>
        <v>0</v>
      </c>
      <c r="I369" s="29">
        <f t="shared" si="165"/>
        <v>1158000</v>
      </c>
      <c r="J369" s="29">
        <f t="shared" si="165"/>
        <v>0</v>
      </c>
      <c r="K369" s="29">
        <f t="shared" si="165"/>
        <v>0</v>
      </c>
      <c r="L369" s="29">
        <f t="shared" si="165"/>
        <v>0</v>
      </c>
      <c r="M369" s="29">
        <f t="shared" si="165"/>
        <v>0</v>
      </c>
      <c r="N369" s="29">
        <f t="shared" si="165"/>
        <v>0</v>
      </c>
      <c r="O369" s="29">
        <f t="shared" si="165"/>
        <v>0</v>
      </c>
      <c r="P369" s="29">
        <f t="shared" si="165"/>
        <v>0</v>
      </c>
      <c r="Q369" s="29">
        <f t="shared" si="165"/>
        <v>0</v>
      </c>
      <c r="R369" s="29">
        <f t="shared" si="165"/>
        <v>0</v>
      </c>
      <c r="S369" s="29">
        <f t="shared" si="165"/>
        <v>0</v>
      </c>
      <c r="T369" s="29">
        <f t="shared" si="165"/>
        <v>0</v>
      </c>
      <c r="U369" s="29">
        <f t="shared" si="165"/>
        <v>0</v>
      </c>
      <c r="V369" s="29">
        <f t="shared" si="165"/>
        <v>0</v>
      </c>
      <c r="W369" s="29">
        <f t="shared" si="165"/>
        <v>0</v>
      </c>
      <c r="X369" s="29">
        <f t="shared" si="165"/>
        <v>0</v>
      </c>
      <c r="Y369" s="29">
        <f t="shared" si="165"/>
        <v>0</v>
      </c>
      <c r="Z369" s="29">
        <f t="shared" si="165"/>
        <v>0</v>
      </c>
      <c r="AA369" s="29">
        <f t="shared" si="165"/>
        <v>0</v>
      </c>
      <c r="AB369" s="29">
        <f t="shared" si="165"/>
        <v>0</v>
      </c>
      <c r="AC369" s="29">
        <f t="shared" si="165"/>
        <v>0</v>
      </c>
      <c r="AD369" s="29">
        <f t="shared" si="165"/>
        <v>0</v>
      </c>
      <c r="AE369" s="29">
        <f t="shared" si="165"/>
        <v>0</v>
      </c>
      <c r="AF369" s="29">
        <f t="shared" si="165"/>
        <v>0</v>
      </c>
      <c r="AG369" s="29">
        <f t="shared" si="165"/>
        <v>0</v>
      </c>
      <c r="AH369" s="29">
        <f t="shared" si="165"/>
        <v>0</v>
      </c>
    </row>
    <row r="370" spans="1:34" s="20" customFormat="1">
      <c r="A370" s="23" t="s">
        <v>326</v>
      </c>
      <c r="B370" s="24">
        <v>23</v>
      </c>
      <c r="C370" s="57" t="s">
        <v>66</v>
      </c>
      <c r="D370" s="25"/>
      <c r="E370" s="42">
        <v>0</v>
      </c>
      <c r="F370" s="42">
        <v>386000</v>
      </c>
      <c r="G370" s="42">
        <v>386000</v>
      </c>
      <c r="H370" s="42">
        <v>386000</v>
      </c>
      <c r="I370" s="42">
        <v>0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>
        <v>0</v>
      </c>
      <c r="U370" s="42">
        <v>0</v>
      </c>
      <c r="V370" s="42">
        <v>0</v>
      </c>
      <c r="W370" s="42">
        <v>0</v>
      </c>
      <c r="X370" s="42"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>
        <v>0</v>
      </c>
      <c r="AG370" s="42">
        <v>0</v>
      </c>
      <c r="AH370" s="42">
        <v>0</v>
      </c>
    </row>
    <row r="371" spans="1:34" s="5" customFormat="1">
      <c r="A371" s="14"/>
      <c r="B371" s="12"/>
      <c r="C371" s="58" t="s">
        <v>54</v>
      </c>
      <c r="D371" s="13"/>
      <c r="E371" s="8">
        <f>E370</f>
        <v>0</v>
      </c>
      <c r="F371" s="8">
        <f t="shared" ref="F371:AH371" si="166">IF(F370&gt;0,E371+F370,0)</f>
        <v>386000</v>
      </c>
      <c r="G371" s="8">
        <f t="shared" si="166"/>
        <v>772000</v>
      </c>
      <c r="H371" s="8">
        <f t="shared" si="166"/>
        <v>1158000</v>
      </c>
      <c r="I371" s="8">
        <f t="shared" si="166"/>
        <v>0</v>
      </c>
      <c r="J371" s="8">
        <f t="shared" si="166"/>
        <v>0</v>
      </c>
      <c r="K371" s="8">
        <f t="shared" si="166"/>
        <v>0</v>
      </c>
      <c r="L371" s="8">
        <f t="shared" si="166"/>
        <v>0</v>
      </c>
      <c r="M371" s="8">
        <f t="shared" si="166"/>
        <v>0</v>
      </c>
      <c r="N371" s="8">
        <f t="shared" si="166"/>
        <v>0</v>
      </c>
      <c r="O371" s="8">
        <f t="shared" si="166"/>
        <v>0</v>
      </c>
      <c r="P371" s="8">
        <f t="shared" si="166"/>
        <v>0</v>
      </c>
      <c r="Q371" s="8">
        <f t="shared" si="166"/>
        <v>0</v>
      </c>
      <c r="R371" s="8">
        <f t="shared" si="166"/>
        <v>0</v>
      </c>
      <c r="S371" s="8">
        <f t="shared" si="166"/>
        <v>0</v>
      </c>
      <c r="T371" s="8">
        <f t="shared" si="166"/>
        <v>0</v>
      </c>
      <c r="U371" s="8">
        <f t="shared" si="166"/>
        <v>0</v>
      </c>
      <c r="V371" s="8">
        <f t="shared" si="166"/>
        <v>0</v>
      </c>
      <c r="W371" s="8">
        <f t="shared" si="166"/>
        <v>0</v>
      </c>
      <c r="X371" s="8">
        <f t="shared" si="166"/>
        <v>0</v>
      </c>
      <c r="Y371" s="8">
        <f t="shared" si="166"/>
        <v>0</v>
      </c>
      <c r="Z371" s="8">
        <f t="shared" si="166"/>
        <v>0</v>
      </c>
      <c r="AA371" s="8">
        <f t="shared" si="166"/>
        <v>0</v>
      </c>
      <c r="AB371" s="8">
        <f t="shared" si="166"/>
        <v>0</v>
      </c>
      <c r="AC371" s="8">
        <f t="shared" si="166"/>
        <v>0</v>
      </c>
      <c r="AD371" s="8">
        <f t="shared" si="166"/>
        <v>0</v>
      </c>
      <c r="AE371" s="8">
        <f t="shared" si="166"/>
        <v>0</v>
      </c>
      <c r="AF371" s="8">
        <f t="shared" si="166"/>
        <v>0</v>
      </c>
      <c r="AG371" s="8">
        <f t="shared" si="166"/>
        <v>0</v>
      </c>
      <c r="AH371" s="8">
        <f t="shared" si="166"/>
        <v>0</v>
      </c>
    </row>
    <row r="372" spans="1:34" s="47" customFormat="1">
      <c r="A372" s="43"/>
      <c r="B372" s="44"/>
      <c r="C372" s="61" t="s">
        <v>379</v>
      </c>
      <c r="D372" s="79"/>
      <c r="E372" s="78">
        <v>0</v>
      </c>
      <c r="F372" s="78">
        <f>+F370</f>
        <v>386000</v>
      </c>
      <c r="G372" s="78">
        <f>+G370</f>
        <v>386000</v>
      </c>
      <c r="H372" s="78">
        <f>+H370</f>
        <v>386000</v>
      </c>
      <c r="I372" s="78">
        <v>0</v>
      </c>
      <c r="J372" s="78">
        <v>0</v>
      </c>
      <c r="K372" s="78">
        <v>0</v>
      </c>
      <c r="L372" s="78">
        <v>0</v>
      </c>
      <c r="M372" s="78">
        <v>0</v>
      </c>
      <c r="N372" s="78">
        <v>0</v>
      </c>
      <c r="O372" s="78">
        <v>0</v>
      </c>
      <c r="P372" s="78">
        <v>0</v>
      </c>
      <c r="Q372" s="78">
        <v>0</v>
      </c>
      <c r="R372" s="78">
        <v>0</v>
      </c>
      <c r="S372" s="78">
        <v>0</v>
      </c>
      <c r="T372" s="78">
        <v>0</v>
      </c>
      <c r="U372" s="78">
        <v>0</v>
      </c>
      <c r="V372" s="78">
        <v>0</v>
      </c>
      <c r="W372" s="78">
        <v>0</v>
      </c>
      <c r="X372" s="78">
        <v>0</v>
      </c>
      <c r="Y372" s="78">
        <v>0</v>
      </c>
      <c r="Z372" s="78">
        <v>0</v>
      </c>
      <c r="AA372" s="78">
        <v>0</v>
      </c>
      <c r="AB372" s="78">
        <v>0</v>
      </c>
      <c r="AC372" s="78">
        <v>0</v>
      </c>
      <c r="AD372" s="78">
        <v>0</v>
      </c>
      <c r="AE372" s="78">
        <v>0</v>
      </c>
      <c r="AF372" s="78">
        <v>0</v>
      </c>
      <c r="AG372" s="78">
        <v>0</v>
      </c>
      <c r="AH372" s="78">
        <v>0</v>
      </c>
    </row>
    <row r="373" spans="1:34" s="30" customFormat="1" ht="16.5" customHeight="1">
      <c r="A373" s="26"/>
      <c r="B373" s="27"/>
      <c r="C373" s="56" t="s">
        <v>417</v>
      </c>
      <c r="D373" s="28">
        <v>2</v>
      </c>
      <c r="E373" s="29">
        <f>IF(E$1=$D373,SUM($E374:$AH374),0)</f>
        <v>0</v>
      </c>
      <c r="F373" s="29">
        <f t="shared" ref="F373:AH373" si="167">IF(F$1=$D373,SUM($E374:$AH374),0)</f>
        <v>10000000</v>
      </c>
      <c r="G373" s="29">
        <f t="shared" si="167"/>
        <v>0</v>
      </c>
      <c r="H373" s="29">
        <f t="shared" si="167"/>
        <v>0</v>
      </c>
      <c r="I373" s="29">
        <f t="shared" si="167"/>
        <v>0</v>
      </c>
      <c r="J373" s="29">
        <f t="shared" si="167"/>
        <v>0</v>
      </c>
      <c r="K373" s="29">
        <f t="shared" si="167"/>
        <v>0</v>
      </c>
      <c r="L373" s="29">
        <f t="shared" si="167"/>
        <v>0</v>
      </c>
      <c r="M373" s="29">
        <f t="shared" si="167"/>
        <v>0</v>
      </c>
      <c r="N373" s="29">
        <f t="shared" si="167"/>
        <v>0</v>
      </c>
      <c r="O373" s="29">
        <f t="shared" si="167"/>
        <v>0</v>
      </c>
      <c r="P373" s="29">
        <f t="shared" si="167"/>
        <v>0</v>
      </c>
      <c r="Q373" s="29">
        <f t="shared" si="167"/>
        <v>0</v>
      </c>
      <c r="R373" s="29">
        <f t="shared" si="167"/>
        <v>0</v>
      </c>
      <c r="S373" s="29">
        <f t="shared" si="167"/>
        <v>0</v>
      </c>
      <c r="T373" s="29">
        <f t="shared" si="167"/>
        <v>0</v>
      </c>
      <c r="U373" s="29">
        <f t="shared" si="167"/>
        <v>0</v>
      </c>
      <c r="V373" s="29">
        <f t="shared" si="167"/>
        <v>0</v>
      </c>
      <c r="W373" s="29">
        <f t="shared" si="167"/>
        <v>0</v>
      </c>
      <c r="X373" s="29">
        <f t="shared" si="167"/>
        <v>0</v>
      </c>
      <c r="Y373" s="29">
        <f t="shared" si="167"/>
        <v>0</v>
      </c>
      <c r="Z373" s="29">
        <f t="shared" si="167"/>
        <v>0</v>
      </c>
      <c r="AA373" s="29">
        <f t="shared" si="167"/>
        <v>0</v>
      </c>
      <c r="AB373" s="29">
        <f t="shared" si="167"/>
        <v>0</v>
      </c>
      <c r="AC373" s="29">
        <f t="shared" si="167"/>
        <v>0</v>
      </c>
      <c r="AD373" s="29">
        <f t="shared" si="167"/>
        <v>0</v>
      </c>
      <c r="AE373" s="29">
        <f t="shared" si="167"/>
        <v>0</v>
      </c>
      <c r="AF373" s="29">
        <f t="shared" si="167"/>
        <v>0</v>
      </c>
      <c r="AG373" s="29">
        <f t="shared" si="167"/>
        <v>0</v>
      </c>
      <c r="AH373" s="29">
        <f t="shared" si="167"/>
        <v>0</v>
      </c>
    </row>
    <row r="374" spans="1:34" s="20" customFormat="1">
      <c r="A374" s="23" t="s">
        <v>328</v>
      </c>
      <c r="B374" s="24">
        <v>23</v>
      </c>
      <c r="C374" s="57" t="s">
        <v>66</v>
      </c>
      <c r="D374" s="25"/>
      <c r="E374" s="42">
        <v>10000000</v>
      </c>
      <c r="F374" s="42"/>
      <c r="G374" s="42"/>
      <c r="H374" s="42"/>
      <c r="I374" s="42">
        <v>0</v>
      </c>
      <c r="J374" s="42">
        <v>0</v>
      </c>
      <c r="K374" s="42">
        <v>0</v>
      </c>
      <c r="L374" s="42">
        <v>0</v>
      </c>
      <c r="M374" s="42">
        <v>0</v>
      </c>
      <c r="N374" s="42">
        <v>0</v>
      </c>
      <c r="O374" s="42">
        <v>0</v>
      </c>
      <c r="P374" s="42">
        <v>0</v>
      </c>
      <c r="Q374" s="42">
        <v>0</v>
      </c>
      <c r="R374" s="42">
        <v>0</v>
      </c>
      <c r="S374" s="42">
        <v>0</v>
      </c>
      <c r="T374" s="42">
        <v>0</v>
      </c>
      <c r="U374" s="42">
        <v>0</v>
      </c>
      <c r="V374" s="42">
        <v>0</v>
      </c>
      <c r="W374" s="42">
        <v>0</v>
      </c>
      <c r="X374" s="42">
        <v>0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>
        <v>0</v>
      </c>
      <c r="AG374" s="42">
        <v>0</v>
      </c>
      <c r="AH374" s="42">
        <v>0</v>
      </c>
    </row>
    <row r="375" spans="1:34" s="5" customFormat="1">
      <c r="A375" s="14"/>
      <c r="B375" s="12"/>
      <c r="C375" s="58" t="s">
        <v>54</v>
      </c>
      <c r="D375" s="13"/>
      <c r="E375" s="8">
        <f>E374</f>
        <v>10000000</v>
      </c>
      <c r="F375" s="8">
        <f t="shared" ref="F375:AH375" si="168">IF(F374&gt;0,E375+F374,0)</f>
        <v>0</v>
      </c>
      <c r="G375" s="8">
        <f t="shared" si="168"/>
        <v>0</v>
      </c>
      <c r="H375" s="8">
        <f t="shared" si="168"/>
        <v>0</v>
      </c>
      <c r="I375" s="8">
        <f t="shared" si="168"/>
        <v>0</v>
      </c>
      <c r="J375" s="8">
        <f t="shared" si="168"/>
        <v>0</v>
      </c>
      <c r="K375" s="8">
        <f t="shared" si="168"/>
        <v>0</v>
      </c>
      <c r="L375" s="8">
        <f t="shared" si="168"/>
        <v>0</v>
      </c>
      <c r="M375" s="8">
        <f t="shared" si="168"/>
        <v>0</v>
      </c>
      <c r="N375" s="8">
        <f t="shared" si="168"/>
        <v>0</v>
      </c>
      <c r="O375" s="8">
        <f t="shared" si="168"/>
        <v>0</v>
      </c>
      <c r="P375" s="8">
        <f t="shared" si="168"/>
        <v>0</v>
      </c>
      <c r="Q375" s="8">
        <f t="shared" si="168"/>
        <v>0</v>
      </c>
      <c r="R375" s="8">
        <f t="shared" si="168"/>
        <v>0</v>
      </c>
      <c r="S375" s="8">
        <f t="shared" si="168"/>
        <v>0</v>
      </c>
      <c r="T375" s="8">
        <f t="shared" si="168"/>
        <v>0</v>
      </c>
      <c r="U375" s="8">
        <f t="shared" si="168"/>
        <v>0</v>
      </c>
      <c r="V375" s="8">
        <f t="shared" si="168"/>
        <v>0</v>
      </c>
      <c r="W375" s="8">
        <f t="shared" si="168"/>
        <v>0</v>
      </c>
      <c r="X375" s="8">
        <f t="shared" si="168"/>
        <v>0</v>
      </c>
      <c r="Y375" s="8">
        <f t="shared" si="168"/>
        <v>0</v>
      </c>
      <c r="Z375" s="8">
        <f t="shared" si="168"/>
        <v>0</v>
      </c>
      <c r="AA375" s="8">
        <f t="shared" si="168"/>
        <v>0</v>
      </c>
      <c r="AB375" s="8">
        <f t="shared" si="168"/>
        <v>0</v>
      </c>
      <c r="AC375" s="8">
        <f t="shared" si="168"/>
        <v>0</v>
      </c>
      <c r="AD375" s="8">
        <f t="shared" si="168"/>
        <v>0</v>
      </c>
      <c r="AE375" s="8">
        <f t="shared" si="168"/>
        <v>0</v>
      </c>
      <c r="AF375" s="8">
        <f t="shared" si="168"/>
        <v>0</v>
      </c>
      <c r="AG375" s="8">
        <f t="shared" si="168"/>
        <v>0</v>
      </c>
      <c r="AH375" s="8">
        <f t="shared" si="168"/>
        <v>0</v>
      </c>
    </row>
    <row r="376" spans="1:34" s="47" customFormat="1" ht="16.5" customHeight="1">
      <c r="A376" s="43"/>
      <c r="B376" s="44"/>
      <c r="C376" s="77" t="s">
        <v>55</v>
      </c>
      <c r="D376" s="45"/>
      <c r="E376" s="46">
        <f>+E374</f>
        <v>10000000</v>
      </c>
      <c r="F376" s="46"/>
      <c r="G376" s="78"/>
      <c r="H376" s="46"/>
      <c r="I376" s="46">
        <v>0</v>
      </c>
      <c r="J376" s="46">
        <v>0</v>
      </c>
      <c r="K376" s="46">
        <v>0</v>
      </c>
      <c r="L376" s="46">
        <v>0</v>
      </c>
      <c r="M376" s="46">
        <v>0</v>
      </c>
      <c r="N376" s="46">
        <v>0</v>
      </c>
      <c r="O376" s="46">
        <v>0</v>
      </c>
      <c r="P376" s="46">
        <v>0</v>
      </c>
      <c r="Q376" s="46">
        <v>0</v>
      </c>
      <c r="R376" s="46">
        <v>0</v>
      </c>
      <c r="S376" s="46">
        <v>0</v>
      </c>
      <c r="T376" s="46">
        <v>0</v>
      </c>
      <c r="U376" s="46">
        <v>0</v>
      </c>
      <c r="V376" s="46">
        <v>0</v>
      </c>
      <c r="W376" s="46">
        <v>0</v>
      </c>
      <c r="X376" s="46">
        <v>0</v>
      </c>
      <c r="Y376" s="46">
        <v>0</v>
      </c>
      <c r="Z376" s="46">
        <v>0</v>
      </c>
      <c r="AA376" s="46">
        <v>0</v>
      </c>
      <c r="AB376" s="46">
        <v>0</v>
      </c>
      <c r="AC376" s="46">
        <v>0</v>
      </c>
      <c r="AD376" s="46">
        <v>0</v>
      </c>
      <c r="AE376" s="46">
        <v>0</v>
      </c>
      <c r="AF376" s="46">
        <v>0</v>
      </c>
      <c r="AG376" s="46">
        <v>0</v>
      </c>
      <c r="AH376" s="46">
        <v>0</v>
      </c>
    </row>
    <row r="377" spans="1:34" s="30" customFormat="1" ht="16.5" customHeight="1">
      <c r="A377" s="26"/>
      <c r="B377" s="27"/>
      <c r="C377" s="56" t="s">
        <v>418</v>
      </c>
      <c r="D377" s="28">
        <v>2</v>
      </c>
      <c r="E377" s="29">
        <f>IF(E$1=$D377,SUM($E378:$AH378),0)</f>
        <v>0</v>
      </c>
      <c r="F377" s="29">
        <f t="shared" ref="F377:AH377" si="169">IF(F$1=$D377,SUM($E378:$AH378),0)</f>
        <v>14414720.289999999</v>
      </c>
      <c r="G377" s="29">
        <f t="shared" si="169"/>
        <v>0</v>
      </c>
      <c r="H377" s="29">
        <f t="shared" si="169"/>
        <v>0</v>
      </c>
      <c r="I377" s="29">
        <f t="shared" si="169"/>
        <v>0</v>
      </c>
      <c r="J377" s="29">
        <f t="shared" si="169"/>
        <v>0</v>
      </c>
      <c r="K377" s="29">
        <f t="shared" si="169"/>
        <v>0</v>
      </c>
      <c r="L377" s="29">
        <f t="shared" si="169"/>
        <v>0</v>
      </c>
      <c r="M377" s="29">
        <f t="shared" si="169"/>
        <v>0</v>
      </c>
      <c r="N377" s="29">
        <f t="shared" si="169"/>
        <v>0</v>
      </c>
      <c r="O377" s="29">
        <f t="shared" si="169"/>
        <v>0</v>
      </c>
      <c r="P377" s="29">
        <f t="shared" si="169"/>
        <v>0</v>
      </c>
      <c r="Q377" s="29">
        <f t="shared" si="169"/>
        <v>0</v>
      </c>
      <c r="R377" s="29">
        <f t="shared" si="169"/>
        <v>0</v>
      </c>
      <c r="S377" s="29">
        <f t="shared" si="169"/>
        <v>0</v>
      </c>
      <c r="T377" s="29">
        <f t="shared" si="169"/>
        <v>0</v>
      </c>
      <c r="U377" s="29">
        <f t="shared" si="169"/>
        <v>0</v>
      </c>
      <c r="V377" s="29">
        <f t="shared" si="169"/>
        <v>0</v>
      </c>
      <c r="W377" s="29">
        <f t="shared" si="169"/>
        <v>0</v>
      </c>
      <c r="X377" s="29">
        <f t="shared" si="169"/>
        <v>0</v>
      </c>
      <c r="Y377" s="29">
        <f t="shared" si="169"/>
        <v>0</v>
      </c>
      <c r="Z377" s="29">
        <f t="shared" si="169"/>
        <v>0</v>
      </c>
      <c r="AA377" s="29">
        <f t="shared" si="169"/>
        <v>0</v>
      </c>
      <c r="AB377" s="29">
        <f t="shared" si="169"/>
        <v>0</v>
      </c>
      <c r="AC377" s="29">
        <f t="shared" si="169"/>
        <v>0</v>
      </c>
      <c r="AD377" s="29">
        <f t="shared" si="169"/>
        <v>0</v>
      </c>
      <c r="AE377" s="29">
        <f t="shared" si="169"/>
        <v>0</v>
      </c>
      <c r="AF377" s="29">
        <f t="shared" si="169"/>
        <v>0</v>
      </c>
      <c r="AG377" s="29">
        <f t="shared" si="169"/>
        <v>0</v>
      </c>
      <c r="AH377" s="29">
        <f t="shared" si="169"/>
        <v>0</v>
      </c>
    </row>
    <row r="378" spans="1:34" s="20" customFormat="1">
      <c r="A378" s="23" t="s">
        <v>330</v>
      </c>
      <c r="B378" s="24">
        <v>23</v>
      </c>
      <c r="C378" s="57" t="s">
        <v>66</v>
      </c>
      <c r="D378" s="25"/>
      <c r="E378" s="42">
        <v>14414720.289999999</v>
      </c>
      <c r="F378" s="42"/>
      <c r="G378" s="42"/>
      <c r="H378" s="42"/>
      <c r="I378" s="42">
        <v>0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>
        <v>0</v>
      </c>
      <c r="V378" s="42">
        <v>0</v>
      </c>
      <c r="W378" s="42">
        <v>0</v>
      </c>
      <c r="X378" s="42"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42">
        <v>0</v>
      </c>
      <c r="AH378" s="42">
        <v>0</v>
      </c>
    </row>
    <row r="379" spans="1:34" s="5" customFormat="1">
      <c r="A379" s="14"/>
      <c r="B379" s="12"/>
      <c r="C379" s="58" t="s">
        <v>54</v>
      </c>
      <c r="D379" s="13"/>
      <c r="E379" s="8">
        <f>E378</f>
        <v>14414720.289999999</v>
      </c>
      <c r="F379" s="8">
        <f t="shared" ref="F379:AH379" si="170">IF(F378&gt;0,E379+F378,0)</f>
        <v>0</v>
      </c>
      <c r="G379" s="8">
        <f t="shared" si="170"/>
        <v>0</v>
      </c>
      <c r="H379" s="8">
        <f t="shared" si="170"/>
        <v>0</v>
      </c>
      <c r="I379" s="8">
        <f t="shared" si="170"/>
        <v>0</v>
      </c>
      <c r="J379" s="8">
        <f t="shared" si="170"/>
        <v>0</v>
      </c>
      <c r="K379" s="8">
        <f t="shared" si="170"/>
        <v>0</v>
      </c>
      <c r="L379" s="8">
        <f t="shared" si="170"/>
        <v>0</v>
      </c>
      <c r="M379" s="8">
        <f t="shared" si="170"/>
        <v>0</v>
      </c>
      <c r="N379" s="8">
        <f t="shared" si="170"/>
        <v>0</v>
      </c>
      <c r="O379" s="8">
        <f t="shared" si="170"/>
        <v>0</v>
      </c>
      <c r="P379" s="8">
        <f t="shared" si="170"/>
        <v>0</v>
      </c>
      <c r="Q379" s="8">
        <f t="shared" si="170"/>
        <v>0</v>
      </c>
      <c r="R379" s="8">
        <f t="shared" si="170"/>
        <v>0</v>
      </c>
      <c r="S379" s="8">
        <f t="shared" si="170"/>
        <v>0</v>
      </c>
      <c r="T379" s="8">
        <f t="shared" si="170"/>
        <v>0</v>
      </c>
      <c r="U379" s="8">
        <f t="shared" si="170"/>
        <v>0</v>
      </c>
      <c r="V379" s="8">
        <f t="shared" si="170"/>
        <v>0</v>
      </c>
      <c r="W379" s="8">
        <f t="shared" si="170"/>
        <v>0</v>
      </c>
      <c r="X379" s="8">
        <f t="shared" si="170"/>
        <v>0</v>
      </c>
      <c r="Y379" s="8">
        <f t="shared" si="170"/>
        <v>0</v>
      </c>
      <c r="Z379" s="8">
        <f t="shared" si="170"/>
        <v>0</v>
      </c>
      <c r="AA379" s="8">
        <f t="shared" si="170"/>
        <v>0</v>
      </c>
      <c r="AB379" s="8">
        <f t="shared" si="170"/>
        <v>0</v>
      </c>
      <c r="AC379" s="8">
        <f t="shared" si="170"/>
        <v>0</v>
      </c>
      <c r="AD379" s="8">
        <f t="shared" si="170"/>
        <v>0</v>
      </c>
      <c r="AE379" s="8">
        <f t="shared" si="170"/>
        <v>0</v>
      </c>
      <c r="AF379" s="8">
        <f t="shared" si="170"/>
        <v>0</v>
      </c>
      <c r="AG379" s="8">
        <f t="shared" si="170"/>
        <v>0</v>
      </c>
      <c r="AH379" s="8">
        <f t="shared" si="170"/>
        <v>0</v>
      </c>
    </row>
    <row r="380" spans="1:34" s="47" customFormat="1" ht="16.5" customHeight="1">
      <c r="A380" s="43"/>
      <c r="B380" s="44"/>
      <c r="C380" s="77" t="s">
        <v>55</v>
      </c>
      <c r="D380" s="79"/>
      <c r="E380" s="46">
        <f>+E378</f>
        <v>14414720.289999999</v>
      </c>
      <c r="F380" s="46"/>
      <c r="G380" s="78"/>
      <c r="H380" s="78"/>
      <c r="I380" s="78">
        <v>0</v>
      </c>
      <c r="J380" s="78">
        <v>0</v>
      </c>
      <c r="K380" s="78">
        <v>0</v>
      </c>
      <c r="L380" s="78">
        <v>0</v>
      </c>
      <c r="M380" s="78">
        <v>0</v>
      </c>
      <c r="N380" s="78">
        <v>0</v>
      </c>
      <c r="O380" s="78">
        <v>0</v>
      </c>
      <c r="P380" s="78">
        <v>0</v>
      </c>
      <c r="Q380" s="78">
        <v>0</v>
      </c>
      <c r="R380" s="78">
        <v>0</v>
      </c>
      <c r="S380" s="78">
        <v>0</v>
      </c>
      <c r="T380" s="78">
        <v>0</v>
      </c>
      <c r="U380" s="78">
        <v>0</v>
      </c>
      <c r="V380" s="78">
        <v>0</v>
      </c>
      <c r="W380" s="78">
        <v>0</v>
      </c>
      <c r="X380" s="78">
        <v>0</v>
      </c>
      <c r="Y380" s="78">
        <v>0</v>
      </c>
      <c r="Z380" s="78">
        <v>0</v>
      </c>
      <c r="AA380" s="78">
        <v>0</v>
      </c>
      <c r="AB380" s="78">
        <v>0</v>
      </c>
      <c r="AC380" s="78">
        <v>0</v>
      </c>
      <c r="AD380" s="78">
        <v>0</v>
      </c>
      <c r="AE380" s="78">
        <v>0</v>
      </c>
      <c r="AF380" s="78">
        <v>0</v>
      </c>
      <c r="AG380" s="78">
        <v>0</v>
      </c>
      <c r="AH380" s="78">
        <v>0</v>
      </c>
    </row>
    <row r="381" spans="1:34" s="30" customFormat="1" ht="16.5" customHeight="1">
      <c r="A381" s="26"/>
      <c r="B381" s="27"/>
      <c r="C381" s="56" t="s">
        <v>419</v>
      </c>
      <c r="D381" s="28">
        <v>4</v>
      </c>
      <c r="E381" s="29">
        <f>IF(E$1=$D381,SUM($E382:$AH382),0)</f>
        <v>0</v>
      </c>
      <c r="F381" s="29">
        <f t="shared" ref="F381:AH381" si="171">IF(F$1=$D381,SUM($E382:$AH382),0)</f>
        <v>0</v>
      </c>
      <c r="G381" s="29">
        <f t="shared" si="171"/>
        <v>0</v>
      </c>
      <c r="H381" s="29">
        <f t="shared" si="171"/>
        <v>6000000</v>
      </c>
      <c r="I381" s="29">
        <f t="shared" si="171"/>
        <v>0</v>
      </c>
      <c r="J381" s="29">
        <f t="shared" si="171"/>
        <v>0</v>
      </c>
      <c r="K381" s="29">
        <f t="shared" si="171"/>
        <v>0</v>
      </c>
      <c r="L381" s="29">
        <f t="shared" si="171"/>
        <v>0</v>
      </c>
      <c r="M381" s="29">
        <f t="shared" si="171"/>
        <v>0</v>
      </c>
      <c r="N381" s="29">
        <f t="shared" si="171"/>
        <v>0</v>
      </c>
      <c r="O381" s="29">
        <f t="shared" si="171"/>
        <v>0</v>
      </c>
      <c r="P381" s="29">
        <f t="shared" si="171"/>
        <v>0</v>
      </c>
      <c r="Q381" s="29">
        <f t="shared" si="171"/>
        <v>0</v>
      </c>
      <c r="R381" s="29">
        <f t="shared" si="171"/>
        <v>0</v>
      </c>
      <c r="S381" s="29">
        <f t="shared" si="171"/>
        <v>0</v>
      </c>
      <c r="T381" s="29">
        <f t="shared" si="171"/>
        <v>0</v>
      </c>
      <c r="U381" s="29">
        <f t="shared" si="171"/>
        <v>0</v>
      </c>
      <c r="V381" s="29">
        <f t="shared" si="171"/>
        <v>0</v>
      </c>
      <c r="W381" s="29">
        <f t="shared" si="171"/>
        <v>0</v>
      </c>
      <c r="X381" s="29">
        <f t="shared" si="171"/>
        <v>0</v>
      </c>
      <c r="Y381" s="29">
        <f t="shared" si="171"/>
        <v>0</v>
      </c>
      <c r="Z381" s="29">
        <f t="shared" si="171"/>
        <v>0</v>
      </c>
      <c r="AA381" s="29">
        <f t="shared" si="171"/>
        <v>0</v>
      </c>
      <c r="AB381" s="29">
        <f t="shared" si="171"/>
        <v>0</v>
      </c>
      <c r="AC381" s="29">
        <f t="shared" si="171"/>
        <v>0</v>
      </c>
      <c r="AD381" s="29">
        <f t="shared" si="171"/>
        <v>0</v>
      </c>
      <c r="AE381" s="29">
        <f t="shared" si="171"/>
        <v>0</v>
      </c>
      <c r="AF381" s="29">
        <f t="shared" si="171"/>
        <v>0</v>
      </c>
      <c r="AG381" s="29">
        <f t="shared" si="171"/>
        <v>0</v>
      </c>
      <c r="AH381" s="29">
        <f t="shared" si="171"/>
        <v>0</v>
      </c>
    </row>
    <row r="382" spans="1:34" s="20" customFormat="1">
      <c r="A382" s="23" t="s">
        <v>352</v>
      </c>
      <c r="B382" s="24">
        <v>23</v>
      </c>
      <c r="C382" s="57" t="s">
        <v>66</v>
      </c>
      <c r="D382" s="25"/>
      <c r="E382" s="42">
        <v>2000000</v>
      </c>
      <c r="F382" s="42">
        <v>2000000</v>
      </c>
      <c r="G382" s="42">
        <v>2000000</v>
      </c>
      <c r="H382" s="42">
        <v>0</v>
      </c>
      <c r="I382" s="42">
        <v>0</v>
      </c>
      <c r="J382" s="42">
        <v>0</v>
      </c>
      <c r="K382" s="42">
        <v>0</v>
      </c>
      <c r="L382" s="42">
        <v>0</v>
      </c>
      <c r="M382" s="42">
        <v>0</v>
      </c>
      <c r="N382" s="42">
        <v>0</v>
      </c>
      <c r="O382" s="42">
        <v>0</v>
      </c>
      <c r="P382" s="42">
        <v>0</v>
      </c>
      <c r="Q382" s="42">
        <v>0</v>
      </c>
      <c r="R382" s="42">
        <v>0</v>
      </c>
      <c r="S382" s="42">
        <v>0</v>
      </c>
      <c r="T382" s="42">
        <v>0</v>
      </c>
      <c r="U382" s="42">
        <v>0</v>
      </c>
      <c r="V382" s="42">
        <v>0</v>
      </c>
      <c r="W382" s="42">
        <v>0</v>
      </c>
      <c r="X382" s="42">
        <v>0</v>
      </c>
      <c r="Y382" s="42">
        <v>0</v>
      </c>
      <c r="Z382" s="42">
        <v>0</v>
      </c>
      <c r="AA382" s="42">
        <v>0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42">
        <v>0</v>
      </c>
      <c r="AH382" s="42">
        <v>0</v>
      </c>
    </row>
    <row r="383" spans="1:34" s="5" customFormat="1">
      <c r="A383" s="14"/>
      <c r="B383" s="12"/>
      <c r="C383" s="58" t="s">
        <v>54</v>
      </c>
      <c r="D383" s="13"/>
      <c r="E383" s="8">
        <f>E382</f>
        <v>2000000</v>
      </c>
      <c r="F383" s="8">
        <f t="shared" ref="F383:AH383" si="172">IF(F382&gt;0,E383+F382,0)</f>
        <v>4000000</v>
      </c>
      <c r="G383" s="8">
        <f t="shared" si="172"/>
        <v>6000000</v>
      </c>
      <c r="H383" s="8">
        <f t="shared" si="172"/>
        <v>0</v>
      </c>
      <c r="I383" s="8">
        <f t="shared" si="172"/>
        <v>0</v>
      </c>
      <c r="J383" s="8">
        <f t="shared" si="172"/>
        <v>0</v>
      </c>
      <c r="K383" s="8">
        <f t="shared" si="172"/>
        <v>0</v>
      </c>
      <c r="L383" s="8">
        <f t="shared" si="172"/>
        <v>0</v>
      </c>
      <c r="M383" s="8">
        <f t="shared" si="172"/>
        <v>0</v>
      </c>
      <c r="N383" s="8">
        <f t="shared" si="172"/>
        <v>0</v>
      </c>
      <c r="O383" s="8">
        <f t="shared" si="172"/>
        <v>0</v>
      </c>
      <c r="P383" s="8">
        <f t="shared" si="172"/>
        <v>0</v>
      </c>
      <c r="Q383" s="8">
        <f t="shared" si="172"/>
        <v>0</v>
      </c>
      <c r="R383" s="8">
        <f t="shared" si="172"/>
        <v>0</v>
      </c>
      <c r="S383" s="8">
        <f t="shared" si="172"/>
        <v>0</v>
      </c>
      <c r="T383" s="8">
        <f t="shared" si="172"/>
        <v>0</v>
      </c>
      <c r="U383" s="8">
        <f t="shared" si="172"/>
        <v>0</v>
      </c>
      <c r="V383" s="8">
        <f t="shared" si="172"/>
        <v>0</v>
      </c>
      <c r="W383" s="8">
        <f t="shared" si="172"/>
        <v>0</v>
      </c>
      <c r="X383" s="8">
        <f t="shared" si="172"/>
        <v>0</v>
      </c>
      <c r="Y383" s="8">
        <f t="shared" si="172"/>
        <v>0</v>
      </c>
      <c r="Z383" s="8">
        <f t="shared" si="172"/>
        <v>0</v>
      </c>
      <c r="AA383" s="8">
        <f t="shared" si="172"/>
        <v>0</v>
      </c>
      <c r="AB383" s="8">
        <f t="shared" si="172"/>
        <v>0</v>
      </c>
      <c r="AC383" s="8">
        <f t="shared" si="172"/>
        <v>0</v>
      </c>
      <c r="AD383" s="8">
        <f t="shared" si="172"/>
        <v>0</v>
      </c>
      <c r="AE383" s="8">
        <f t="shared" si="172"/>
        <v>0</v>
      </c>
      <c r="AF383" s="8">
        <f t="shared" si="172"/>
        <v>0</v>
      </c>
      <c r="AG383" s="8">
        <f t="shared" si="172"/>
        <v>0</v>
      </c>
      <c r="AH383" s="8">
        <f t="shared" si="172"/>
        <v>0</v>
      </c>
    </row>
    <row r="384" spans="1:34" s="47" customFormat="1">
      <c r="A384" s="43"/>
      <c r="B384" s="44"/>
      <c r="C384" s="77" t="s">
        <v>55</v>
      </c>
      <c r="D384" s="45"/>
      <c r="E384" s="46">
        <f>+E382</f>
        <v>2000000</v>
      </c>
      <c r="F384" s="46">
        <f>+F382</f>
        <v>2000000</v>
      </c>
      <c r="G384" s="46">
        <f>+G382</f>
        <v>2000000</v>
      </c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</row>
    <row r="385" spans="1:34" s="30" customFormat="1" ht="16.5" customHeight="1">
      <c r="A385" s="26"/>
      <c r="B385" s="27"/>
      <c r="C385" s="56" t="s">
        <v>420</v>
      </c>
      <c r="D385" s="28">
        <v>4</v>
      </c>
      <c r="E385" s="29">
        <f>IF(E$1=$D385,SUM($E386:$AH386),0)</f>
        <v>0</v>
      </c>
      <c r="F385" s="29">
        <f t="shared" ref="F385:AH385" si="173">IF(F$1=$D385,SUM($E386:$AH386),0)</f>
        <v>0</v>
      </c>
      <c r="G385" s="29">
        <f t="shared" si="173"/>
        <v>0</v>
      </c>
      <c r="H385" s="29">
        <f t="shared" si="173"/>
        <v>22423747.41</v>
      </c>
      <c r="I385" s="29">
        <f t="shared" si="173"/>
        <v>0</v>
      </c>
      <c r="J385" s="29">
        <f t="shared" si="173"/>
        <v>0</v>
      </c>
      <c r="K385" s="29">
        <f t="shared" si="173"/>
        <v>0</v>
      </c>
      <c r="L385" s="29">
        <f t="shared" si="173"/>
        <v>0</v>
      </c>
      <c r="M385" s="29">
        <f t="shared" si="173"/>
        <v>0</v>
      </c>
      <c r="N385" s="29">
        <f t="shared" si="173"/>
        <v>0</v>
      </c>
      <c r="O385" s="29">
        <f t="shared" si="173"/>
        <v>0</v>
      </c>
      <c r="P385" s="29">
        <f t="shared" si="173"/>
        <v>0</v>
      </c>
      <c r="Q385" s="29">
        <f t="shared" si="173"/>
        <v>0</v>
      </c>
      <c r="R385" s="29">
        <f t="shared" si="173"/>
        <v>0</v>
      </c>
      <c r="S385" s="29">
        <f t="shared" si="173"/>
        <v>0</v>
      </c>
      <c r="T385" s="29">
        <f t="shared" si="173"/>
        <v>0</v>
      </c>
      <c r="U385" s="29">
        <f t="shared" si="173"/>
        <v>0</v>
      </c>
      <c r="V385" s="29">
        <f t="shared" si="173"/>
        <v>0</v>
      </c>
      <c r="W385" s="29">
        <f t="shared" si="173"/>
        <v>0</v>
      </c>
      <c r="X385" s="29">
        <f t="shared" si="173"/>
        <v>0</v>
      </c>
      <c r="Y385" s="29">
        <f t="shared" si="173"/>
        <v>0</v>
      </c>
      <c r="Z385" s="29">
        <f t="shared" si="173"/>
        <v>0</v>
      </c>
      <c r="AA385" s="29">
        <f t="shared" si="173"/>
        <v>0</v>
      </c>
      <c r="AB385" s="29">
        <f t="shared" si="173"/>
        <v>0</v>
      </c>
      <c r="AC385" s="29">
        <f t="shared" si="173"/>
        <v>0</v>
      </c>
      <c r="AD385" s="29">
        <f t="shared" si="173"/>
        <v>0</v>
      </c>
      <c r="AE385" s="29">
        <f t="shared" si="173"/>
        <v>0</v>
      </c>
      <c r="AF385" s="29">
        <f t="shared" si="173"/>
        <v>0</v>
      </c>
      <c r="AG385" s="29">
        <f t="shared" si="173"/>
        <v>0</v>
      </c>
      <c r="AH385" s="29">
        <f t="shared" si="173"/>
        <v>0</v>
      </c>
    </row>
    <row r="386" spans="1:34" s="20" customFormat="1">
      <c r="A386" s="23" t="s">
        <v>359</v>
      </c>
      <c r="B386" s="24">
        <v>23</v>
      </c>
      <c r="C386" s="57" t="s">
        <v>66</v>
      </c>
      <c r="D386" s="25"/>
      <c r="E386" s="42">
        <v>7474582.4699999997</v>
      </c>
      <c r="F386" s="42">
        <v>7474582.4699999997</v>
      </c>
      <c r="G386" s="42">
        <v>7474582.4699999997</v>
      </c>
      <c r="H386" s="42">
        <v>0</v>
      </c>
      <c r="I386" s="42">
        <v>0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>
        <v>0</v>
      </c>
      <c r="U386" s="42">
        <v>0</v>
      </c>
      <c r="V386" s="42">
        <v>0</v>
      </c>
      <c r="W386" s="42">
        <v>0</v>
      </c>
      <c r="X386" s="42"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>
        <v>0</v>
      </c>
      <c r="AG386" s="42">
        <v>0</v>
      </c>
      <c r="AH386" s="42">
        <v>0</v>
      </c>
    </row>
    <row r="387" spans="1:34" s="5" customFormat="1">
      <c r="A387" s="14"/>
      <c r="B387" s="12"/>
      <c r="C387" s="58" t="s">
        <v>54</v>
      </c>
      <c r="D387" s="13"/>
      <c r="E387" s="8">
        <f>E386</f>
        <v>7474582.4699999997</v>
      </c>
      <c r="F387" s="8">
        <f t="shared" ref="F387:AH387" si="174">IF(F386&gt;0,E387+F386,0)</f>
        <v>14949164.939999999</v>
      </c>
      <c r="G387" s="8">
        <f t="shared" si="174"/>
        <v>22423747.41</v>
      </c>
      <c r="H387" s="8">
        <f t="shared" si="174"/>
        <v>0</v>
      </c>
      <c r="I387" s="8">
        <f t="shared" si="174"/>
        <v>0</v>
      </c>
      <c r="J387" s="8">
        <f t="shared" si="174"/>
        <v>0</v>
      </c>
      <c r="K387" s="8">
        <f t="shared" si="174"/>
        <v>0</v>
      </c>
      <c r="L387" s="8">
        <f t="shared" si="174"/>
        <v>0</v>
      </c>
      <c r="M387" s="8">
        <f t="shared" si="174"/>
        <v>0</v>
      </c>
      <c r="N387" s="8">
        <f t="shared" si="174"/>
        <v>0</v>
      </c>
      <c r="O387" s="8">
        <f t="shared" si="174"/>
        <v>0</v>
      </c>
      <c r="P387" s="8">
        <f t="shared" si="174"/>
        <v>0</v>
      </c>
      <c r="Q387" s="8">
        <f t="shared" si="174"/>
        <v>0</v>
      </c>
      <c r="R387" s="8">
        <f t="shared" si="174"/>
        <v>0</v>
      </c>
      <c r="S387" s="8">
        <f t="shared" si="174"/>
        <v>0</v>
      </c>
      <c r="T387" s="8">
        <f t="shared" si="174"/>
        <v>0</v>
      </c>
      <c r="U387" s="8">
        <f t="shared" si="174"/>
        <v>0</v>
      </c>
      <c r="V387" s="8">
        <f t="shared" si="174"/>
        <v>0</v>
      </c>
      <c r="W387" s="8">
        <f t="shared" si="174"/>
        <v>0</v>
      </c>
      <c r="X387" s="8">
        <f t="shared" si="174"/>
        <v>0</v>
      </c>
      <c r="Y387" s="8">
        <f t="shared" si="174"/>
        <v>0</v>
      </c>
      <c r="Z387" s="8">
        <f t="shared" si="174"/>
        <v>0</v>
      </c>
      <c r="AA387" s="8">
        <f t="shared" si="174"/>
        <v>0</v>
      </c>
      <c r="AB387" s="8">
        <f t="shared" si="174"/>
        <v>0</v>
      </c>
      <c r="AC387" s="8">
        <f t="shared" si="174"/>
        <v>0</v>
      </c>
      <c r="AD387" s="8">
        <f t="shared" si="174"/>
        <v>0</v>
      </c>
      <c r="AE387" s="8">
        <f t="shared" si="174"/>
        <v>0</v>
      </c>
      <c r="AF387" s="8">
        <f t="shared" si="174"/>
        <v>0</v>
      </c>
      <c r="AG387" s="8">
        <f t="shared" si="174"/>
        <v>0</v>
      </c>
      <c r="AH387" s="8">
        <f t="shared" si="174"/>
        <v>0</v>
      </c>
    </row>
    <row r="388" spans="1:34" s="47" customFormat="1" ht="16.5" customHeight="1">
      <c r="A388" s="43"/>
      <c r="B388" s="44"/>
      <c r="C388" s="77" t="s">
        <v>55</v>
      </c>
      <c r="D388" s="79"/>
      <c r="E388" s="78">
        <v>7474582.4699999997</v>
      </c>
      <c r="F388" s="78">
        <v>7474582.4699999997</v>
      </c>
      <c r="G388" s="78">
        <v>7474582.4699999997</v>
      </c>
      <c r="H388" s="78">
        <v>0</v>
      </c>
      <c r="I388" s="78">
        <v>0</v>
      </c>
      <c r="J388" s="78">
        <v>0</v>
      </c>
      <c r="K388" s="78">
        <v>0</v>
      </c>
      <c r="L388" s="78">
        <v>0</v>
      </c>
      <c r="M388" s="78">
        <v>0</v>
      </c>
      <c r="N388" s="78">
        <v>0</v>
      </c>
      <c r="O388" s="78">
        <v>0</v>
      </c>
      <c r="P388" s="78">
        <v>0</v>
      </c>
      <c r="Q388" s="78">
        <v>0</v>
      </c>
      <c r="R388" s="78">
        <v>0</v>
      </c>
      <c r="S388" s="78">
        <v>0</v>
      </c>
      <c r="T388" s="78">
        <v>0</v>
      </c>
      <c r="U388" s="78">
        <v>0</v>
      </c>
      <c r="V388" s="78">
        <v>0</v>
      </c>
      <c r="W388" s="78">
        <v>0</v>
      </c>
      <c r="X388" s="78">
        <v>0</v>
      </c>
      <c r="Y388" s="78">
        <v>0</v>
      </c>
      <c r="Z388" s="78">
        <v>0</v>
      </c>
      <c r="AA388" s="78">
        <v>0</v>
      </c>
      <c r="AB388" s="78">
        <v>0</v>
      </c>
      <c r="AC388" s="78">
        <v>0</v>
      </c>
      <c r="AD388" s="78">
        <v>0</v>
      </c>
      <c r="AE388" s="78">
        <v>0</v>
      </c>
      <c r="AF388" s="78">
        <v>0</v>
      </c>
      <c r="AG388" s="78">
        <v>0</v>
      </c>
      <c r="AH388" s="78">
        <v>0</v>
      </c>
    </row>
    <row r="389" spans="1:34" s="30" customFormat="1" ht="16.5" customHeight="1">
      <c r="A389" s="26"/>
      <c r="B389" s="27"/>
      <c r="C389" s="56" t="s">
        <v>421</v>
      </c>
      <c r="D389" s="28">
        <v>4</v>
      </c>
      <c r="E389" s="29">
        <f>IF(E$1=$D389,SUM($E390:$AH390),0)</f>
        <v>0</v>
      </c>
      <c r="F389" s="29">
        <f t="shared" ref="F389:AH389" si="175">IF(F$1=$D389,SUM($E390:$AH390),0)</f>
        <v>0</v>
      </c>
      <c r="G389" s="29">
        <f t="shared" si="175"/>
        <v>0</v>
      </c>
      <c r="H389" s="29">
        <f t="shared" si="175"/>
        <v>1252579.31</v>
      </c>
      <c r="I389" s="29">
        <f t="shared" si="175"/>
        <v>0</v>
      </c>
      <c r="J389" s="29">
        <f t="shared" si="175"/>
        <v>0</v>
      </c>
      <c r="K389" s="29">
        <f t="shared" si="175"/>
        <v>0</v>
      </c>
      <c r="L389" s="29">
        <f t="shared" si="175"/>
        <v>0</v>
      </c>
      <c r="M389" s="29">
        <f t="shared" si="175"/>
        <v>0</v>
      </c>
      <c r="N389" s="29">
        <f t="shared" si="175"/>
        <v>0</v>
      </c>
      <c r="O389" s="29">
        <f t="shared" si="175"/>
        <v>0</v>
      </c>
      <c r="P389" s="29">
        <f t="shared" si="175"/>
        <v>0</v>
      </c>
      <c r="Q389" s="29">
        <f t="shared" si="175"/>
        <v>0</v>
      </c>
      <c r="R389" s="29">
        <f t="shared" si="175"/>
        <v>0</v>
      </c>
      <c r="S389" s="29">
        <f t="shared" si="175"/>
        <v>0</v>
      </c>
      <c r="T389" s="29">
        <f t="shared" si="175"/>
        <v>0</v>
      </c>
      <c r="U389" s="29">
        <f t="shared" si="175"/>
        <v>0</v>
      </c>
      <c r="V389" s="29">
        <f t="shared" si="175"/>
        <v>0</v>
      </c>
      <c r="W389" s="29">
        <f t="shared" si="175"/>
        <v>0</v>
      </c>
      <c r="X389" s="29">
        <f t="shared" si="175"/>
        <v>0</v>
      </c>
      <c r="Y389" s="29">
        <f t="shared" si="175"/>
        <v>0</v>
      </c>
      <c r="Z389" s="29">
        <f t="shared" si="175"/>
        <v>0</v>
      </c>
      <c r="AA389" s="29">
        <f t="shared" si="175"/>
        <v>0</v>
      </c>
      <c r="AB389" s="29">
        <f t="shared" si="175"/>
        <v>0</v>
      </c>
      <c r="AC389" s="29">
        <f t="shared" si="175"/>
        <v>0</v>
      </c>
      <c r="AD389" s="29">
        <f t="shared" si="175"/>
        <v>0</v>
      </c>
      <c r="AE389" s="29">
        <f t="shared" si="175"/>
        <v>0</v>
      </c>
      <c r="AF389" s="29">
        <f t="shared" si="175"/>
        <v>0</v>
      </c>
      <c r="AG389" s="29">
        <f t="shared" si="175"/>
        <v>0</v>
      </c>
      <c r="AH389" s="29">
        <f t="shared" si="175"/>
        <v>0</v>
      </c>
    </row>
    <row r="390" spans="1:34" s="20" customFormat="1">
      <c r="A390" s="23" t="s">
        <v>354</v>
      </c>
      <c r="B390" s="24">
        <v>23</v>
      </c>
      <c r="C390" s="57" t="s">
        <v>66</v>
      </c>
      <c r="D390" s="25"/>
      <c r="E390" s="42">
        <v>417526.4366666667</v>
      </c>
      <c r="F390" s="42">
        <v>417526.4366666667</v>
      </c>
      <c r="G390" s="42">
        <v>417526.4366666667</v>
      </c>
      <c r="H390" s="42">
        <v>0</v>
      </c>
      <c r="I390" s="42">
        <v>0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>
        <v>0</v>
      </c>
      <c r="U390" s="42">
        <v>0</v>
      </c>
      <c r="V390" s="42">
        <v>0</v>
      </c>
      <c r="W390" s="42">
        <v>0</v>
      </c>
      <c r="X390" s="42"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>
        <v>0</v>
      </c>
      <c r="AG390" s="42">
        <v>0</v>
      </c>
      <c r="AH390" s="42">
        <v>0</v>
      </c>
    </row>
    <row r="391" spans="1:34" s="5" customFormat="1">
      <c r="A391" s="14"/>
      <c r="B391" s="12"/>
      <c r="C391" s="58" t="s">
        <v>54</v>
      </c>
      <c r="D391" s="13"/>
      <c r="E391" s="8">
        <f>E390</f>
        <v>417526.4366666667</v>
      </c>
      <c r="F391" s="8">
        <f t="shared" ref="F391:AH391" si="176">IF(F390&gt;0,E391+F390,0)</f>
        <v>835052.87333333341</v>
      </c>
      <c r="G391" s="8">
        <f t="shared" si="176"/>
        <v>1252579.31</v>
      </c>
      <c r="H391" s="8">
        <f t="shared" si="176"/>
        <v>0</v>
      </c>
      <c r="I391" s="8">
        <f t="shared" si="176"/>
        <v>0</v>
      </c>
      <c r="J391" s="8">
        <f t="shared" si="176"/>
        <v>0</v>
      </c>
      <c r="K391" s="8">
        <f t="shared" si="176"/>
        <v>0</v>
      </c>
      <c r="L391" s="8">
        <f t="shared" si="176"/>
        <v>0</v>
      </c>
      <c r="M391" s="8">
        <f t="shared" si="176"/>
        <v>0</v>
      </c>
      <c r="N391" s="8">
        <f t="shared" si="176"/>
        <v>0</v>
      </c>
      <c r="O391" s="8">
        <f t="shared" si="176"/>
        <v>0</v>
      </c>
      <c r="P391" s="8">
        <f t="shared" si="176"/>
        <v>0</v>
      </c>
      <c r="Q391" s="8">
        <f t="shared" si="176"/>
        <v>0</v>
      </c>
      <c r="R391" s="8">
        <f t="shared" si="176"/>
        <v>0</v>
      </c>
      <c r="S391" s="8">
        <f t="shared" si="176"/>
        <v>0</v>
      </c>
      <c r="T391" s="8">
        <f t="shared" si="176"/>
        <v>0</v>
      </c>
      <c r="U391" s="8">
        <f t="shared" si="176"/>
        <v>0</v>
      </c>
      <c r="V391" s="8">
        <f t="shared" si="176"/>
        <v>0</v>
      </c>
      <c r="W391" s="8">
        <f t="shared" si="176"/>
        <v>0</v>
      </c>
      <c r="X391" s="8">
        <f t="shared" si="176"/>
        <v>0</v>
      </c>
      <c r="Y391" s="8">
        <f t="shared" si="176"/>
        <v>0</v>
      </c>
      <c r="Z391" s="8">
        <f t="shared" si="176"/>
        <v>0</v>
      </c>
      <c r="AA391" s="8">
        <f t="shared" si="176"/>
        <v>0</v>
      </c>
      <c r="AB391" s="8">
        <f t="shared" si="176"/>
        <v>0</v>
      </c>
      <c r="AC391" s="8">
        <f t="shared" si="176"/>
        <v>0</v>
      </c>
      <c r="AD391" s="8">
        <f t="shared" si="176"/>
        <v>0</v>
      </c>
      <c r="AE391" s="8">
        <f t="shared" si="176"/>
        <v>0</v>
      </c>
      <c r="AF391" s="8">
        <f t="shared" si="176"/>
        <v>0</v>
      </c>
      <c r="AG391" s="8">
        <f t="shared" si="176"/>
        <v>0</v>
      </c>
      <c r="AH391" s="8">
        <f t="shared" si="176"/>
        <v>0</v>
      </c>
    </row>
    <row r="392" spans="1:34" s="102" customFormat="1">
      <c r="A392" s="105"/>
      <c r="B392" s="103"/>
      <c r="C392" s="109" t="s">
        <v>306</v>
      </c>
      <c r="D392" s="104"/>
      <c r="E392" s="110" t="e">
        <f>E390*(#REF!)</f>
        <v>#REF!</v>
      </c>
      <c r="F392" s="110" t="e">
        <f>F390*(#REF!)</f>
        <v>#REF!</v>
      </c>
      <c r="G392" s="110" t="e">
        <f>G390*(#REF!)</f>
        <v>#REF!</v>
      </c>
      <c r="H392" s="110" t="e">
        <f>H390*(#REF!)</f>
        <v>#REF!</v>
      </c>
      <c r="I392" s="110" t="e">
        <f>I390*(#REF!)</f>
        <v>#REF!</v>
      </c>
      <c r="J392" s="110" t="e">
        <f>J390*(#REF!)</f>
        <v>#REF!</v>
      </c>
      <c r="K392" s="110" t="e">
        <f>K390*(#REF!)</f>
        <v>#REF!</v>
      </c>
      <c r="L392" s="110" t="e">
        <f>L390*(#REF!)</f>
        <v>#REF!</v>
      </c>
      <c r="M392" s="110" t="e">
        <f>M390*(#REF!)</f>
        <v>#REF!</v>
      </c>
      <c r="N392" s="110" t="e">
        <f>N390*(#REF!)</f>
        <v>#REF!</v>
      </c>
      <c r="O392" s="110" t="e">
        <f>O390*(#REF!)</f>
        <v>#REF!</v>
      </c>
      <c r="P392" s="110" t="e">
        <f>P390*(#REF!)</f>
        <v>#REF!</v>
      </c>
      <c r="Q392" s="110" t="e">
        <f>Q390*(#REF!)</f>
        <v>#REF!</v>
      </c>
      <c r="R392" s="110" t="e">
        <f>R390*(#REF!)</f>
        <v>#REF!</v>
      </c>
      <c r="S392" s="110" t="e">
        <f>S390*(#REF!)</f>
        <v>#REF!</v>
      </c>
      <c r="T392" s="110" t="e">
        <f>T390*(#REF!)</f>
        <v>#REF!</v>
      </c>
      <c r="U392" s="110" t="e">
        <f>U390*(#REF!)</f>
        <v>#REF!</v>
      </c>
      <c r="V392" s="110" t="e">
        <f>V390*(#REF!)</f>
        <v>#REF!</v>
      </c>
      <c r="W392" s="110" t="e">
        <f>W390*(#REF!)</f>
        <v>#REF!</v>
      </c>
      <c r="X392" s="110" t="e">
        <f>X390*(#REF!)</f>
        <v>#REF!</v>
      </c>
      <c r="Y392" s="110" t="e">
        <f>Y390*(#REF!)</f>
        <v>#REF!</v>
      </c>
      <c r="Z392" s="110" t="e">
        <f>Z390*(#REF!)</f>
        <v>#REF!</v>
      </c>
      <c r="AA392" s="110" t="e">
        <f>AA390*(#REF!)</f>
        <v>#REF!</v>
      </c>
      <c r="AB392" s="110" t="e">
        <f>AB390*(#REF!)</f>
        <v>#REF!</v>
      </c>
      <c r="AC392" s="110" t="e">
        <f>AC390*(#REF!)</f>
        <v>#REF!</v>
      </c>
      <c r="AD392" s="110" t="e">
        <f>AD390*(#REF!)</f>
        <v>#REF!</v>
      </c>
      <c r="AE392" s="110" t="e">
        <f>AE390*(#REF!)</f>
        <v>#REF!</v>
      </c>
      <c r="AF392" s="110" t="e">
        <f>AF390*(#REF!)</f>
        <v>#REF!</v>
      </c>
      <c r="AG392" s="110" t="e">
        <f>AG390*(#REF!)</f>
        <v>#REF!</v>
      </c>
      <c r="AH392" s="110" t="e">
        <f>AH390*(#REF!)</f>
        <v>#REF!</v>
      </c>
    </row>
    <row r="393" spans="1:34" s="30" customFormat="1" ht="16.5" customHeight="1">
      <c r="A393" s="26"/>
      <c r="B393" s="27"/>
      <c r="C393" s="56" t="s">
        <v>422</v>
      </c>
      <c r="D393" s="28">
        <v>4</v>
      </c>
      <c r="E393" s="29">
        <f>IF(E$1=$D393,SUM($E394:$AH394),0)</f>
        <v>0</v>
      </c>
      <c r="F393" s="29">
        <f t="shared" ref="F393:AH393" si="177">IF(F$1=$D393,SUM($E394:$AH394),0)</f>
        <v>0</v>
      </c>
      <c r="G393" s="29">
        <f t="shared" si="177"/>
        <v>0</v>
      </c>
      <c r="H393" s="29">
        <f t="shared" si="177"/>
        <v>7700000</v>
      </c>
      <c r="I393" s="29">
        <f t="shared" si="177"/>
        <v>0</v>
      </c>
      <c r="J393" s="29">
        <f t="shared" si="177"/>
        <v>0</v>
      </c>
      <c r="K393" s="29">
        <f t="shared" si="177"/>
        <v>0</v>
      </c>
      <c r="L393" s="29">
        <f t="shared" si="177"/>
        <v>0</v>
      </c>
      <c r="M393" s="29">
        <f t="shared" si="177"/>
        <v>0</v>
      </c>
      <c r="N393" s="29">
        <f t="shared" si="177"/>
        <v>0</v>
      </c>
      <c r="O393" s="29">
        <f t="shared" si="177"/>
        <v>0</v>
      </c>
      <c r="P393" s="29">
        <f t="shared" si="177"/>
        <v>0</v>
      </c>
      <c r="Q393" s="29">
        <f t="shared" si="177"/>
        <v>0</v>
      </c>
      <c r="R393" s="29">
        <f t="shared" si="177"/>
        <v>0</v>
      </c>
      <c r="S393" s="29">
        <f t="shared" si="177"/>
        <v>0</v>
      </c>
      <c r="T393" s="29">
        <f t="shared" si="177"/>
        <v>0</v>
      </c>
      <c r="U393" s="29">
        <f t="shared" si="177"/>
        <v>0</v>
      </c>
      <c r="V393" s="29">
        <f t="shared" si="177"/>
        <v>0</v>
      </c>
      <c r="W393" s="29">
        <f t="shared" si="177"/>
        <v>0</v>
      </c>
      <c r="X393" s="29">
        <f t="shared" si="177"/>
        <v>0</v>
      </c>
      <c r="Y393" s="29">
        <f t="shared" si="177"/>
        <v>0</v>
      </c>
      <c r="Z393" s="29">
        <f t="shared" si="177"/>
        <v>0</v>
      </c>
      <c r="AA393" s="29">
        <f t="shared" si="177"/>
        <v>0</v>
      </c>
      <c r="AB393" s="29">
        <f t="shared" si="177"/>
        <v>0</v>
      </c>
      <c r="AC393" s="29">
        <f t="shared" si="177"/>
        <v>0</v>
      </c>
      <c r="AD393" s="29">
        <f t="shared" si="177"/>
        <v>0</v>
      </c>
      <c r="AE393" s="29">
        <f t="shared" si="177"/>
        <v>0</v>
      </c>
      <c r="AF393" s="29">
        <f t="shared" si="177"/>
        <v>0</v>
      </c>
      <c r="AG393" s="29">
        <f t="shared" si="177"/>
        <v>0</v>
      </c>
      <c r="AH393" s="29">
        <f t="shared" si="177"/>
        <v>0</v>
      </c>
    </row>
    <row r="394" spans="1:34" s="20" customFormat="1">
      <c r="A394" s="23" t="s">
        <v>332</v>
      </c>
      <c r="B394" s="24">
        <v>23</v>
      </c>
      <c r="C394" s="57" t="s">
        <v>66</v>
      </c>
      <c r="D394" s="25"/>
      <c r="E394" s="42">
        <v>2566666.6666666665</v>
      </c>
      <c r="F394" s="42">
        <v>2566666.6666666665</v>
      </c>
      <c r="G394" s="42">
        <v>2566666.6666666665</v>
      </c>
      <c r="H394" s="42">
        <v>0</v>
      </c>
      <c r="I394" s="42">
        <v>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>
        <v>0</v>
      </c>
      <c r="V394" s="42">
        <v>0</v>
      </c>
      <c r="W394" s="42">
        <v>0</v>
      </c>
      <c r="X394" s="42"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42">
        <v>0</v>
      </c>
      <c r="AH394" s="42">
        <v>0</v>
      </c>
    </row>
    <row r="395" spans="1:34" s="5" customFormat="1">
      <c r="A395" s="14"/>
      <c r="B395" s="12"/>
      <c r="C395" s="58" t="s">
        <v>54</v>
      </c>
      <c r="D395" s="13"/>
      <c r="E395" s="8">
        <f>E394</f>
        <v>2566666.6666666665</v>
      </c>
      <c r="F395" s="8">
        <f t="shared" ref="F395:AH395" si="178">IF(F394&gt;0,E395+F394,0)</f>
        <v>5133333.333333333</v>
      </c>
      <c r="G395" s="8">
        <f t="shared" si="178"/>
        <v>7700000</v>
      </c>
      <c r="H395" s="8">
        <f t="shared" si="178"/>
        <v>0</v>
      </c>
      <c r="I395" s="8">
        <f t="shared" si="178"/>
        <v>0</v>
      </c>
      <c r="J395" s="8">
        <f t="shared" si="178"/>
        <v>0</v>
      </c>
      <c r="K395" s="8">
        <f t="shared" si="178"/>
        <v>0</v>
      </c>
      <c r="L395" s="8">
        <f t="shared" si="178"/>
        <v>0</v>
      </c>
      <c r="M395" s="8">
        <f t="shared" si="178"/>
        <v>0</v>
      </c>
      <c r="N395" s="8">
        <f t="shared" si="178"/>
        <v>0</v>
      </c>
      <c r="O395" s="8">
        <f t="shared" si="178"/>
        <v>0</v>
      </c>
      <c r="P395" s="8">
        <f t="shared" si="178"/>
        <v>0</v>
      </c>
      <c r="Q395" s="8">
        <f t="shared" si="178"/>
        <v>0</v>
      </c>
      <c r="R395" s="8">
        <f t="shared" si="178"/>
        <v>0</v>
      </c>
      <c r="S395" s="8">
        <f t="shared" si="178"/>
        <v>0</v>
      </c>
      <c r="T395" s="8">
        <f t="shared" si="178"/>
        <v>0</v>
      </c>
      <c r="U395" s="8">
        <f t="shared" si="178"/>
        <v>0</v>
      </c>
      <c r="V395" s="8">
        <f t="shared" si="178"/>
        <v>0</v>
      </c>
      <c r="W395" s="8">
        <f t="shared" si="178"/>
        <v>0</v>
      </c>
      <c r="X395" s="8">
        <f t="shared" si="178"/>
        <v>0</v>
      </c>
      <c r="Y395" s="8">
        <f t="shared" si="178"/>
        <v>0</v>
      </c>
      <c r="Z395" s="8">
        <f t="shared" si="178"/>
        <v>0</v>
      </c>
      <c r="AA395" s="8">
        <f t="shared" si="178"/>
        <v>0</v>
      </c>
      <c r="AB395" s="8">
        <f t="shared" si="178"/>
        <v>0</v>
      </c>
      <c r="AC395" s="8">
        <f t="shared" si="178"/>
        <v>0</v>
      </c>
      <c r="AD395" s="8">
        <f t="shared" si="178"/>
        <v>0</v>
      </c>
      <c r="AE395" s="8">
        <f t="shared" si="178"/>
        <v>0</v>
      </c>
      <c r="AF395" s="8">
        <f t="shared" si="178"/>
        <v>0</v>
      </c>
      <c r="AG395" s="8">
        <f t="shared" si="178"/>
        <v>0</v>
      </c>
      <c r="AH395" s="8">
        <f t="shared" si="178"/>
        <v>0</v>
      </c>
    </row>
    <row r="396" spans="1:34" s="47" customFormat="1">
      <c r="A396" s="43"/>
      <c r="B396" s="44"/>
      <c r="C396" s="77" t="s">
        <v>55</v>
      </c>
      <c r="D396" s="79"/>
      <c r="E396" s="78">
        <f>+E394</f>
        <v>2566666.6666666665</v>
      </c>
      <c r="F396" s="78">
        <f>+F394</f>
        <v>2566666.6666666665</v>
      </c>
      <c r="G396" s="78">
        <f>+G394</f>
        <v>2566666.6666666665</v>
      </c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</row>
    <row r="397" spans="1:34" s="30" customFormat="1" ht="16.5" customHeight="1">
      <c r="A397" s="26"/>
      <c r="B397" s="27"/>
      <c r="C397" s="56" t="s">
        <v>423</v>
      </c>
      <c r="D397" s="28">
        <v>4</v>
      </c>
      <c r="E397" s="29">
        <f>IF(E$1=$D397,SUM($E398:$AH398),0)</f>
        <v>0</v>
      </c>
      <c r="F397" s="29">
        <f t="shared" ref="F397:AH397" si="179">IF(F$1=$D397,SUM($E398:$AH398),0)</f>
        <v>0</v>
      </c>
      <c r="G397" s="29">
        <f t="shared" si="179"/>
        <v>0</v>
      </c>
      <c r="H397" s="29">
        <f t="shared" si="179"/>
        <v>3500000</v>
      </c>
      <c r="I397" s="29">
        <f t="shared" si="179"/>
        <v>0</v>
      </c>
      <c r="J397" s="29">
        <f t="shared" si="179"/>
        <v>0</v>
      </c>
      <c r="K397" s="29">
        <f t="shared" si="179"/>
        <v>0</v>
      </c>
      <c r="L397" s="29">
        <f t="shared" si="179"/>
        <v>0</v>
      </c>
      <c r="M397" s="29">
        <f t="shared" si="179"/>
        <v>0</v>
      </c>
      <c r="N397" s="29">
        <f t="shared" si="179"/>
        <v>0</v>
      </c>
      <c r="O397" s="29">
        <f t="shared" si="179"/>
        <v>0</v>
      </c>
      <c r="P397" s="29">
        <f t="shared" si="179"/>
        <v>0</v>
      </c>
      <c r="Q397" s="29">
        <f t="shared" si="179"/>
        <v>0</v>
      </c>
      <c r="R397" s="29">
        <f t="shared" si="179"/>
        <v>0</v>
      </c>
      <c r="S397" s="29">
        <f t="shared" si="179"/>
        <v>0</v>
      </c>
      <c r="T397" s="29">
        <f t="shared" si="179"/>
        <v>0</v>
      </c>
      <c r="U397" s="29">
        <f t="shared" si="179"/>
        <v>0</v>
      </c>
      <c r="V397" s="29">
        <f t="shared" si="179"/>
        <v>0</v>
      </c>
      <c r="W397" s="29">
        <f t="shared" si="179"/>
        <v>0</v>
      </c>
      <c r="X397" s="29">
        <f t="shared" si="179"/>
        <v>0</v>
      </c>
      <c r="Y397" s="29">
        <f t="shared" si="179"/>
        <v>0</v>
      </c>
      <c r="Z397" s="29">
        <f t="shared" si="179"/>
        <v>0</v>
      </c>
      <c r="AA397" s="29">
        <f t="shared" si="179"/>
        <v>0</v>
      </c>
      <c r="AB397" s="29">
        <f t="shared" si="179"/>
        <v>0</v>
      </c>
      <c r="AC397" s="29">
        <f t="shared" si="179"/>
        <v>0</v>
      </c>
      <c r="AD397" s="29">
        <f t="shared" si="179"/>
        <v>0</v>
      </c>
      <c r="AE397" s="29">
        <f t="shared" si="179"/>
        <v>0</v>
      </c>
      <c r="AF397" s="29">
        <f t="shared" si="179"/>
        <v>0</v>
      </c>
      <c r="AG397" s="29">
        <f t="shared" si="179"/>
        <v>0</v>
      </c>
      <c r="AH397" s="29">
        <f t="shared" si="179"/>
        <v>0</v>
      </c>
    </row>
    <row r="398" spans="1:34" s="20" customFormat="1">
      <c r="A398" s="23" t="s">
        <v>334</v>
      </c>
      <c r="B398" s="24">
        <v>23</v>
      </c>
      <c r="C398" s="57" t="s">
        <v>66</v>
      </c>
      <c r="D398" s="25"/>
      <c r="E398" s="42">
        <v>1166666.6666666667</v>
      </c>
      <c r="F398" s="42">
        <v>1166666.6666666667</v>
      </c>
      <c r="G398" s="42">
        <v>1166666.6666666667</v>
      </c>
      <c r="H398" s="42">
        <v>0</v>
      </c>
      <c r="I398" s="42">
        <v>0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>
        <v>0</v>
      </c>
      <c r="V398" s="42">
        <v>0</v>
      </c>
      <c r="W398" s="42">
        <v>0</v>
      </c>
      <c r="X398" s="42"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42">
        <v>0</v>
      </c>
      <c r="AH398" s="42">
        <v>0</v>
      </c>
    </row>
    <row r="399" spans="1:34" s="5" customFormat="1">
      <c r="A399" s="14"/>
      <c r="B399" s="12"/>
      <c r="C399" s="58" t="s">
        <v>54</v>
      </c>
      <c r="D399" s="13"/>
      <c r="E399" s="8">
        <f>E398</f>
        <v>1166666.6666666667</v>
      </c>
      <c r="F399" s="8">
        <f t="shared" ref="F399:AH399" si="180">IF(F398&gt;0,E399+F398,0)</f>
        <v>2333333.3333333335</v>
      </c>
      <c r="G399" s="8">
        <f t="shared" si="180"/>
        <v>3500000</v>
      </c>
      <c r="H399" s="8">
        <f t="shared" si="180"/>
        <v>0</v>
      </c>
      <c r="I399" s="8">
        <f t="shared" si="180"/>
        <v>0</v>
      </c>
      <c r="J399" s="8">
        <f t="shared" si="180"/>
        <v>0</v>
      </c>
      <c r="K399" s="8">
        <f t="shared" si="180"/>
        <v>0</v>
      </c>
      <c r="L399" s="8">
        <f t="shared" si="180"/>
        <v>0</v>
      </c>
      <c r="M399" s="8">
        <f t="shared" si="180"/>
        <v>0</v>
      </c>
      <c r="N399" s="8">
        <f t="shared" si="180"/>
        <v>0</v>
      </c>
      <c r="O399" s="8">
        <f t="shared" si="180"/>
        <v>0</v>
      </c>
      <c r="P399" s="8">
        <f t="shared" si="180"/>
        <v>0</v>
      </c>
      <c r="Q399" s="8">
        <f t="shared" si="180"/>
        <v>0</v>
      </c>
      <c r="R399" s="8">
        <f t="shared" si="180"/>
        <v>0</v>
      </c>
      <c r="S399" s="8">
        <f t="shared" si="180"/>
        <v>0</v>
      </c>
      <c r="T399" s="8">
        <f t="shared" si="180"/>
        <v>0</v>
      </c>
      <c r="U399" s="8">
        <f t="shared" si="180"/>
        <v>0</v>
      </c>
      <c r="V399" s="8">
        <f t="shared" si="180"/>
        <v>0</v>
      </c>
      <c r="W399" s="8">
        <f t="shared" si="180"/>
        <v>0</v>
      </c>
      <c r="X399" s="8">
        <f t="shared" si="180"/>
        <v>0</v>
      </c>
      <c r="Y399" s="8">
        <f t="shared" si="180"/>
        <v>0</v>
      </c>
      <c r="Z399" s="8">
        <f t="shared" si="180"/>
        <v>0</v>
      </c>
      <c r="AA399" s="8">
        <f t="shared" si="180"/>
        <v>0</v>
      </c>
      <c r="AB399" s="8">
        <f t="shared" si="180"/>
        <v>0</v>
      </c>
      <c r="AC399" s="8">
        <f t="shared" si="180"/>
        <v>0</v>
      </c>
      <c r="AD399" s="8">
        <f t="shared" si="180"/>
        <v>0</v>
      </c>
      <c r="AE399" s="8">
        <f t="shared" si="180"/>
        <v>0</v>
      </c>
      <c r="AF399" s="8">
        <f t="shared" si="180"/>
        <v>0</v>
      </c>
      <c r="AG399" s="8">
        <f t="shared" si="180"/>
        <v>0</v>
      </c>
      <c r="AH399" s="8">
        <f t="shared" si="180"/>
        <v>0</v>
      </c>
    </row>
    <row r="400" spans="1:34" s="47" customFormat="1">
      <c r="A400" s="43"/>
      <c r="B400" s="44"/>
      <c r="C400" s="77" t="s">
        <v>55</v>
      </c>
      <c r="D400" s="79"/>
      <c r="E400" s="78">
        <f>+E398</f>
        <v>1166666.6666666667</v>
      </c>
      <c r="F400" s="78">
        <f>+F398</f>
        <v>1166666.6666666667</v>
      </c>
      <c r="G400" s="78">
        <f>+G398</f>
        <v>1166666.6666666667</v>
      </c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</row>
    <row r="401" spans="1:34" s="30" customFormat="1" ht="16.5" customHeight="1">
      <c r="A401" s="26"/>
      <c r="B401" s="27"/>
      <c r="C401" s="56" t="s">
        <v>424</v>
      </c>
      <c r="D401" s="28">
        <v>4</v>
      </c>
      <c r="E401" s="29">
        <f>IF(E$1=$D401,SUM($E402:$AH402),0)</f>
        <v>0</v>
      </c>
      <c r="F401" s="29">
        <f t="shared" ref="F401:AH401" si="181">IF(F$1=$D401,SUM($E402:$AH402),0)</f>
        <v>0</v>
      </c>
      <c r="G401" s="29">
        <f t="shared" si="181"/>
        <v>0</v>
      </c>
      <c r="H401" s="29">
        <f t="shared" si="181"/>
        <v>1000000</v>
      </c>
      <c r="I401" s="29">
        <f t="shared" si="181"/>
        <v>0</v>
      </c>
      <c r="J401" s="29">
        <f t="shared" si="181"/>
        <v>0</v>
      </c>
      <c r="K401" s="29">
        <f t="shared" si="181"/>
        <v>0</v>
      </c>
      <c r="L401" s="29">
        <f t="shared" si="181"/>
        <v>0</v>
      </c>
      <c r="M401" s="29">
        <f t="shared" si="181"/>
        <v>0</v>
      </c>
      <c r="N401" s="29">
        <f t="shared" si="181"/>
        <v>0</v>
      </c>
      <c r="O401" s="29">
        <f t="shared" si="181"/>
        <v>0</v>
      </c>
      <c r="P401" s="29">
        <f t="shared" si="181"/>
        <v>0</v>
      </c>
      <c r="Q401" s="29">
        <f t="shared" si="181"/>
        <v>0</v>
      </c>
      <c r="R401" s="29">
        <f t="shared" si="181"/>
        <v>0</v>
      </c>
      <c r="S401" s="29">
        <f t="shared" si="181"/>
        <v>0</v>
      </c>
      <c r="T401" s="29">
        <f t="shared" si="181"/>
        <v>0</v>
      </c>
      <c r="U401" s="29">
        <f t="shared" si="181"/>
        <v>0</v>
      </c>
      <c r="V401" s="29">
        <f t="shared" si="181"/>
        <v>0</v>
      </c>
      <c r="W401" s="29">
        <f t="shared" si="181"/>
        <v>0</v>
      </c>
      <c r="X401" s="29">
        <f t="shared" si="181"/>
        <v>0</v>
      </c>
      <c r="Y401" s="29">
        <f t="shared" si="181"/>
        <v>0</v>
      </c>
      <c r="Z401" s="29">
        <f t="shared" si="181"/>
        <v>0</v>
      </c>
      <c r="AA401" s="29">
        <f t="shared" si="181"/>
        <v>0</v>
      </c>
      <c r="AB401" s="29">
        <f t="shared" si="181"/>
        <v>0</v>
      </c>
      <c r="AC401" s="29">
        <f t="shared" si="181"/>
        <v>0</v>
      </c>
      <c r="AD401" s="29">
        <f t="shared" si="181"/>
        <v>0</v>
      </c>
      <c r="AE401" s="29">
        <f t="shared" si="181"/>
        <v>0</v>
      </c>
      <c r="AF401" s="29">
        <f t="shared" si="181"/>
        <v>0</v>
      </c>
      <c r="AG401" s="29">
        <f t="shared" si="181"/>
        <v>0</v>
      </c>
      <c r="AH401" s="29">
        <f t="shared" si="181"/>
        <v>0</v>
      </c>
    </row>
    <row r="402" spans="1:34" s="20" customFormat="1">
      <c r="A402" s="23" t="s">
        <v>336</v>
      </c>
      <c r="B402" s="24">
        <v>23</v>
      </c>
      <c r="C402" s="57" t="s">
        <v>66</v>
      </c>
      <c r="D402" s="25"/>
      <c r="E402" s="42">
        <v>333333.33333333331</v>
      </c>
      <c r="F402" s="42">
        <v>333333.33333333331</v>
      </c>
      <c r="G402" s="42">
        <v>333333.33333333331</v>
      </c>
      <c r="H402" s="42">
        <v>0</v>
      </c>
      <c r="I402" s="42">
        <v>0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>
        <v>0</v>
      </c>
      <c r="U402" s="42">
        <v>0</v>
      </c>
      <c r="V402" s="42">
        <v>0</v>
      </c>
      <c r="W402" s="42">
        <v>0</v>
      </c>
      <c r="X402" s="42"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>
        <v>0</v>
      </c>
      <c r="AG402" s="42">
        <v>0</v>
      </c>
      <c r="AH402" s="42">
        <v>0</v>
      </c>
    </row>
    <row r="403" spans="1:34" s="5" customFormat="1">
      <c r="A403" s="14"/>
      <c r="B403" s="12"/>
      <c r="C403" s="58" t="s">
        <v>54</v>
      </c>
      <c r="D403" s="13"/>
      <c r="E403" s="8">
        <f>E402</f>
        <v>333333.33333333331</v>
      </c>
      <c r="F403" s="8">
        <f t="shared" ref="F403:AH403" si="182">IF(F402&gt;0,E403+F402,0)</f>
        <v>666666.66666666663</v>
      </c>
      <c r="G403" s="8">
        <f t="shared" si="182"/>
        <v>1000000</v>
      </c>
      <c r="H403" s="8">
        <f t="shared" si="182"/>
        <v>0</v>
      </c>
      <c r="I403" s="8">
        <f t="shared" si="182"/>
        <v>0</v>
      </c>
      <c r="J403" s="8">
        <f t="shared" si="182"/>
        <v>0</v>
      </c>
      <c r="K403" s="8">
        <f t="shared" si="182"/>
        <v>0</v>
      </c>
      <c r="L403" s="8">
        <f t="shared" si="182"/>
        <v>0</v>
      </c>
      <c r="M403" s="8">
        <f t="shared" si="182"/>
        <v>0</v>
      </c>
      <c r="N403" s="8">
        <f t="shared" si="182"/>
        <v>0</v>
      </c>
      <c r="O403" s="8">
        <f t="shared" si="182"/>
        <v>0</v>
      </c>
      <c r="P403" s="8">
        <f t="shared" si="182"/>
        <v>0</v>
      </c>
      <c r="Q403" s="8">
        <f t="shared" si="182"/>
        <v>0</v>
      </c>
      <c r="R403" s="8">
        <f t="shared" si="182"/>
        <v>0</v>
      </c>
      <c r="S403" s="8">
        <f t="shared" si="182"/>
        <v>0</v>
      </c>
      <c r="T403" s="8">
        <f t="shared" si="182"/>
        <v>0</v>
      </c>
      <c r="U403" s="8">
        <f t="shared" si="182"/>
        <v>0</v>
      </c>
      <c r="V403" s="8">
        <f t="shared" si="182"/>
        <v>0</v>
      </c>
      <c r="W403" s="8">
        <f t="shared" si="182"/>
        <v>0</v>
      </c>
      <c r="X403" s="8">
        <f t="shared" si="182"/>
        <v>0</v>
      </c>
      <c r="Y403" s="8">
        <f t="shared" si="182"/>
        <v>0</v>
      </c>
      <c r="Z403" s="8">
        <f t="shared" si="182"/>
        <v>0</v>
      </c>
      <c r="AA403" s="8">
        <f t="shared" si="182"/>
        <v>0</v>
      </c>
      <c r="AB403" s="8">
        <f t="shared" si="182"/>
        <v>0</v>
      </c>
      <c r="AC403" s="8">
        <f t="shared" si="182"/>
        <v>0</v>
      </c>
      <c r="AD403" s="8">
        <f t="shared" si="182"/>
        <v>0</v>
      </c>
      <c r="AE403" s="8">
        <f t="shared" si="182"/>
        <v>0</v>
      </c>
      <c r="AF403" s="8">
        <f t="shared" si="182"/>
        <v>0</v>
      </c>
      <c r="AG403" s="8">
        <f t="shared" si="182"/>
        <v>0</v>
      </c>
      <c r="AH403" s="8">
        <f t="shared" si="182"/>
        <v>0</v>
      </c>
    </row>
    <row r="404" spans="1:34" s="47" customFormat="1">
      <c r="A404" s="43"/>
      <c r="B404" s="44"/>
      <c r="C404" s="77" t="s">
        <v>55</v>
      </c>
      <c r="D404" s="79"/>
      <c r="E404" s="78">
        <f>+E402</f>
        <v>333333.33333333331</v>
      </c>
      <c r="F404" s="78">
        <f>+F402</f>
        <v>333333.33333333331</v>
      </c>
      <c r="G404" s="78">
        <f>+G402</f>
        <v>333333.33333333331</v>
      </c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</row>
    <row r="405" spans="1:34" s="30" customFormat="1" ht="16.5" customHeight="1">
      <c r="A405" s="26"/>
      <c r="B405" s="27"/>
      <c r="C405" s="56" t="s">
        <v>425</v>
      </c>
      <c r="D405" s="28">
        <v>4</v>
      </c>
      <c r="E405" s="29">
        <f>IF(E$1=$D405,SUM($E406:$AH406),0)</f>
        <v>0</v>
      </c>
      <c r="F405" s="29">
        <f t="shared" ref="F405:AH405" si="183">IF(F$1=$D405,SUM($E406:$AH406),0)</f>
        <v>0</v>
      </c>
      <c r="G405" s="29">
        <f t="shared" si="183"/>
        <v>0</v>
      </c>
      <c r="H405" s="29">
        <f t="shared" si="183"/>
        <v>1000000</v>
      </c>
      <c r="I405" s="29">
        <f t="shared" si="183"/>
        <v>0</v>
      </c>
      <c r="J405" s="29">
        <f t="shared" si="183"/>
        <v>0</v>
      </c>
      <c r="K405" s="29">
        <f t="shared" si="183"/>
        <v>0</v>
      </c>
      <c r="L405" s="29">
        <f t="shared" si="183"/>
        <v>0</v>
      </c>
      <c r="M405" s="29">
        <f t="shared" si="183"/>
        <v>0</v>
      </c>
      <c r="N405" s="29">
        <f t="shared" si="183"/>
        <v>0</v>
      </c>
      <c r="O405" s="29">
        <f t="shared" si="183"/>
        <v>0</v>
      </c>
      <c r="P405" s="29">
        <f t="shared" si="183"/>
        <v>0</v>
      </c>
      <c r="Q405" s="29">
        <f t="shared" si="183"/>
        <v>0</v>
      </c>
      <c r="R405" s="29">
        <f t="shared" si="183"/>
        <v>0</v>
      </c>
      <c r="S405" s="29">
        <f t="shared" si="183"/>
        <v>0</v>
      </c>
      <c r="T405" s="29">
        <f t="shared" si="183"/>
        <v>0</v>
      </c>
      <c r="U405" s="29">
        <f t="shared" si="183"/>
        <v>0</v>
      </c>
      <c r="V405" s="29">
        <f t="shared" si="183"/>
        <v>0</v>
      </c>
      <c r="W405" s="29">
        <f t="shared" si="183"/>
        <v>0</v>
      </c>
      <c r="X405" s="29">
        <f t="shared" si="183"/>
        <v>0</v>
      </c>
      <c r="Y405" s="29">
        <f t="shared" si="183"/>
        <v>0</v>
      </c>
      <c r="Z405" s="29">
        <f t="shared" si="183"/>
        <v>0</v>
      </c>
      <c r="AA405" s="29">
        <f t="shared" si="183"/>
        <v>0</v>
      </c>
      <c r="AB405" s="29">
        <f t="shared" si="183"/>
        <v>0</v>
      </c>
      <c r="AC405" s="29">
        <f t="shared" si="183"/>
        <v>0</v>
      </c>
      <c r="AD405" s="29">
        <f t="shared" si="183"/>
        <v>0</v>
      </c>
      <c r="AE405" s="29">
        <f t="shared" si="183"/>
        <v>0</v>
      </c>
      <c r="AF405" s="29">
        <f t="shared" si="183"/>
        <v>0</v>
      </c>
      <c r="AG405" s="29">
        <f t="shared" si="183"/>
        <v>0</v>
      </c>
      <c r="AH405" s="29">
        <f t="shared" si="183"/>
        <v>0</v>
      </c>
    </row>
    <row r="406" spans="1:34" s="20" customFormat="1">
      <c r="A406" s="23" t="s">
        <v>338</v>
      </c>
      <c r="B406" s="24">
        <v>23</v>
      </c>
      <c r="C406" s="57" t="s">
        <v>66</v>
      </c>
      <c r="D406" s="25"/>
      <c r="E406" s="42">
        <v>333333.33333333331</v>
      </c>
      <c r="F406" s="42">
        <v>333333.33333333331</v>
      </c>
      <c r="G406" s="42">
        <v>333333.33333333331</v>
      </c>
      <c r="H406" s="42">
        <v>0</v>
      </c>
      <c r="I406" s="42">
        <v>0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>
        <v>0</v>
      </c>
      <c r="U406" s="42">
        <v>0</v>
      </c>
      <c r="V406" s="42">
        <v>0</v>
      </c>
      <c r="W406" s="42">
        <v>0</v>
      </c>
      <c r="X406" s="42"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>
        <v>0</v>
      </c>
      <c r="AG406" s="42">
        <v>0</v>
      </c>
      <c r="AH406" s="42">
        <v>0</v>
      </c>
    </row>
    <row r="407" spans="1:34" s="5" customFormat="1">
      <c r="A407" s="14"/>
      <c r="B407" s="12"/>
      <c r="C407" s="58" t="s">
        <v>54</v>
      </c>
      <c r="D407" s="13"/>
      <c r="E407" s="8">
        <f>E406</f>
        <v>333333.33333333331</v>
      </c>
      <c r="F407" s="8">
        <f t="shared" ref="F407:AH407" si="184">IF(F406&gt;0,E407+F406,0)</f>
        <v>666666.66666666663</v>
      </c>
      <c r="G407" s="8">
        <f t="shared" si="184"/>
        <v>1000000</v>
      </c>
      <c r="H407" s="8">
        <f t="shared" si="184"/>
        <v>0</v>
      </c>
      <c r="I407" s="8">
        <f t="shared" si="184"/>
        <v>0</v>
      </c>
      <c r="J407" s="8">
        <f t="shared" si="184"/>
        <v>0</v>
      </c>
      <c r="K407" s="8">
        <f t="shared" si="184"/>
        <v>0</v>
      </c>
      <c r="L407" s="8">
        <f t="shared" si="184"/>
        <v>0</v>
      </c>
      <c r="M407" s="8">
        <f t="shared" si="184"/>
        <v>0</v>
      </c>
      <c r="N407" s="8">
        <f t="shared" si="184"/>
        <v>0</v>
      </c>
      <c r="O407" s="8">
        <f t="shared" si="184"/>
        <v>0</v>
      </c>
      <c r="P407" s="8">
        <f t="shared" si="184"/>
        <v>0</v>
      </c>
      <c r="Q407" s="8">
        <f t="shared" si="184"/>
        <v>0</v>
      </c>
      <c r="R407" s="8">
        <f t="shared" si="184"/>
        <v>0</v>
      </c>
      <c r="S407" s="8">
        <f t="shared" si="184"/>
        <v>0</v>
      </c>
      <c r="T407" s="8">
        <f t="shared" si="184"/>
        <v>0</v>
      </c>
      <c r="U407" s="8">
        <f t="shared" si="184"/>
        <v>0</v>
      </c>
      <c r="V407" s="8">
        <f t="shared" si="184"/>
        <v>0</v>
      </c>
      <c r="W407" s="8">
        <f t="shared" si="184"/>
        <v>0</v>
      </c>
      <c r="X407" s="8">
        <f t="shared" si="184"/>
        <v>0</v>
      </c>
      <c r="Y407" s="8">
        <f t="shared" si="184"/>
        <v>0</v>
      </c>
      <c r="Z407" s="8">
        <f t="shared" si="184"/>
        <v>0</v>
      </c>
      <c r="AA407" s="8">
        <f t="shared" si="184"/>
        <v>0</v>
      </c>
      <c r="AB407" s="8">
        <f t="shared" si="184"/>
        <v>0</v>
      </c>
      <c r="AC407" s="8">
        <f t="shared" si="184"/>
        <v>0</v>
      </c>
      <c r="AD407" s="8">
        <f t="shared" si="184"/>
        <v>0</v>
      </c>
      <c r="AE407" s="8">
        <f t="shared" si="184"/>
        <v>0</v>
      </c>
      <c r="AF407" s="8">
        <f t="shared" si="184"/>
        <v>0</v>
      </c>
      <c r="AG407" s="8">
        <f t="shared" si="184"/>
        <v>0</v>
      </c>
      <c r="AH407" s="8">
        <f t="shared" si="184"/>
        <v>0</v>
      </c>
    </row>
    <row r="408" spans="1:34" s="47" customFormat="1">
      <c r="A408" s="43"/>
      <c r="B408" s="44"/>
      <c r="C408" s="77" t="s">
        <v>55</v>
      </c>
      <c r="D408" s="79"/>
      <c r="E408" s="78">
        <f>+E406</f>
        <v>333333.33333333331</v>
      </c>
      <c r="F408" s="78">
        <f>+F406</f>
        <v>333333.33333333331</v>
      </c>
      <c r="G408" s="78">
        <f>+G406</f>
        <v>333333.33333333331</v>
      </c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</row>
    <row r="409" spans="1:34" s="30" customFormat="1" ht="16.5" customHeight="1">
      <c r="A409" s="26"/>
      <c r="B409" s="27"/>
      <c r="C409" s="56" t="s">
        <v>426</v>
      </c>
      <c r="D409" s="28">
        <v>4</v>
      </c>
      <c r="E409" s="29">
        <f>IF(E$1=$D409,SUM($E410:$AH410),0)</f>
        <v>0</v>
      </c>
      <c r="F409" s="29">
        <f t="shared" ref="F409:AH409" si="185">IF(F$1=$D409,SUM($E410:$AH410),0)</f>
        <v>0</v>
      </c>
      <c r="G409" s="29">
        <f t="shared" si="185"/>
        <v>0</v>
      </c>
      <c r="H409" s="29">
        <f t="shared" si="185"/>
        <v>4706000</v>
      </c>
      <c r="I409" s="29">
        <f t="shared" si="185"/>
        <v>0</v>
      </c>
      <c r="J409" s="29">
        <f t="shared" si="185"/>
        <v>0</v>
      </c>
      <c r="K409" s="29">
        <f t="shared" si="185"/>
        <v>0</v>
      </c>
      <c r="L409" s="29">
        <f t="shared" si="185"/>
        <v>0</v>
      </c>
      <c r="M409" s="29">
        <f t="shared" si="185"/>
        <v>0</v>
      </c>
      <c r="N409" s="29">
        <f t="shared" si="185"/>
        <v>0</v>
      </c>
      <c r="O409" s="29">
        <f t="shared" si="185"/>
        <v>0</v>
      </c>
      <c r="P409" s="29">
        <f t="shared" si="185"/>
        <v>0</v>
      </c>
      <c r="Q409" s="29">
        <f t="shared" si="185"/>
        <v>0</v>
      </c>
      <c r="R409" s="29">
        <f t="shared" si="185"/>
        <v>0</v>
      </c>
      <c r="S409" s="29">
        <f t="shared" si="185"/>
        <v>0</v>
      </c>
      <c r="T409" s="29">
        <f t="shared" si="185"/>
        <v>0</v>
      </c>
      <c r="U409" s="29">
        <f t="shared" si="185"/>
        <v>0</v>
      </c>
      <c r="V409" s="29">
        <f t="shared" si="185"/>
        <v>0</v>
      </c>
      <c r="W409" s="29">
        <f t="shared" si="185"/>
        <v>0</v>
      </c>
      <c r="X409" s="29">
        <f t="shared" si="185"/>
        <v>0</v>
      </c>
      <c r="Y409" s="29">
        <f t="shared" si="185"/>
        <v>0</v>
      </c>
      <c r="Z409" s="29">
        <f t="shared" si="185"/>
        <v>0</v>
      </c>
      <c r="AA409" s="29">
        <f t="shared" si="185"/>
        <v>0</v>
      </c>
      <c r="AB409" s="29">
        <f t="shared" si="185"/>
        <v>0</v>
      </c>
      <c r="AC409" s="29">
        <f t="shared" si="185"/>
        <v>0</v>
      </c>
      <c r="AD409" s="29">
        <f t="shared" si="185"/>
        <v>0</v>
      </c>
      <c r="AE409" s="29">
        <f t="shared" si="185"/>
        <v>0</v>
      </c>
      <c r="AF409" s="29">
        <f t="shared" si="185"/>
        <v>0</v>
      </c>
      <c r="AG409" s="29">
        <f t="shared" si="185"/>
        <v>0</v>
      </c>
      <c r="AH409" s="29">
        <f t="shared" si="185"/>
        <v>0</v>
      </c>
    </row>
    <row r="410" spans="1:34" s="20" customFormat="1">
      <c r="A410" s="23" t="s">
        <v>340</v>
      </c>
      <c r="B410" s="24">
        <v>23</v>
      </c>
      <c r="C410" s="57" t="s">
        <v>66</v>
      </c>
      <c r="D410" s="25"/>
      <c r="E410" s="42">
        <v>1568666.6666666667</v>
      </c>
      <c r="F410" s="42">
        <v>1568666.6666666667</v>
      </c>
      <c r="G410" s="42">
        <v>1568666.6666666667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0</v>
      </c>
      <c r="V410" s="42">
        <v>0</v>
      </c>
      <c r="W410" s="42">
        <v>0</v>
      </c>
      <c r="X410" s="42"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42">
        <v>0</v>
      </c>
      <c r="AH410" s="42">
        <v>0</v>
      </c>
    </row>
    <row r="411" spans="1:34" s="5" customFormat="1">
      <c r="A411" s="14"/>
      <c r="B411" s="12"/>
      <c r="C411" s="58" t="s">
        <v>54</v>
      </c>
      <c r="D411" s="13"/>
      <c r="E411" s="8">
        <f>E410</f>
        <v>1568666.6666666667</v>
      </c>
      <c r="F411" s="8">
        <f t="shared" ref="F411:AH411" si="186">IF(F410&gt;0,E411+F410,0)</f>
        <v>3137333.3333333335</v>
      </c>
      <c r="G411" s="8">
        <f t="shared" si="186"/>
        <v>4706000</v>
      </c>
      <c r="H411" s="8">
        <f t="shared" si="186"/>
        <v>0</v>
      </c>
      <c r="I411" s="8">
        <f t="shared" si="186"/>
        <v>0</v>
      </c>
      <c r="J411" s="8">
        <f t="shared" si="186"/>
        <v>0</v>
      </c>
      <c r="K411" s="8">
        <f t="shared" si="186"/>
        <v>0</v>
      </c>
      <c r="L411" s="8">
        <f t="shared" si="186"/>
        <v>0</v>
      </c>
      <c r="M411" s="8">
        <f t="shared" si="186"/>
        <v>0</v>
      </c>
      <c r="N411" s="8">
        <f t="shared" si="186"/>
        <v>0</v>
      </c>
      <c r="O411" s="8">
        <f t="shared" si="186"/>
        <v>0</v>
      </c>
      <c r="P411" s="8">
        <f t="shared" si="186"/>
        <v>0</v>
      </c>
      <c r="Q411" s="8">
        <f t="shared" si="186"/>
        <v>0</v>
      </c>
      <c r="R411" s="8">
        <f t="shared" si="186"/>
        <v>0</v>
      </c>
      <c r="S411" s="8">
        <f t="shared" si="186"/>
        <v>0</v>
      </c>
      <c r="T411" s="8">
        <f t="shared" si="186"/>
        <v>0</v>
      </c>
      <c r="U411" s="8">
        <f t="shared" si="186"/>
        <v>0</v>
      </c>
      <c r="V411" s="8">
        <f t="shared" si="186"/>
        <v>0</v>
      </c>
      <c r="W411" s="8">
        <f t="shared" si="186"/>
        <v>0</v>
      </c>
      <c r="X411" s="8">
        <f t="shared" si="186"/>
        <v>0</v>
      </c>
      <c r="Y411" s="8">
        <f t="shared" si="186"/>
        <v>0</v>
      </c>
      <c r="Z411" s="8">
        <f t="shared" si="186"/>
        <v>0</v>
      </c>
      <c r="AA411" s="8">
        <f t="shared" si="186"/>
        <v>0</v>
      </c>
      <c r="AB411" s="8">
        <f t="shared" si="186"/>
        <v>0</v>
      </c>
      <c r="AC411" s="8">
        <f t="shared" si="186"/>
        <v>0</v>
      </c>
      <c r="AD411" s="8">
        <f t="shared" si="186"/>
        <v>0</v>
      </c>
      <c r="AE411" s="8">
        <f t="shared" si="186"/>
        <v>0</v>
      </c>
      <c r="AF411" s="8">
        <f t="shared" si="186"/>
        <v>0</v>
      </c>
      <c r="AG411" s="8">
        <f t="shared" si="186"/>
        <v>0</v>
      </c>
      <c r="AH411" s="8">
        <f t="shared" si="186"/>
        <v>0</v>
      </c>
    </row>
    <row r="412" spans="1:34" s="47" customFormat="1" ht="16.5" customHeight="1">
      <c r="A412" s="43"/>
      <c r="B412" s="44"/>
      <c r="C412" s="77" t="s">
        <v>55</v>
      </c>
      <c r="D412" s="79"/>
      <c r="E412" s="78">
        <v>1568666.6666666667</v>
      </c>
      <c r="F412" s="78">
        <v>1568666.6666666667</v>
      </c>
      <c r="G412" s="78">
        <v>1568666.6666666667</v>
      </c>
      <c r="H412" s="78">
        <v>0</v>
      </c>
      <c r="I412" s="78">
        <v>0</v>
      </c>
      <c r="J412" s="78">
        <v>0</v>
      </c>
      <c r="K412" s="78">
        <v>0</v>
      </c>
      <c r="L412" s="78">
        <v>0</v>
      </c>
      <c r="M412" s="78">
        <v>0</v>
      </c>
      <c r="N412" s="78">
        <v>0</v>
      </c>
      <c r="O412" s="78">
        <v>0</v>
      </c>
      <c r="P412" s="78">
        <v>0</v>
      </c>
      <c r="Q412" s="78">
        <v>0</v>
      </c>
      <c r="R412" s="78">
        <v>0</v>
      </c>
      <c r="S412" s="78">
        <v>0</v>
      </c>
      <c r="T412" s="78">
        <v>0</v>
      </c>
      <c r="U412" s="78">
        <v>0</v>
      </c>
      <c r="V412" s="78">
        <v>0</v>
      </c>
      <c r="W412" s="78">
        <v>0</v>
      </c>
      <c r="X412" s="78">
        <v>0</v>
      </c>
      <c r="Y412" s="78">
        <v>0</v>
      </c>
      <c r="Z412" s="78">
        <v>0</v>
      </c>
      <c r="AA412" s="78">
        <v>0</v>
      </c>
      <c r="AB412" s="78">
        <v>0</v>
      </c>
      <c r="AC412" s="78">
        <v>0</v>
      </c>
      <c r="AD412" s="78">
        <v>0</v>
      </c>
      <c r="AE412" s="78">
        <v>0</v>
      </c>
      <c r="AF412" s="78">
        <v>0</v>
      </c>
      <c r="AG412" s="78">
        <v>0</v>
      </c>
      <c r="AH412" s="78">
        <v>0</v>
      </c>
    </row>
    <row r="413" spans="1:34" s="30" customFormat="1" ht="16.5" customHeight="1">
      <c r="A413" s="26"/>
      <c r="B413" s="27"/>
      <c r="C413" s="56" t="s">
        <v>427</v>
      </c>
      <c r="D413" s="28">
        <v>4</v>
      </c>
      <c r="E413" s="29">
        <f>IF(E$1=$D413,SUM($E414:$AH414),0)</f>
        <v>0</v>
      </c>
      <c r="F413" s="29">
        <f t="shared" ref="F413:AH413" si="187">IF(F$1=$D413,SUM($E414:$AH414),0)</f>
        <v>0</v>
      </c>
      <c r="G413" s="29">
        <f t="shared" si="187"/>
        <v>0</v>
      </c>
      <c r="H413" s="29">
        <f t="shared" si="187"/>
        <v>7250000</v>
      </c>
      <c r="I413" s="29">
        <f t="shared" si="187"/>
        <v>0</v>
      </c>
      <c r="J413" s="29">
        <f t="shared" si="187"/>
        <v>0</v>
      </c>
      <c r="K413" s="29">
        <f t="shared" si="187"/>
        <v>0</v>
      </c>
      <c r="L413" s="29">
        <f t="shared" si="187"/>
        <v>0</v>
      </c>
      <c r="M413" s="29">
        <f t="shared" si="187"/>
        <v>0</v>
      </c>
      <c r="N413" s="29">
        <f t="shared" si="187"/>
        <v>0</v>
      </c>
      <c r="O413" s="29">
        <f t="shared" si="187"/>
        <v>0</v>
      </c>
      <c r="P413" s="29">
        <f t="shared" si="187"/>
        <v>0</v>
      </c>
      <c r="Q413" s="29">
        <f t="shared" si="187"/>
        <v>0</v>
      </c>
      <c r="R413" s="29">
        <f t="shared" si="187"/>
        <v>0</v>
      </c>
      <c r="S413" s="29">
        <f t="shared" si="187"/>
        <v>0</v>
      </c>
      <c r="T413" s="29">
        <f t="shared" si="187"/>
        <v>0</v>
      </c>
      <c r="U413" s="29">
        <f t="shared" si="187"/>
        <v>0</v>
      </c>
      <c r="V413" s="29">
        <f t="shared" si="187"/>
        <v>0</v>
      </c>
      <c r="W413" s="29">
        <f t="shared" si="187"/>
        <v>0</v>
      </c>
      <c r="X413" s="29">
        <f t="shared" si="187"/>
        <v>0</v>
      </c>
      <c r="Y413" s="29">
        <f t="shared" si="187"/>
        <v>0</v>
      </c>
      <c r="Z413" s="29">
        <f t="shared" si="187"/>
        <v>0</v>
      </c>
      <c r="AA413" s="29">
        <f t="shared" si="187"/>
        <v>0</v>
      </c>
      <c r="AB413" s="29">
        <f t="shared" si="187"/>
        <v>0</v>
      </c>
      <c r="AC413" s="29">
        <f t="shared" si="187"/>
        <v>0</v>
      </c>
      <c r="AD413" s="29">
        <f t="shared" si="187"/>
        <v>0</v>
      </c>
      <c r="AE413" s="29">
        <f t="shared" si="187"/>
        <v>0</v>
      </c>
      <c r="AF413" s="29">
        <f t="shared" si="187"/>
        <v>0</v>
      </c>
      <c r="AG413" s="29">
        <f t="shared" si="187"/>
        <v>0</v>
      </c>
      <c r="AH413" s="29">
        <f t="shared" si="187"/>
        <v>0</v>
      </c>
    </row>
    <row r="414" spans="1:34" s="20" customFormat="1">
      <c r="A414" s="23" t="s">
        <v>342</v>
      </c>
      <c r="B414" s="24">
        <v>23</v>
      </c>
      <c r="C414" s="57" t="s">
        <v>66</v>
      </c>
      <c r="D414" s="25"/>
      <c r="E414" s="42">
        <v>2416666.6666666665</v>
      </c>
      <c r="F414" s="42">
        <v>2416666.6666666665</v>
      </c>
      <c r="G414" s="42">
        <v>2416666.6666666665</v>
      </c>
      <c r="H414" s="42">
        <v>0</v>
      </c>
      <c r="I414" s="42">
        <v>0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>
        <v>0</v>
      </c>
      <c r="V414" s="42">
        <v>0</v>
      </c>
      <c r="W414" s="42">
        <v>0</v>
      </c>
      <c r="X414" s="42"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42">
        <v>0</v>
      </c>
      <c r="AH414" s="42">
        <v>0</v>
      </c>
    </row>
    <row r="415" spans="1:34" s="5" customFormat="1">
      <c r="A415" s="14"/>
      <c r="B415" s="12"/>
      <c r="C415" s="58" t="s">
        <v>54</v>
      </c>
      <c r="D415" s="13"/>
      <c r="E415" s="8">
        <f>E414</f>
        <v>2416666.6666666665</v>
      </c>
      <c r="F415" s="8">
        <f t="shared" ref="F415:AH415" si="188">IF(F414&gt;0,E415+F414,0)</f>
        <v>4833333.333333333</v>
      </c>
      <c r="G415" s="8">
        <f t="shared" si="188"/>
        <v>7250000</v>
      </c>
      <c r="H415" s="8">
        <f t="shared" si="188"/>
        <v>0</v>
      </c>
      <c r="I415" s="8">
        <f t="shared" si="188"/>
        <v>0</v>
      </c>
      <c r="J415" s="8">
        <f t="shared" si="188"/>
        <v>0</v>
      </c>
      <c r="K415" s="8">
        <f t="shared" si="188"/>
        <v>0</v>
      </c>
      <c r="L415" s="8">
        <f t="shared" si="188"/>
        <v>0</v>
      </c>
      <c r="M415" s="8">
        <f t="shared" si="188"/>
        <v>0</v>
      </c>
      <c r="N415" s="8">
        <f t="shared" si="188"/>
        <v>0</v>
      </c>
      <c r="O415" s="8">
        <f t="shared" si="188"/>
        <v>0</v>
      </c>
      <c r="P415" s="8">
        <f t="shared" si="188"/>
        <v>0</v>
      </c>
      <c r="Q415" s="8">
        <f t="shared" si="188"/>
        <v>0</v>
      </c>
      <c r="R415" s="8">
        <f t="shared" si="188"/>
        <v>0</v>
      </c>
      <c r="S415" s="8">
        <f t="shared" si="188"/>
        <v>0</v>
      </c>
      <c r="T415" s="8">
        <f t="shared" si="188"/>
        <v>0</v>
      </c>
      <c r="U415" s="8">
        <f t="shared" si="188"/>
        <v>0</v>
      </c>
      <c r="V415" s="8">
        <f t="shared" si="188"/>
        <v>0</v>
      </c>
      <c r="W415" s="8">
        <f t="shared" si="188"/>
        <v>0</v>
      </c>
      <c r="X415" s="8">
        <f t="shared" si="188"/>
        <v>0</v>
      </c>
      <c r="Y415" s="8">
        <f t="shared" si="188"/>
        <v>0</v>
      </c>
      <c r="Z415" s="8">
        <f t="shared" si="188"/>
        <v>0</v>
      </c>
      <c r="AA415" s="8">
        <f t="shared" si="188"/>
        <v>0</v>
      </c>
      <c r="AB415" s="8">
        <f t="shared" si="188"/>
        <v>0</v>
      </c>
      <c r="AC415" s="8">
        <f t="shared" si="188"/>
        <v>0</v>
      </c>
      <c r="AD415" s="8">
        <f t="shared" si="188"/>
        <v>0</v>
      </c>
      <c r="AE415" s="8">
        <f t="shared" si="188"/>
        <v>0</v>
      </c>
      <c r="AF415" s="8">
        <f t="shared" si="188"/>
        <v>0</v>
      </c>
      <c r="AG415" s="8">
        <f t="shared" si="188"/>
        <v>0</v>
      </c>
      <c r="AH415" s="8">
        <f t="shared" si="188"/>
        <v>0</v>
      </c>
    </row>
    <row r="416" spans="1:34" s="47" customFormat="1">
      <c r="A416" s="43"/>
      <c r="B416" s="44"/>
      <c r="C416" s="77" t="s">
        <v>55</v>
      </c>
      <c r="D416" s="79"/>
      <c r="E416" s="78">
        <f>+E414</f>
        <v>2416666.6666666665</v>
      </c>
      <c r="F416" s="78">
        <f>+F414</f>
        <v>2416666.6666666665</v>
      </c>
      <c r="G416" s="78">
        <f>+G414</f>
        <v>2416666.6666666665</v>
      </c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</row>
    <row r="417" spans="1:34" s="30" customFormat="1" ht="16.5" customHeight="1">
      <c r="A417" s="26"/>
      <c r="B417" s="27"/>
      <c r="C417" s="56" t="s">
        <v>428</v>
      </c>
      <c r="D417" s="28">
        <v>4</v>
      </c>
      <c r="E417" s="41">
        <v>0</v>
      </c>
      <c r="F417" s="41">
        <v>0</v>
      </c>
      <c r="G417" s="30">
        <v>0</v>
      </c>
      <c r="H417" s="41">
        <v>1000000</v>
      </c>
      <c r="I417" s="41">
        <v>0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>
        <v>0</v>
      </c>
      <c r="V417" s="41">
        <v>0</v>
      </c>
      <c r="W417" s="41">
        <v>0</v>
      </c>
      <c r="X417" s="41"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>
        <v>0</v>
      </c>
      <c r="AH417" s="41">
        <v>0</v>
      </c>
    </row>
    <row r="418" spans="1:34" s="20" customFormat="1">
      <c r="A418" s="23" t="s">
        <v>344</v>
      </c>
      <c r="B418" s="24">
        <v>23</v>
      </c>
      <c r="C418" s="57" t="s">
        <v>66</v>
      </c>
      <c r="D418" s="25"/>
      <c r="E418" s="42">
        <v>333333.33333333331</v>
      </c>
      <c r="F418" s="42">
        <v>333333.33333333331</v>
      </c>
      <c r="G418" s="42">
        <v>333333.33333333331</v>
      </c>
      <c r="H418" s="42">
        <v>0</v>
      </c>
      <c r="I418" s="42">
        <v>0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>
        <v>0</v>
      </c>
      <c r="U418" s="42">
        <v>0</v>
      </c>
      <c r="V418" s="42">
        <v>0</v>
      </c>
      <c r="W418" s="42">
        <v>0</v>
      </c>
      <c r="X418" s="42"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>
        <v>0</v>
      </c>
      <c r="AG418" s="42">
        <v>0</v>
      </c>
      <c r="AH418" s="42">
        <v>0</v>
      </c>
    </row>
    <row r="419" spans="1:34" s="5" customFormat="1">
      <c r="A419" s="14"/>
      <c r="B419" s="12"/>
      <c r="C419" s="58" t="s">
        <v>54</v>
      </c>
      <c r="D419" s="13"/>
      <c r="E419" s="8">
        <f>E418</f>
        <v>333333.33333333331</v>
      </c>
      <c r="F419" s="8">
        <f t="shared" ref="F419:AH419" si="189">IF(F418&gt;0,E419+F418,0)</f>
        <v>666666.66666666663</v>
      </c>
      <c r="G419" s="8">
        <f t="shared" si="189"/>
        <v>1000000</v>
      </c>
      <c r="H419" s="8">
        <f t="shared" si="189"/>
        <v>0</v>
      </c>
      <c r="I419" s="8">
        <f t="shared" si="189"/>
        <v>0</v>
      </c>
      <c r="J419" s="8">
        <f t="shared" si="189"/>
        <v>0</v>
      </c>
      <c r="K419" s="8">
        <f t="shared" si="189"/>
        <v>0</v>
      </c>
      <c r="L419" s="8">
        <f t="shared" si="189"/>
        <v>0</v>
      </c>
      <c r="M419" s="8">
        <f t="shared" si="189"/>
        <v>0</v>
      </c>
      <c r="N419" s="8">
        <f t="shared" si="189"/>
        <v>0</v>
      </c>
      <c r="O419" s="8">
        <f t="shared" si="189"/>
        <v>0</v>
      </c>
      <c r="P419" s="8">
        <f t="shared" si="189"/>
        <v>0</v>
      </c>
      <c r="Q419" s="8">
        <f t="shared" si="189"/>
        <v>0</v>
      </c>
      <c r="R419" s="8">
        <f t="shared" si="189"/>
        <v>0</v>
      </c>
      <c r="S419" s="8">
        <f t="shared" si="189"/>
        <v>0</v>
      </c>
      <c r="T419" s="8">
        <f t="shared" si="189"/>
        <v>0</v>
      </c>
      <c r="U419" s="8">
        <f t="shared" si="189"/>
        <v>0</v>
      </c>
      <c r="V419" s="8">
        <f t="shared" si="189"/>
        <v>0</v>
      </c>
      <c r="W419" s="8">
        <f t="shared" si="189"/>
        <v>0</v>
      </c>
      <c r="X419" s="8">
        <f t="shared" si="189"/>
        <v>0</v>
      </c>
      <c r="Y419" s="8">
        <f t="shared" si="189"/>
        <v>0</v>
      </c>
      <c r="Z419" s="8">
        <f t="shared" si="189"/>
        <v>0</v>
      </c>
      <c r="AA419" s="8">
        <f t="shared" si="189"/>
        <v>0</v>
      </c>
      <c r="AB419" s="8">
        <f t="shared" si="189"/>
        <v>0</v>
      </c>
      <c r="AC419" s="8">
        <f t="shared" si="189"/>
        <v>0</v>
      </c>
      <c r="AD419" s="8">
        <f t="shared" si="189"/>
        <v>0</v>
      </c>
      <c r="AE419" s="8">
        <f t="shared" si="189"/>
        <v>0</v>
      </c>
      <c r="AF419" s="8">
        <f t="shared" si="189"/>
        <v>0</v>
      </c>
      <c r="AG419" s="8">
        <f t="shared" si="189"/>
        <v>0</v>
      </c>
      <c r="AH419" s="8">
        <f t="shared" si="189"/>
        <v>0</v>
      </c>
    </row>
    <row r="420" spans="1:34" s="102" customFormat="1">
      <c r="A420" s="105"/>
      <c r="B420" s="103"/>
      <c r="C420" s="109" t="s">
        <v>306</v>
      </c>
      <c r="D420" s="104"/>
      <c r="E420" s="110" t="e">
        <f>E418*(#REF!)</f>
        <v>#REF!</v>
      </c>
      <c r="F420" s="110" t="e">
        <f>F418*(#REF!)</f>
        <v>#REF!</v>
      </c>
      <c r="G420" s="110" t="e">
        <f>G418*(#REF!)</f>
        <v>#REF!</v>
      </c>
      <c r="H420" s="110" t="e">
        <f>H418*(#REF!)</f>
        <v>#REF!</v>
      </c>
      <c r="I420" s="110" t="e">
        <f>I418*(#REF!)</f>
        <v>#REF!</v>
      </c>
      <c r="J420" s="110" t="e">
        <f>J418*(#REF!)</f>
        <v>#REF!</v>
      </c>
      <c r="K420" s="110" t="e">
        <f>K418*(#REF!)</f>
        <v>#REF!</v>
      </c>
      <c r="L420" s="110" t="e">
        <f>L418*(#REF!)</f>
        <v>#REF!</v>
      </c>
      <c r="M420" s="110" t="e">
        <f>M418*(#REF!)</f>
        <v>#REF!</v>
      </c>
      <c r="N420" s="110" t="e">
        <f>N418*(#REF!)</f>
        <v>#REF!</v>
      </c>
      <c r="O420" s="110" t="e">
        <f>O418*(#REF!)</f>
        <v>#REF!</v>
      </c>
      <c r="P420" s="110" t="e">
        <f>P418*(#REF!)</f>
        <v>#REF!</v>
      </c>
      <c r="Q420" s="110" t="e">
        <f>Q418*(#REF!)</f>
        <v>#REF!</v>
      </c>
      <c r="R420" s="110" t="e">
        <f>R418*(#REF!)</f>
        <v>#REF!</v>
      </c>
      <c r="S420" s="110" t="e">
        <f>S418*(#REF!)</f>
        <v>#REF!</v>
      </c>
      <c r="T420" s="110" t="e">
        <f>T418*(#REF!)</f>
        <v>#REF!</v>
      </c>
      <c r="U420" s="110" t="e">
        <f>U418*(#REF!)</f>
        <v>#REF!</v>
      </c>
      <c r="V420" s="110" t="e">
        <f>V418*(#REF!)</f>
        <v>#REF!</v>
      </c>
      <c r="W420" s="110" t="e">
        <f>W418*(#REF!)</f>
        <v>#REF!</v>
      </c>
      <c r="X420" s="110" t="e">
        <f>X418*(#REF!)</f>
        <v>#REF!</v>
      </c>
      <c r="Y420" s="110" t="e">
        <f>Y418*(#REF!)</f>
        <v>#REF!</v>
      </c>
      <c r="Z420" s="110" t="e">
        <f>Z418*(#REF!)</f>
        <v>#REF!</v>
      </c>
      <c r="AA420" s="110" t="e">
        <f>AA418*(#REF!)</f>
        <v>#REF!</v>
      </c>
      <c r="AB420" s="110" t="e">
        <f>AB418*(#REF!)</f>
        <v>#REF!</v>
      </c>
      <c r="AC420" s="110" t="e">
        <f>AC418*(#REF!)</f>
        <v>#REF!</v>
      </c>
      <c r="AD420" s="110" t="e">
        <f>AD418*(#REF!)</f>
        <v>#REF!</v>
      </c>
      <c r="AE420" s="110" t="e">
        <f>AE418*(#REF!)</f>
        <v>#REF!</v>
      </c>
      <c r="AF420" s="110" t="e">
        <f>AF418*(#REF!)</f>
        <v>#REF!</v>
      </c>
      <c r="AG420" s="110" t="e">
        <f>AG418*(#REF!)</f>
        <v>#REF!</v>
      </c>
      <c r="AH420" s="110" t="e">
        <f>AH418*(#REF!)</f>
        <v>#REF!</v>
      </c>
    </row>
    <row r="421" spans="1:34" s="30" customFormat="1" ht="16.5" customHeight="1">
      <c r="A421" s="26"/>
      <c r="B421" s="27"/>
      <c r="C421" s="56" t="s">
        <v>429</v>
      </c>
      <c r="D421" s="28">
        <v>4</v>
      </c>
      <c r="E421" s="29">
        <f>IF(E$1=$D421,SUM($E422:$AH422),0)</f>
        <v>0</v>
      </c>
      <c r="F421" s="29">
        <f t="shared" ref="F421:AH421" si="190">IF(F$1=$D421,SUM($E422:$AH422),0)</f>
        <v>0</v>
      </c>
      <c r="G421" s="29">
        <f t="shared" si="190"/>
        <v>0</v>
      </c>
      <c r="H421" s="29">
        <f t="shared" si="190"/>
        <v>477570.02</v>
      </c>
      <c r="I421" s="29">
        <f t="shared" si="190"/>
        <v>0</v>
      </c>
      <c r="J421" s="29">
        <f t="shared" si="190"/>
        <v>0</v>
      </c>
      <c r="K421" s="29">
        <f t="shared" si="190"/>
        <v>0</v>
      </c>
      <c r="L421" s="29">
        <f t="shared" si="190"/>
        <v>0</v>
      </c>
      <c r="M421" s="29">
        <f t="shared" si="190"/>
        <v>0</v>
      </c>
      <c r="N421" s="29">
        <f t="shared" si="190"/>
        <v>0</v>
      </c>
      <c r="O421" s="29">
        <f t="shared" si="190"/>
        <v>0</v>
      </c>
      <c r="P421" s="29">
        <f t="shared" si="190"/>
        <v>0</v>
      </c>
      <c r="Q421" s="29">
        <f t="shared" si="190"/>
        <v>0</v>
      </c>
      <c r="R421" s="29">
        <f t="shared" si="190"/>
        <v>0</v>
      </c>
      <c r="S421" s="29">
        <f t="shared" si="190"/>
        <v>0</v>
      </c>
      <c r="T421" s="29">
        <f t="shared" si="190"/>
        <v>0</v>
      </c>
      <c r="U421" s="29">
        <f t="shared" si="190"/>
        <v>0</v>
      </c>
      <c r="V421" s="29">
        <f t="shared" si="190"/>
        <v>0</v>
      </c>
      <c r="W421" s="29">
        <f t="shared" si="190"/>
        <v>0</v>
      </c>
      <c r="X421" s="29">
        <f t="shared" si="190"/>
        <v>0</v>
      </c>
      <c r="Y421" s="29">
        <f t="shared" si="190"/>
        <v>0</v>
      </c>
      <c r="Z421" s="29">
        <f t="shared" si="190"/>
        <v>0</v>
      </c>
      <c r="AA421" s="29">
        <f t="shared" si="190"/>
        <v>0</v>
      </c>
      <c r="AB421" s="29">
        <f t="shared" si="190"/>
        <v>0</v>
      </c>
      <c r="AC421" s="29">
        <f t="shared" si="190"/>
        <v>0</v>
      </c>
      <c r="AD421" s="29">
        <f t="shared" si="190"/>
        <v>0</v>
      </c>
      <c r="AE421" s="29">
        <f t="shared" si="190"/>
        <v>0</v>
      </c>
      <c r="AF421" s="29">
        <f t="shared" si="190"/>
        <v>0</v>
      </c>
      <c r="AG421" s="29">
        <f t="shared" si="190"/>
        <v>0</v>
      </c>
      <c r="AH421" s="29">
        <f t="shared" si="190"/>
        <v>0</v>
      </c>
    </row>
    <row r="422" spans="1:34" s="20" customFormat="1">
      <c r="A422" s="23" t="s">
        <v>346</v>
      </c>
      <c r="B422" s="24">
        <v>23</v>
      </c>
      <c r="C422" s="57" t="s">
        <v>66</v>
      </c>
      <c r="D422" s="25"/>
      <c r="E422" s="42">
        <v>159190.00666666668</v>
      </c>
      <c r="F422" s="42">
        <v>159190.00666666668</v>
      </c>
      <c r="G422" s="42">
        <v>159190.00666666668</v>
      </c>
      <c r="H422" s="42">
        <v>0</v>
      </c>
      <c r="I422" s="42">
        <v>0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>
        <v>0</v>
      </c>
      <c r="U422" s="42">
        <v>0</v>
      </c>
      <c r="V422" s="42">
        <v>0</v>
      </c>
      <c r="W422" s="42">
        <v>0</v>
      </c>
      <c r="X422" s="42"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>
        <v>0</v>
      </c>
      <c r="AG422" s="42">
        <v>0</v>
      </c>
      <c r="AH422" s="42">
        <v>0</v>
      </c>
    </row>
    <row r="423" spans="1:34" s="5" customFormat="1">
      <c r="A423" s="14"/>
      <c r="B423" s="12"/>
      <c r="C423" s="58" t="s">
        <v>54</v>
      </c>
      <c r="D423" s="13"/>
      <c r="E423" s="8">
        <f>E422</f>
        <v>159190.00666666668</v>
      </c>
      <c r="F423" s="8">
        <f t="shared" ref="F423:AH423" si="191">IF(F422&gt;0,E423+F422,0)</f>
        <v>318380.01333333337</v>
      </c>
      <c r="G423" s="8">
        <f t="shared" si="191"/>
        <v>477570.02</v>
      </c>
      <c r="H423" s="8">
        <f t="shared" si="191"/>
        <v>0</v>
      </c>
      <c r="I423" s="8">
        <f t="shared" si="191"/>
        <v>0</v>
      </c>
      <c r="J423" s="8">
        <f t="shared" si="191"/>
        <v>0</v>
      </c>
      <c r="K423" s="8">
        <f t="shared" si="191"/>
        <v>0</v>
      </c>
      <c r="L423" s="8">
        <f t="shared" si="191"/>
        <v>0</v>
      </c>
      <c r="M423" s="8">
        <f t="shared" si="191"/>
        <v>0</v>
      </c>
      <c r="N423" s="8">
        <f t="shared" si="191"/>
        <v>0</v>
      </c>
      <c r="O423" s="8">
        <f t="shared" si="191"/>
        <v>0</v>
      </c>
      <c r="P423" s="8">
        <f t="shared" si="191"/>
        <v>0</v>
      </c>
      <c r="Q423" s="8">
        <f t="shared" si="191"/>
        <v>0</v>
      </c>
      <c r="R423" s="8">
        <f t="shared" si="191"/>
        <v>0</v>
      </c>
      <c r="S423" s="8">
        <f t="shared" si="191"/>
        <v>0</v>
      </c>
      <c r="T423" s="8">
        <f t="shared" si="191"/>
        <v>0</v>
      </c>
      <c r="U423" s="8">
        <f t="shared" si="191"/>
        <v>0</v>
      </c>
      <c r="V423" s="8">
        <f t="shared" si="191"/>
        <v>0</v>
      </c>
      <c r="W423" s="8">
        <f t="shared" si="191"/>
        <v>0</v>
      </c>
      <c r="X423" s="8">
        <f t="shared" si="191"/>
        <v>0</v>
      </c>
      <c r="Y423" s="8">
        <f t="shared" si="191"/>
        <v>0</v>
      </c>
      <c r="Z423" s="8">
        <f t="shared" si="191"/>
        <v>0</v>
      </c>
      <c r="AA423" s="8">
        <f t="shared" si="191"/>
        <v>0</v>
      </c>
      <c r="AB423" s="8">
        <f t="shared" si="191"/>
        <v>0</v>
      </c>
      <c r="AC423" s="8">
        <f t="shared" si="191"/>
        <v>0</v>
      </c>
      <c r="AD423" s="8">
        <f t="shared" si="191"/>
        <v>0</v>
      </c>
      <c r="AE423" s="8">
        <f t="shared" si="191"/>
        <v>0</v>
      </c>
      <c r="AF423" s="8">
        <f t="shared" si="191"/>
        <v>0</v>
      </c>
      <c r="AG423" s="8">
        <f t="shared" si="191"/>
        <v>0</v>
      </c>
      <c r="AH423" s="8">
        <f t="shared" si="191"/>
        <v>0</v>
      </c>
    </row>
    <row r="424" spans="1:34" s="102" customFormat="1">
      <c r="A424" s="105"/>
      <c r="B424" s="103"/>
      <c r="C424" s="109" t="s">
        <v>306</v>
      </c>
      <c r="D424" s="104"/>
      <c r="E424" s="110" t="e">
        <f>E422*(#REF!)</f>
        <v>#REF!</v>
      </c>
      <c r="F424" s="110" t="e">
        <f>F422*(#REF!)</f>
        <v>#REF!</v>
      </c>
      <c r="G424" s="110" t="e">
        <f>G422*(#REF!)</f>
        <v>#REF!</v>
      </c>
      <c r="H424" s="110" t="e">
        <f>H422*(#REF!)</f>
        <v>#REF!</v>
      </c>
      <c r="I424" s="110" t="e">
        <f>I422*(#REF!)</f>
        <v>#REF!</v>
      </c>
      <c r="J424" s="110" t="e">
        <f>J422*(#REF!)</f>
        <v>#REF!</v>
      </c>
      <c r="K424" s="110" t="e">
        <f>K422*(#REF!)</f>
        <v>#REF!</v>
      </c>
      <c r="L424" s="110" t="e">
        <f>L422*(#REF!)</f>
        <v>#REF!</v>
      </c>
      <c r="M424" s="110" t="e">
        <f>M422*(#REF!)</f>
        <v>#REF!</v>
      </c>
      <c r="N424" s="110" t="e">
        <f>N422*(#REF!)</f>
        <v>#REF!</v>
      </c>
      <c r="O424" s="110" t="e">
        <f>O422*(#REF!)</f>
        <v>#REF!</v>
      </c>
      <c r="P424" s="110" t="e">
        <f>P422*(#REF!)</f>
        <v>#REF!</v>
      </c>
      <c r="Q424" s="110" t="e">
        <f>Q422*(#REF!)</f>
        <v>#REF!</v>
      </c>
      <c r="R424" s="110" t="e">
        <f>R422*(#REF!)</f>
        <v>#REF!</v>
      </c>
      <c r="S424" s="110" t="e">
        <f>S422*(#REF!)</f>
        <v>#REF!</v>
      </c>
      <c r="T424" s="110" t="e">
        <f>T422*(#REF!)</f>
        <v>#REF!</v>
      </c>
      <c r="U424" s="110" t="e">
        <f>U422*(#REF!)</f>
        <v>#REF!</v>
      </c>
      <c r="V424" s="110" t="e">
        <f>V422*(#REF!)</f>
        <v>#REF!</v>
      </c>
      <c r="W424" s="110" t="e">
        <f>W422*(#REF!)</f>
        <v>#REF!</v>
      </c>
      <c r="X424" s="110" t="e">
        <f>X422*(#REF!)</f>
        <v>#REF!</v>
      </c>
      <c r="Y424" s="110" t="e">
        <f>Y422*(#REF!)</f>
        <v>#REF!</v>
      </c>
      <c r="Z424" s="110" t="e">
        <f>Z422*(#REF!)</f>
        <v>#REF!</v>
      </c>
      <c r="AA424" s="110" t="e">
        <f>AA422*(#REF!)</f>
        <v>#REF!</v>
      </c>
      <c r="AB424" s="110" t="e">
        <f>AB422*(#REF!)</f>
        <v>#REF!</v>
      </c>
      <c r="AC424" s="110" t="e">
        <f>AC422*(#REF!)</f>
        <v>#REF!</v>
      </c>
      <c r="AD424" s="110" t="e">
        <f>AD422*(#REF!)</f>
        <v>#REF!</v>
      </c>
      <c r="AE424" s="110" t="e">
        <f>AE422*(#REF!)</f>
        <v>#REF!</v>
      </c>
      <c r="AF424" s="110" t="e">
        <f>AF422*(#REF!)</f>
        <v>#REF!</v>
      </c>
      <c r="AG424" s="110" t="e">
        <f>AG422*(#REF!)</f>
        <v>#REF!</v>
      </c>
      <c r="AH424" s="110" t="e">
        <f>AH422*(#REF!)</f>
        <v>#REF!</v>
      </c>
    </row>
    <row r="425" spans="1:34" s="30" customFormat="1" ht="16.5" customHeight="1">
      <c r="A425" s="26"/>
      <c r="B425" s="27"/>
      <c r="C425" s="56" t="s">
        <v>430</v>
      </c>
      <c r="D425" s="28">
        <v>4</v>
      </c>
      <c r="E425" s="29">
        <f>IF(E$1=$D425,SUM($E426:$AH426),0)</f>
        <v>0</v>
      </c>
      <c r="F425" s="29">
        <f t="shared" ref="F425:AH425" si="192">IF(F$1=$D425,SUM($E426:$AH426),0)</f>
        <v>0</v>
      </c>
      <c r="G425" s="29">
        <f t="shared" si="192"/>
        <v>0</v>
      </c>
      <c r="H425" s="29">
        <f t="shared" si="192"/>
        <v>4136800</v>
      </c>
      <c r="I425" s="29">
        <f t="shared" si="192"/>
        <v>0</v>
      </c>
      <c r="J425" s="29">
        <f t="shared" si="192"/>
        <v>0</v>
      </c>
      <c r="K425" s="29">
        <f t="shared" si="192"/>
        <v>0</v>
      </c>
      <c r="L425" s="29">
        <f t="shared" si="192"/>
        <v>0</v>
      </c>
      <c r="M425" s="29">
        <f t="shared" si="192"/>
        <v>0</v>
      </c>
      <c r="N425" s="29">
        <f t="shared" si="192"/>
        <v>0</v>
      </c>
      <c r="O425" s="29">
        <f t="shared" si="192"/>
        <v>0</v>
      </c>
      <c r="P425" s="29">
        <f t="shared" si="192"/>
        <v>0</v>
      </c>
      <c r="Q425" s="29">
        <f t="shared" si="192"/>
        <v>0</v>
      </c>
      <c r="R425" s="29">
        <f t="shared" si="192"/>
        <v>0</v>
      </c>
      <c r="S425" s="29">
        <f t="shared" si="192"/>
        <v>0</v>
      </c>
      <c r="T425" s="29">
        <f t="shared" si="192"/>
        <v>0</v>
      </c>
      <c r="U425" s="29">
        <f t="shared" si="192"/>
        <v>0</v>
      </c>
      <c r="V425" s="29">
        <f t="shared" si="192"/>
        <v>0</v>
      </c>
      <c r="W425" s="29">
        <f t="shared" si="192"/>
        <v>0</v>
      </c>
      <c r="X425" s="29">
        <f t="shared" si="192"/>
        <v>0</v>
      </c>
      <c r="Y425" s="29">
        <f t="shared" si="192"/>
        <v>0</v>
      </c>
      <c r="Z425" s="29">
        <f t="shared" si="192"/>
        <v>0</v>
      </c>
      <c r="AA425" s="29">
        <f t="shared" si="192"/>
        <v>0</v>
      </c>
      <c r="AB425" s="29">
        <f t="shared" si="192"/>
        <v>0</v>
      </c>
      <c r="AC425" s="29">
        <f t="shared" si="192"/>
        <v>0</v>
      </c>
      <c r="AD425" s="29">
        <f t="shared" si="192"/>
        <v>0</v>
      </c>
      <c r="AE425" s="29">
        <f t="shared" si="192"/>
        <v>0</v>
      </c>
      <c r="AF425" s="29">
        <f t="shared" si="192"/>
        <v>0</v>
      </c>
      <c r="AG425" s="29">
        <f t="shared" si="192"/>
        <v>0</v>
      </c>
      <c r="AH425" s="29">
        <f t="shared" si="192"/>
        <v>0</v>
      </c>
    </row>
    <row r="426" spans="1:34" s="20" customFormat="1">
      <c r="A426" s="23" t="s">
        <v>347</v>
      </c>
      <c r="B426" s="24">
        <v>23</v>
      </c>
      <c r="C426" s="57" t="s">
        <v>66</v>
      </c>
      <c r="D426" s="25"/>
      <c r="E426" s="42">
        <v>1378933.3333333333</v>
      </c>
      <c r="F426" s="42">
        <v>1378933.3333333333</v>
      </c>
      <c r="G426" s="42">
        <v>1378933.3333333333</v>
      </c>
      <c r="H426" s="42">
        <v>0</v>
      </c>
      <c r="I426" s="42">
        <v>0</v>
      </c>
      <c r="J426" s="42">
        <v>0</v>
      </c>
      <c r="K426" s="42">
        <v>0</v>
      </c>
      <c r="L426" s="42">
        <v>0</v>
      </c>
      <c r="M426" s="42">
        <v>0</v>
      </c>
      <c r="N426" s="42">
        <v>0</v>
      </c>
      <c r="O426" s="42">
        <v>0</v>
      </c>
      <c r="P426" s="42">
        <v>0</v>
      </c>
      <c r="Q426" s="42">
        <v>0</v>
      </c>
      <c r="R426" s="42">
        <v>0</v>
      </c>
      <c r="S426" s="42">
        <v>0</v>
      </c>
      <c r="T426" s="42">
        <v>0</v>
      </c>
      <c r="U426" s="42">
        <v>0</v>
      </c>
      <c r="V426" s="42">
        <v>0</v>
      </c>
      <c r="W426" s="42">
        <v>0</v>
      </c>
      <c r="X426" s="42">
        <v>0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42">
        <v>0</v>
      </c>
      <c r="AH426" s="42">
        <v>0</v>
      </c>
    </row>
    <row r="427" spans="1:34" s="5" customFormat="1">
      <c r="A427" s="14"/>
      <c r="B427" s="12"/>
      <c r="C427" s="58" t="s">
        <v>54</v>
      </c>
      <c r="D427" s="13"/>
      <c r="E427" s="8">
        <f>E426</f>
        <v>1378933.3333333333</v>
      </c>
      <c r="F427" s="8">
        <f t="shared" ref="F427:AH427" si="193">IF(F426&gt;0,E427+F426,0)</f>
        <v>2757866.6666666665</v>
      </c>
      <c r="G427" s="8">
        <f t="shared" si="193"/>
        <v>4136800</v>
      </c>
      <c r="H427" s="8">
        <f t="shared" si="193"/>
        <v>0</v>
      </c>
      <c r="I427" s="8">
        <f t="shared" si="193"/>
        <v>0</v>
      </c>
      <c r="J427" s="8">
        <f t="shared" si="193"/>
        <v>0</v>
      </c>
      <c r="K427" s="8">
        <f t="shared" si="193"/>
        <v>0</v>
      </c>
      <c r="L427" s="8">
        <f t="shared" si="193"/>
        <v>0</v>
      </c>
      <c r="M427" s="8">
        <f t="shared" si="193"/>
        <v>0</v>
      </c>
      <c r="N427" s="8">
        <f t="shared" si="193"/>
        <v>0</v>
      </c>
      <c r="O427" s="8">
        <f t="shared" si="193"/>
        <v>0</v>
      </c>
      <c r="P427" s="8">
        <f t="shared" si="193"/>
        <v>0</v>
      </c>
      <c r="Q427" s="8">
        <f t="shared" si="193"/>
        <v>0</v>
      </c>
      <c r="R427" s="8">
        <f t="shared" si="193"/>
        <v>0</v>
      </c>
      <c r="S427" s="8">
        <f t="shared" si="193"/>
        <v>0</v>
      </c>
      <c r="T427" s="8">
        <f t="shared" si="193"/>
        <v>0</v>
      </c>
      <c r="U427" s="8">
        <f t="shared" si="193"/>
        <v>0</v>
      </c>
      <c r="V427" s="8">
        <f t="shared" si="193"/>
        <v>0</v>
      </c>
      <c r="W427" s="8">
        <f t="shared" si="193"/>
        <v>0</v>
      </c>
      <c r="X427" s="8">
        <f t="shared" si="193"/>
        <v>0</v>
      </c>
      <c r="Y427" s="8">
        <f t="shared" si="193"/>
        <v>0</v>
      </c>
      <c r="Z427" s="8">
        <f t="shared" si="193"/>
        <v>0</v>
      </c>
      <c r="AA427" s="8">
        <f t="shared" si="193"/>
        <v>0</v>
      </c>
      <c r="AB427" s="8">
        <f t="shared" si="193"/>
        <v>0</v>
      </c>
      <c r="AC427" s="8">
        <f t="shared" si="193"/>
        <v>0</v>
      </c>
      <c r="AD427" s="8">
        <f t="shared" si="193"/>
        <v>0</v>
      </c>
      <c r="AE427" s="8">
        <f t="shared" si="193"/>
        <v>0</v>
      </c>
      <c r="AF427" s="8">
        <f t="shared" si="193"/>
        <v>0</v>
      </c>
      <c r="AG427" s="8">
        <f t="shared" si="193"/>
        <v>0</v>
      </c>
      <c r="AH427" s="8">
        <f t="shared" si="193"/>
        <v>0</v>
      </c>
    </row>
    <row r="428" spans="1:34" s="47" customFormat="1">
      <c r="A428" s="43"/>
      <c r="B428" s="44"/>
      <c r="C428" s="77" t="s">
        <v>55</v>
      </c>
      <c r="D428" s="79"/>
      <c r="E428" s="78">
        <f>+E426</f>
        <v>1378933.3333333333</v>
      </c>
      <c r="F428" s="78">
        <f>+F426</f>
        <v>1378933.3333333333</v>
      </c>
      <c r="G428" s="78">
        <f>+G426</f>
        <v>1378933.3333333333</v>
      </c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</row>
    <row r="429" spans="1:34" s="30" customFormat="1" ht="16.5" customHeight="1">
      <c r="A429" s="26"/>
      <c r="B429" s="27"/>
      <c r="C429" s="56" t="s">
        <v>430</v>
      </c>
      <c r="D429" s="28">
        <v>4</v>
      </c>
      <c r="E429" s="29">
        <f>IF(E$1=$D429,SUM($E430:$AH430),0)</f>
        <v>0</v>
      </c>
      <c r="F429" s="29">
        <f t="shared" ref="F429:AH429" si="194">IF(F$1=$D429,SUM($E430:$AH430),0)</f>
        <v>0</v>
      </c>
      <c r="G429" s="29">
        <f t="shared" si="194"/>
        <v>0</v>
      </c>
      <c r="H429" s="29">
        <f t="shared" si="194"/>
        <v>2095600</v>
      </c>
      <c r="I429" s="29">
        <f t="shared" si="194"/>
        <v>0</v>
      </c>
      <c r="J429" s="29">
        <f t="shared" si="194"/>
        <v>0</v>
      </c>
      <c r="K429" s="29">
        <f t="shared" si="194"/>
        <v>0</v>
      </c>
      <c r="L429" s="29">
        <f t="shared" si="194"/>
        <v>0</v>
      </c>
      <c r="M429" s="29">
        <f t="shared" si="194"/>
        <v>0</v>
      </c>
      <c r="N429" s="29">
        <f t="shared" si="194"/>
        <v>0</v>
      </c>
      <c r="O429" s="29">
        <f t="shared" si="194"/>
        <v>0</v>
      </c>
      <c r="P429" s="29">
        <f t="shared" si="194"/>
        <v>0</v>
      </c>
      <c r="Q429" s="29">
        <f t="shared" si="194"/>
        <v>0</v>
      </c>
      <c r="R429" s="29">
        <f t="shared" si="194"/>
        <v>0</v>
      </c>
      <c r="S429" s="29">
        <f t="shared" si="194"/>
        <v>0</v>
      </c>
      <c r="T429" s="29">
        <f t="shared" si="194"/>
        <v>0</v>
      </c>
      <c r="U429" s="29">
        <f t="shared" si="194"/>
        <v>0</v>
      </c>
      <c r="V429" s="29">
        <f t="shared" si="194"/>
        <v>0</v>
      </c>
      <c r="W429" s="29">
        <f t="shared" si="194"/>
        <v>0</v>
      </c>
      <c r="X429" s="29">
        <f t="shared" si="194"/>
        <v>0</v>
      </c>
      <c r="Y429" s="29">
        <f t="shared" si="194"/>
        <v>0</v>
      </c>
      <c r="Z429" s="29">
        <f t="shared" si="194"/>
        <v>0</v>
      </c>
      <c r="AA429" s="29">
        <f t="shared" si="194"/>
        <v>0</v>
      </c>
      <c r="AB429" s="29">
        <f t="shared" si="194"/>
        <v>0</v>
      </c>
      <c r="AC429" s="29">
        <f t="shared" si="194"/>
        <v>0</v>
      </c>
      <c r="AD429" s="29">
        <f t="shared" si="194"/>
        <v>0</v>
      </c>
      <c r="AE429" s="29">
        <f t="shared" si="194"/>
        <v>0</v>
      </c>
      <c r="AF429" s="29">
        <f t="shared" si="194"/>
        <v>0</v>
      </c>
      <c r="AG429" s="29">
        <f t="shared" si="194"/>
        <v>0</v>
      </c>
      <c r="AH429" s="29">
        <f t="shared" si="194"/>
        <v>0</v>
      </c>
    </row>
    <row r="430" spans="1:34" s="20" customFormat="1">
      <c r="A430" s="23" t="s">
        <v>431</v>
      </c>
      <c r="B430" s="24">
        <v>23</v>
      </c>
      <c r="C430" s="57" t="s">
        <v>66</v>
      </c>
      <c r="D430" s="25"/>
      <c r="E430" s="42">
        <v>698533.33333333337</v>
      </c>
      <c r="F430" s="42">
        <v>698533.33333333337</v>
      </c>
      <c r="G430" s="42">
        <v>698533.33333333337</v>
      </c>
      <c r="H430" s="42">
        <v>0</v>
      </c>
      <c r="I430" s="42">
        <v>0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42">
        <v>0</v>
      </c>
      <c r="W430" s="42">
        <v>0</v>
      </c>
      <c r="X430" s="42"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42">
        <v>0</v>
      </c>
      <c r="AH430" s="42">
        <v>0</v>
      </c>
    </row>
    <row r="431" spans="1:34" s="5" customFormat="1">
      <c r="A431" s="14"/>
      <c r="B431" s="12"/>
      <c r="C431" s="58" t="s">
        <v>54</v>
      </c>
      <c r="D431" s="13"/>
      <c r="E431" s="8">
        <f>E430</f>
        <v>698533.33333333337</v>
      </c>
      <c r="F431" s="8">
        <f t="shared" ref="F431:AH431" si="195">IF(F430&gt;0,E431+F430,0)</f>
        <v>1397066.6666666667</v>
      </c>
      <c r="G431" s="8">
        <f t="shared" si="195"/>
        <v>2095600</v>
      </c>
      <c r="H431" s="8">
        <f t="shared" si="195"/>
        <v>0</v>
      </c>
      <c r="I431" s="8">
        <f t="shared" si="195"/>
        <v>0</v>
      </c>
      <c r="J431" s="8">
        <f t="shared" si="195"/>
        <v>0</v>
      </c>
      <c r="K431" s="8">
        <f t="shared" si="195"/>
        <v>0</v>
      </c>
      <c r="L431" s="8">
        <f t="shared" si="195"/>
        <v>0</v>
      </c>
      <c r="M431" s="8">
        <f t="shared" si="195"/>
        <v>0</v>
      </c>
      <c r="N431" s="8">
        <f t="shared" si="195"/>
        <v>0</v>
      </c>
      <c r="O431" s="8">
        <f t="shared" si="195"/>
        <v>0</v>
      </c>
      <c r="P431" s="8">
        <f t="shared" si="195"/>
        <v>0</v>
      </c>
      <c r="Q431" s="8">
        <f t="shared" si="195"/>
        <v>0</v>
      </c>
      <c r="R431" s="8">
        <f t="shared" si="195"/>
        <v>0</v>
      </c>
      <c r="S431" s="8">
        <f t="shared" si="195"/>
        <v>0</v>
      </c>
      <c r="T431" s="8">
        <f t="shared" si="195"/>
        <v>0</v>
      </c>
      <c r="U431" s="8">
        <f t="shared" si="195"/>
        <v>0</v>
      </c>
      <c r="V431" s="8">
        <f t="shared" si="195"/>
        <v>0</v>
      </c>
      <c r="W431" s="8">
        <f t="shared" si="195"/>
        <v>0</v>
      </c>
      <c r="X431" s="8">
        <f t="shared" si="195"/>
        <v>0</v>
      </c>
      <c r="Y431" s="8">
        <f t="shared" si="195"/>
        <v>0</v>
      </c>
      <c r="Z431" s="8">
        <f t="shared" si="195"/>
        <v>0</v>
      </c>
      <c r="AA431" s="8">
        <f t="shared" si="195"/>
        <v>0</v>
      </c>
      <c r="AB431" s="8">
        <f t="shared" si="195"/>
        <v>0</v>
      </c>
      <c r="AC431" s="8">
        <f t="shared" si="195"/>
        <v>0</v>
      </c>
      <c r="AD431" s="8">
        <f t="shared" si="195"/>
        <v>0</v>
      </c>
      <c r="AE431" s="8">
        <f t="shared" si="195"/>
        <v>0</v>
      </c>
      <c r="AF431" s="8">
        <f t="shared" si="195"/>
        <v>0</v>
      </c>
      <c r="AG431" s="8">
        <f t="shared" si="195"/>
        <v>0</v>
      </c>
      <c r="AH431" s="8">
        <f t="shared" si="195"/>
        <v>0</v>
      </c>
    </row>
    <row r="432" spans="1:34" s="47" customFormat="1">
      <c r="A432" s="43"/>
      <c r="B432" s="44"/>
      <c r="C432" s="77" t="s">
        <v>55</v>
      </c>
      <c r="D432" s="79"/>
      <c r="E432" s="78">
        <f>+E430</f>
        <v>698533.33333333337</v>
      </c>
      <c r="F432" s="78">
        <f>+F430</f>
        <v>698533.33333333337</v>
      </c>
      <c r="G432" s="78">
        <f>+G430</f>
        <v>698533.33333333337</v>
      </c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</row>
    <row r="433" spans="1:35" s="30" customFormat="1" ht="16.5" customHeight="1">
      <c r="A433" s="26"/>
      <c r="B433" s="27"/>
      <c r="C433" s="56" t="s">
        <v>432</v>
      </c>
      <c r="D433" s="28">
        <v>4</v>
      </c>
      <c r="E433" s="29">
        <f>IF(E$1=$D433,SUM($E434:$AH434),0)</f>
        <v>0</v>
      </c>
      <c r="F433" s="29">
        <f t="shared" ref="F433:AH433" si="196">IF(F$1=$D433,SUM($E434:$AH434),0)</f>
        <v>0</v>
      </c>
      <c r="G433" s="29">
        <f t="shared" si="196"/>
        <v>0</v>
      </c>
      <c r="H433" s="29">
        <f t="shared" si="196"/>
        <v>1174000</v>
      </c>
      <c r="I433" s="29">
        <f t="shared" si="196"/>
        <v>0</v>
      </c>
      <c r="J433" s="29">
        <f t="shared" si="196"/>
        <v>0</v>
      </c>
      <c r="K433" s="29">
        <f t="shared" si="196"/>
        <v>0</v>
      </c>
      <c r="L433" s="29">
        <f t="shared" si="196"/>
        <v>0</v>
      </c>
      <c r="M433" s="29">
        <f t="shared" si="196"/>
        <v>0</v>
      </c>
      <c r="N433" s="29">
        <f t="shared" si="196"/>
        <v>0</v>
      </c>
      <c r="O433" s="29">
        <f t="shared" si="196"/>
        <v>0</v>
      </c>
      <c r="P433" s="29">
        <f t="shared" si="196"/>
        <v>0</v>
      </c>
      <c r="Q433" s="29">
        <f t="shared" si="196"/>
        <v>0</v>
      </c>
      <c r="R433" s="29">
        <f t="shared" si="196"/>
        <v>0</v>
      </c>
      <c r="S433" s="29">
        <f t="shared" si="196"/>
        <v>0</v>
      </c>
      <c r="T433" s="29">
        <f t="shared" si="196"/>
        <v>0</v>
      </c>
      <c r="U433" s="29">
        <f t="shared" si="196"/>
        <v>0</v>
      </c>
      <c r="V433" s="29">
        <f t="shared" si="196"/>
        <v>0</v>
      </c>
      <c r="W433" s="29">
        <f t="shared" si="196"/>
        <v>0</v>
      </c>
      <c r="X433" s="29">
        <f t="shared" si="196"/>
        <v>0</v>
      </c>
      <c r="Y433" s="29">
        <f t="shared" si="196"/>
        <v>0</v>
      </c>
      <c r="Z433" s="29">
        <f t="shared" si="196"/>
        <v>0</v>
      </c>
      <c r="AA433" s="29">
        <f t="shared" si="196"/>
        <v>0</v>
      </c>
      <c r="AB433" s="29">
        <f t="shared" si="196"/>
        <v>0</v>
      </c>
      <c r="AC433" s="29">
        <f t="shared" si="196"/>
        <v>0</v>
      </c>
      <c r="AD433" s="29">
        <f t="shared" si="196"/>
        <v>0</v>
      </c>
      <c r="AE433" s="29">
        <f t="shared" si="196"/>
        <v>0</v>
      </c>
      <c r="AF433" s="29">
        <f t="shared" si="196"/>
        <v>0</v>
      </c>
      <c r="AG433" s="29">
        <f t="shared" si="196"/>
        <v>0</v>
      </c>
      <c r="AH433" s="29">
        <f t="shared" si="196"/>
        <v>0</v>
      </c>
    </row>
    <row r="434" spans="1:35" s="20" customFormat="1">
      <c r="A434" s="23" t="s">
        <v>433</v>
      </c>
      <c r="B434" s="24">
        <v>23</v>
      </c>
      <c r="C434" s="57" t="s">
        <v>66</v>
      </c>
      <c r="D434" s="25"/>
      <c r="E434" s="42">
        <v>391333.33333333331</v>
      </c>
      <c r="F434" s="42">
        <v>391333.33333333331</v>
      </c>
      <c r="G434" s="42">
        <v>391333.33333333331</v>
      </c>
      <c r="H434" s="42">
        <v>0</v>
      </c>
      <c r="I434" s="42">
        <v>0</v>
      </c>
      <c r="J434" s="42">
        <v>0</v>
      </c>
      <c r="K434" s="42">
        <v>0</v>
      </c>
      <c r="L434" s="42">
        <v>0</v>
      </c>
      <c r="M434" s="42">
        <v>0</v>
      </c>
      <c r="N434" s="42">
        <v>0</v>
      </c>
      <c r="O434" s="42">
        <v>0</v>
      </c>
      <c r="P434" s="42">
        <v>0</v>
      </c>
      <c r="Q434" s="42">
        <v>0</v>
      </c>
      <c r="R434" s="42">
        <v>0</v>
      </c>
      <c r="S434" s="42">
        <v>0</v>
      </c>
      <c r="T434" s="42">
        <v>0</v>
      </c>
      <c r="U434" s="42">
        <v>0</v>
      </c>
      <c r="V434" s="42">
        <v>0</v>
      </c>
      <c r="W434" s="42">
        <v>0</v>
      </c>
      <c r="X434" s="42">
        <v>0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>
        <v>0</v>
      </c>
      <c r="AG434" s="42">
        <v>0</v>
      </c>
      <c r="AH434" s="42">
        <v>0</v>
      </c>
    </row>
    <row r="435" spans="1:35" s="5" customFormat="1">
      <c r="A435" s="14"/>
      <c r="B435" s="12"/>
      <c r="C435" s="58" t="s">
        <v>54</v>
      </c>
      <c r="D435" s="13"/>
      <c r="E435" s="8">
        <f>E434</f>
        <v>391333.33333333331</v>
      </c>
      <c r="F435" s="8">
        <f t="shared" ref="F435:AH435" si="197">IF(F434&gt;0,E435+F434,0)</f>
        <v>782666.66666666663</v>
      </c>
      <c r="G435" s="8">
        <f t="shared" si="197"/>
        <v>1174000</v>
      </c>
      <c r="H435" s="8">
        <f t="shared" si="197"/>
        <v>0</v>
      </c>
      <c r="I435" s="8">
        <f t="shared" si="197"/>
        <v>0</v>
      </c>
      <c r="J435" s="8">
        <f t="shared" si="197"/>
        <v>0</v>
      </c>
      <c r="K435" s="8">
        <f t="shared" si="197"/>
        <v>0</v>
      </c>
      <c r="L435" s="8">
        <f t="shared" si="197"/>
        <v>0</v>
      </c>
      <c r="M435" s="8">
        <f t="shared" si="197"/>
        <v>0</v>
      </c>
      <c r="N435" s="8">
        <f t="shared" si="197"/>
        <v>0</v>
      </c>
      <c r="O435" s="8">
        <f t="shared" si="197"/>
        <v>0</v>
      </c>
      <c r="P435" s="8">
        <f t="shared" si="197"/>
        <v>0</v>
      </c>
      <c r="Q435" s="8">
        <f t="shared" si="197"/>
        <v>0</v>
      </c>
      <c r="R435" s="8">
        <f t="shared" si="197"/>
        <v>0</v>
      </c>
      <c r="S435" s="8">
        <f t="shared" si="197"/>
        <v>0</v>
      </c>
      <c r="T435" s="8">
        <f t="shared" si="197"/>
        <v>0</v>
      </c>
      <c r="U435" s="8">
        <f t="shared" si="197"/>
        <v>0</v>
      </c>
      <c r="V435" s="8">
        <f t="shared" si="197"/>
        <v>0</v>
      </c>
      <c r="W435" s="8">
        <f t="shared" si="197"/>
        <v>0</v>
      </c>
      <c r="X435" s="8">
        <f t="shared" si="197"/>
        <v>0</v>
      </c>
      <c r="Y435" s="8">
        <f t="shared" si="197"/>
        <v>0</v>
      </c>
      <c r="Z435" s="8">
        <f t="shared" si="197"/>
        <v>0</v>
      </c>
      <c r="AA435" s="8">
        <f t="shared" si="197"/>
        <v>0</v>
      </c>
      <c r="AB435" s="8">
        <f t="shared" si="197"/>
        <v>0</v>
      </c>
      <c r="AC435" s="8">
        <f t="shared" si="197"/>
        <v>0</v>
      </c>
      <c r="AD435" s="8">
        <f t="shared" si="197"/>
        <v>0</v>
      </c>
      <c r="AE435" s="8">
        <f t="shared" si="197"/>
        <v>0</v>
      </c>
      <c r="AF435" s="8">
        <f t="shared" si="197"/>
        <v>0</v>
      </c>
      <c r="AG435" s="8">
        <f t="shared" si="197"/>
        <v>0</v>
      </c>
      <c r="AH435" s="8">
        <f t="shared" si="197"/>
        <v>0</v>
      </c>
    </row>
    <row r="436" spans="1:35" s="102" customFormat="1">
      <c r="A436" s="105"/>
      <c r="B436" s="103"/>
      <c r="C436" s="109" t="s">
        <v>306</v>
      </c>
      <c r="D436" s="104"/>
      <c r="E436" s="110" t="e">
        <f>E434*(#REF!)</f>
        <v>#REF!</v>
      </c>
      <c r="F436" s="110" t="e">
        <f>F434*(#REF!)</f>
        <v>#REF!</v>
      </c>
      <c r="G436" s="110" t="e">
        <f>G434*(#REF!)</f>
        <v>#REF!</v>
      </c>
      <c r="H436" s="110" t="e">
        <f>H434*(#REF!)</f>
        <v>#REF!</v>
      </c>
      <c r="I436" s="110" t="e">
        <f>I434*(#REF!)</f>
        <v>#REF!</v>
      </c>
      <c r="J436" s="110" t="e">
        <f>J434*(#REF!)</f>
        <v>#REF!</v>
      </c>
      <c r="K436" s="110" t="e">
        <f>K434*(#REF!)</f>
        <v>#REF!</v>
      </c>
      <c r="L436" s="110" t="e">
        <f>L434*(#REF!)</f>
        <v>#REF!</v>
      </c>
      <c r="M436" s="110" t="e">
        <f>M434*(#REF!)</f>
        <v>#REF!</v>
      </c>
      <c r="N436" s="110" t="e">
        <f>N434*(#REF!)</f>
        <v>#REF!</v>
      </c>
      <c r="O436" s="110" t="e">
        <f>O434*(#REF!)</f>
        <v>#REF!</v>
      </c>
      <c r="P436" s="110" t="e">
        <f>P434*(#REF!)</f>
        <v>#REF!</v>
      </c>
      <c r="Q436" s="110" t="e">
        <f>Q434*(#REF!)</f>
        <v>#REF!</v>
      </c>
      <c r="R436" s="110" t="e">
        <f>R434*(#REF!)</f>
        <v>#REF!</v>
      </c>
      <c r="S436" s="110" t="e">
        <f>S434*(#REF!)</f>
        <v>#REF!</v>
      </c>
      <c r="T436" s="110" t="e">
        <f>T434*(#REF!)</f>
        <v>#REF!</v>
      </c>
      <c r="U436" s="110" t="e">
        <f>U434*(#REF!)</f>
        <v>#REF!</v>
      </c>
      <c r="V436" s="110" t="e">
        <f>V434*(#REF!)</f>
        <v>#REF!</v>
      </c>
      <c r="W436" s="110" t="e">
        <f>W434*(#REF!)</f>
        <v>#REF!</v>
      </c>
      <c r="X436" s="110" t="e">
        <f>X434*(#REF!)</f>
        <v>#REF!</v>
      </c>
      <c r="Y436" s="110" t="e">
        <f>Y434*(#REF!)</f>
        <v>#REF!</v>
      </c>
      <c r="Z436" s="110" t="e">
        <f>Z434*(#REF!)</f>
        <v>#REF!</v>
      </c>
      <c r="AA436" s="110" t="e">
        <f>AA434*(#REF!)</f>
        <v>#REF!</v>
      </c>
      <c r="AB436" s="110" t="e">
        <f>AB434*(#REF!)</f>
        <v>#REF!</v>
      </c>
      <c r="AC436" s="110" t="e">
        <f>AC434*(#REF!)</f>
        <v>#REF!</v>
      </c>
      <c r="AD436" s="110" t="e">
        <f>AD434*(#REF!)</f>
        <v>#REF!</v>
      </c>
      <c r="AE436" s="110" t="e">
        <f>AE434*(#REF!)</f>
        <v>#REF!</v>
      </c>
      <c r="AF436" s="110" t="e">
        <f>AF434*(#REF!)</f>
        <v>#REF!</v>
      </c>
      <c r="AG436" s="110" t="e">
        <f>AG434*(#REF!)</f>
        <v>#REF!</v>
      </c>
      <c r="AH436" s="110" t="e">
        <f>AH434*(#REF!)</f>
        <v>#REF!</v>
      </c>
    </row>
    <row r="437" spans="1:35" s="30" customFormat="1" ht="16.5" customHeight="1">
      <c r="A437" s="26"/>
      <c r="B437" s="27"/>
      <c r="C437" s="56" t="s">
        <v>321</v>
      </c>
      <c r="D437" s="28">
        <v>27</v>
      </c>
      <c r="E437" s="41">
        <v>0</v>
      </c>
      <c r="F437" s="41">
        <v>0</v>
      </c>
      <c r="G437" s="30">
        <v>0</v>
      </c>
      <c r="H437" s="41">
        <v>0</v>
      </c>
      <c r="I437" s="41">
        <v>0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>
        <v>0</v>
      </c>
      <c r="V437" s="41">
        <v>0</v>
      </c>
      <c r="W437" s="41">
        <v>0</v>
      </c>
      <c r="X437" s="41"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7499679.7509999992</v>
      </c>
      <c r="AF437" s="41">
        <v>0</v>
      </c>
      <c r="AG437" s="41">
        <v>0</v>
      </c>
      <c r="AH437" s="41">
        <v>0</v>
      </c>
    </row>
    <row r="438" spans="1:35" s="20" customFormat="1">
      <c r="A438" s="23" t="s">
        <v>434</v>
      </c>
      <c r="B438" s="24">
        <v>23</v>
      </c>
      <c r="C438" s="57" t="s">
        <v>66</v>
      </c>
      <c r="D438" s="25"/>
      <c r="E438" s="42">
        <v>0</v>
      </c>
      <c r="F438" s="42">
        <v>0</v>
      </c>
      <c r="G438" s="42">
        <v>0</v>
      </c>
      <c r="H438" s="42">
        <v>0</v>
      </c>
      <c r="I438" s="42">
        <v>0</v>
      </c>
      <c r="J438" s="42">
        <v>0</v>
      </c>
      <c r="K438" s="42">
        <v>374983.98755000002</v>
      </c>
      <c r="L438" s="42">
        <v>374983.98755000002</v>
      </c>
      <c r="M438" s="42">
        <v>374983.98755000002</v>
      </c>
      <c r="N438" s="42">
        <v>374983.98755000002</v>
      </c>
      <c r="O438" s="42">
        <v>374983.98755000002</v>
      </c>
      <c r="P438" s="42">
        <v>374983.98755000002</v>
      </c>
      <c r="Q438" s="42">
        <v>374983.98755000002</v>
      </c>
      <c r="R438" s="42">
        <v>374983.98755000002</v>
      </c>
      <c r="S438" s="42">
        <v>374983.98755000002</v>
      </c>
      <c r="T438" s="42">
        <v>374983.98755000002</v>
      </c>
      <c r="U438" s="42">
        <v>374983.98755000002</v>
      </c>
      <c r="V438" s="42">
        <v>374983.98755000002</v>
      </c>
      <c r="W438" s="42">
        <v>374983.98755000002</v>
      </c>
      <c r="X438" s="42">
        <v>374983.98755000002</v>
      </c>
      <c r="Y438" s="42">
        <v>374983.98755000002</v>
      </c>
      <c r="Z438" s="42">
        <v>374983.98755000002</v>
      </c>
      <c r="AA438" s="42">
        <v>374983.98755000002</v>
      </c>
      <c r="AB438" s="42">
        <v>374983.98755000002</v>
      </c>
      <c r="AC438" s="42">
        <v>374983.98755000002</v>
      </c>
      <c r="AD438" s="42">
        <v>374983.98755000002</v>
      </c>
      <c r="AE438" s="42">
        <v>0</v>
      </c>
      <c r="AF438" s="42">
        <v>0</v>
      </c>
      <c r="AG438" s="42">
        <v>0</v>
      </c>
      <c r="AH438" s="42">
        <v>0</v>
      </c>
    </row>
    <row r="439" spans="1:35" s="5" customFormat="1">
      <c r="A439" s="14"/>
      <c r="B439" s="12"/>
      <c r="C439" s="58" t="s">
        <v>54</v>
      </c>
      <c r="D439" s="13"/>
      <c r="E439" s="8">
        <f>E438</f>
        <v>0</v>
      </c>
      <c r="F439" s="8">
        <f t="shared" ref="F439:AH439" si="198">IF(F438&gt;0,E439+F438,0)</f>
        <v>0</v>
      </c>
      <c r="G439" s="8">
        <f t="shared" si="198"/>
        <v>0</v>
      </c>
      <c r="H439" s="8">
        <f t="shared" si="198"/>
        <v>0</v>
      </c>
      <c r="I439" s="8">
        <f t="shared" si="198"/>
        <v>0</v>
      </c>
      <c r="J439" s="8">
        <f t="shared" si="198"/>
        <v>0</v>
      </c>
      <c r="K439" s="8">
        <f t="shared" si="198"/>
        <v>374983.98755000002</v>
      </c>
      <c r="L439" s="8">
        <f t="shared" si="198"/>
        <v>749967.97510000004</v>
      </c>
      <c r="M439" s="8">
        <f t="shared" si="198"/>
        <v>1124951.9626500001</v>
      </c>
      <c r="N439" s="8">
        <f t="shared" si="198"/>
        <v>1499935.9502000001</v>
      </c>
      <c r="O439" s="8">
        <f t="shared" si="198"/>
        <v>1874919.93775</v>
      </c>
      <c r="P439" s="8">
        <f t="shared" si="198"/>
        <v>2249903.9253000002</v>
      </c>
      <c r="Q439" s="8">
        <f t="shared" si="198"/>
        <v>2624887.9128500004</v>
      </c>
      <c r="R439" s="8">
        <f t="shared" si="198"/>
        <v>2999871.9004000006</v>
      </c>
      <c r="S439" s="8">
        <f t="shared" si="198"/>
        <v>3374855.8879500008</v>
      </c>
      <c r="T439" s="8">
        <f t="shared" si="198"/>
        <v>3749839.875500001</v>
      </c>
      <c r="U439" s="8">
        <f t="shared" si="198"/>
        <v>4124823.8630500012</v>
      </c>
      <c r="V439" s="8">
        <f t="shared" si="198"/>
        <v>4499807.8506000014</v>
      </c>
      <c r="W439" s="8">
        <f t="shared" si="198"/>
        <v>4874791.8381500011</v>
      </c>
      <c r="X439" s="8">
        <f t="shared" si="198"/>
        <v>5249775.8257000009</v>
      </c>
      <c r="Y439" s="8">
        <f t="shared" si="198"/>
        <v>5624759.8132500006</v>
      </c>
      <c r="Z439" s="8">
        <f t="shared" si="198"/>
        <v>5999743.8008000003</v>
      </c>
      <c r="AA439" s="8">
        <f t="shared" si="198"/>
        <v>6374727.78835</v>
      </c>
      <c r="AB439" s="8">
        <f t="shared" si="198"/>
        <v>6749711.7758999998</v>
      </c>
      <c r="AC439" s="8">
        <f t="shared" si="198"/>
        <v>7124695.7634499995</v>
      </c>
      <c r="AD439" s="8">
        <f t="shared" si="198"/>
        <v>7499679.7509999992</v>
      </c>
      <c r="AE439" s="8">
        <f t="shared" si="198"/>
        <v>0</v>
      </c>
      <c r="AF439" s="8">
        <f t="shared" si="198"/>
        <v>0</v>
      </c>
      <c r="AG439" s="8">
        <f t="shared" si="198"/>
        <v>0</v>
      </c>
      <c r="AH439" s="8">
        <f t="shared" si="198"/>
        <v>0</v>
      </c>
    </row>
    <row r="440" spans="1:35" s="102" customFormat="1">
      <c r="A440" s="108"/>
      <c r="B440" s="106"/>
      <c r="C440" s="109" t="s">
        <v>306</v>
      </c>
      <c r="D440" s="107"/>
      <c r="E440" s="110" t="e">
        <f>E438*(#REF!)</f>
        <v>#REF!</v>
      </c>
      <c r="F440" s="110" t="e">
        <f>F438*(#REF!)</f>
        <v>#REF!</v>
      </c>
      <c r="G440" s="110" t="e">
        <f>G438*(#REF!)</f>
        <v>#REF!</v>
      </c>
      <c r="H440" s="110" t="e">
        <f>H438*(#REF!)</f>
        <v>#REF!</v>
      </c>
      <c r="I440" s="110" t="e">
        <f>I438*(#REF!)</f>
        <v>#REF!</v>
      </c>
      <c r="J440" s="110" t="e">
        <f>J438*(#REF!)</f>
        <v>#REF!</v>
      </c>
      <c r="K440" s="110" t="e">
        <f>K438*(#REF!)</f>
        <v>#REF!</v>
      </c>
      <c r="L440" s="110" t="e">
        <f>L438*(#REF!)</f>
        <v>#REF!</v>
      </c>
      <c r="M440" s="110" t="e">
        <f>M438*(#REF!)</f>
        <v>#REF!</v>
      </c>
      <c r="N440" s="110" t="e">
        <f>N438*(#REF!)</f>
        <v>#REF!</v>
      </c>
      <c r="O440" s="110" t="e">
        <f>O438*(#REF!)</f>
        <v>#REF!</v>
      </c>
      <c r="P440" s="110" t="e">
        <f>P438*(#REF!)</f>
        <v>#REF!</v>
      </c>
      <c r="Q440" s="110" t="e">
        <f>Q438*(#REF!)</f>
        <v>#REF!</v>
      </c>
      <c r="R440" s="110" t="e">
        <f>R438*(#REF!)</f>
        <v>#REF!</v>
      </c>
      <c r="S440" s="110" t="e">
        <f>S438*(#REF!)</f>
        <v>#REF!</v>
      </c>
      <c r="T440" s="110" t="e">
        <f>T438*(#REF!)</f>
        <v>#REF!</v>
      </c>
      <c r="U440" s="110" t="e">
        <f>U438*(#REF!)</f>
        <v>#REF!</v>
      </c>
      <c r="V440" s="110" t="e">
        <f>V438*(#REF!)</f>
        <v>#REF!</v>
      </c>
      <c r="W440" s="110" t="e">
        <f>W438*(#REF!)</f>
        <v>#REF!</v>
      </c>
      <c r="X440" s="110" t="e">
        <f>X438*(#REF!)</f>
        <v>#REF!</v>
      </c>
      <c r="Y440" s="110" t="e">
        <f>Y438*(#REF!)</f>
        <v>#REF!</v>
      </c>
      <c r="Z440" s="110" t="e">
        <f>Z438*(#REF!)</f>
        <v>#REF!</v>
      </c>
      <c r="AA440" s="110" t="e">
        <f>AA438*(#REF!)</f>
        <v>#REF!</v>
      </c>
      <c r="AB440" s="110" t="e">
        <f>AB438*(#REF!)</f>
        <v>#REF!</v>
      </c>
      <c r="AC440" s="110" t="e">
        <f>AC438*(#REF!)</f>
        <v>#REF!</v>
      </c>
      <c r="AD440" s="110" t="e">
        <f>AD438*(#REF!)</f>
        <v>#REF!</v>
      </c>
      <c r="AE440" s="110" t="e">
        <f>AE438*(#REF!)</f>
        <v>#REF!</v>
      </c>
      <c r="AF440" s="110" t="e">
        <f>AF438*(#REF!)</f>
        <v>#REF!</v>
      </c>
      <c r="AG440" s="110" t="e">
        <f>AG438*(#REF!)</f>
        <v>#REF!</v>
      </c>
      <c r="AH440" s="110" t="e">
        <f>AH438*(#REF!)</f>
        <v>#REF!</v>
      </c>
    </row>
    <row r="441" spans="1:35" s="22" customFormat="1">
      <c r="C441" s="63"/>
      <c r="D441" s="51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3"/>
    </row>
    <row r="442" spans="1:35" s="5" customFormat="1" ht="27.6">
      <c r="A442" s="18"/>
      <c r="B442" s="12" t="s">
        <v>228</v>
      </c>
      <c r="C442" s="62" t="s">
        <v>128</v>
      </c>
      <c r="D442" s="13">
        <v>20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</row>
    <row r="443" spans="1:35" s="5" customFormat="1">
      <c r="A443" s="19"/>
      <c r="B443" s="12" t="s">
        <v>109</v>
      </c>
      <c r="C443" s="54" t="s">
        <v>435</v>
      </c>
      <c r="D443" s="13">
        <v>10</v>
      </c>
      <c r="E443" s="15">
        <f>+E447</f>
        <v>0</v>
      </c>
      <c r="F443" s="15">
        <f t="shared" ref="F443:AH446" si="199">+F447</f>
        <v>0</v>
      </c>
      <c r="G443" s="15">
        <f t="shared" si="199"/>
        <v>1600000</v>
      </c>
      <c r="H443" s="15">
        <f t="shared" si="199"/>
        <v>0</v>
      </c>
      <c r="I443" s="15">
        <f t="shared" si="199"/>
        <v>0</v>
      </c>
      <c r="J443" s="15">
        <f t="shared" si="199"/>
        <v>0</v>
      </c>
      <c r="K443" s="15">
        <f t="shared" si="199"/>
        <v>0</v>
      </c>
      <c r="L443" s="15">
        <f t="shared" si="199"/>
        <v>0</v>
      </c>
      <c r="M443" s="15">
        <f t="shared" si="199"/>
        <v>0</v>
      </c>
      <c r="N443" s="15">
        <f t="shared" si="199"/>
        <v>0</v>
      </c>
      <c r="O443" s="15">
        <f t="shared" si="199"/>
        <v>0</v>
      </c>
      <c r="P443" s="15">
        <f t="shared" si="199"/>
        <v>0</v>
      </c>
      <c r="Q443" s="15">
        <f t="shared" si="199"/>
        <v>0</v>
      </c>
      <c r="R443" s="15">
        <f t="shared" si="199"/>
        <v>0</v>
      </c>
      <c r="S443" s="15">
        <f t="shared" si="199"/>
        <v>0</v>
      </c>
      <c r="T443" s="15">
        <f t="shared" si="199"/>
        <v>0</v>
      </c>
      <c r="U443" s="15">
        <f t="shared" si="199"/>
        <v>0</v>
      </c>
      <c r="V443" s="15">
        <f t="shared" si="199"/>
        <v>0</v>
      </c>
      <c r="W443" s="15">
        <f t="shared" si="199"/>
        <v>0</v>
      </c>
      <c r="X443" s="15">
        <f t="shared" si="199"/>
        <v>0</v>
      </c>
      <c r="Y443" s="15">
        <f t="shared" si="199"/>
        <v>0</v>
      </c>
      <c r="Z443" s="15">
        <f t="shared" si="199"/>
        <v>0</v>
      </c>
      <c r="AA443" s="15">
        <f t="shared" si="199"/>
        <v>0</v>
      </c>
      <c r="AB443" s="15">
        <f t="shared" si="199"/>
        <v>0</v>
      </c>
      <c r="AC443" s="15">
        <f t="shared" si="199"/>
        <v>0</v>
      </c>
      <c r="AD443" s="15">
        <f t="shared" si="199"/>
        <v>0</v>
      </c>
      <c r="AE443" s="15">
        <f t="shared" si="199"/>
        <v>0</v>
      </c>
      <c r="AF443" s="15">
        <f t="shared" si="199"/>
        <v>0</v>
      </c>
      <c r="AG443" s="15">
        <f t="shared" si="199"/>
        <v>0</v>
      </c>
      <c r="AH443" s="15">
        <f t="shared" si="199"/>
        <v>0</v>
      </c>
    </row>
    <row r="444" spans="1:35" s="5" customFormat="1" ht="26.25" customHeight="1">
      <c r="A444" s="14"/>
      <c r="B444" s="12"/>
      <c r="C444" s="55" t="s">
        <v>129</v>
      </c>
      <c r="D444" s="13"/>
      <c r="E444" s="15">
        <f t="shared" ref="E444:T446" si="200">+E448</f>
        <v>800000</v>
      </c>
      <c r="F444" s="15">
        <f t="shared" si="200"/>
        <v>800000</v>
      </c>
      <c r="G444" s="15">
        <f t="shared" si="200"/>
        <v>0</v>
      </c>
      <c r="H444" s="15">
        <f t="shared" si="200"/>
        <v>0</v>
      </c>
      <c r="I444" s="15">
        <f t="shared" si="200"/>
        <v>0</v>
      </c>
      <c r="J444" s="15">
        <f t="shared" si="200"/>
        <v>0</v>
      </c>
      <c r="K444" s="15">
        <f t="shared" si="200"/>
        <v>0</v>
      </c>
      <c r="L444" s="15">
        <f t="shared" si="200"/>
        <v>0</v>
      </c>
      <c r="M444" s="15">
        <f t="shared" si="200"/>
        <v>0</v>
      </c>
      <c r="N444" s="15">
        <f t="shared" si="200"/>
        <v>0</v>
      </c>
      <c r="O444" s="15">
        <f t="shared" si="200"/>
        <v>0</v>
      </c>
      <c r="P444" s="15">
        <f t="shared" si="200"/>
        <v>0</v>
      </c>
      <c r="Q444" s="15">
        <f t="shared" si="200"/>
        <v>0</v>
      </c>
      <c r="R444" s="15">
        <f t="shared" si="200"/>
        <v>0</v>
      </c>
      <c r="S444" s="15">
        <f t="shared" si="200"/>
        <v>0</v>
      </c>
      <c r="T444" s="15">
        <f t="shared" si="200"/>
        <v>0</v>
      </c>
      <c r="U444" s="15">
        <f t="shared" si="199"/>
        <v>0</v>
      </c>
      <c r="V444" s="15">
        <f t="shared" si="199"/>
        <v>0</v>
      </c>
      <c r="W444" s="15">
        <f t="shared" si="199"/>
        <v>0</v>
      </c>
      <c r="X444" s="15">
        <f t="shared" si="199"/>
        <v>0</v>
      </c>
      <c r="Y444" s="15">
        <f t="shared" si="199"/>
        <v>0</v>
      </c>
      <c r="Z444" s="15">
        <f t="shared" si="199"/>
        <v>0</v>
      </c>
      <c r="AA444" s="15">
        <f t="shared" si="199"/>
        <v>0</v>
      </c>
      <c r="AB444" s="15">
        <f t="shared" si="199"/>
        <v>0</v>
      </c>
      <c r="AC444" s="15">
        <f t="shared" si="199"/>
        <v>0</v>
      </c>
      <c r="AD444" s="15">
        <f t="shared" si="199"/>
        <v>0</v>
      </c>
      <c r="AE444" s="15">
        <f t="shared" si="199"/>
        <v>0</v>
      </c>
      <c r="AF444" s="15">
        <f t="shared" si="199"/>
        <v>0</v>
      </c>
      <c r="AG444" s="15">
        <f t="shared" si="199"/>
        <v>0</v>
      </c>
      <c r="AH444" s="15">
        <f t="shared" si="199"/>
        <v>0</v>
      </c>
    </row>
    <row r="445" spans="1:35" s="5" customFormat="1">
      <c r="A445" s="14"/>
      <c r="B445" s="12"/>
      <c r="C445" s="55" t="s">
        <v>54</v>
      </c>
      <c r="D445" s="13"/>
      <c r="E445" s="15">
        <f t="shared" si="200"/>
        <v>800000</v>
      </c>
      <c r="F445" s="15">
        <f t="shared" si="199"/>
        <v>1600000</v>
      </c>
      <c r="G445" s="15">
        <f t="shared" si="199"/>
        <v>0</v>
      </c>
      <c r="H445" s="15">
        <f t="shared" si="199"/>
        <v>0</v>
      </c>
      <c r="I445" s="15">
        <f t="shared" si="199"/>
        <v>0</v>
      </c>
      <c r="J445" s="15">
        <f t="shared" si="199"/>
        <v>0</v>
      </c>
      <c r="K445" s="15">
        <f t="shared" si="199"/>
        <v>0</v>
      </c>
      <c r="L445" s="15">
        <f t="shared" si="199"/>
        <v>0</v>
      </c>
      <c r="M445" s="15">
        <f t="shared" si="199"/>
        <v>0</v>
      </c>
      <c r="N445" s="15">
        <f t="shared" si="199"/>
        <v>0</v>
      </c>
      <c r="O445" s="15">
        <f t="shared" si="199"/>
        <v>0</v>
      </c>
      <c r="P445" s="15">
        <f t="shared" si="199"/>
        <v>0</v>
      </c>
      <c r="Q445" s="15">
        <f t="shared" si="199"/>
        <v>0</v>
      </c>
      <c r="R445" s="15">
        <f t="shared" si="199"/>
        <v>0</v>
      </c>
      <c r="S445" s="15">
        <f t="shared" si="199"/>
        <v>0</v>
      </c>
      <c r="T445" s="15">
        <f t="shared" si="199"/>
        <v>0</v>
      </c>
      <c r="U445" s="15">
        <f t="shared" si="199"/>
        <v>0</v>
      </c>
      <c r="V445" s="15">
        <f t="shared" si="199"/>
        <v>0</v>
      </c>
      <c r="W445" s="15">
        <f t="shared" si="199"/>
        <v>0</v>
      </c>
      <c r="X445" s="15">
        <f t="shared" si="199"/>
        <v>0</v>
      </c>
      <c r="Y445" s="15">
        <f t="shared" si="199"/>
        <v>0</v>
      </c>
      <c r="Z445" s="15">
        <f t="shared" si="199"/>
        <v>0</v>
      </c>
      <c r="AA445" s="15">
        <f t="shared" si="199"/>
        <v>0</v>
      </c>
      <c r="AB445" s="15">
        <f t="shared" si="199"/>
        <v>0</v>
      </c>
      <c r="AC445" s="15">
        <f t="shared" si="199"/>
        <v>0</v>
      </c>
      <c r="AD445" s="15">
        <f t="shared" si="199"/>
        <v>0</v>
      </c>
      <c r="AE445" s="15">
        <f t="shared" si="199"/>
        <v>0</v>
      </c>
      <c r="AF445" s="15">
        <f t="shared" si="199"/>
        <v>0</v>
      </c>
      <c r="AG445" s="15">
        <f t="shared" si="199"/>
        <v>0</v>
      </c>
      <c r="AH445" s="15">
        <f t="shared" si="199"/>
        <v>0</v>
      </c>
    </row>
    <row r="446" spans="1:35" s="5" customFormat="1">
      <c r="A446" s="14"/>
      <c r="B446" s="12"/>
      <c r="C446" s="55" t="s">
        <v>57</v>
      </c>
      <c r="D446" s="13"/>
      <c r="E446" s="15" t="e">
        <f t="shared" si="200"/>
        <v>#REF!</v>
      </c>
      <c r="F446" s="15" t="e">
        <f t="shared" si="199"/>
        <v>#REF!</v>
      </c>
      <c r="G446" s="15" t="e">
        <f t="shared" si="199"/>
        <v>#REF!</v>
      </c>
      <c r="H446" s="15" t="e">
        <f t="shared" si="199"/>
        <v>#REF!</v>
      </c>
      <c r="I446" s="15" t="e">
        <f t="shared" si="199"/>
        <v>#REF!</v>
      </c>
      <c r="J446" s="15" t="e">
        <f t="shared" si="199"/>
        <v>#REF!</v>
      </c>
      <c r="K446" s="15" t="e">
        <f t="shared" si="199"/>
        <v>#REF!</v>
      </c>
      <c r="L446" s="15" t="e">
        <f t="shared" si="199"/>
        <v>#REF!</v>
      </c>
      <c r="M446" s="15" t="e">
        <f t="shared" si="199"/>
        <v>#REF!</v>
      </c>
      <c r="N446" s="15" t="e">
        <f t="shared" si="199"/>
        <v>#REF!</v>
      </c>
      <c r="O446" s="15" t="e">
        <f t="shared" si="199"/>
        <v>#REF!</v>
      </c>
      <c r="P446" s="15" t="e">
        <f t="shared" si="199"/>
        <v>#REF!</v>
      </c>
      <c r="Q446" s="15" t="e">
        <f t="shared" si="199"/>
        <v>#REF!</v>
      </c>
      <c r="R446" s="15" t="e">
        <f t="shared" si="199"/>
        <v>#REF!</v>
      </c>
      <c r="S446" s="15" t="e">
        <f t="shared" si="199"/>
        <v>#REF!</v>
      </c>
      <c r="T446" s="15" t="e">
        <f t="shared" si="199"/>
        <v>#REF!</v>
      </c>
      <c r="U446" s="15" t="e">
        <f t="shared" si="199"/>
        <v>#REF!</v>
      </c>
      <c r="V446" s="15" t="e">
        <f t="shared" si="199"/>
        <v>#REF!</v>
      </c>
      <c r="W446" s="15" t="e">
        <f t="shared" si="199"/>
        <v>#REF!</v>
      </c>
      <c r="X446" s="15" t="e">
        <f t="shared" si="199"/>
        <v>#REF!</v>
      </c>
      <c r="Y446" s="15" t="e">
        <f t="shared" si="199"/>
        <v>#REF!</v>
      </c>
      <c r="Z446" s="15" t="e">
        <f t="shared" si="199"/>
        <v>#REF!</v>
      </c>
      <c r="AA446" s="15" t="e">
        <f t="shared" si="199"/>
        <v>#REF!</v>
      </c>
      <c r="AB446" s="15" t="e">
        <f t="shared" si="199"/>
        <v>#REF!</v>
      </c>
      <c r="AC446" s="15" t="e">
        <f t="shared" si="199"/>
        <v>#REF!</v>
      </c>
      <c r="AD446" s="15" t="e">
        <f t="shared" si="199"/>
        <v>#REF!</v>
      </c>
      <c r="AE446" s="15" t="e">
        <f t="shared" si="199"/>
        <v>#REF!</v>
      </c>
      <c r="AF446" s="15" t="e">
        <f t="shared" si="199"/>
        <v>#REF!</v>
      </c>
      <c r="AG446" s="15" t="e">
        <f t="shared" si="199"/>
        <v>#REF!</v>
      </c>
      <c r="AH446" s="15" t="e">
        <f t="shared" si="199"/>
        <v>#REF!</v>
      </c>
    </row>
    <row r="447" spans="1:35" s="30" customFormat="1" ht="16.5" customHeight="1">
      <c r="A447" s="26"/>
      <c r="B447" s="27"/>
      <c r="C447" s="56" t="s">
        <v>436</v>
      </c>
      <c r="D447" s="28">
        <v>3</v>
      </c>
      <c r="E447" s="29">
        <f>IF(E$1=$D447,SUM($E448:$AH448),0)</f>
        <v>0</v>
      </c>
      <c r="F447" s="29">
        <f t="shared" ref="F447:AH447" si="201">IF(F$1=$D447,SUM($E448:$AH448),0)</f>
        <v>0</v>
      </c>
      <c r="G447" s="29">
        <f t="shared" si="201"/>
        <v>1600000</v>
      </c>
      <c r="H447" s="29">
        <f t="shared" si="201"/>
        <v>0</v>
      </c>
      <c r="I447" s="29">
        <f t="shared" si="201"/>
        <v>0</v>
      </c>
      <c r="J447" s="29">
        <f t="shared" si="201"/>
        <v>0</v>
      </c>
      <c r="K447" s="29">
        <f t="shared" si="201"/>
        <v>0</v>
      </c>
      <c r="L447" s="29">
        <f t="shared" si="201"/>
        <v>0</v>
      </c>
      <c r="M447" s="29">
        <f t="shared" si="201"/>
        <v>0</v>
      </c>
      <c r="N447" s="29">
        <f t="shared" si="201"/>
        <v>0</v>
      </c>
      <c r="O447" s="29">
        <f t="shared" si="201"/>
        <v>0</v>
      </c>
      <c r="P447" s="29">
        <f t="shared" si="201"/>
        <v>0</v>
      </c>
      <c r="Q447" s="29">
        <f t="shared" si="201"/>
        <v>0</v>
      </c>
      <c r="R447" s="29">
        <f t="shared" si="201"/>
        <v>0</v>
      </c>
      <c r="S447" s="29">
        <f t="shared" si="201"/>
        <v>0</v>
      </c>
      <c r="T447" s="29">
        <f t="shared" si="201"/>
        <v>0</v>
      </c>
      <c r="U447" s="29">
        <f t="shared" si="201"/>
        <v>0</v>
      </c>
      <c r="V447" s="29">
        <f t="shared" si="201"/>
        <v>0</v>
      </c>
      <c r="W447" s="29">
        <f t="shared" si="201"/>
        <v>0</v>
      </c>
      <c r="X447" s="29">
        <f t="shared" si="201"/>
        <v>0</v>
      </c>
      <c r="Y447" s="29">
        <f t="shared" si="201"/>
        <v>0</v>
      </c>
      <c r="Z447" s="29">
        <f t="shared" si="201"/>
        <v>0</v>
      </c>
      <c r="AA447" s="29">
        <f t="shared" si="201"/>
        <v>0</v>
      </c>
      <c r="AB447" s="29">
        <f t="shared" si="201"/>
        <v>0</v>
      </c>
      <c r="AC447" s="29">
        <f t="shared" si="201"/>
        <v>0</v>
      </c>
      <c r="AD447" s="29">
        <f t="shared" si="201"/>
        <v>0</v>
      </c>
      <c r="AE447" s="29">
        <f t="shared" si="201"/>
        <v>0</v>
      </c>
      <c r="AF447" s="29">
        <f t="shared" si="201"/>
        <v>0</v>
      </c>
      <c r="AG447" s="29">
        <f t="shared" si="201"/>
        <v>0</v>
      </c>
      <c r="AH447" s="29">
        <f t="shared" si="201"/>
        <v>0</v>
      </c>
    </row>
    <row r="448" spans="1:35" s="20" customFormat="1">
      <c r="A448" s="23"/>
      <c r="B448" s="24"/>
      <c r="C448" s="57" t="s">
        <v>66</v>
      </c>
      <c r="D448" s="25"/>
      <c r="E448" s="42">
        <v>800000</v>
      </c>
      <c r="F448" s="42">
        <v>800000</v>
      </c>
      <c r="G448" s="42">
        <v>0</v>
      </c>
      <c r="H448" s="42">
        <v>0</v>
      </c>
      <c r="I448" s="42">
        <v>0</v>
      </c>
      <c r="J448" s="42">
        <v>0</v>
      </c>
      <c r="K448" s="42">
        <v>0</v>
      </c>
      <c r="L448" s="42">
        <v>0</v>
      </c>
      <c r="M448" s="42">
        <v>0</v>
      </c>
      <c r="N448" s="42">
        <v>0</v>
      </c>
      <c r="O448" s="42">
        <v>0</v>
      </c>
      <c r="P448" s="42">
        <v>0</v>
      </c>
      <c r="Q448" s="42">
        <v>0</v>
      </c>
      <c r="R448" s="42">
        <v>0</v>
      </c>
      <c r="S448" s="42">
        <v>0</v>
      </c>
      <c r="T448" s="42">
        <v>0</v>
      </c>
      <c r="U448" s="42">
        <v>0</v>
      </c>
      <c r="V448" s="42">
        <v>0</v>
      </c>
      <c r="W448" s="42">
        <v>0</v>
      </c>
      <c r="X448" s="42">
        <v>0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>
        <v>0</v>
      </c>
      <c r="AG448" s="42">
        <v>0</v>
      </c>
      <c r="AH448" s="42">
        <v>0</v>
      </c>
    </row>
    <row r="449" spans="1:34" s="5" customFormat="1">
      <c r="A449" s="14"/>
      <c r="B449" s="12"/>
      <c r="C449" s="58" t="s">
        <v>54</v>
      </c>
      <c r="D449" s="13"/>
      <c r="E449" s="8">
        <f>E448</f>
        <v>800000</v>
      </c>
      <c r="F449" s="8">
        <f t="shared" ref="F449:AH449" si="202">IF(F448&gt;0,E449+F448,0)</f>
        <v>1600000</v>
      </c>
      <c r="G449" s="8">
        <f t="shared" si="202"/>
        <v>0</v>
      </c>
      <c r="H449" s="8">
        <f t="shared" si="202"/>
        <v>0</v>
      </c>
      <c r="I449" s="8">
        <f t="shared" si="202"/>
        <v>0</v>
      </c>
      <c r="J449" s="8">
        <f t="shared" si="202"/>
        <v>0</v>
      </c>
      <c r="K449" s="8">
        <f t="shared" si="202"/>
        <v>0</v>
      </c>
      <c r="L449" s="8">
        <f t="shared" si="202"/>
        <v>0</v>
      </c>
      <c r="M449" s="8">
        <f t="shared" si="202"/>
        <v>0</v>
      </c>
      <c r="N449" s="8">
        <f t="shared" si="202"/>
        <v>0</v>
      </c>
      <c r="O449" s="8">
        <f t="shared" si="202"/>
        <v>0</v>
      </c>
      <c r="P449" s="8">
        <f t="shared" si="202"/>
        <v>0</v>
      </c>
      <c r="Q449" s="8">
        <f t="shared" si="202"/>
        <v>0</v>
      </c>
      <c r="R449" s="8">
        <f t="shared" si="202"/>
        <v>0</v>
      </c>
      <c r="S449" s="8">
        <f t="shared" si="202"/>
        <v>0</v>
      </c>
      <c r="T449" s="8">
        <f t="shared" si="202"/>
        <v>0</v>
      </c>
      <c r="U449" s="8">
        <f t="shared" si="202"/>
        <v>0</v>
      </c>
      <c r="V449" s="8">
        <f t="shared" si="202"/>
        <v>0</v>
      </c>
      <c r="W449" s="8">
        <f t="shared" si="202"/>
        <v>0</v>
      </c>
      <c r="X449" s="8">
        <f t="shared" si="202"/>
        <v>0</v>
      </c>
      <c r="Y449" s="8">
        <f t="shared" si="202"/>
        <v>0</v>
      </c>
      <c r="Z449" s="8">
        <f t="shared" si="202"/>
        <v>0</v>
      </c>
      <c r="AA449" s="8">
        <f t="shared" si="202"/>
        <v>0</v>
      </c>
      <c r="AB449" s="8">
        <f t="shared" si="202"/>
        <v>0</v>
      </c>
      <c r="AC449" s="8">
        <f t="shared" si="202"/>
        <v>0</v>
      </c>
      <c r="AD449" s="8">
        <f t="shared" si="202"/>
        <v>0</v>
      </c>
      <c r="AE449" s="8">
        <f t="shared" si="202"/>
        <v>0</v>
      </c>
      <c r="AF449" s="8">
        <f t="shared" si="202"/>
        <v>0</v>
      </c>
      <c r="AG449" s="8">
        <f t="shared" si="202"/>
        <v>0</v>
      </c>
      <c r="AH449" s="8">
        <f t="shared" si="202"/>
        <v>0</v>
      </c>
    </row>
    <row r="450" spans="1:34" s="102" customFormat="1">
      <c r="A450" s="105"/>
      <c r="B450" s="103"/>
      <c r="C450" s="109" t="s">
        <v>306</v>
      </c>
      <c r="D450" s="104"/>
      <c r="E450" s="110" t="e">
        <f>E448*(#REF!)</f>
        <v>#REF!</v>
      </c>
      <c r="F450" s="110" t="e">
        <f>F448*(#REF!)</f>
        <v>#REF!</v>
      </c>
      <c r="G450" s="110" t="e">
        <f>G448*(#REF!)</f>
        <v>#REF!</v>
      </c>
      <c r="H450" s="110" t="e">
        <f>H448*(#REF!)</f>
        <v>#REF!</v>
      </c>
      <c r="I450" s="110" t="e">
        <f>I448*(#REF!)</f>
        <v>#REF!</v>
      </c>
      <c r="J450" s="110" t="e">
        <f>J448*(#REF!)</f>
        <v>#REF!</v>
      </c>
      <c r="K450" s="110" t="e">
        <f>K448*(#REF!)</f>
        <v>#REF!</v>
      </c>
      <c r="L450" s="110" t="e">
        <f>L448*(#REF!)</f>
        <v>#REF!</v>
      </c>
      <c r="M450" s="110" t="e">
        <f>M448*(#REF!)</f>
        <v>#REF!</v>
      </c>
      <c r="N450" s="110" t="e">
        <f>N448*(#REF!)</f>
        <v>#REF!</v>
      </c>
      <c r="O450" s="110" t="e">
        <f>O448*(#REF!)</f>
        <v>#REF!</v>
      </c>
      <c r="P450" s="110" t="e">
        <f>P448*(#REF!)</f>
        <v>#REF!</v>
      </c>
      <c r="Q450" s="110" t="e">
        <f>Q448*(#REF!)</f>
        <v>#REF!</v>
      </c>
      <c r="R450" s="110" t="e">
        <f>R448*(#REF!)</f>
        <v>#REF!</v>
      </c>
      <c r="S450" s="110" t="e">
        <f>S448*(#REF!)</f>
        <v>#REF!</v>
      </c>
      <c r="T450" s="110" t="e">
        <f>T448*(#REF!)</f>
        <v>#REF!</v>
      </c>
      <c r="U450" s="110" t="e">
        <f>U448*(#REF!)</f>
        <v>#REF!</v>
      </c>
      <c r="V450" s="110" t="e">
        <f>V448*(#REF!)</f>
        <v>#REF!</v>
      </c>
      <c r="W450" s="110" t="e">
        <f>W448*(#REF!)</f>
        <v>#REF!</v>
      </c>
      <c r="X450" s="110" t="e">
        <f>X448*(#REF!)</f>
        <v>#REF!</v>
      </c>
      <c r="Y450" s="110" t="e">
        <f>Y448*(#REF!)</f>
        <v>#REF!</v>
      </c>
      <c r="Z450" s="110" t="e">
        <f>Z448*(#REF!)</f>
        <v>#REF!</v>
      </c>
      <c r="AA450" s="110" t="e">
        <f>AA448*(#REF!)</f>
        <v>#REF!</v>
      </c>
      <c r="AB450" s="110" t="e">
        <f>AB448*(#REF!)</f>
        <v>#REF!</v>
      </c>
      <c r="AC450" s="110" t="e">
        <f>AC448*(#REF!)</f>
        <v>#REF!</v>
      </c>
      <c r="AD450" s="110" t="e">
        <f>AD448*(#REF!)</f>
        <v>#REF!</v>
      </c>
      <c r="AE450" s="110" t="e">
        <f>AE448*(#REF!)</f>
        <v>#REF!</v>
      </c>
      <c r="AF450" s="110" t="e">
        <f>AF448*(#REF!)</f>
        <v>#REF!</v>
      </c>
      <c r="AG450" s="110" t="e">
        <f>AG448*(#REF!)</f>
        <v>#REF!</v>
      </c>
      <c r="AH450" s="110" t="e">
        <f>AH448*(#REF!)</f>
        <v>#REF!</v>
      </c>
    </row>
    <row r="451" spans="1:34" s="22" customFormat="1">
      <c r="A451" s="31"/>
      <c r="B451" s="32"/>
      <c r="C451" s="60"/>
      <c r="D451" s="33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4"/>
    </row>
    <row r="452" spans="1:34">
      <c r="A452" s="88"/>
      <c r="B452" s="84" t="s">
        <v>109</v>
      </c>
      <c r="C452" s="85" t="s">
        <v>131</v>
      </c>
      <c r="D452" s="86">
        <v>5</v>
      </c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  <c r="AA452" s="87"/>
      <c r="AB452" s="87"/>
      <c r="AC452" s="87"/>
      <c r="AD452" s="87"/>
      <c r="AE452" s="87"/>
      <c r="AF452" s="87"/>
      <c r="AG452" s="87"/>
      <c r="AH452" s="87"/>
    </row>
    <row r="453" spans="1:34">
      <c r="A453" s="89"/>
      <c r="B453" s="84" t="s">
        <v>106</v>
      </c>
      <c r="C453" s="85" t="s">
        <v>133</v>
      </c>
      <c r="D453" s="86">
        <v>8</v>
      </c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  <c r="AA453" s="87"/>
      <c r="AB453" s="87"/>
      <c r="AC453" s="87"/>
      <c r="AD453" s="87"/>
      <c r="AE453" s="87"/>
      <c r="AF453" s="87"/>
      <c r="AG453" s="87"/>
      <c r="AH453" s="87"/>
    </row>
    <row r="454" spans="1:34" s="5" customFormat="1" ht="27">
      <c r="A454" s="11" t="s">
        <v>233</v>
      </c>
      <c r="B454" s="12" t="s">
        <v>234</v>
      </c>
      <c r="C454" s="62" t="s">
        <v>139</v>
      </c>
      <c r="D454" s="13">
        <v>20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</row>
    <row r="455" spans="1:34" s="5" customFormat="1">
      <c r="A455" s="14"/>
      <c r="B455" s="12" t="s">
        <v>236</v>
      </c>
      <c r="C455" s="62" t="s">
        <v>143</v>
      </c>
      <c r="D455" s="13">
        <v>10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</row>
    <row r="456" spans="1:34" s="5" customFormat="1" ht="26.45">
      <c r="A456" s="14"/>
      <c r="B456" s="12" t="s">
        <v>238</v>
      </c>
      <c r="C456" s="54" t="s">
        <v>145</v>
      </c>
      <c r="D456" s="13">
        <v>5</v>
      </c>
      <c r="E456" s="15">
        <f t="shared" ref="E456:AH459" si="203">+E460+E464</f>
        <v>0</v>
      </c>
      <c r="F456" s="15">
        <f t="shared" si="203"/>
        <v>0</v>
      </c>
      <c r="G456" s="15">
        <f t="shared" si="203"/>
        <v>500000</v>
      </c>
      <c r="H456" s="15">
        <f t="shared" si="203"/>
        <v>0</v>
      </c>
      <c r="I456" s="15">
        <f t="shared" si="203"/>
        <v>0</v>
      </c>
      <c r="J456" s="15">
        <f t="shared" si="203"/>
        <v>0</v>
      </c>
      <c r="K456" s="15">
        <f t="shared" si="203"/>
        <v>0</v>
      </c>
      <c r="L456" s="15">
        <f t="shared" si="203"/>
        <v>0</v>
      </c>
      <c r="M456" s="15">
        <f t="shared" si="203"/>
        <v>0</v>
      </c>
      <c r="N456" s="15">
        <f t="shared" si="203"/>
        <v>450000</v>
      </c>
      <c r="O456" s="15">
        <f t="shared" si="203"/>
        <v>0</v>
      </c>
      <c r="P456" s="15">
        <f t="shared" si="203"/>
        <v>0</v>
      </c>
      <c r="Q456" s="15">
        <f t="shared" si="203"/>
        <v>0</v>
      </c>
      <c r="R456" s="15">
        <f t="shared" si="203"/>
        <v>0</v>
      </c>
      <c r="S456" s="15">
        <f t="shared" si="203"/>
        <v>0</v>
      </c>
      <c r="T456" s="15">
        <f t="shared" si="203"/>
        <v>0</v>
      </c>
      <c r="U456" s="15">
        <f t="shared" si="203"/>
        <v>0</v>
      </c>
      <c r="V456" s="15">
        <f t="shared" si="203"/>
        <v>0</v>
      </c>
      <c r="W456" s="15">
        <f t="shared" si="203"/>
        <v>0</v>
      </c>
      <c r="X456" s="15">
        <f t="shared" si="203"/>
        <v>0</v>
      </c>
      <c r="Y456" s="15">
        <f t="shared" si="203"/>
        <v>0</v>
      </c>
      <c r="Z456" s="15">
        <f t="shared" si="203"/>
        <v>0</v>
      </c>
      <c r="AA456" s="15">
        <f t="shared" si="203"/>
        <v>0</v>
      </c>
      <c r="AB456" s="15">
        <f t="shared" si="203"/>
        <v>0</v>
      </c>
      <c r="AC456" s="15">
        <f t="shared" si="203"/>
        <v>0</v>
      </c>
      <c r="AD456" s="15">
        <f t="shared" si="203"/>
        <v>0</v>
      </c>
      <c r="AE456" s="15">
        <f t="shared" si="203"/>
        <v>0</v>
      </c>
      <c r="AF456" s="15">
        <f t="shared" si="203"/>
        <v>0</v>
      </c>
      <c r="AG456" s="15">
        <f t="shared" si="203"/>
        <v>0</v>
      </c>
      <c r="AH456" s="15">
        <f t="shared" si="203"/>
        <v>0</v>
      </c>
    </row>
    <row r="457" spans="1:34" s="5" customFormat="1" ht="15" customHeight="1">
      <c r="A457" s="14"/>
      <c r="B457" s="12"/>
      <c r="C457" s="55" t="s">
        <v>146</v>
      </c>
      <c r="D457" s="13"/>
      <c r="E457" s="15">
        <f t="shared" si="203"/>
        <v>250000</v>
      </c>
      <c r="F457" s="15">
        <f t="shared" si="203"/>
        <v>250000</v>
      </c>
      <c r="G457" s="15">
        <f t="shared" si="203"/>
        <v>0</v>
      </c>
      <c r="H457" s="15">
        <f t="shared" si="203"/>
        <v>0</v>
      </c>
      <c r="I457" s="15">
        <f t="shared" si="203"/>
        <v>0</v>
      </c>
      <c r="J457" s="15">
        <f t="shared" si="203"/>
        <v>0</v>
      </c>
      <c r="K457" s="15">
        <f t="shared" si="203"/>
        <v>0</v>
      </c>
      <c r="L457" s="15">
        <f t="shared" si="203"/>
        <v>225000</v>
      </c>
      <c r="M457" s="15">
        <f t="shared" si="203"/>
        <v>225000</v>
      </c>
      <c r="N457" s="15">
        <f t="shared" si="203"/>
        <v>0</v>
      </c>
      <c r="O457" s="15">
        <f t="shared" si="203"/>
        <v>0</v>
      </c>
      <c r="P457" s="15">
        <f t="shared" si="203"/>
        <v>0</v>
      </c>
      <c r="Q457" s="15">
        <f t="shared" si="203"/>
        <v>0</v>
      </c>
      <c r="R457" s="15">
        <f t="shared" si="203"/>
        <v>0</v>
      </c>
      <c r="S457" s="15">
        <f t="shared" si="203"/>
        <v>0</v>
      </c>
      <c r="T457" s="15">
        <f t="shared" si="203"/>
        <v>0</v>
      </c>
      <c r="U457" s="15">
        <f t="shared" si="203"/>
        <v>0</v>
      </c>
      <c r="V457" s="15">
        <f t="shared" si="203"/>
        <v>0</v>
      </c>
      <c r="W457" s="15">
        <f t="shared" si="203"/>
        <v>0</v>
      </c>
      <c r="X457" s="15">
        <f t="shared" si="203"/>
        <v>0</v>
      </c>
      <c r="Y457" s="15">
        <f t="shared" si="203"/>
        <v>0</v>
      </c>
      <c r="Z457" s="15">
        <f t="shared" si="203"/>
        <v>0</v>
      </c>
      <c r="AA457" s="15">
        <f t="shared" si="203"/>
        <v>0</v>
      </c>
      <c r="AB457" s="15">
        <f t="shared" si="203"/>
        <v>0</v>
      </c>
      <c r="AC457" s="15">
        <f t="shared" si="203"/>
        <v>0</v>
      </c>
      <c r="AD457" s="15">
        <f t="shared" si="203"/>
        <v>0</v>
      </c>
      <c r="AE457" s="15">
        <f t="shared" si="203"/>
        <v>0</v>
      </c>
      <c r="AF457" s="15">
        <f t="shared" si="203"/>
        <v>0</v>
      </c>
      <c r="AG457" s="15">
        <f t="shared" si="203"/>
        <v>0</v>
      </c>
      <c r="AH457" s="15">
        <f t="shared" si="203"/>
        <v>0</v>
      </c>
    </row>
    <row r="458" spans="1:34" s="5" customFormat="1">
      <c r="A458" s="14"/>
      <c r="B458" s="12"/>
      <c r="C458" s="55" t="s">
        <v>54</v>
      </c>
      <c r="D458" s="13"/>
      <c r="E458" s="15">
        <f t="shared" si="203"/>
        <v>250000</v>
      </c>
      <c r="F458" s="15">
        <f t="shared" si="203"/>
        <v>500000</v>
      </c>
      <c r="G458" s="15">
        <f t="shared" si="203"/>
        <v>0</v>
      </c>
      <c r="H458" s="15">
        <f t="shared" si="203"/>
        <v>0</v>
      </c>
      <c r="I458" s="15">
        <f t="shared" si="203"/>
        <v>0</v>
      </c>
      <c r="J458" s="15">
        <f t="shared" si="203"/>
        <v>0</v>
      </c>
      <c r="K458" s="15">
        <f t="shared" si="203"/>
        <v>0</v>
      </c>
      <c r="L458" s="15">
        <f t="shared" si="203"/>
        <v>225000</v>
      </c>
      <c r="M458" s="15">
        <f t="shared" si="203"/>
        <v>450000</v>
      </c>
      <c r="N458" s="15">
        <f t="shared" si="203"/>
        <v>0</v>
      </c>
      <c r="O458" s="15">
        <f t="shared" si="203"/>
        <v>0</v>
      </c>
      <c r="P458" s="15">
        <f t="shared" si="203"/>
        <v>0</v>
      </c>
      <c r="Q458" s="15">
        <f t="shared" si="203"/>
        <v>0</v>
      </c>
      <c r="R458" s="15">
        <f t="shared" si="203"/>
        <v>0</v>
      </c>
      <c r="S458" s="15">
        <f t="shared" si="203"/>
        <v>0</v>
      </c>
      <c r="T458" s="15">
        <f t="shared" si="203"/>
        <v>0</v>
      </c>
      <c r="U458" s="15">
        <f t="shared" si="203"/>
        <v>0</v>
      </c>
      <c r="V458" s="15">
        <f t="shared" si="203"/>
        <v>0</v>
      </c>
      <c r="W458" s="15">
        <f t="shared" si="203"/>
        <v>0</v>
      </c>
      <c r="X458" s="15">
        <f t="shared" si="203"/>
        <v>0</v>
      </c>
      <c r="Y458" s="15">
        <f t="shared" si="203"/>
        <v>0</v>
      </c>
      <c r="Z458" s="15">
        <f t="shared" si="203"/>
        <v>0</v>
      </c>
      <c r="AA458" s="15">
        <f t="shared" si="203"/>
        <v>0</v>
      </c>
      <c r="AB458" s="15">
        <f t="shared" si="203"/>
        <v>0</v>
      </c>
      <c r="AC458" s="15">
        <f t="shared" si="203"/>
        <v>0</v>
      </c>
      <c r="AD458" s="15">
        <f t="shared" si="203"/>
        <v>0</v>
      </c>
      <c r="AE458" s="15">
        <f t="shared" si="203"/>
        <v>0</v>
      </c>
      <c r="AF458" s="15">
        <f t="shared" si="203"/>
        <v>0</v>
      </c>
      <c r="AG458" s="15">
        <f t="shared" si="203"/>
        <v>0</v>
      </c>
      <c r="AH458" s="15">
        <f t="shared" si="203"/>
        <v>0</v>
      </c>
    </row>
    <row r="459" spans="1:34" s="5" customFormat="1">
      <c r="A459" s="14"/>
      <c r="B459" s="12"/>
      <c r="C459" s="55" t="s">
        <v>87</v>
      </c>
      <c r="D459" s="13"/>
      <c r="E459" s="15" t="e">
        <f t="shared" si="203"/>
        <v>#REF!</v>
      </c>
      <c r="F459" s="15" t="e">
        <f t="shared" si="203"/>
        <v>#REF!</v>
      </c>
      <c r="G459" s="15" t="e">
        <f t="shared" si="203"/>
        <v>#REF!</v>
      </c>
      <c r="H459" s="15" t="e">
        <f t="shared" si="203"/>
        <v>#REF!</v>
      </c>
      <c r="I459" s="15" t="e">
        <f t="shared" si="203"/>
        <v>#REF!</v>
      </c>
      <c r="J459" s="15" t="e">
        <f t="shared" si="203"/>
        <v>#REF!</v>
      </c>
      <c r="K459" s="15" t="e">
        <f t="shared" si="203"/>
        <v>#REF!</v>
      </c>
      <c r="L459" s="15" t="e">
        <f t="shared" si="203"/>
        <v>#REF!</v>
      </c>
      <c r="M459" s="15" t="e">
        <f t="shared" si="203"/>
        <v>#REF!</v>
      </c>
      <c r="N459" s="15" t="e">
        <f t="shared" si="203"/>
        <v>#REF!</v>
      </c>
      <c r="O459" s="15" t="e">
        <f t="shared" si="203"/>
        <v>#REF!</v>
      </c>
      <c r="P459" s="15" t="e">
        <f t="shared" si="203"/>
        <v>#REF!</v>
      </c>
      <c r="Q459" s="15" t="e">
        <f t="shared" si="203"/>
        <v>#REF!</v>
      </c>
      <c r="R459" s="15" t="e">
        <f t="shared" si="203"/>
        <v>#REF!</v>
      </c>
      <c r="S459" s="15" t="e">
        <f t="shared" si="203"/>
        <v>#REF!</v>
      </c>
      <c r="T459" s="15" t="e">
        <f t="shared" si="203"/>
        <v>#REF!</v>
      </c>
      <c r="U459" s="15" t="e">
        <f t="shared" si="203"/>
        <v>#REF!</v>
      </c>
      <c r="V459" s="15" t="e">
        <f t="shared" si="203"/>
        <v>#REF!</v>
      </c>
      <c r="W459" s="15" t="e">
        <f t="shared" si="203"/>
        <v>#REF!</v>
      </c>
      <c r="X459" s="15" t="e">
        <f t="shared" si="203"/>
        <v>#REF!</v>
      </c>
      <c r="Y459" s="15" t="e">
        <f t="shared" si="203"/>
        <v>#REF!</v>
      </c>
      <c r="Z459" s="15" t="e">
        <f t="shared" si="203"/>
        <v>#REF!</v>
      </c>
      <c r="AA459" s="15" t="e">
        <f t="shared" si="203"/>
        <v>#REF!</v>
      </c>
      <c r="AB459" s="15" t="e">
        <f t="shared" si="203"/>
        <v>#REF!</v>
      </c>
      <c r="AC459" s="15" t="e">
        <f t="shared" si="203"/>
        <v>#REF!</v>
      </c>
      <c r="AD459" s="15" t="e">
        <f t="shared" si="203"/>
        <v>#REF!</v>
      </c>
      <c r="AE459" s="15" t="e">
        <f t="shared" si="203"/>
        <v>#REF!</v>
      </c>
      <c r="AF459" s="15" t="e">
        <f t="shared" si="203"/>
        <v>#REF!</v>
      </c>
      <c r="AG459" s="15" t="e">
        <f t="shared" si="203"/>
        <v>#REF!</v>
      </c>
      <c r="AH459" s="15" t="e">
        <f t="shared" si="203"/>
        <v>#REF!</v>
      </c>
    </row>
    <row r="460" spans="1:34" s="30" customFormat="1" ht="16.5" customHeight="1">
      <c r="A460" s="26"/>
      <c r="B460" s="27"/>
      <c r="C460" s="56" t="s">
        <v>437</v>
      </c>
      <c r="D460" s="28">
        <v>10</v>
      </c>
      <c r="E460" s="29">
        <f>IF(E$1=$D460,SUM($E461:$AH461),0)</f>
        <v>0</v>
      </c>
      <c r="F460" s="29">
        <f t="shared" ref="F460:AH460" si="204">IF(F$1=$D460,SUM($E461:$AH461),0)</f>
        <v>0</v>
      </c>
      <c r="G460" s="29">
        <f t="shared" si="204"/>
        <v>0</v>
      </c>
      <c r="H460" s="29">
        <f t="shared" si="204"/>
        <v>0</v>
      </c>
      <c r="I460" s="29">
        <f t="shared" si="204"/>
        <v>0</v>
      </c>
      <c r="J460" s="29">
        <f t="shared" si="204"/>
        <v>0</v>
      </c>
      <c r="K460" s="29">
        <f t="shared" si="204"/>
        <v>0</v>
      </c>
      <c r="L460" s="29">
        <f t="shared" si="204"/>
        <v>0</v>
      </c>
      <c r="M460" s="29">
        <f t="shared" si="204"/>
        <v>0</v>
      </c>
      <c r="N460" s="29">
        <f t="shared" si="204"/>
        <v>450000</v>
      </c>
      <c r="O460" s="29">
        <f t="shared" si="204"/>
        <v>0</v>
      </c>
      <c r="P460" s="29">
        <f t="shared" si="204"/>
        <v>0</v>
      </c>
      <c r="Q460" s="29">
        <f t="shared" si="204"/>
        <v>0</v>
      </c>
      <c r="R460" s="29">
        <f t="shared" si="204"/>
        <v>0</v>
      </c>
      <c r="S460" s="29">
        <f t="shared" si="204"/>
        <v>0</v>
      </c>
      <c r="T460" s="29">
        <f t="shared" si="204"/>
        <v>0</v>
      </c>
      <c r="U460" s="29">
        <f t="shared" si="204"/>
        <v>0</v>
      </c>
      <c r="V460" s="29">
        <f t="shared" si="204"/>
        <v>0</v>
      </c>
      <c r="W460" s="29">
        <f t="shared" si="204"/>
        <v>0</v>
      </c>
      <c r="X460" s="29">
        <f t="shared" si="204"/>
        <v>0</v>
      </c>
      <c r="Y460" s="29">
        <f t="shared" si="204"/>
        <v>0</v>
      </c>
      <c r="Z460" s="29">
        <f t="shared" si="204"/>
        <v>0</v>
      </c>
      <c r="AA460" s="29">
        <f t="shared" si="204"/>
        <v>0</v>
      </c>
      <c r="AB460" s="29">
        <f t="shared" si="204"/>
        <v>0</v>
      </c>
      <c r="AC460" s="29">
        <f t="shared" si="204"/>
        <v>0</v>
      </c>
      <c r="AD460" s="29">
        <f t="shared" si="204"/>
        <v>0</v>
      </c>
      <c r="AE460" s="29">
        <f t="shared" si="204"/>
        <v>0</v>
      </c>
      <c r="AF460" s="29">
        <f t="shared" si="204"/>
        <v>0</v>
      </c>
      <c r="AG460" s="29">
        <f t="shared" si="204"/>
        <v>0</v>
      </c>
      <c r="AH460" s="29">
        <f t="shared" si="204"/>
        <v>0</v>
      </c>
    </row>
    <row r="461" spans="1:34" s="20" customFormat="1">
      <c r="A461" s="23" t="s">
        <v>438</v>
      </c>
      <c r="B461" s="24">
        <v>30</v>
      </c>
      <c r="C461" s="57" t="s">
        <v>66</v>
      </c>
      <c r="D461" s="25"/>
      <c r="E461" s="42">
        <v>0</v>
      </c>
      <c r="F461" s="42">
        <v>0</v>
      </c>
      <c r="G461" s="42">
        <v>0</v>
      </c>
      <c r="H461" s="42">
        <v>0</v>
      </c>
      <c r="I461" s="42">
        <v>0</v>
      </c>
      <c r="J461" s="42">
        <v>0</v>
      </c>
      <c r="K461" s="42">
        <v>0</v>
      </c>
      <c r="L461" s="42">
        <v>225000</v>
      </c>
      <c r="M461" s="42">
        <v>225000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>
        <v>0</v>
      </c>
      <c r="U461" s="42">
        <v>0</v>
      </c>
      <c r="V461" s="42">
        <v>0</v>
      </c>
      <c r="W461" s="42">
        <v>0</v>
      </c>
      <c r="X461" s="42"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>
        <v>0</v>
      </c>
      <c r="AG461" s="42">
        <v>0</v>
      </c>
      <c r="AH461" s="42">
        <v>0</v>
      </c>
    </row>
    <row r="462" spans="1:34" s="5" customFormat="1">
      <c r="A462" s="14"/>
      <c r="B462" s="12"/>
      <c r="C462" s="58" t="s">
        <v>54</v>
      </c>
      <c r="D462" s="13"/>
      <c r="E462" s="8">
        <f>E461</f>
        <v>0</v>
      </c>
      <c r="F462" s="8">
        <f t="shared" ref="F462:AH462" si="205">IF(F461&gt;0,E462+F461,0)</f>
        <v>0</v>
      </c>
      <c r="G462" s="8">
        <f t="shared" si="205"/>
        <v>0</v>
      </c>
      <c r="H462" s="8">
        <f t="shared" si="205"/>
        <v>0</v>
      </c>
      <c r="I462" s="8">
        <f t="shared" si="205"/>
        <v>0</v>
      </c>
      <c r="J462" s="8">
        <f t="shared" si="205"/>
        <v>0</v>
      </c>
      <c r="K462" s="8">
        <f t="shared" si="205"/>
        <v>0</v>
      </c>
      <c r="L462" s="8">
        <f t="shared" si="205"/>
        <v>225000</v>
      </c>
      <c r="M462" s="8">
        <f t="shared" si="205"/>
        <v>450000</v>
      </c>
      <c r="N462" s="8">
        <f t="shared" si="205"/>
        <v>0</v>
      </c>
      <c r="O462" s="8">
        <f t="shared" si="205"/>
        <v>0</v>
      </c>
      <c r="P462" s="8">
        <f t="shared" si="205"/>
        <v>0</v>
      </c>
      <c r="Q462" s="8">
        <f t="shared" si="205"/>
        <v>0</v>
      </c>
      <c r="R462" s="8">
        <f t="shared" si="205"/>
        <v>0</v>
      </c>
      <c r="S462" s="8">
        <f t="shared" si="205"/>
        <v>0</v>
      </c>
      <c r="T462" s="8">
        <f t="shared" si="205"/>
        <v>0</v>
      </c>
      <c r="U462" s="8">
        <f t="shared" si="205"/>
        <v>0</v>
      </c>
      <c r="V462" s="8">
        <f t="shared" si="205"/>
        <v>0</v>
      </c>
      <c r="W462" s="8">
        <f t="shared" si="205"/>
        <v>0</v>
      </c>
      <c r="X462" s="8">
        <f t="shared" si="205"/>
        <v>0</v>
      </c>
      <c r="Y462" s="8">
        <f t="shared" si="205"/>
        <v>0</v>
      </c>
      <c r="Z462" s="8">
        <f t="shared" si="205"/>
        <v>0</v>
      </c>
      <c r="AA462" s="8">
        <f t="shared" si="205"/>
        <v>0</v>
      </c>
      <c r="AB462" s="8">
        <f t="shared" si="205"/>
        <v>0</v>
      </c>
      <c r="AC462" s="8">
        <f t="shared" si="205"/>
        <v>0</v>
      </c>
      <c r="AD462" s="8">
        <f t="shared" si="205"/>
        <v>0</v>
      </c>
      <c r="AE462" s="8">
        <f t="shared" si="205"/>
        <v>0</v>
      </c>
      <c r="AF462" s="8">
        <f t="shared" si="205"/>
        <v>0</v>
      </c>
      <c r="AG462" s="8">
        <f t="shared" si="205"/>
        <v>0</v>
      </c>
      <c r="AH462" s="8">
        <f t="shared" si="205"/>
        <v>0</v>
      </c>
    </row>
    <row r="463" spans="1:34" s="102" customFormat="1">
      <c r="A463" s="105"/>
      <c r="B463" s="103"/>
      <c r="C463" s="109" t="s">
        <v>306</v>
      </c>
      <c r="D463" s="104"/>
      <c r="E463" s="110" t="e">
        <f>E461*(#REF!)</f>
        <v>#REF!</v>
      </c>
      <c r="F463" s="110" t="e">
        <f>F461*(#REF!)</f>
        <v>#REF!</v>
      </c>
      <c r="G463" s="110" t="e">
        <f>G461*(#REF!)</f>
        <v>#REF!</v>
      </c>
      <c r="H463" s="110" t="e">
        <f>H461*(#REF!)</f>
        <v>#REF!</v>
      </c>
      <c r="I463" s="110" t="e">
        <f>I461*(#REF!)</f>
        <v>#REF!</v>
      </c>
      <c r="J463" s="110" t="e">
        <f>J461*(#REF!)</f>
        <v>#REF!</v>
      </c>
      <c r="K463" s="110" t="e">
        <f>K461*(#REF!)</f>
        <v>#REF!</v>
      </c>
      <c r="L463" s="110" t="e">
        <f>L461*(#REF!)</f>
        <v>#REF!</v>
      </c>
      <c r="M463" s="110" t="e">
        <f>M461*(#REF!)</f>
        <v>#REF!</v>
      </c>
      <c r="N463" s="110" t="e">
        <f>N461*(#REF!)</f>
        <v>#REF!</v>
      </c>
      <c r="O463" s="110" t="e">
        <f>O461*(#REF!)</f>
        <v>#REF!</v>
      </c>
      <c r="P463" s="110" t="e">
        <f>P461*(#REF!)</f>
        <v>#REF!</v>
      </c>
      <c r="Q463" s="110" t="e">
        <f>Q461*(#REF!)</f>
        <v>#REF!</v>
      </c>
      <c r="R463" s="110" t="e">
        <f>R461*(#REF!)</f>
        <v>#REF!</v>
      </c>
      <c r="S463" s="110" t="e">
        <f>S461*(#REF!)</f>
        <v>#REF!</v>
      </c>
      <c r="T463" s="110" t="e">
        <f>T461*(#REF!)</f>
        <v>#REF!</v>
      </c>
      <c r="U463" s="110" t="e">
        <f>U461*(#REF!)</f>
        <v>#REF!</v>
      </c>
      <c r="V463" s="110" t="e">
        <f>V461*(#REF!)</f>
        <v>#REF!</v>
      </c>
      <c r="W463" s="110" t="e">
        <f>W461*(#REF!)</f>
        <v>#REF!</v>
      </c>
      <c r="X463" s="110" t="e">
        <f>X461*(#REF!)</f>
        <v>#REF!</v>
      </c>
      <c r="Y463" s="110" t="e">
        <f>Y461*(#REF!)</f>
        <v>#REF!</v>
      </c>
      <c r="Z463" s="110" t="e">
        <f>Z461*(#REF!)</f>
        <v>#REF!</v>
      </c>
      <c r="AA463" s="110" t="e">
        <f>AA461*(#REF!)</f>
        <v>#REF!</v>
      </c>
      <c r="AB463" s="110" t="e">
        <f>AB461*(#REF!)</f>
        <v>#REF!</v>
      </c>
      <c r="AC463" s="110" t="e">
        <f>AC461*(#REF!)</f>
        <v>#REF!</v>
      </c>
      <c r="AD463" s="110" t="e">
        <f>AD461*(#REF!)</f>
        <v>#REF!</v>
      </c>
      <c r="AE463" s="110" t="e">
        <f>AE461*(#REF!)</f>
        <v>#REF!</v>
      </c>
      <c r="AF463" s="110" t="e">
        <f>AF461*(#REF!)</f>
        <v>#REF!</v>
      </c>
      <c r="AG463" s="110" t="e">
        <f>AG461*(#REF!)</f>
        <v>#REF!</v>
      </c>
      <c r="AH463" s="110" t="e">
        <f>AH461*(#REF!)</f>
        <v>#REF!</v>
      </c>
    </row>
    <row r="464" spans="1:34" s="30" customFormat="1" ht="16.5" customHeight="1">
      <c r="A464" s="26"/>
      <c r="B464" s="27"/>
      <c r="C464" s="56" t="s">
        <v>439</v>
      </c>
      <c r="D464" s="28">
        <v>3</v>
      </c>
      <c r="E464" s="29">
        <f>IF(E$1=$D464,SUM($E465:$AH465),0)</f>
        <v>0</v>
      </c>
      <c r="F464" s="29">
        <f t="shared" ref="F464:AH464" si="206">IF(F$1=$D464,SUM($E465:$AH465),0)</f>
        <v>0</v>
      </c>
      <c r="G464" s="29">
        <f t="shared" si="206"/>
        <v>500000</v>
      </c>
      <c r="H464" s="29">
        <f t="shared" si="206"/>
        <v>0</v>
      </c>
      <c r="I464" s="29">
        <f t="shared" si="206"/>
        <v>0</v>
      </c>
      <c r="J464" s="29">
        <f t="shared" si="206"/>
        <v>0</v>
      </c>
      <c r="K464" s="29">
        <f t="shared" si="206"/>
        <v>0</v>
      </c>
      <c r="L464" s="29">
        <f t="shared" si="206"/>
        <v>0</v>
      </c>
      <c r="M464" s="29">
        <f t="shared" si="206"/>
        <v>0</v>
      </c>
      <c r="N464" s="29">
        <f t="shared" si="206"/>
        <v>0</v>
      </c>
      <c r="O464" s="29">
        <f t="shared" si="206"/>
        <v>0</v>
      </c>
      <c r="P464" s="29">
        <f t="shared" si="206"/>
        <v>0</v>
      </c>
      <c r="Q464" s="29">
        <f t="shared" si="206"/>
        <v>0</v>
      </c>
      <c r="R464" s="29">
        <f t="shared" si="206"/>
        <v>0</v>
      </c>
      <c r="S464" s="29">
        <f t="shared" si="206"/>
        <v>0</v>
      </c>
      <c r="T464" s="29">
        <f t="shared" si="206"/>
        <v>0</v>
      </c>
      <c r="U464" s="29">
        <f t="shared" si="206"/>
        <v>0</v>
      </c>
      <c r="V464" s="29">
        <f t="shared" si="206"/>
        <v>0</v>
      </c>
      <c r="W464" s="29">
        <f t="shared" si="206"/>
        <v>0</v>
      </c>
      <c r="X464" s="29">
        <f t="shared" si="206"/>
        <v>0</v>
      </c>
      <c r="Y464" s="29">
        <f t="shared" si="206"/>
        <v>0</v>
      </c>
      <c r="Z464" s="29">
        <f t="shared" si="206"/>
        <v>0</v>
      </c>
      <c r="AA464" s="29">
        <f t="shared" si="206"/>
        <v>0</v>
      </c>
      <c r="AB464" s="29">
        <f t="shared" si="206"/>
        <v>0</v>
      </c>
      <c r="AC464" s="29">
        <f t="shared" si="206"/>
        <v>0</v>
      </c>
      <c r="AD464" s="29">
        <f t="shared" si="206"/>
        <v>0</v>
      </c>
      <c r="AE464" s="29">
        <f t="shared" si="206"/>
        <v>0</v>
      </c>
      <c r="AF464" s="29">
        <f t="shared" si="206"/>
        <v>0</v>
      </c>
      <c r="AG464" s="29">
        <f t="shared" si="206"/>
        <v>0</v>
      </c>
      <c r="AH464" s="29">
        <f t="shared" si="206"/>
        <v>0</v>
      </c>
    </row>
    <row r="465" spans="1:34" s="20" customFormat="1">
      <c r="A465" s="23" t="s">
        <v>440</v>
      </c>
      <c r="B465" s="24">
        <v>30</v>
      </c>
      <c r="C465" s="57" t="s">
        <v>66</v>
      </c>
      <c r="D465" s="25"/>
      <c r="E465" s="42">
        <v>250000</v>
      </c>
      <c r="F465" s="42">
        <v>250000</v>
      </c>
      <c r="G465" s="42">
        <v>0</v>
      </c>
      <c r="H465" s="42">
        <v>0</v>
      </c>
      <c r="I465" s="42">
        <v>0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>
        <v>0</v>
      </c>
      <c r="U465" s="42">
        <v>0</v>
      </c>
      <c r="V465" s="42">
        <v>0</v>
      </c>
      <c r="W465" s="42">
        <v>0</v>
      </c>
      <c r="X465" s="42"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>
        <v>0</v>
      </c>
      <c r="AG465" s="42">
        <v>0</v>
      </c>
      <c r="AH465" s="42">
        <v>0</v>
      </c>
    </row>
    <row r="466" spans="1:34" s="5" customFormat="1">
      <c r="A466" s="14"/>
      <c r="B466" s="12"/>
      <c r="C466" s="58" t="s">
        <v>54</v>
      </c>
      <c r="D466" s="13"/>
      <c r="E466" s="8">
        <f>E465</f>
        <v>250000</v>
      </c>
      <c r="F466" s="8">
        <f t="shared" ref="F466:AH466" si="207">IF(F465&gt;0,E466+F465,0)</f>
        <v>500000</v>
      </c>
      <c r="G466" s="8">
        <f t="shared" si="207"/>
        <v>0</v>
      </c>
      <c r="H466" s="8">
        <f t="shared" si="207"/>
        <v>0</v>
      </c>
      <c r="I466" s="8">
        <f t="shared" si="207"/>
        <v>0</v>
      </c>
      <c r="J466" s="8">
        <f t="shared" si="207"/>
        <v>0</v>
      </c>
      <c r="K466" s="8">
        <f t="shared" si="207"/>
        <v>0</v>
      </c>
      <c r="L466" s="8">
        <f t="shared" si="207"/>
        <v>0</v>
      </c>
      <c r="M466" s="8">
        <f t="shared" si="207"/>
        <v>0</v>
      </c>
      <c r="N466" s="8">
        <f t="shared" si="207"/>
        <v>0</v>
      </c>
      <c r="O466" s="8">
        <f t="shared" si="207"/>
        <v>0</v>
      </c>
      <c r="P466" s="8">
        <f t="shared" si="207"/>
        <v>0</v>
      </c>
      <c r="Q466" s="8">
        <f t="shared" si="207"/>
        <v>0</v>
      </c>
      <c r="R466" s="8">
        <f t="shared" si="207"/>
        <v>0</v>
      </c>
      <c r="S466" s="8">
        <f t="shared" si="207"/>
        <v>0</v>
      </c>
      <c r="T466" s="8">
        <f t="shared" si="207"/>
        <v>0</v>
      </c>
      <c r="U466" s="8">
        <f t="shared" si="207"/>
        <v>0</v>
      </c>
      <c r="V466" s="8">
        <f t="shared" si="207"/>
        <v>0</v>
      </c>
      <c r="W466" s="8">
        <f t="shared" si="207"/>
        <v>0</v>
      </c>
      <c r="X466" s="8">
        <f t="shared" si="207"/>
        <v>0</v>
      </c>
      <c r="Y466" s="8">
        <f t="shared" si="207"/>
        <v>0</v>
      </c>
      <c r="Z466" s="8">
        <f t="shared" si="207"/>
        <v>0</v>
      </c>
      <c r="AA466" s="8">
        <f t="shared" si="207"/>
        <v>0</v>
      </c>
      <c r="AB466" s="8">
        <f t="shared" si="207"/>
        <v>0</v>
      </c>
      <c r="AC466" s="8">
        <f t="shared" si="207"/>
        <v>0</v>
      </c>
      <c r="AD466" s="8">
        <f t="shared" si="207"/>
        <v>0</v>
      </c>
      <c r="AE466" s="8">
        <f t="shared" si="207"/>
        <v>0</v>
      </c>
      <c r="AF466" s="8">
        <f t="shared" si="207"/>
        <v>0</v>
      </c>
      <c r="AG466" s="8">
        <f t="shared" si="207"/>
        <v>0</v>
      </c>
      <c r="AH466" s="8">
        <f t="shared" si="207"/>
        <v>0</v>
      </c>
    </row>
    <row r="467" spans="1:34" s="102" customFormat="1">
      <c r="A467" s="105"/>
      <c r="B467" s="103"/>
      <c r="C467" s="109" t="s">
        <v>306</v>
      </c>
      <c r="D467" s="104"/>
      <c r="E467" s="110" t="e">
        <f>E465*(#REF!)</f>
        <v>#REF!</v>
      </c>
      <c r="F467" s="110" t="e">
        <f>F465*(#REF!)</f>
        <v>#REF!</v>
      </c>
      <c r="G467" s="110" t="e">
        <f>G465*(#REF!)</f>
        <v>#REF!</v>
      </c>
      <c r="H467" s="110" t="e">
        <f>H465*(#REF!)</f>
        <v>#REF!</v>
      </c>
      <c r="I467" s="110" t="e">
        <f>I465*(#REF!)</f>
        <v>#REF!</v>
      </c>
      <c r="J467" s="110" t="e">
        <f>J465*(#REF!)</f>
        <v>#REF!</v>
      </c>
      <c r="K467" s="110" t="e">
        <f>K465*(#REF!)</f>
        <v>#REF!</v>
      </c>
      <c r="L467" s="110" t="e">
        <f>L465*(#REF!)</f>
        <v>#REF!</v>
      </c>
      <c r="M467" s="110" t="e">
        <f>M465*(#REF!)</f>
        <v>#REF!</v>
      </c>
      <c r="N467" s="110" t="e">
        <f>N465*(#REF!)</f>
        <v>#REF!</v>
      </c>
      <c r="O467" s="110" t="e">
        <f>O465*(#REF!)</f>
        <v>#REF!</v>
      </c>
      <c r="P467" s="110" t="e">
        <f>P465*(#REF!)</f>
        <v>#REF!</v>
      </c>
      <c r="Q467" s="110" t="e">
        <f>Q465*(#REF!)</f>
        <v>#REF!</v>
      </c>
      <c r="R467" s="110" t="e">
        <f>R465*(#REF!)</f>
        <v>#REF!</v>
      </c>
      <c r="S467" s="110" t="e">
        <f>S465*(#REF!)</f>
        <v>#REF!</v>
      </c>
      <c r="T467" s="110" t="e">
        <f>T465*(#REF!)</f>
        <v>#REF!</v>
      </c>
      <c r="U467" s="110" t="e">
        <f>U465*(#REF!)</f>
        <v>#REF!</v>
      </c>
      <c r="V467" s="110" t="e">
        <f>V465*(#REF!)</f>
        <v>#REF!</v>
      </c>
      <c r="W467" s="110" t="e">
        <f>W465*(#REF!)</f>
        <v>#REF!</v>
      </c>
      <c r="X467" s="110" t="e">
        <f>X465*(#REF!)</f>
        <v>#REF!</v>
      </c>
      <c r="Y467" s="110" t="e">
        <f>Y465*(#REF!)</f>
        <v>#REF!</v>
      </c>
      <c r="Z467" s="110" t="e">
        <f>Z465*(#REF!)</f>
        <v>#REF!</v>
      </c>
      <c r="AA467" s="110" t="e">
        <f>AA465*(#REF!)</f>
        <v>#REF!</v>
      </c>
      <c r="AB467" s="110" t="e">
        <f>AB465*(#REF!)</f>
        <v>#REF!</v>
      </c>
      <c r="AC467" s="110" t="e">
        <f>AC465*(#REF!)</f>
        <v>#REF!</v>
      </c>
      <c r="AD467" s="110" t="e">
        <f>AD465*(#REF!)</f>
        <v>#REF!</v>
      </c>
      <c r="AE467" s="110" t="e">
        <f>AE465*(#REF!)</f>
        <v>#REF!</v>
      </c>
      <c r="AF467" s="110" t="e">
        <f>AF465*(#REF!)</f>
        <v>#REF!</v>
      </c>
      <c r="AG467" s="110" t="e">
        <f>AG465*(#REF!)</f>
        <v>#REF!</v>
      </c>
      <c r="AH467" s="110" t="e">
        <f>AH465*(#REF!)</f>
        <v>#REF!</v>
      </c>
    </row>
    <row r="468" spans="1:34" s="22" customFormat="1" ht="16.5" customHeight="1">
      <c r="A468" s="31"/>
      <c r="B468" s="32"/>
      <c r="C468" s="60"/>
      <c r="D468" s="33"/>
      <c r="E468" s="35"/>
      <c r="F468" s="64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</row>
    <row r="469" spans="1:34" s="5" customFormat="1" ht="26.45">
      <c r="A469" s="14"/>
      <c r="B469" s="12" t="s">
        <v>234</v>
      </c>
      <c r="C469" s="54" t="s">
        <v>441</v>
      </c>
      <c r="D469" s="13">
        <v>8</v>
      </c>
      <c r="E469" s="15">
        <f t="shared" ref="E469:AH472" si="208">+E473+E477</f>
        <v>0</v>
      </c>
      <c r="F469" s="15">
        <f t="shared" si="208"/>
        <v>0</v>
      </c>
      <c r="G469" s="15">
        <f t="shared" si="208"/>
        <v>0</v>
      </c>
      <c r="H469" s="15">
        <f t="shared" si="208"/>
        <v>0</v>
      </c>
      <c r="I469" s="15">
        <f t="shared" si="208"/>
        <v>0</v>
      </c>
      <c r="J469" s="15">
        <f t="shared" si="208"/>
        <v>0</v>
      </c>
      <c r="K469" s="15">
        <f t="shared" si="208"/>
        <v>0</v>
      </c>
      <c r="L469" s="15">
        <f t="shared" si="208"/>
        <v>0</v>
      </c>
      <c r="M469" s="15">
        <f t="shared" si="208"/>
        <v>700000</v>
      </c>
      <c r="N469" s="15">
        <f t="shared" si="208"/>
        <v>600000</v>
      </c>
      <c r="O469" s="15">
        <f t="shared" si="208"/>
        <v>0</v>
      </c>
      <c r="P469" s="15">
        <f t="shared" si="208"/>
        <v>0</v>
      </c>
      <c r="Q469" s="15">
        <f t="shared" si="208"/>
        <v>0</v>
      </c>
      <c r="R469" s="15">
        <f t="shared" si="208"/>
        <v>0</v>
      </c>
      <c r="S469" s="15">
        <f t="shared" si="208"/>
        <v>0</v>
      </c>
      <c r="T469" s="15">
        <f t="shared" si="208"/>
        <v>0</v>
      </c>
      <c r="U469" s="15">
        <f t="shared" si="208"/>
        <v>0</v>
      </c>
      <c r="V469" s="15">
        <f t="shared" si="208"/>
        <v>0</v>
      </c>
      <c r="W469" s="15">
        <f t="shared" si="208"/>
        <v>0</v>
      </c>
      <c r="X469" s="15">
        <f t="shared" si="208"/>
        <v>0</v>
      </c>
      <c r="Y469" s="15">
        <f t="shared" si="208"/>
        <v>0</v>
      </c>
      <c r="Z469" s="15">
        <f t="shared" si="208"/>
        <v>0</v>
      </c>
      <c r="AA469" s="15">
        <f t="shared" si="208"/>
        <v>0</v>
      </c>
      <c r="AB469" s="15">
        <f t="shared" si="208"/>
        <v>0</v>
      </c>
      <c r="AC469" s="15">
        <f t="shared" si="208"/>
        <v>0</v>
      </c>
      <c r="AD469" s="15">
        <f t="shared" si="208"/>
        <v>0</v>
      </c>
      <c r="AE469" s="15">
        <f t="shared" si="208"/>
        <v>0</v>
      </c>
      <c r="AF469" s="15">
        <f t="shared" si="208"/>
        <v>0</v>
      </c>
      <c r="AG469" s="15">
        <f t="shared" si="208"/>
        <v>0</v>
      </c>
      <c r="AH469" s="15">
        <f t="shared" si="208"/>
        <v>0</v>
      </c>
    </row>
    <row r="470" spans="1:34" s="5" customFormat="1" ht="28.15">
      <c r="A470" s="14"/>
      <c r="B470" s="12"/>
      <c r="C470" s="55" t="s">
        <v>149</v>
      </c>
      <c r="D470" s="13"/>
      <c r="E470" s="15">
        <f t="shared" si="208"/>
        <v>0</v>
      </c>
      <c r="F470" s="15">
        <f t="shared" si="208"/>
        <v>0</v>
      </c>
      <c r="G470" s="15">
        <f t="shared" si="208"/>
        <v>0</v>
      </c>
      <c r="H470" s="15">
        <f t="shared" si="208"/>
        <v>0</v>
      </c>
      <c r="I470" s="15">
        <f t="shared" si="208"/>
        <v>0</v>
      </c>
      <c r="J470" s="15">
        <f t="shared" si="208"/>
        <v>0</v>
      </c>
      <c r="K470" s="15">
        <f t="shared" si="208"/>
        <v>350000</v>
      </c>
      <c r="L470" s="15">
        <f t="shared" si="208"/>
        <v>650000</v>
      </c>
      <c r="M470" s="15">
        <f t="shared" si="208"/>
        <v>300000</v>
      </c>
      <c r="N470" s="15">
        <f t="shared" si="208"/>
        <v>0</v>
      </c>
      <c r="O470" s="15">
        <f t="shared" si="208"/>
        <v>0</v>
      </c>
      <c r="P470" s="15">
        <f t="shared" si="208"/>
        <v>0</v>
      </c>
      <c r="Q470" s="15">
        <f t="shared" si="208"/>
        <v>0</v>
      </c>
      <c r="R470" s="15">
        <f t="shared" si="208"/>
        <v>0</v>
      </c>
      <c r="S470" s="15">
        <f t="shared" si="208"/>
        <v>0</v>
      </c>
      <c r="T470" s="15">
        <f t="shared" si="208"/>
        <v>0</v>
      </c>
      <c r="U470" s="15">
        <f t="shared" si="208"/>
        <v>0</v>
      </c>
      <c r="V470" s="15">
        <f t="shared" si="208"/>
        <v>0</v>
      </c>
      <c r="W470" s="15">
        <f t="shared" si="208"/>
        <v>0</v>
      </c>
      <c r="X470" s="15">
        <f t="shared" si="208"/>
        <v>0</v>
      </c>
      <c r="Y470" s="15">
        <f t="shared" si="208"/>
        <v>0</v>
      </c>
      <c r="Z470" s="15">
        <f t="shared" si="208"/>
        <v>0</v>
      </c>
      <c r="AA470" s="15">
        <f t="shared" si="208"/>
        <v>0</v>
      </c>
      <c r="AB470" s="15">
        <f t="shared" si="208"/>
        <v>0</v>
      </c>
      <c r="AC470" s="15">
        <f t="shared" si="208"/>
        <v>0</v>
      </c>
      <c r="AD470" s="15">
        <f t="shared" si="208"/>
        <v>0</v>
      </c>
      <c r="AE470" s="15">
        <f t="shared" si="208"/>
        <v>0</v>
      </c>
      <c r="AF470" s="15">
        <f t="shared" si="208"/>
        <v>0</v>
      </c>
      <c r="AG470" s="15">
        <f t="shared" si="208"/>
        <v>0</v>
      </c>
      <c r="AH470" s="15">
        <f t="shared" si="208"/>
        <v>0</v>
      </c>
    </row>
    <row r="471" spans="1:34" s="5" customFormat="1">
      <c r="A471" s="14"/>
      <c r="B471" s="12"/>
      <c r="C471" s="55" t="s">
        <v>54</v>
      </c>
      <c r="D471" s="13"/>
      <c r="E471" s="15">
        <f t="shared" si="208"/>
        <v>0</v>
      </c>
      <c r="F471" s="15">
        <f t="shared" si="208"/>
        <v>0</v>
      </c>
      <c r="G471" s="15">
        <f t="shared" si="208"/>
        <v>0</v>
      </c>
      <c r="H471" s="15">
        <f t="shared" si="208"/>
        <v>0</v>
      </c>
      <c r="I471" s="15">
        <f t="shared" si="208"/>
        <v>0</v>
      </c>
      <c r="J471" s="15">
        <f t="shared" si="208"/>
        <v>0</v>
      </c>
      <c r="K471" s="15">
        <f t="shared" si="208"/>
        <v>350000</v>
      </c>
      <c r="L471" s="15">
        <f t="shared" si="208"/>
        <v>1000000</v>
      </c>
      <c r="M471" s="15">
        <f t="shared" si="208"/>
        <v>600000</v>
      </c>
      <c r="N471" s="15">
        <f t="shared" si="208"/>
        <v>0</v>
      </c>
      <c r="O471" s="15">
        <f t="shared" si="208"/>
        <v>0</v>
      </c>
      <c r="P471" s="15">
        <f t="shared" si="208"/>
        <v>0</v>
      </c>
      <c r="Q471" s="15">
        <f t="shared" si="208"/>
        <v>0</v>
      </c>
      <c r="R471" s="15">
        <f t="shared" si="208"/>
        <v>0</v>
      </c>
      <c r="S471" s="15">
        <f t="shared" si="208"/>
        <v>0</v>
      </c>
      <c r="T471" s="15">
        <f t="shared" si="208"/>
        <v>0</v>
      </c>
      <c r="U471" s="15">
        <f t="shared" si="208"/>
        <v>0</v>
      </c>
      <c r="V471" s="15">
        <f t="shared" si="208"/>
        <v>0</v>
      </c>
      <c r="W471" s="15">
        <f t="shared" si="208"/>
        <v>0</v>
      </c>
      <c r="X471" s="15">
        <f t="shared" si="208"/>
        <v>0</v>
      </c>
      <c r="Y471" s="15">
        <f t="shared" si="208"/>
        <v>0</v>
      </c>
      <c r="Z471" s="15">
        <f t="shared" si="208"/>
        <v>0</v>
      </c>
      <c r="AA471" s="15">
        <f t="shared" si="208"/>
        <v>0</v>
      </c>
      <c r="AB471" s="15">
        <f t="shared" si="208"/>
        <v>0</v>
      </c>
      <c r="AC471" s="15">
        <f t="shared" si="208"/>
        <v>0</v>
      </c>
      <c r="AD471" s="15">
        <f t="shared" si="208"/>
        <v>0</v>
      </c>
      <c r="AE471" s="15">
        <f t="shared" si="208"/>
        <v>0</v>
      </c>
      <c r="AF471" s="15">
        <f t="shared" si="208"/>
        <v>0</v>
      </c>
      <c r="AG471" s="15">
        <f t="shared" si="208"/>
        <v>0</v>
      </c>
      <c r="AH471" s="15">
        <f t="shared" si="208"/>
        <v>0</v>
      </c>
    </row>
    <row r="472" spans="1:34" s="5" customFormat="1">
      <c r="A472" s="14"/>
      <c r="B472" s="12"/>
      <c r="C472" s="55" t="s">
        <v>87</v>
      </c>
      <c r="D472" s="13"/>
      <c r="E472" s="15" t="e">
        <f t="shared" si="208"/>
        <v>#REF!</v>
      </c>
      <c r="F472" s="15" t="e">
        <f t="shared" si="208"/>
        <v>#REF!</v>
      </c>
      <c r="G472" s="15" t="e">
        <f t="shared" si="208"/>
        <v>#REF!</v>
      </c>
      <c r="H472" s="15" t="e">
        <f t="shared" si="208"/>
        <v>#REF!</v>
      </c>
      <c r="I472" s="15" t="e">
        <f t="shared" si="208"/>
        <v>#REF!</v>
      </c>
      <c r="J472" s="15" t="e">
        <f t="shared" si="208"/>
        <v>#REF!</v>
      </c>
      <c r="K472" s="15" t="e">
        <f t="shared" si="208"/>
        <v>#REF!</v>
      </c>
      <c r="L472" s="15" t="e">
        <f t="shared" si="208"/>
        <v>#REF!</v>
      </c>
      <c r="M472" s="15" t="e">
        <f t="shared" si="208"/>
        <v>#REF!</v>
      </c>
      <c r="N472" s="15" t="e">
        <f t="shared" si="208"/>
        <v>#REF!</v>
      </c>
      <c r="O472" s="15" t="e">
        <f t="shared" si="208"/>
        <v>#REF!</v>
      </c>
      <c r="P472" s="15" t="e">
        <f t="shared" si="208"/>
        <v>#REF!</v>
      </c>
      <c r="Q472" s="15" t="e">
        <f t="shared" si="208"/>
        <v>#REF!</v>
      </c>
      <c r="R472" s="15" t="e">
        <f t="shared" si="208"/>
        <v>#REF!</v>
      </c>
      <c r="S472" s="15" t="e">
        <f t="shared" si="208"/>
        <v>#REF!</v>
      </c>
      <c r="T472" s="15" t="e">
        <f t="shared" si="208"/>
        <v>#REF!</v>
      </c>
      <c r="U472" s="15" t="e">
        <f t="shared" si="208"/>
        <v>#REF!</v>
      </c>
      <c r="V472" s="15" t="e">
        <f t="shared" si="208"/>
        <v>#REF!</v>
      </c>
      <c r="W472" s="15" t="e">
        <f t="shared" si="208"/>
        <v>#REF!</v>
      </c>
      <c r="X472" s="15" t="e">
        <f t="shared" si="208"/>
        <v>#REF!</v>
      </c>
      <c r="Y472" s="15" t="e">
        <f t="shared" si="208"/>
        <v>#REF!</v>
      </c>
      <c r="Z472" s="15" t="e">
        <f t="shared" si="208"/>
        <v>#REF!</v>
      </c>
      <c r="AA472" s="15" t="e">
        <f t="shared" si="208"/>
        <v>#REF!</v>
      </c>
      <c r="AB472" s="15" t="e">
        <f t="shared" si="208"/>
        <v>#REF!</v>
      </c>
      <c r="AC472" s="15" t="e">
        <f t="shared" si="208"/>
        <v>#REF!</v>
      </c>
      <c r="AD472" s="15" t="e">
        <f t="shared" si="208"/>
        <v>#REF!</v>
      </c>
      <c r="AE472" s="15" t="e">
        <f t="shared" si="208"/>
        <v>#REF!</v>
      </c>
      <c r="AF472" s="15" t="e">
        <f t="shared" si="208"/>
        <v>#REF!</v>
      </c>
      <c r="AG472" s="15" t="e">
        <f t="shared" si="208"/>
        <v>#REF!</v>
      </c>
      <c r="AH472" s="15" t="e">
        <f t="shared" si="208"/>
        <v>#REF!</v>
      </c>
    </row>
    <row r="473" spans="1:34" s="30" customFormat="1" ht="16.5" customHeight="1">
      <c r="A473" s="26"/>
      <c r="B473" s="27"/>
      <c r="C473" s="56" t="s">
        <v>442</v>
      </c>
      <c r="D473" s="28">
        <v>10</v>
      </c>
      <c r="E473" s="29">
        <f>IF(E$1=$D473,SUM($E474:$AH474),0)</f>
        <v>0</v>
      </c>
      <c r="F473" s="29">
        <f t="shared" ref="F473:AH473" si="209">IF(F$1=$D473,SUM($E474:$AH474),0)</f>
        <v>0</v>
      </c>
      <c r="G473" s="29">
        <f t="shared" si="209"/>
        <v>0</v>
      </c>
      <c r="H473" s="29">
        <f t="shared" si="209"/>
        <v>0</v>
      </c>
      <c r="I473" s="29">
        <f t="shared" si="209"/>
        <v>0</v>
      </c>
      <c r="J473" s="29">
        <f t="shared" si="209"/>
        <v>0</v>
      </c>
      <c r="K473" s="29">
        <f t="shared" si="209"/>
        <v>0</v>
      </c>
      <c r="L473" s="29">
        <f t="shared" si="209"/>
        <v>0</v>
      </c>
      <c r="M473" s="29">
        <f t="shared" si="209"/>
        <v>0</v>
      </c>
      <c r="N473" s="29">
        <f t="shared" si="209"/>
        <v>600000</v>
      </c>
      <c r="O473" s="29">
        <f t="shared" si="209"/>
        <v>0</v>
      </c>
      <c r="P473" s="29">
        <f t="shared" si="209"/>
        <v>0</v>
      </c>
      <c r="Q473" s="29">
        <f t="shared" si="209"/>
        <v>0</v>
      </c>
      <c r="R473" s="29">
        <f t="shared" si="209"/>
        <v>0</v>
      </c>
      <c r="S473" s="29">
        <f t="shared" si="209"/>
        <v>0</v>
      </c>
      <c r="T473" s="29">
        <f t="shared" si="209"/>
        <v>0</v>
      </c>
      <c r="U473" s="29">
        <f t="shared" si="209"/>
        <v>0</v>
      </c>
      <c r="V473" s="29">
        <f t="shared" si="209"/>
        <v>0</v>
      </c>
      <c r="W473" s="29">
        <f t="shared" si="209"/>
        <v>0</v>
      </c>
      <c r="X473" s="29">
        <f t="shared" si="209"/>
        <v>0</v>
      </c>
      <c r="Y473" s="29">
        <f t="shared" si="209"/>
        <v>0</v>
      </c>
      <c r="Z473" s="29">
        <f t="shared" si="209"/>
        <v>0</v>
      </c>
      <c r="AA473" s="29">
        <f t="shared" si="209"/>
        <v>0</v>
      </c>
      <c r="AB473" s="29">
        <f t="shared" si="209"/>
        <v>0</v>
      </c>
      <c r="AC473" s="29">
        <f t="shared" si="209"/>
        <v>0</v>
      </c>
      <c r="AD473" s="29">
        <f t="shared" si="209"/>
        <v>0</v>
      </c>
      <c r="AE473" s="29">
        <f t="shared" si="209"/>
        <v>0</v>
      </c>
      <c r="AF473" s="29">
        <f t="shared" si="209"/>
        <v>0</v>
      </c>
      <c r="AG473" s="29">
        <f t="shared" si="209"/>
        <v>0</v>
      </c>
      <c r="AH473" s="29">
        <f t="shared" si="209"/>
        <v>0</v>
      </c>
    </row>
    <row r="474" spans="1:34" s="20" customFormat="1">
      <c r="A474" s="23" t="s">
        <v>443</v>
      </c>
      <c r="B474" s="24">
        <v>31</v>
      </c>
      <c r="C474" s="57" t="s">
        <v>66</v>
      </c>
      <c r="D474" s="25">
        <v>7</v>
      </c>
      <c r="E474" s="42">
        <v>0</v>
      </c>
      <c r="F474" s="42">
        <v>0</v>
      </c>
      <c r="G474" s="42">
        <v>0</v>
      </c>
      <c r="H474" s="42">
        <v>0</v>
      </c>
      <c r="I474" s="42">
        <v>0</v>
      </c>
      <c r="J474" s="42">
        <v>0</v>
      </c>
      <c r="K474" s="42">
        <v>0</v>
      </c>
      <c r="L474" s="42">
        <v>300000</v>
      </c>
      <c r="M474" s="42">
        <v>300000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>
        <v>0</v>
      </c>
      <c r="T474" s="42">
        <v>0</v>
      </c>
      <c r="U474" s="42">
        <v>0</v>
      </c>
      <c r="V474" s="42">
        <v>0</v>
      </c>
      <c r="W474" s="42">
        <v>0</v>
      </c>
      <c r="X474" s="42"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>
        <v>0</v>
      </c>
      <c r="AG474" s="42">
        <v>0</v>
      </c>
      <c r="AH474" s="42">
        <v>0</v>
      </c>
    </row>
    <row r="475" spans="1:34" s="5" customFormat="1">
      <c r="A475" s="14"/>
      <c r="B475" s="12"/>
      <c r="C475" s="58" t="s">
        <v>54</v>
      </c>
      <c r="D475" s="13"/>
      <c r="E475" s="8">
        <f>E474</f>
        <v>0</v>
      </c>
      <c r="F475" s="8">
        <f t="shared" ref="F475:AH475" si="210">IF(F474&gt;0,E475+F474,0)</f>
        <v>0</v>
      </c>
      <c r="G475" s="8">
        <f t="shared" si="210"/>
        <v>0</v>
      </c>
      <c r="H475" s="8">
        <f t="shared" si="210"/>
        <v>0</v>
      </c>
      <c r="I475" s="8">
        <f t="shared" si="210"/>
        <v>0</v>
      </c>
      <c r="J475" s="8">
        <f t="shared" si="210"/>
        <v>0</v>
      </c>
      <c r="K475" s="8">
        <f t="shared" si="210"/>
        <v>0</v>
      </c>
      <c r="L475" s="8">
        <f t="shared" si="210"/>
        <v>300000</v>
      </c>
      <c r="M475" s="8">
        <f t="shared" si="210"/>
        <v>600000</v>
      </c>
      <c r="N475" s="8">
        <f t="shared" si="210"/>
        <v>0</v>
      </c>
      <c r="O475" s="8">
        <f t="shared" si="210"/>
        <v>0</v>
      </c>
      <c r="P475" s="8">
        <f t="shared" si="210"/>
        <v>0</v>
      </c>
      <c r="Q475" s="8">
        <f t="shared" si="210"/>
        <v>0</v>
      </c>
      <c r="R475" s="8">
        <f t="shared" si="210"/>
        <v>0</v>
      </c>
      <c r="S475" s="8">
        <f t="shared" si="210"/>
        <v>0</v>
      </c>
      <c r="T475" s="8">
        <f t="shared" si="210"/>
        <v>0</v>
      </c>
      <c r="U475" s="8">
        <f t="shared" si="210"/>
        <v>0</v>
      </c>
      <c r="V475" s="8">
        <f t="shared" si="210"/>
        <v>0</v>
      </c>
      <c r="W475" s="8">
        <f t="shared" si="210"/>
        <v>0</v>
      </c>
      <c r="X475" s="8">
        <f t="shared" si="210"/>
        <v>0</v>
      </c>
      <c r="Y475" s="8">
        <f t="shared" si="210"/>
        <v>0</v>
      </c>
      <c r="Z475" s="8">
        <f t="shared" si="210"/>
        <v>0</v>
      </c>
      <c r="AA475" s="8">
        <f t="shared" si="210"/>
        <v>0</v>
      </c>
      <c r="AB475" s="8">
        <f t="shared" si="210"/>
        <v>0</v>
      </c>
      <c r="AC475" s="8">
        <f t="shared" si="210"/>
        <v>0</v>
      </c>
      <c r="AD475" s="8">
        <f t="shared" si="210"/>
        <v>0</v>
      </c>
      <c r="AE475" s="8">
        <f t="shared" si="210"/>
        <v>0</v>
      </c>
      <c r="AF475" s="8">
        <f t="shared" si="210"/>
        <v>0</v>
      </c>
      <c r="AG475" s="8">
        <f t="shared" si="210"/>
        <v>0</v>
      </c>
      <c r="AH475" s="8">
        <f t="shared" si="210"/>
        <v>0</v>
      </c>
    </row>
    <row r="476" spans="1:34" s="102" customFormat="1">
      <c r="A476" s="105"/>
      <c r="B476" s="103"/>
      <c r="C476" s="109" t="s">
        <v>306</v>
      </c>
      <c r="D476" s="104"/>
      <c r="E476" s="110" t="e">
        <f>E474*(#REF!)</f>
        <v>#REF!</v>
      </c>
      <c r="F476" s="110" t="e">
        <f>F474*(#REF!)</f>
        <v>#REF!</v>
      </c>
      <c r="G476" s="110" t="e">
        <f>G474*(#REF!)</f>
        <v>#REF!</v>
      </c>
      <c r="H476" s="110" t="e">
        <f>H474*(#REF!)</f>
        <v>#REF!</v>
      </c>
      <c r="I476" s="110" t="e">
        <f>I474*(#REF!)</f>
        <v>#REF!</v>
      </c>
      <c r="J476" s="110" t="e">
        <f>J474*(#REF!)</f>
        <v>#REF!</v>
      </c>
      <c r="K476" s="110" t="e">
        <f>K474*(#REF!)</f>
        <v>#REF!</v>
      </c>
      <c r="L476" s="110" t="e">
        <f>L474*(#REF!)</f>
        <v>#REF!</v>
      </c>
      <c r="M476" s="110" t="e">
        <f>M474*(#REF!)</f>
        <v>#REF!</v>
      </c>
      <c r="N476" s="110" t="e">
        <f>N474*(#REF!)</f>
        <v>#REF!</v>
      </c>
      <c r="O476" s="110" t="e">
        <f>O474*(#REF!)</f>
        <v>#REF!</v>
      </c>
      <c r="P476" s="110" t="e">
        <f>P474*(#REF!)</f>
        <v>#REF!</v>
      </c>
      <c r="Q476" s="110" t="e">
        <f>Q474*(#REF!)</f>
        <v>#REF!</v>
      </c>
      <c r="R476" s="110" t="e">
        <f>R474*(#REF!)</f>
        <v>#REF!</v>
      </c>
      <c r="S476" s="110" t="e">
        <f>S474*(#REF!)</f>
        <v>#REF!</v>
      </c>
      <c r="T476" s="110" t="e">
        <f>T474*(#REF!)</f>
        <v>#REF!</v>
      </c>
      <c r="U476" s="110" t="e">
        <f>U474*(#REF!)</f>
        <v>#REF!</v>
      </c>
      <c r="V476" s="110" t="e">
        <f>V474*(#REF!)</f>
        <v>#REF!</v>
      </c>
      <c r="W476" s="110" t="e">
        <f>W474*(#REF!)</f>
        <v>#REF!</v>
      </c>
      <c r="X476" s="110" t="e">
        <f>X474*(#REF!)</f>
        <v>#REF!</v>
      </c>
      <c r="Y476" s="110" t="e">
        <f>Y474*(#REF!)</f>
        <v>#REF!</v>
      </c>
      <c r="Z476" s="110" t="e">
        <f>Z474*(#REF!)</f>
        <v>#REF!</v>
      </c>
      <c r="AA476" s="110" t="e">
        <f>AA474*(#REF!)</f>
        <v>#REF!</v>
      </c>
      <c r="AB476" s="110" t="e">
        <f>AB474*(#REF!)</f>
        <v>#REF!</v>
      </c>
      <c r="AC476" s="110" t="e">
        <f>AC474*(#REF!)</f>
        <v>#REF!</v>
      </c>
      <c r="AD476" s="110" t="e">
        <f>AD474*(#REF!)</f>
        <v>#REF!</v>
      </c>
      <c r="AE476" s="110" t="e">
        <f>AE474*(#REF!)</f>
        <v>#REF!</v>
      </c>
      <c r="AF476" s="110" t="e">
        <f>AF474*(#REF!)</f>
        <v>#REF!</v>
      </c>
      <c r="AG476" s="110" t="e">
        <f>AG474*(#REF!)</f>
        <v>#REF!</v>
      </c>
      <c r="AH476" s="110" t="e">
        <f>AH474*(#REF!)</f>
        <v>#REF!</v>
      </c>
    </row>
    <row r="477" spans="1:34" s="30" customFormat="1" ht="16.5" customHeight="1">
      <c r="A477" s="26"/>
      <c r="B477" s="27"/>
      <c r="C477" s="56" t="s">
        <v>444</v>
      </c>
      <c r="D477" s="28">
        <v>9</v>
      </c>
      <c r="E477" s="29">
        <f>IF(E$1=$D477,SUM($E478:$AH478),0)</f>
        <v>0</v>
      </c>
      <c r="F477" s="29">
        <f t="shared" ref="F477:AH477" si="211">IF(F$1=$D477,SUM($E478:$AH478),0)</f>
        <v>0</v>
      </c>
      <c r="G477" s="29">
        <f t="shared" si="211"/>
        <v>0</v>
      </c>
      <c r="H477" s="29">
        <f t="shared" si="211"/>
        <v>0</v>
      </c>
      <c r="I477" s="29">
        <f t="shared" si="211"/>
        <v>0</v>
      </c>
      <c r="J477" s="29">
        <f t="shared" si="211"/>
        <v>0</v>
      </c>
      <c r="K477" s="29">
        <f t="shared" si="211"/>
        <v>0</v>
      </c>
      <c r="L477" s="29">
        <f t="shared" si="211"/>
        <v>0</v>
      </c>
      <c r="M477" s="29">
        <f t="shared" si="211"/>
        <v>700000</v>
      </c>
      <c r="N477" s="29">
        <f t="shared" si="211"/>
        <v>0</v>
      </c>
      <c r="O477" s="29">
        <f t="shared" si="211"/>
        <v>0</v>
      </c>
      <c r="P477" s="29">
        <f t="shared" si="211"/>
        <v>0</v>
      </c>
      <c r="Q477" s="29">
        <f t="shared" si="211"/>
        <v>0</v>
      </c>
      <c r="R477" s="29">
        <f t="shared" si="211"/>
        <v>0</v>
      </c>
      <c r="S477" s="29">
        <f t="shared" si="211"/>
        <v>0</v>
      </c>
      <c r="T477" s="29">
        <f t="shared" si="211"/>
        <v>0</v>
      </c>
      <c r="U477" s="29">
        <f t="shared" si="211"/>
        <v>0</v>
      </c>
      <c r="V477" s="29">
        <f t="shared" si="211"/>
        <v>0</v>
      </c>
      <c r="W477" s="29">
        <f t="shared" si="211"/>
        <v>0</v>
      </c>
      <c r="X477" s="29">
        <f t="shared" si="211"/>
        <v>0</v>
      </c>
      <c r="Y477" s="29">
        <f t="shared" si="211"/>
        <v>0</v>
      </c>
      <c r="Z477" s="29">
        <f t="shared" si="211"/>
        <v>0</v>
      </c>
      <c r="AA477" s="29">
        <f t="shared" si="211"/>
        <v>0</v>
      </c>
      <c r="AB477" s="29">
        <f t="shared" si="211"/>
        <v>0</v>
      </c>
      <c r="AC477" s="29">
        <f t="shared" si="211"/>
        <v>0</v>
      </c>
      <c r="AD477" s="29">
        <f t="shared" si="211"/>
        <v>0</v>
      </c>
      <c r="AE477" s="29">
        <f t="shared" si="211"/>
        <v>0</v>
      </c>
      <c r="AF477" s="29">
        <f t="shared" si="211"/>
        <v>0</v>
      </c>
      <c r="AG477" s="29">
        <f t="shared" si="211"/>
        <v>0</v>
      </c>
      <c r="AH477" s="29">
        <f t="shared" si="211"/>
        <v>0</v>
      </c>
    </row>
    <row r="478" spans="1:34" s="20" customFormat="1">
      <c r="A478" s="23" t="s">
        <v>445</v>
      </c>
      <c r="B478" s="24">
        <v>31</v>
      </c>
      <c r="C478" s="57" t="s">
        <v>66</v>
      </c>
      <c r="D478" s="25">
        <v>1</v>
      </c>
      <c r="E478" s="42">
        <v>0</v>
      </c>
      <c r="F478" s="42">
        <v>0</v>
      </c>
      <c r="G478" s="42">
        <v>0</v>
      </c>
      <c r="H478" s="42">
        <v>0</v>
      </c>
      <c r="I478" s="42">
        <v>0</v>
      </c>
      <c r="J478" s="42">
        <v>0</v>
      </c>
      <c r="K478" s="42">
        <v>350000</v>
      </c>
      <c r="L478" s="42">
        <v>350000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>
        <v>0</v>
      </c>
      <c r="U478" s="42">
        <v>0</v>
      </c>
      <c r="V478" s="42">
        <v>0</v>
      </c>
      <c r="W478" s="42">
        <v>0</v>
      </c>
      <c r="X478" s="42"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>
        <v>0</v>
      </c>
      <c r="AG478" s="42">
        <v>0</v>
      </c>
      <c r="AH478" s="42">
        <v>0</v>
      </c>
    </row>
    <row r="479" spans="1:34" s="5" customFormat="1">
      <c r="A479" s="14"/>
      <c r="B479" s="12"/>
      <c r="C479" s="58" t="s">
        <v>54</v>
      </c>
      <c r="D479" s="13"/>
      <c r="E479" s="8">
        <f>E478</f>
        <v>0</v>
      </c>
      <c r="F479" s="8">
        <f t="shared" ref="F479:AH479" si="212">IF(F478&gt;0,E479+F478,0)</f>
        <v>0</v>
      </c>
      <c r="G479" s="8">
        <f t="shared" si="212"/>
        <v>0</v>
      </c>
      <c r="H479" s="8">
        <f t="shared" si="212"/>
        <v>0</v>
      </c>
      <c r="I479" s="8">
        <f t="shared" si="212"/>
        <v>0</v>
      </c>
      <c r="J479" s="8">
        <f t="shared" si="212"/>
        <v>0</v>
      </c>
      <c r="K479" s="8">
        <f t="shared" si="212"/>
        <v>350000</v>
      </c>
      <c r="L479" s="8">
        <f t="shared" si="212"/>
        <v>700000</v>
      </c>
      <c r="M479" s="8">
        <f t="shared" si="212"/>
        <v>0</v>
      </c>
      <c r="N479" s="8">
        <f t="shared" si="212"/>
        <v>0</v>
      </c>
      <c r="O479" s="8">
        <f t="shared" si="212"/>
        <v>0</v>
      </c>
      <c r="P479" s="8">
        <f t="shared" si="212"/>
        <v>0</v>
      </c>
      <c r="Q479" s="8">
        <f t="shared" si="212"/>
        <v>0</v>
      </c>
      <c r="R479" s="8">
        <f t="shared" si="212"/>
        <v>0</v>
      </c>
      <c r="S479" s="8">
        <f t="shared" si="212"/>
        <v>0</v>
      </c>
      <c r="T479" s="8">
        <f t="shared" si="212"/>
        <v>0</v>
      </c>
      <c r="U479" s="8">
        <f t="shared" si="212"/>
        <v>0</v>
      </c>
      <c r="V479" s="8">
        <f t="shared" si="212"/>
        <v>0</v>
      </c>
      <c r="W479" s="8">
        <f t="shared" si="212"/>
        <v>0</v>
      </c>
      <c r="X479" s="8">
        <f t="shared" si="212"/>
        <v>0</v>
      </c>
      <c r="Y479" s="8">
        <f t="shared" si="212"/>
        <v>0</v>
      </c>
      <c r="Z479" s="8">
        <f t="shared" si="212"/>
        <v>0</v>
      </c>
      <c r="AA479" s="8">
        <f t="shared" si="212"/>
        <v>0</v>
      </c>
      <c r="AB479" s="8">
        <f t="shared" si="212"/>
        <v>0</v>
      </c>
      <c r="AC479" s="8">
        <f t="shared" si="212"/>
        <v>0</v>
      </c>
      <c r="AD479" s="8">
        <f t="shared" si="212"/>
        <v>0</v>
      </c>
      <c r="AE479" s="8">
        <f t="shared" si="212"/>
        <v>0</v>
      </c>
      <c r="AF479" s="8">
        <f t="shared" si="212"/>
        <v>0</v>
      </c>
      <c r="AG479" s="8">
        <f t="shared" si="212"/>
        <v>0</v>
      </c>
      <c r="AH479" s="8">
        <f t="shared" si="212"/>
        <v>0</v>
      </c>
    </row>
    <row r="480" spans="1:34" s="102" customFormat="1">
      <c r="A480" s="105"/>
      <c r="B480" s="103"/>
      <c r="C480" s="109" t="s">
        <v>306</v>
      </c>
      <c r="D480" s="104"/>
      <c r="E480" s="110" t="e">
        <f>E478*(#REF!)</f>
        <v>#REF!</v>
      </c>
      <c r="F480" s="110" t="e">
        <f>F478*(#REF!)</f>
        <v>#REF!</v>
      </c>
      <c r="G480" s="110" t="e">
        <f>G478*(#REF!)</f>
        <v>#REF!</v>
      </c>
      <c r="H480" s="110" t="e">
        <f>H478*(#REF!)</f>
        <v>#REF!</v>
      </c>
      <c r="I480" s="110" t="e">
        <f>I478*(#REF!)</f>
        <v>#REF!</v>
      </c>
      <c r="J480" s="110" t="e">
        <f>J478*(#REF!)</f>
        <v>#REF!</v>
      </c>
      <c r="K480" s="110" t="e">
        <f>K478*(#REF!)</f>
        <v>#REF!</v>
      </c>
      <c r="L480" s="110" t="e">
        <f>L478*(#REF!)</f>
        <v>#REF!</v>
      </c>
      <c r="M480" s="110" t="e">
        <f>M478*(#REF!)</f>
        <v>#REF!</v>
      </c>
      <c r="N480" s="110" t="e">
        <f>N478*(#REF!)</f>
        <v>#REF!</v>
      </c>
      <c r="O480" s="110" t="e">
        <f>O478*(#REF!)</f>
        <v>#REF!</v>
      </c>
      <c r="P480" s="110" t="e">
        <f>P478*(#REF!)</f>
        <v>#REF!</v>
      </c>
      <c r="Q480" s="110" t="e">
        <f>Q478*(#REF!)</f>
        <v>#REF!</v>
      </c>
      <c r="R480" s="110" t="e">
        <f>R478*(#REF!)</f>
        <v>#REF!</v>
      </c>
      <c r="S480" s="110" t="e">
        <f>S478*(#REF!)</f>
        <v>#REF!</v>
      </c>
      <c r="T480" s="110" t="e">
        <f>T478*(#REF!)</f>
        <v>#REF!</v>
      </c>
      <c r="U480" s="110" t="e">
        <f>U478*(#REF!)</f>
        <v>#REF!</v>
      </c>
      <c r="V480" s="110" t="e">
        <f>V478*(#REF!)</f>
        <v>#REF!</v>
      </c>
      <c r="W480" s="110" t="e">
        <f>W478*(#REF!)</f>
        <v>#REF!</v>
      </c>
      <c r="X480" s="110" t="e">
        <f>X478*(#REF!)</f>
        <v>#REF!</v>
      </c>
      <c r="Y480" s="110" t="e">
        <f>Y478*(#REF!)</f>
        <v>#REF!</v>
      </c>
      <c r="Z480" s="110" t="e">
        <f>Z478*(#REF!)</f>
        <v>#REF!</v>
      </c>
      <c r="AA480" s="110" t="e">
        <f>AA478*(#REF!)</f>
        <v>#REF!</v>
      </c>
      <c r="AB480" s="110" t="e">
        <f>AB478*(#REF!)</f>
        <v>#REF!</v>
      </c>
      <c r="AC480" s="110" t="e">
        <f>AC478*(#REF!)</f>
        <v>#REF!</v>
      </c>
      <c r="AD480" s="110" t="e">
        <f>AD478*(#REF!)</f>
        <v>#REF!</v>
      </c>
      <c r="AE480" s="110" t="e">
        <f>AE478*(#REF!)</f>
        <v>#REF!</v>
      </c>
      <c r="AF480" s="110" t="e">
        <f>AF478*(#REF!)</f>
        <v>#REF!</v>
      </c>
      <c r="AG480" s="110" t="e">
        <f>AG478*(#REF!)</f>
        <v>#REF!</v>
      </c>
      <c r="AH480" s="110" t="e">
        <f>AH478*(#REF!)</f>
        <v>#REF!</v>
      </c>
    </row>
    <row r="481" spans="1:34" s="22" customFormat="1">
      <c r="A481" s="31"/>
      <c r="B481" s="32"/>
      <c r="C481" s="59"/>
      <c r="D481" s="33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</row>
    <row r="482" spans="1:34" s="22" customFormat="1" ht="26.45">
      <c r="A482" s="31"/>
      <c r="B482" s="32" t="s">
        <v>241</v>
      </c>
      <c r="C482" s="60" t="s">
        <v>151</v>
      </c>
      <c r="D482" s="33">
        <v>5</v>
      </c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34"/>
      <c r="AG482" s="34"/>
      <c r="AH482" s="34"/>
    </row>
    <row r="483" spans="1:34" s="22" customFormat="1">
      <c r="A483" s="31"/>
      <c r="B483" s="32" t="s">
        <v>243</v>
      </c>
      <c r="C483" s="60" t="s">
        <v>153</v>
      </c>
      <c r="D483" s="32" t="s">
        <v>245</v>
      </c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</row>
    <row r="484" spans="1:34" s="22" customFormat="1">
      <c r="A484" s="31"/>
      <c r="B484" s="32" t="s">
        <v>246</v>
      </c>
      <c r="C484" s="60" t="s">
        <v>157</v>
      </c>
      <c r="D484" s="33">
        <v>40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</row>
    <row r="485" spans="1:34" s="22" customFormat="1" ht="26.45">
      <c r="A485" s="31"/>
      <c r="B485" s="32" t="s">
        <v>234</v>
      </c>
      <c r="C485" s="60" t="s">
        <v>160</v>
      </c>
      <c r="D485" s="33">
        <v>40</v>
      </c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</row>
    <row r="486" spans="1:34" s="22" customFormat="1">
      <c r="A486" s="31"/>
      <c r="B486" s="32" t="s">
        <v>243</v>
      </c>
      <c r="C486" s="60" t="s">
        <v>162</v>
      </c>
      <c r="D486" s="33">
        <v>20</v>
      </c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34"/>
      <c r="AG486" s="34"/>
      <c r="AH486" s="34"/>
    </row>
    <row r="487" spans="1:34" s="5" customFormat="1" ht="26.45">
      <c r="A487" s="14"/>
      <c r="B487" s="12" t="s">
        <v>234</v>
      </c>
      <c r="C487" s="54" t="s">
        <v>446</v>
      </c>
      <c r="D487" s="13">
        <v>5</v>
      </c>
      <c r="E487" s="15">
        <f t="shared" ref="E487:AH490" si="213">+E491+E495+E499+E503+E507+E511</f>
        <v>0</v>
      </c>
      <c r="F487" s="15">
        <f t="shared" si="213"/>
        <v>0</v>
      </c>
      <c r="G487" s="15">
        <f t="shared" si="213"/>
        <v>8850000</v>
      </c>
      <c r="H487" s="15">
        <f t="shared" si="213"/>
        <v>7000000</v>
      </c>
      <c r="I487" s="15">
        <f t="shared" si="213"/>
        <v>0</v>
      </c>
      <c r="J487" s="15">
        <f t="shared" si="213"/>
        <v>0</v>
      </c>
      <c r="K487" s="15">
        <f t="shared" si="213"/>
        <v>0</v>
      </c>
      <c r="L487" s="15">
        <f t="shared" si="213"/>
        <v>0</v>
      </c>
      <c r="M487" s="15">
        <f t="shared" si="213"/>
        <v>0</v>
      </c>
      <c r="N487" s="15">
        <f t="shared" si="213"/>
        <v>0</v>
      </c>
      <c r="O487" s="15">
        <f t="shared" si="213"/>
        <v>5350000</v>
      </c>
      <c r="P487" s="15">
        <f t="shared" si="213"/>
        <v>0</v>
      </c>
      <c r="Q487" s="15">
        <f t="shared" si="213"/>
        <v>0</v>
      </c>
      <c r="R487" s="15">
        <f t="shared" si="213"/>
        <v>0</v>
      </c>
      <c r="S487" s="15">
        <f t="shared" si="213"/>
        <v>0</v>
      </c>
      <c r="T487" s="15">
        <f t="shared" si="213"/>
        <v>0</v>
      </c>
      <c r="U487" s="15">
        <f t="shared" si="213"/>
        <v>0</v>
      </c>
      <c r="V487" s="15">
        <f t="shared" si="213"/>
        <v>0</v>
      </c>
      <c r="W487" s="15">
        <f t="shared" si="213"/>
        <v>0</v>
      </c>
      <c r="X487" s="15">
        <f t="shared" si="213"/>
        <v>0</v>
      </c>
      <c r="Y487" s="15">
        <f t="shared" si="213"/>
        <v>0</v>
      </c>
      <c r="Z487" s="15">
        <f t="shared" si="213"/>
        <v>0</v>
      </c>
      <c r="AA487" s="15">
        <f t="shared" si="213"/>
        <v>0</v>
      </c>
      <c r="AB487" s="15">
        <f t="shared" si="213"/>
        <v>0</v>
      </c>
      <c r="AC487" s="15">
        <f t="shared" si="213"/>
        <v>0</v>
      </c>
      <c r="AD487" s="15">
        <f t="shared" si="213"/>
        <v>0</v>
      </c>
      <c r="AE487" s="15">
        <f t="shared" si="213"/>
        <v>0</v>
      </c>
      <c r="AF487" s="15">
        <f t="shared" si="213"/>
        <v>0</v>
      </c>
      <c r="AG487" s="15">
        <f t="shared" si="213"/>
        <v>0</v>
      </c>
      <c r="AH487" s="15">
        <f t="shared" si="213"/>
        <v>0</v>
      </c>
    </row>
    <row r="488" spans="1:34" s="5" customFormat="1" ht="28.15">
      <c r="A488" s="14"/>
      <c r="B488" s="12"/>
      <c r="C488" s="55" t="s">
        <v>165</v>
      </c>
      <c r="D488" s="13"/>
      <c r="E488" s="15">
        <f t="shared" si="213"/>
        <v>6758333.333333334</v>
      </c>
      <c r="F488" s="15">
        <f t="shared" si="213"/>
        <v>6758333.333333334</v>
      </c>
      <c r="G488" s="15">
        <f t="shared" si="213"/>
        <v>2333333.3333333335</v>
      </c>
      <c r="H488" s="15">
        <f t="shared" si="213"/>
        <v>0</v>
      </c>
      <c r="I488" s="15">
        <f t="shared" si="213"/>
        <v>0</v>
      </c>
      <c r="J488" s="15">
        <f t="shared" si="213"/>
        <v>0</v>
      </c>
      <c r="K488" s="15">
        <f t="shared" si="213"/>
        <v>1337500</v>
      </c>
      <c r="L488" s="15">
        <f t="shared" si="213"/>
        <v>1337500</v>
      </c>
      <c r="M488" s="15">
        <f t="shared" si="213"/>
        <v>1337500</v>
      </c>
      <c r="N488" s="15">
        <f t="shared" si="213"/>
        <v>1337500</v>
      </c>
      <c r="O488" s="15">
        <f t="shared" si="213"/>
        <v>0</v>
      </c>
      <c r="P488" s="15">
        <f t="shared" si="213"/>
        <v>0</v>
      </c>
      <c r="Q488" s="15">
        <f t="shared" si="213"/>
        <v>0</v>
      </c>
      <c r="R488" s="15">
        <f t="shared" si="213"/>
        <v>0</v>
      </c>
      <c r="S488" s="15">
        <f t="shared" si="213"/>
        <v>0</v>
      </c>
      <c r="T488" s="15">
        <f t="shared" si="213"/>
        <v>0</v>
      </c>
      <c r="U488" s="15">
        <f t="shared" si="213"/>
        <v>0</v>
      </c>
      <c r="V488" s="15">
        <f t="shared" si="213"/>
        <v>0</v>
      </c>
      <c r="W488" s="15">
        <f t="shared" si="213"/>
        <v>0</v>
      </c>
      <c r="X488" s="15">
        <f t="shared" si="213"/>
        <v>0</v>
      </c>
      <c r="Y488" s="15">
        <f t="shared" si="213"/>
        <v>0</v>
      </c>
      <c r="Z488" s="15">
        <f t="shared" si="213"/>
        <v>0</v>
      </c>
      <c r="AA488" s="15">
        <f t="shared" si="213"/>
        <v>0</v>
      </c>
      <c r="AB488" s="15">
        <f t="shared" si="213"/>
        <v>0</v>
      </c>
      <c r="AC488" s="15">
        <f t="shared" si="213"/>
        <v>0</v>
      </c>
      <c r="AD488" s="15">
        <f t="shared" si="213"/>
        <v>0</v>
      </c>
      <c r="AE488" s="15">
        <f t="shared" si="213"/>
        <v>0</v>
      </c>
      <c r="AF488" s="15">
        <f t="shared" si="213"/>
        <v>0</v>
      </c>
      <c r="AG488" s="15">
        <f t="shared" si="213"/>
        <v>0</v>
      </c>
      <c r="AH488" s="15">
        <f t="shared" si="213"/>
        <v>0</v>
      </c>
    </row>
    <row r="489" spans="1:34" s="5" customFormat="1">
      <c r="A489" s="14"/>
      <c r="B489" s="12"/>
      <c r="C489" s="55" t="s">
        <v>54</v>
      </c>
      <c r="D489" s="13"/>
      <c r="E489" s="15">
        <f t="shared" si="213"/>
        <v>6758333.333333334</v>
      </c>
      <c r="F489" s="15">
        <f t="shared" si="213"/>
        <v>13516666.666666668</v>
      </c>
      <c r="G489" s="15">
        <f t="shared" si="213"/>
        <v>7000000</v>
      </c>
      <c r="H489" s="15">
        <f t="shared" si="213"/>
        <v>0</v>
      </c>
      <c r="I489" s="15">
        <f t="shared" si="213"/>
        <v>0</v>
      </c>
      <c r="J489" s="15">
        <f t="shared" si="213"/>
        <v>0</v>
      </c>
      <c r="K489" s="15">
        <f t="shared" si="213"/>
        <v>1337500</v>
      </c>
      <c r="L489" s="15">
        <f t="shared" si="213"/>
        <v>2675000</v>
      </c>
      <c r="M489" s="15">
        <f t="shared" si="213"/>
        <v>4012500</v>
      </c>
      <c r="N489" s="15">
        <f t="shared" si="213"/>
        <v>5350000</v>
      </c>
      <c r="O489" s="15">
        <f t="shared" si="213"/>
        <v>0</v>
      </c>
      <c r="P489" s="15">
        <f t="shared" si="213"/>
        <v>0</v>
      </c>
      <c r="Q489" s="15">
        <f t="shared" si="213"/>
        <v>0</v>
      </c>
      <c r="R489" s="15">
        <f t="shared" si="213"/>
        <v>0</v>
      </c>
      <c r="S489" s="15">
        <f t="shared" si="213"/>
        <v>0</v>
      </c>
      <c r="T489" s="15">
        <f t="shared" si="213"/>
        <v>0</v>
      </c>
      <c r="U489" s="15">
        <f t="shared" si="213"/>
        <v>0</v>
      </c>
      <c r="V489" s="15">
        <f t="shared" si="213"/>
        <v>0</v>
      </c>
      <c r="W489" s="15">
        <f t="shared" si="213"/>
        <v>0</v>
      </c>
      <c r="X489" s="15">
        <f t="shared" si="213"/>
        <v>0</v>
      </c>
      <c r="Y489" s="15">
        <f t="shared" si="213"/>
        <v>0</v>
      </c>
      <c r="Z489" s="15">
        <f t="shared" si="213"/>
        <v>0</v>
      </c>
      <c r="AA489" s="15">
        <f t="shared" si="213"/>
        <v>0</v>
      </c>
      <c r="AB489" s="15">
        <f t="shared" si="213"/>
        <v>0</v>
      </c>
      <c r="AC489" s="15">
        <f t="shared" si="213"/>
        <v>0</v>
      </c>
      <c r="AD489" s="15">
        <f t="shared" si="213"/>
        <v>0</v>
      </c>
      <c r="AE489" s="15">
        <f t="shared" si="213"/>
        <v>0</v>
      </c>
      <c r="AF489" s="15">
        <f t="shared" si="213"/>
        <v>0</v>
      </c>
      <c r="AG489" s="15">
        <f t="shared" si="213"/>
        <v>0</v>
      </c>
      <c r="AH489" s="15">
        <f t="shared" si="213"/>
        <v>0</v>
      </c>
    </row>
    <row r="490" spans="1:34" s="5" customFormat="1">
      <c r="A490" s="14"/>
      <c r="B490" s="12"/>
      <c r="C490" s="55" t="s">
        <v>87</v>
      </c>
      <c r="D490" s="13"/>
      <c r="E490" s="15" t="e">
        <f t="shared" si="213"/>
        <v>#REF!</v>
      </c>
      <c r="F490" s="15" t="e">
        <f t="shared" si="213"/>
        <v>#REF!</v>
      </c>
      <c r="G490" s="15" t="e">
        <f t="shared" si="213"/>
        <v>#REF!</v>
      </c>
      <c r="H490" s="15" t="e">
        <f t="shared" si="213"/>
        <v>#REF!</v>
      </c>
      <c r="I490" s="15" t="e">
        <f t="shared" si="213"/>
        <v>#REF!</v>
      </c>
      <c r="J490" s="15" t="e">
        <f t="shared" si="213"/>
        <v>#REF!</v>
      </c>
      <c r="K490" s="15" t="e">
        <f t="shared" si="213"/>
        <v>#REF!</v>
      </c>
      <c r="L490" s="15" t="e">
        <f t="shared" si="213"/>
        <v>#REF!</v>
      </c>
      <c r="M490" s="15" t="e">
        <f t="shared" si="213"/>
        <v>#REF!</v>
      </c>
      <c r="N490" s="15" t="e">
        <f t="shared" si="213"/>
        <v>#REF!</v>
      </c>
      <c r="O490" s="15" t="e">
        <f t="shared" si="213"/>
        <v>#REF!</v>
      </c>
      <c r="P490" s="15" t="e">
        <f t="shared" si="213"/>
        <v>#REF!</v>
      </c>
      <c r="Q490" s="15" t="e">
        <f t="shared" si="213"/>
        <v>#REF!</v>
      </c>
      <c r="R490" s="15" t="e">
        <f t="shared" si="213"/>
        <v>#REF!</v>
      </c>
      <c r="S490" s="15" t="e">
        <f t="shared" si="213"/>
        <v>#REF!</v>
      </c>
      <c r="T490" s="15" t="e">
        <f t="shared" si="213"/>
        <v>#REF!</v>
      </c>
      <c r="U490" s="15" t="e">
        <f t="shared" si="213"/>
        <v>#REF!</v>
      </c>
      <c r="V490" s="15" t="e">
        <f t="shared" si="213"/>
        <v>#REF!</v>
      </c>
      <c r="W490" s="15" t="e">
        <f t="shared" si="213"/>
        <v>#REF!</v>
      </c>
      <c r="X490" s="15" t="e">
        <f t="shared" si="213"/>
        <v>#REF!</v>
      </c>
      <c r="Y490" s="15" t="e">
        <f t="shared" si="213"/>
        <v>#REF!</v>
      </c>
      <c r="Z490" s="15" t="e">
        <f t="shared" si="213"/>
        <v>#REF!</v>
      </c>
      <c r="AA490" s="15" t="e">
        <f t="shared" si="213"/>
        <v>#REF!</v>
      </c>
      <c r="AB490" s="15" t="e">
        <f t="shared" si="213"/>
        <v>#REF!</v>
      </c>
      <c r="AC490" s="15" t="e">
        <f t="shared" si="213"/>
        <v>#REF!</v>
      </c>
      <c r="AD490" s="15" t="e">
        <f t="shared" si="213"/>
        <v>#REF!</v>
      </c>
      <c r="AE490" s="15" t="e">
        <f t="shared" si="213"/>
        <v>#REF!</v>
      </c>
      <c r="AF490" s="15" t="e">
        <f t="shared" si="213"/>
        <v>#REF!</v>
      </c>
      <c r="AG490" s="15" t="e">
        <f t="shared" si="213"/>
        <v>#REF!</v>
      </c>
      <c r="AH490" s="15" t="e">
        <f t="shared" si="213"/>
        <v>#REF!</v>
      </c>
    </row>
    <row r="491" spans="1:34" s="30" customFormat="1" ht="16.5" customHeight="1">
      <c r="A491" s="26"/>
      <c r="B491" s="27"/>
      <c r="C491" s="56" t="s">
        <v>447</v>
      </c>
      <c r="D491" s="28">
        <v>3</v>
      </c>
      <c r="E491" s="29">
        <f>IF(E$1=$D491,SUM($E492:$AH492),0)</f>
        <v>0</v>
      </c>
      <c r="F491" s="29">
        <f t="shared" ref="F491:AH491" si="214">IF(F$1=$D491,SUM($E492:$AH492),0)</f>
        <v>0</v>
      </c>
      <c r="G491" s="29">
        <f t="shared" si="214"/>
        <v>2500000</v>
      </c>
      <c r="H491" s="29">
        <f t="shared" si="214"/>
        <v>0</v>
      </c>
      <c r="I491" s="29">
        <f t="shared" si="214"/>
        <v>0</v>
      </c>
      <c r="J491" s="29">
        <f t="shared" si="214"/>
        <v>0</v>
      </c>
      <c r="K491" s="29">
        <f t="shared" si="214"/>
        <v>0</v>
      </c>
      <c r="L491" s="29">
        <f t="shared" si="214"/>
        <v>0</v>
      </c>
      <c r="M491" s="29">
        <f t="shared" si="214"/>
        <v>0</v>
      </c>
      <c r="N491" s="29">
        <f t="shared" si="214"/>
        <v>0</v>
      </c>
      <c r="O491" s="29">
        <f t="shared" si="214"/>
        <v>0</v>
      </c>
      <c r="P491" s="29">
        <f t="shared" si="214"/>
        <v>0</v>
      </c>
      <c r="Q491" s="29">
        <f t="shared" si="214"/>
        <v>0</v>
      </c>
      <c r="R491" s="29">
        <f t="shared" si="214"/>
        <v>0</v>
      </c>
      <c r="S491" s="29">
        <f t="shared" si="214"/>
        <v>0</v>
      </c>
      <c r="T491" s="29">
        <f t="shared" si="214"/>
        <v>0</v>
      </c>
      <c r="U491" s="29">
        <f t="shared" si="214"/>
        <v>0</v>
      </c>
      <c r="V491" s="29">
        <f t="shared" si="214"/>
        <v>0</v>
      </c>
      <c r="W491" s="29">
        <f t="shared" si="214"/>
        <v>0</v>
      </c>
      <c r="X491" s="29">
        <f t="shared" si="214"/>
        <v>0</v>
      </c>
      <c r="Y491" s="29">
        <f t="shared" si="214"/>
        <v>0</v>
      </c>
      <c r="Z491" s="29">
        <f t="shared" si="214"/>
        <v>0</v>
      </c>
      <c r="AA491" s="29">
        <f t="shared" si="214"/>
        <v>0</v>
      </c>
      <c r="AB491" s="29">
        <f t="shared" si="214"/>
        <v>0</v>
      </c>
      <c r="AC491" s="29">
        <f t="shared" si="214"/>
        <v>0</v>
      </c>
      <c r="AD491" s="29">
        <f t="shared" si="214"/>
        <v>0</v>
      </c>
      <c r="AE491" s="29">
        <f t="shared" si="214"/>
        <v>0</v>
      </c>
      <c r="AF491" s="29">
        <f t="shared" si="214"/>
        <v>0</v>
      </c>
      <c r="AG491" s="29">
        <f t="shared" si="214"/>
        <v>0</v>
      </c>
      <c r="AH491" s="29">
        <f t="shared" si="214"/>
        <v>0</v>
      </c>
    </row>
    <row r="492" spans="1:34" s="20" customFormat="1">
      <c r="A492" s="23" t="s">
        <v>448</v>
      </c>
      <c r="B492" s="24">
        <v>36</v>
      </c>
      <c r="C492" s="57" t="s">
        <v>66</v>
      </c>
      <c r="D492" s="25">
        <v>1</v>
      </c>
      <c r="E492" s="42">
        <v>1250000</v>
      </c>
      <c r="F492" s="42">
        <v>1250000</v>
      </c>
      <c r="G492" s="42">
        <v>0</v>
      </c>
      <c r="H492" s="42">
        <v>0</v>
      </c>
      <c r="I492" s="42">
        <v>0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>
        <v>0</v>
      </c>
      <c r="U492" s="42">
        <v>0</v>
      </c>
      <c r="V492" s="42">
        <v>0</v>
      </c>
      <c r="W492" s="42">
        <v>0</v>
      </c>
      <c r="X492" s="42"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>
        <v>0</v>
      </c>
      <c r="AG492" s="42">
        <v>0</v>
      </c>
      <c r="AH492" s="20">
        <v>0</v>
      </c>
    </row>
    <row r="493" spans="1:34" s="5" customFormat="1">
      <c r="A493" s="14"/>
      <c r="B493" s="12"/>
      <c r="C493" s="58" t="s">
        <v>54</v>
      </c>
      <c r="D493" s="13"/>
      <c r="E493" s="8">
        <f>E492</f>
        <v>1250000</v>
      </c>
      <c r="F493" s="8">
        <f t="shared" ref="F493:AH493" si="215">IF(F492&gt;0,E493+F492,0)</f>
        <v>2500000</v>
      </c>
      <c r="G493" s="8">
        <f t="shared" si="215"/>
        <v>0</v>
      </c>
      <c r="H493" s="8">
        <f t="shared" si="215"/>
        <v>0</v>
      </c>
      <c r="I493" s="8">
        <f t="shared" si="215"/>
        <v>0</v>
      </c>
      <c r="J493" s="8">
        <f t="shared" si="215"/>
        <v>0</v>
      </c>
      <c r="K493" s="8">
        <f t="shared" si="215"/>
        <v>0</v>
      </c>
      <c r="L493" s="8">
        <f t="shared" si="215"/>
        <v>0</v>
      </c>
      <c r="M493" s="8">
        <f t="shared" si="215"/>
        <v>0</v>
      </c>
      <c r="N493" s="8">
        <f t="shared" si="215"/>
        <v>0</v>
      </c>
      <c r="O493" s="8">
        <f t="shared" si="215"/>
        <v>0</v>
      </c>
      <c r="P493" s="8">
        <f t="shared" si="215"/>
        <v>0</v>
      </c>
      <c r="Q493" s="8">
        <f t="shared" si="215"/>
        <v>0</v>
      </c>
      <c r="R493" s="8">
        <f t="shared" si="215"/>
        <v>0</v>
      </c>
      <c r="S493" s="8">
        <f t="shared" si="215"/>
        <v>0</v>
      </c>
      <c r="T493" s="8">
        <f t="shared" si="215"/>
        <v>0</v>
      </c>
      <c r="U493" s="8">
        <f t="shared" si="215"/>
        <v>0</v>
      </c>
      <c r="V493" s="8">
        <f t="shared" si="215"/>
        <v>0</v>
      </c>
      <c r="W493" s="8">
        <f t="shared" si="215"/>
        <v>0</v>
      </c>
      <c r="X493" s="8">
        <f t="shared" si="215"/>
        <v>0</v>
      </c>
      <c r="Y493" s="8">
        <f t="shared" si="215"/>
        <v>0</v>
      </c>
      <c r="Z493" s="8">
        <f t="shared" si="215"/>
        <v>0</v>
      </c>
      <c r="AA493" s="8">
        <f t="shared" si="215"/>
        <v>0</v>
      </c>
      <c r="AB493" s="8">
        <f t="shared" si="215"/>
        <v>0</v>
      </c>
      <c r="AC493" s="8">
        <f t="shared" si="215"/>
        <v>0</v>
      </c>
      <c r="AD493" s="8">
        <f t="shared" si="215"/>
        <v>0</v>
      </c>
      <c r="AE493" s="8">
        <f t="shared" si="215"/>
        <v>0</v>
      </c>
      <c r="AF493" s="8">
        <f t="shared" si="215"/>
        <v>0</v>
      </c>
      <c r="AG493" s="8">
        <f t="shared" si="215"/>
        <v>0</v>
      </c>
      <c r="AH493" s="8">
        <f t="shared" si="215"/>
        <v>0</v>
      </c>
    </row>
    <row r="494" spans="1:34" s="102" customFormat="1">
      <c r="A494" s="105"/>
      <c r="B494" s="103"/>
      <c r="C494" s="109" t="s">
        <v>306</v>
      </c>
      <c r="D494" s="104"/>
      <c r="E494" s="110" t="e">
        <f>E492*(#REF!)</f>
        <v>#REF!</v>
      </c>
      <c r="F494" s="110" t="e">
        <f>F492*(#REF!)</f>
        <v>#REF!</v>
      </c>
      <c r="G494" s="110" t="e">
        <f>G492*(#REF!)</f>
        <v>#REF!</v>
      </c>
      <c r="H494" s="110" t="e">
        <f>H492*(#REF!)</f>
        <v>#REF!</v>
      </c>
      <c r="I494" s="110" t="e">
        <f>I492*(#REF!)</f>
        <v>#REF!</v>
      </c>
      <c r="J494" s="110" t="e">
        <f>J492*(#REF!)</f>
        <v>#REF!</v>
      </c>
      <c r="K494" s="110" t="e">
        <f>K492*(#REF!)</f>
        <v>#REF!</v>
      </c>
      <c r="L494" s="110" t="e">
        <f>L492*(#REF!)</f>
        <v>#REF!</v>
      </c>
      <c r="M494" s="110" t="e">
        <f>M492*(#REF!)</f>
        <v>#REF!</v>
      </c>
      <c r="N494" s="110" t="e">
        <f>N492*(#REF!)</f>
        <v>#REF!</v>
      </c>
      <c r="O494" s="110" t="e">
        <f>O492*(#REF!)</f>
        <v>#REF!</v>
      </c>
      <c r="P494" s="110" t="e">
        <f>P492*(#REF!)</f>
        <v>#REF!</v>
      </c>
      <c r="Q494" s="110" t="e">
        <f>Q492*(#REF!)</f>
        <v>#REF!</v>
      </c>
      <c r="R494" s="110" t="e">
        <f>R492*(#REF!)</f>
        <v>#REF!</v>
      </c>
      <c r="S494" s="110" t="e">
        <f>S492*(#REF!)</f>
        <v>#REF!</v>
      </c>
      <c r="T494" s="110" t="e">
        <f>T492*(#REF!)</f>
        <v>#REF!</v>
      </c>
      <c r="U494" s="110" t="e">
        <f>U492*(#REF!)</f>
        <v>#REF!</v>
      </c>
      <c r="V494" s="110" t="e">
        <f>V492*(#REF!)</f>
        <v>#REF!</v>
      </c>
      <c r="W494" s="110" t="e">
        <f>W492*(#REF!)</f>
        <v>#REF!</v>
      </c>
      <c r="X494" s="110" t="e">
        <f>X492*(#REF!)</f>
        <v>#REF!</v>
      </c>
      <c r="Y494" s="110" t="e">
        <f>Y492*(#REF!)</f>
        <v>#REF!</v>
      </c>
      <c r="Z494" s="110" t="e">
        <f>Z492*(#REF!)</f>
        <v>#REF!</v>
      </c>
      <c r="AA494" s="110" t="e">
        <f>AA492*(#REF!)</f>
        <v>#REF!</v>
      </c>
      <c r="AB494" s="110" t="e">
        <f>AB492*(#REF!)</f>
        <v>#REF!</v>
      </c>
      <c r="AC494" s="110" t="e">
        <f>AC492*(#REF!)</f>
        <v>#REF!</v>
      </c>
      <c r="AD494" s="110" t="e">
        <f>AD492*(#REF!)</f>
        <v>#REF!</v>
      </c>
      <c r="AE494" s="110" t="e">
        <f>AE492*(#REF!)</f>
        <v>#REF!</v>
      </c>
      <c r="AF494" s="110" t="e">
        <f>AF492*(#REF!)</f>
        <v>#REF!</v>
      </c>
      <c r="AG494" s="110" t="e">
        <f>AG492*(#REF!)</f>
        <v>#REF!</v>
      </c>
      <c r="AH494" s="110" t="e">
        <f>AH492*(#REF!)</f>
        <v>#REF!</v>
      </c>
    </row>
    <row r="495" spans="1:34" s="30" customFormat="1" ht="16.5" customHeight="1">
      <c r="A495" s="26"/>
      <c r="B495" s="27"/>
      <c r="C495" s="56" t="s">
        <v>449</v>
      </c>
      <c r="D495" s="28">
        <v>3</v>
      </c>
      <c r="E495" s="29">
        <f>IF(E$1=$D495,SUM($E496:$AH496),0)</f>
        <v>0</v>
      </c>
      <c r="F495" s="29">
        <f t="shared" ref="F495:AH495" si="216">IF(F$1=$D495,SUM($E496:$AH496),0)</f>
        <v>0</v>
      </c>
      <c r="G495" s="29">
        <f t="shared" si="216"/>
        <v>6000000</v>
      </c>
      <c r="H495" s="29">
        <f t="shared" si="216"/>
        <v>0</v>
      </c>
      <c r="I495" s="29">
        <f t="shared" si="216"/>
        <v>0</v>
      </c>
      <c r="J495" s="29">
        <f t="shared" si="216"/>
        <v>0</v>
      </c>
      <c r="K495" s="29">
        <f t="shared" si="216"/>
        <v>0</v>
      </c>
      <c r="L495" s="29">
        <f t="shared" si="216"/>
        <v>0</v>
      </c>
      <c r="M495" s="29">
        <f t="shared" si="216"/>
        <v>0</v>
      </c>
      <c r="N495" s="29">
        <f t="shared" si="216"/>
        <v>0</v>
      </c>
      <c r="O495" s="29">
        <f t="shared" si="216"/>
        <v>0</v>
      </c>
      <c r="P495" s="29">
        <f t="shared" si="216"/>
        <v>0</v>
      </c>
      <c r="Q495" s="29">
        <f t="shared" si="216"/>
        <v>0</v>
      </c>
      <c r="R495" s="29">
        <f t="shared" si="216"/>
        <v>0</v>
      </c>
      <c r="S495" s="29">
        <f t="shared" si="216"/>
        <v>0</v>
      </c>
      <c r="T495" s="29">
        <f t="shared" si="216"/>
        <v>0</v>
      </c>
      <c r="U495" s="29">
        <f t="shared" si="216"/>
        <v>0</v>
      </c>
      <c r="V495" s="29">
        <f t="shared" si="216"/>
        <v>0</v>
      </c>
      <c r="W495" s="29">
        <f t="shared" si="216"/>
        <v>0</v>
      </c>
      <c r="X495" s="29">
        <f t="shared" si="216"/>
        <v>0</v>
      </c>
      <c r="Y495" s="29">
        <f t="shared" si="216"/>
        <v>0</v>
      </c>
      <c r="Z495" s="29">
        <f t="shared" si="216"/>
        <v>0</v>
      </c>
      <c r="AA495" s="29">
        <f t="shared" si="216"/>
        <v>0</v>
      </c>
      <c r="AB495" s="29">
        <f t="shared" si="216"/>
        <v>0</v>
      </c>
      <c r="AC495" s="29">
        <f t="shared" si="216"/>
        <v>0</v>
      </c>
      <c r="AD495" s="29">
        <f t="shared" si="216"/>
        <v>0</v>
      </c>
      <c r="AE495" s="29">
        <f t="shared" si="216"/>
        <v>0</v>
      </c>
      <c r="AF495" s="29">
        <f t="shared" si="216"/>
        <v>0</v>
      </c>
      <c r="AG495" s="29">
        <f t="shared" si="216"/>
        <v>0</v>
      </c>
      <c r="AH495" s="29">
        <f t="shared" si="216"/>
        <v>0</v>
      </c>
    </row>
    <row r="496" spans="1:34" s="20" customFormat="1">
      <c r="A496" s="23" t="s">
        <v>450</v>
      </c>
      <c r="B496" s="24">
        <v>36</v>
      </c>
      <c r="C496" s="57" t="s">
        <v>66</v>
      </c>
      <c r="D496" s="25">
        <v>1</v>
      </c>
      <c r="E496" s="42">
        <v>3000000</v>
      </c>
      <c r="F496" s="42">
        <v>3000000</v>
      </c>
      <c r="G496" s="42">
        <v>0</v>
      </c>
      <c r="H496" s="42">
        <v>0</v>
      </c>
      <c r="I496" s="42">
        <v>0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>
        <v>0</v>
      </c>
      <c r="U496" s="42">
        <v>0</v>
      </c>
      <c r="V496" s="42">
        <v>0</v>
      </c>
      <c r="W496" s="42">
        <v>0</v>
      </c>
      <c r="X496" s="42"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>
        <v>0</v>
      </c>
      <c r="AG496" s="42">
        <v>0</v>
      </c>
      <c r="AH496" s="20">
        <v>0</v>
      </c>
    </row>
    <row r="497" spans="1:34" s="5" customFormat="1">
      <c r="A497" s="14"/>
      <c r="B497" s="12"/>
      <c r="C497" s="58" t="s">
        <v>54</v>
      </c>
      <c r="D497" s="13"/>
      <c r="E497" s="8">
        <f>E496</f>
        <v>3000000</v>
      </c>
      <c r="F497" s="8">
        <f t="shared" ref="F497:AH497" si="217">IF(F496&gt;0,E497+F496,0)</f>
        <v>6000000</v>
      </c>
      <c r="G497" s="8">
        <f t="shared" si="217"/>
        <v>0</v>
      </c>
      <c r="H497" s="8">
        <f t="shared" si="217"/>
        <v>0</v>
      </c>
      <c r="I497" s="8">
        <f t="shared" si="217"/>
        <v>0</v>
      </c>
      <c r="J497" s="8">
        <f t="shared" si="217"/>
        <v>0</v>
      </c>
      <c r="K497" s="8">
        <f t="shared" si="217"/>
        <v>0</v>
      </c>
      <c r="L497" s="8">
        <f t="shared" si="217"/>
        <v>0</v>
      </c>
      <c r="M497" s="8">
        <f t="shared" si="217"/>
        <v>0</v>
      </c>
      <c r="N497" s="8">
        <f t="shared" si="217"/>
        <v>0</v>
      </c>
      <c r="O497" s="8">
        <f t="shared" si="217"/>
        <v>0</v>
      </c>
      <c r="P497" s="8">
        <f t="shared" si="217"/>
        <v>0</v>
      </c>
      <c r="Q497" s="8">
        <f t="shared" si="217"/>
        <v>0</v>
      </c>
      <c r="R497" s="8">
        <f t="shared" si="217"/>
        <v>0</v>
      </c>
      <c r="S497" s="8">
        <f t="shared" si="217"/>
        <v>0</v>
      </c>
      <c r="T497" s="8">
        <f t="shared" si="217"/>
        <v>0</v>
      </c>
      <c r="U497" s="8">
        <f t="shared" si="217"/>
        <v>0</v>
      </c>
      <c r="V497" s="8">
        <f t="shared" si="217"/>
        <v>0</v>
      </c>
      <c r="W497" s="8">
        <f t="shared" si="217"/>
        <v>0</v>
      </c>
      <c r="X497" s="8">
        <f t="shared" si="217"/>
        <v>0</v>
      </c>
      <c r="Y497" s="8">
        <f t="shared" si="217"/>
        <v>0</v>
      </c>
      <c r="Z497" s="8">
        <f t="shared" si="217"/>
        <v>0</v>
      </c>
      <c r="AA497" s="8">
        <f t="shared" si="217"/>
        <v>0</v>
      </c>
      <c r="AB497" s="8">
        <f t="shared" si="217"/>
        <v>0</v>
      </c>
      <c r="AC497" s="8">
        <f t="shared" si="217"/>
        <v>0</v>
      </c>
      <c r="AD497" s="8">
        <f t="shared" si="217"/>
        <v>0</v>
      </c>
      <c r="AE497" s="8">
        <f t="shared" si="217"/>
        <v>0</v>
      </c>
      <c r="AF497" s="8">
        <f t="shared" si="217"/>
        <v>0</v>
      </c>
      <c r="AG497" s="8">
        <f t="shared" si="217"/>
        <v>0</v>
      </c>
      <c r="AH497" s="8">
        <f t="shared" si="217"/>
        <v>0</v>
      </c>
    </row>
    <row r="498" spans="1:34" s="102" customFormat="1">
      <c r="A498" s="105"/>
      <c r="B498" s="103"/>
      <c r="C498" s="109" t="s">
        <v>306</v>
      </c>
      <c r="D498" s="104"/>
      <c r="E498" s="110" t="e">
        <f>E496*(#REF!)</f>
        <v>#REF!</v>
      </c>
      <c r="F498" s="110" t="e">
        <f>F496*(#REF!)</f>
        <v>#REF!</v>
      </c>
      <c r="G498" s="110" t="e">
        <f>G496*(#REF!)</f>
        <v>#REF!</v>
      </c>
      <c r="H498" s="110" t="e">
        <f>H496*(#REF!)</f>
        <v>#REF!</v>
      </c>
      <c r="I498" s="110" t="e">
        <f>I496*(#REF!)</f>
        <v>#REF!</v>
      </c>
      <c r="J498" s="110" t="e">
        <f>J496*(#REF!)</f>
        <v>#REF!</v>
      </c>
      <c r="K498" s="110" t="e">
        <f>K496*(#REF!)</f>
        <v>#REF!</v>
      </c>
      <c r="L498" s="110" t="e">
        <f>L496*(#REF!)</f>
        <v>#REF!</v>
      </c>
      <c r="M498" s="110" t="e">
        <f>M496*(#REF!)</f>
        <v>#REF!</v>
      </c>
      <c r="N498" s="110" t="e">
        <f>N496*(#REF!)</f>
        <v>#REF!</v>
      </c>
      <c r="O498" s="110" t="e">
        <f>O496*(#REF!)</f>
        <v>#REF!</v>
      </c>
      <c r="P498" s="110" t="e">
        <f>P496*(#REF!)</f>
        <v>#REF!</v>
      </c>
      <c r="Q498" s="110" t="e">
        <f>Q496*(#REF!)</f>
        <v>#REF!</v>
      </c>
      <c r="R498" s="110" t="e">
        <f>R496*(#REF!)</f>
        <v>#REF!</v>
      </c>
      <c r="S498" s="110" t="e">
        <f>S496*(#REF!)</f>
        <v>#REF!</v>
      </c>
      <c r="T498" s="110" t="e">
        <f>T496*(#REF!)</f>
        <v>#REF!</v>
      </c>
      <c r="U498" s="110" t="e">
        <f>U496*(#REF!)</f>
        <v>#REF!</v>
      </c>
      <c r="V498" s="110" t="e">
        <f>V496*(#REF!)</f>
        <v>#REF!</v>
      </c>
      <c r="W498" s="110" t="e">
        <f>W496*(#REF!)</f>
        <v>#REF!</v>
      </c>
      <c r="X498" s="110" t="e">
        <f>X496*(#REF!)</f>
        <v>#REF!</v>
      </c>
      <c r="Y498" s="110" t="e">
        <f>Y496*(#REF!)</f>
        <v>#REF!</v>
      </c>
      <c r="Z498" s="110" t="e">
        <f>Z496*(#REF!)</f>
        <v>#REF!</v>
      </c>
      <c r="AA498" s="110" t="e">
        <f>AA496*(#REF!)</f>
        <v>#REF!</v>
      </c>
      <c r="AB498" s="110" t="e">
        <f>AB496*(#REF!)</f>
        <v>#REF!</v>
      </c>
      <c r="AC498" s="110" t="e">
        <f>AC496*(#REF!)</f>
        <v>#REF!</v>
      </c>
      <c r="AD498" s="110" t="e">
        <f>AD496*(#REF!)</f>
        <v>#REF!</v>
      </c>
      <c r="AE498" s="110" t="e">
        <f>AE496*(#REF!)</f>
        <v>#REF!</v>
      </c>
      <c r="AF498" s="110" t="e">
        <f>AF496*(#REF!)</f>
        <v>#REF!</v>
      </c>
      <c r="AG498" s="110" t="e">
        <f>AG496*(#REF!)</f>
        <v>#REF!</v>
      </c>
      <c r="AH498" s="110" t="e">
        <f>AH496*(#REF!)</f>
        <v>#REF!</v>
      </c>
    </row>
    <row r="499" spans="1:34" s="30" customFormat="1" ht="16.5" customHeight="1">
      <c r="A499" s="26"/>
      <c r="B499" s="27"/>
      <c r="C499" s="56" t="s">
        <v>451</v>
      </c>
      <c r="D499" s="28">
        <v>3</v>
      </c>
      <c r="E499" s="29">
        <f>IF(E$1=$D499,SUM($E500:$AH500),0)</f>
        <v>0</v>
      </c>
      <c r="F499" s="29">
        <f t="shared" ref="F499:AH499" si="218">IF(F$1=$D499,SUM($E500:$AH500),0)</f>
        <v>0</v>
      </c>
      <c r="G499" s="29">
        <f t="shared" si="218"/>
        <v>350000</v>
      </c>
      <c r="H499" s="29">
        <f t="shared" si="218"/>
        <v>0</v>
      </c>
      <c r="I499" s="29">
        <f t="shared" si="218"/>
        <v>0</v>
      </c>
      <c r="J499" s="29">
        <f t="shared" si="218"/>
        <v>0</v>
      </c>
      <c r="K499" s="29">
        <f t="shared" si="218"/>
        <v>0</v>
      </c>
      <c r="L499" s="29">
        <f t="shared" si="218"/>
        <v>0</v>
      </c>
      <c r="M499" s="29">
        <f t="shared" si="218"/>
        <v>0</v>
      </c>
      <c r="N499" s="29">
        <f t="shared" si="218"/>
        <v>0</v>
      </c>
      <c r="O499" s="29">
        <f t="shared" si="218"/>
        <v>0</v>
      </c>
      <c r="P499" s="29">
        <f t="shared" si="218"/>
        <v>0</v>
      </c>
      <c r="Q499" s="29">
        <f t="shared" si="218"/>
        <v>0</v>
      </c>
      <c r="R499" s="29">
        <f t="shared" si="218"/>
        <v>0</v>
      </c>
      <c r="S499" s="29">
        <f t="shared" si="218"/>
        <v>0</v>
      </c>
      <c r="T499" s="29">
        <f t="shared" si="218"/>
        <v>0</v>
      </c>
      <c r="U499" s="29">
        <f t="shared" si="218"/>
        <v>0</v>
      </c>
      <c r="V499" s="29">
        <f t="shared" si="218"/>
        <v>0</v>
      </c>
      <c r="W499" s="29">
        <f t="shared" si="218"/>
        <v>0</v>
      </c>
      <c r="X499" s="29">
        <f t="shared" si="218"/>
        <v>0</v>
      </c>
      <c r="Y499" s="29">
        <f t="shared" si="218"/>
        <v>0</v>
      </c>
      <c r="Z499" s="29">
        <f t="shared" si="218"/>
        <v>0</v>
      </c>
      <c r="AA499" s="29">
        <f t="shared" si="218"/>
        <v>0</v>
      </c>
      <c r="AB499" s="29">
        <f t="shared" si="218"/>
        <v>0</v>
      </c>
      <c r="AC499" s="29">
        <f t="shared" si="218"/>
        <v>0</v>
      </c>
      <c r="AD499" s="29">
        <f t="shared" si="218"/>
        <v>0</v>
      </c>
      <c r="AE499" s="29">
        <f t="shared" si="218"/>
        <v>0</v>
      </c>
      <c r="AF499" s="29">
        <f t="shared" si="218"/>
        <v>0</v>
      </c>
      <c r="AG499" s="29">
        <f t="shared" si="218"/>
        <v>0</v>
      </c>
      <c r="AH499" s="29">
        <f t="shared" si="218"/>
        <v>0</v>
      </c>
    </row>
    <row r="500" spans="1:34" s="20" customFormat="1">
      <c r="A500" s="23" t="s">
        <v>452</v>
      </c>
      <c r="B500" s="24">
        <v>36</v>
      </c>
      <c r="C500" s="57" t="s">
        <v>66</v>
      </c>
      <c r="D500" s="25">
        <v>1</v>
      </c>
      <c r="E500" s="42">
        <v>175000</v>
      </c>
      <c r="F500" s="42">
        <v>175000</v>
      </c>
      <c r="G500" s="42">
        <v>0</v>
      </c>
      <c r="H500" s="42">
        <v>0</v>
      </c>
      <c r="I500" s="42">
        <v>0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>
        <v>0</v>
      </c>
      <c r="U500" s="42">
        <v>0</v>
      </c>
      <c r="V500" s="42">
        <v>0</v>
      </c>
      <c r="W500" s="42">
        <v>0</v>
      </c>
      <c r="X500" s="42"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>
        <v>0</v>
      </c>
      <c r="AG500" s="42">
        <v>0</v>
      </c>
      <c r="AH500" s="20">
        <v>0</v>
      </c>
    </row>
    <row r="501" spans="1:34" s="5" customFormat="1">
      <c r="A501" s="14"/>
      <c r="B501" s="12"/>
      <c r="C501" s="58" t="s">
        <v>54</v>
      </c>
      <c r="D501" s="13"/>
      <c r="E501" s="8">
        <f>E500</f>
        <v>175000</v>
      </c>
      <c r="F501" s="8">
        <f t="shared" ref="F501:AH501" si="219">IF(F500&gt;0,E501+F500,0)</f>
        <v>350000</v>
      </c>
      <c r="G501" s="8">
        <f t="shared" si="219"/>
        <v>0</v>
      </c>
      <c r="H501" s="8">
        <f t="shared" si="219"/>
        <v>0</v>
      </c>
      <c r="I501" s="8">
        <f t="shared" si="219"/>
        <v>0</v>
      </c>
      <c r="J501" s="8">
        <f t="shared" si="219"/>
        <v>0</v>
      </c>
      <c r="K501" s="8">
        <f t="shared" si="219"/>
        <v>0</v>
      </c>
      <c r="L501" s="8">
        <f t="shared" si="219"/>
        <v>0</v>
      </c>
      <c r="M501" s="8">
        <f t="shared" si="219"/>
        <v>0</v>
      </c>
      <c r="N501" s="8">
        <f t="shared" si="219"/>
        <v>0</v>
      </c>
      <c r="O501" s="8">
        <f t="shared" si="219"/>
        <v>0</v>
      </c>
      <c r="P501" s="8">
        <f t="shared" si="219"/>
        <v>0</v>
      </c>
      <c r="Q501" s="8">
        <f t="shared" si="219"/>
        <v>0</v>
      </c>
      <c r="R501" s="8">
        <f t="shared" si="219"/>
        <v>0</v>
      </c>
      <c r="S501" s="8">
        <f t="shared" si="219"/>
        <v>0</v>
      </c>
      <c r="T501" s="8">
        <f t="shared" si="219"/>
        <v>0</v>
      </c>
      <c r="U501" s="8">
        <f t="shared" si="219"/>
        <v>0</v>
      </c>
      <c r="V501" s="8">
        <f t="shared" si="219"/>
        <v>0</v>
      </c>
      <c r="W501" s="8">
        <f t="shared" si="219"/>
        <v>0</v>
      </c>
      <c r="X501" s="8">
        <f t="shared" si="219"/>
        <v>0</v>
      </c>
      <c r="Y501" s="8">
        <f t="shared" si="219"/>
        <v>0</v>
      </c>
      <c r="Z501" s="8">
        <f t="shared" si="219"/>
        <v>0</v>
      </c>
      <c r="AA501" s="8">
        <f t="shared" si="219"/>
        <v>0</v>
      </c>
      <c r="AB501" s="8">
        <f t="shared" si="219"/>
        <v>0</v>
      </c>
      <c r="AC501" s="8">
        <f t="shared" si="219"/>
        <v>0</v>
      </c>
      <c r="AD501" s="8">
        <f t="shared" si="219"/>
        <v>0</v>
      </c>
      <c r="AE501" s="8">
        <f t="shared" si="219"/>
        <v>0</v>
      </c>
      <c r="AF501" s="8">
        <f t="shared" si="219"/>
        <v>0</v>
      </c>
      <c r="AG501" s="8">
        <f t="shared" si="219"/>
        <v>0</v>
      </c>
      <c r="AH501" s="8">
        <f t="shared" si="219"/>
        <v>0</v>
      </c>
    </row>
    <row r="502" spans="1:34" s="102" customFormat="1">
      <c r="A502" s="105"/>
      <c r="B502" s="103"/>
      <c r="C502" s="109" t="s">
        <v>306</v>
      </c>
      <c r="D502" s="104"/>
      <c r="E502" s="110" t="e">
        <f>E500*(#REF!)</f>
        <v>#REF!</v>
      </c>
      <c r="F502" s="110" t="e">
        <f>F500*(#REF!)</f>
        <v>#REF!</v>
      </c>
      <c r="G502" s="110" t="e">
        <f>G500*(#REF!)</f>
        <v>#REF!</v>
      </c>
      <c r="H502" s="110" t="e">
        <f>H500*(#REF!)</f>
        <v>#REF!</v>
      </c>
      <c r="I502" s="110" t="e">
        <f>I500*(#REF!)</f>
        <v>#REF!</v>
      </c>
      <c r="J502" s="110" t="e">
        <f>J500*(#REF!)</f>
        <v>#REF!</v>
      </c>
      <c r="K502" s="110" t="e">
        <f>K500*(#REF!)</f>
        <v>#REF!</v>
      </c>
      <c r="L502" s="110" t="e">
        <f>L500*(#REF!)</f>
        <v>#REF!</v>
      </c>
      <c r="M502" s="110" t="e">
        <f>M500*(#REF!)</f>
        <v>#REF!</v>
      </c>
      <c r="N502" s="110" t="e">
        <f>N500*(#REF!)</f>
        <v>#REF!</v>
      </c>
      <c r="O502" s="110" t="e">
        <f>O500*(#REF!)</f>
        <v>#REF!</v>
      </c>
      <c r="P502" s="110" t="e">
        <f>P500*(#REF!)</f>
        <v>#REF!</v>
      </c>
      <c r="Q502" s="110" t="e">
        <f>Q500*(#REF!)</f>
        <v>#REF!</v>
      </c>
      <c r="R502" s="110" t="e">
        <f>R500*(#REF!)</f>
        <v>#REF!</v>
      </c>
      <c r="S502" s="110" t="e">
        <f>S500*(#REF!)</f>
        <v>#REF!</v>
      </c>
      <c r="T502" s="110" t="e">
        <f>T500*(#REF!)</f>
        <v>#REF!</v>
      </c>
      <c r="U502" s="110" t="e">
        <f>U500*(#REF!)</f>
        <v>#REF!</v>
      </c>
      <c r="V502" s="110" t="e">
        <f>V500*(#REF!)</f>
        <v>#REF!</v>
      </c>
      <c r="W502" s="110" t="e">
        <f>W500*(#REF!)</f>
        <v>#REF!</v>
      </c>
      <c r="X502" s="110" t="e">
        <f>X500*(#REF!)</f>
        <v>#REF!</v>
      </c>
      <c r="Y502" s="110" t="e">
        <f>Y500*(#REF!)</f>
        <v>#REF!</v>
      </c>
      <c r="Z502" s="110" t="e">
        <f>Z500*(#REF!)</f>
        <v>#REF!</v>
      </c>
      <c r="AA502" s="110" t="e">
        <f>AA500*(#REF!)</f>
        <v>#REF!</v>
      </c>
      <c r="AB502" s="110" t="e">
        <f>AB500*(#REF!)</f>
        <v>#REF!</v>
      </c>
      <c r="AC502" s="110" t="e">
        <f>AC500*(#REF!)</f>
        <v>#REF!</v>
      </c>
      <c r="AD502" s="110" t="e">
        <f>AD500*(#REF!)</f>
        <v>#REF!</v>
      </c>
      <c r="AE502" s="110" t="e">
        <f>AE500*(#REF!)</f>
        <v>#REF!</v>
      </c>
      <c r="AF502" s="110" t="e">
        <f>AF500*(#REF!)</f>
        <v>#REF!</v>
      </c>
      <c r="AG502" s="110" t="e">
        <f>AG500*(#REF!)</f>
        <v>#REF!</v>
      </c>
      <c r="AH502" s="110" t="e">
        <f>AH500*(#REF!)</f>
        <v>#REF!</v>
      </c>
    </row>
    <row r="503" spans="1:34" s="30" customFormat="1" ht="16.5" customHeight="1">
      <c r="A503" s="26"/>
      <c r="B503" s="27"/>
      <c r="C503" s="56" t="s">
        <v>453</v>
      </c>
      <c r="D503" s="28">
        <v>11</v>
      </c>
      <c r="E503" s="29">
        <f>IF(E$1=$D503,SUM($E504:$AH504),0)</f>
        <v>0</v>
      </c>
      <c r="F503" s="29">
        <f t="shared" ref="F503:AH503" si="220">IF(F$1=$D503,SUM($E504:$AH504),0)</f>
        <v>0</v>
      </c>
      <c r="G503" s="29">
        <f t="shared" si="220"/>
        <v>0</v>
      </c>
      <c r="H503" s="29">
        <f t="shared" si="220"/>
        <v>0</v>
      </c>
      <c r="I503" s="29">
        <f t="shared" si="220"/>
        <v>0</v>
      </c>
      <c r="J503" s="29">
        <f t="shared" si="220"/>
        <v>0</v>
      </c>
      <c r="K503" s="29">
        <f t="shared" si="220"/>
        <v>0</v>
      </c>
      <c r="L503" s="29">
        <f t="shared" si="220"/>
        <v>0</v>
      </c>
      <c r="M503" s="29">
        <f t="shared" si="220"/>
        <v>0</v>
      </c>
      <c r="N503" s="29">
        <f t="shared" si="220"/>
        <v>0</v>
      </c>
      <c r="O503" s="29">
        <f t="shared" si="220"/>
        <v>5350000</v>
      </c>
      <c r="P503" s="29">
        <f t="shared" si="220"/>
        <v>0</v>
      </c>
      <c r="Q503" s="29">
        <f t="shared" si="220"/>
        <v>0</v>
      </c>
      <c r="R503" s="29">
        <f t="shared" si="220"/>
        <v>0</v>
      </c>
      <c r="S503" s="29">
        <f t="shared" si="220"/>
        <v>0</v>
      </c>
      <c r="T503" s="29">
        <f t="shared" si="220"/>
        <v>0</v>
      </c>
      <c r="U503" s="29">
        <f t="shared" si="220"/>
        <v>0</v>
      </c>
      <c r="V503" s="29">
        <f t="shared" si="220"/>
        <v>0</v>
      </c>
      <c r="W503" s="29">
        <f t="shared" si="220"/>
        <v>0</v>
      </c>
      <c r="X503" s="29">
        <f t="shared" si="220"/>
        <v>0</v>
      </c>
      <c r="Y503" s="29">
        <f t="shared" si="220"/>
        <v>0</v>
      </c>
      <c r="Z503" s="29">
        <f t="shared" si="220"/>
        <v>0</v>
      </c>
      <c r="AA503" s="29">
        <f t="shared" si="220"/>
        <v>0</v>
      </c>
      <c r="AB503" s="29">
        <f t="shared" si="220"/>
        <v>0</v>
      </c>
      <c r="AC503" s="29">
        <f t="shared" si="220"/>
        <v>0</v>
      </c>
      <c r="AD503" s="29">
        <f t="shared" si="220"/>
        <v>0</v>
      </c>
      <c r="AE503" s="29">
        <f t="shared" si="220"/>
        <v>0</v>
      </c>
      <c r="AF503" s="29">
        <f t="shared" si="220"/>
        <v>0</v>
      </c>
      <c r="AG503" s="29">
        <f t="shared" si="220"/>
        <v>0</v>
      </c>
      <c r="AH503" s="29">
        <f t="shared" si="220"/>
        <v>0</v>
      </c>
    </row>
    <row r="504" spans="1:34" s="20" customFormat="1">
      <c r="A504" s="23" t="s">
        <v>454</v>
      </c>
      <c r="B504" s="24">
        <v>36</v>
      </c>
      <c r="C504" s="57" t="s">
        <v>66</v>
      </c>
      <c r="D504" s="25">
        <v>7</v>
      </c>
      <c r="E504" s="42">
        <v>0</v>
      </c>
      <c r="F504" s="42">
        <v>0</v>
      </c>
      <c r="G504" s="42">
        <v>0</v>
      </c>
      <c r="H504" s="42">
        <v>0</v>
      </c>
      <c r="I504" s="42">
        <v>0</v>
      </c>
      <c r="J504" s="42">
        <v>0</v>
      </c>
      <c r="K504" s="42">
        <v>1337500</v>
      </c>
      <c r="L504" s="42">
        <v>1337500</v>
      </c>
      <c r="M504" s="42">
        <v>1337500</v>
      </c>
      <c r="N504" s="42">
        <v>1337500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>
        <v>0</v>
      </c>
      <c r="U504" s="42">
        <v>0</v>
      </c>
      <c r="V504" s="42">
        <v>0</v>
      </c>
      <c r="W504" s="42">
        <v>0</v>
      </c>
      <c r="X504" s="42"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>
        <v>0</v>
      </c>
      <c r="AG504" s="42">
        <v>0</v>
      </c>
      <c r="AH504" s="20">
        <v>0</v>
      </c>
    </row>
    <row r="505" spans="1:34" s="5" customFormat="1">
      <c r="A505" s="14"/>
      <c r="B505" s="12"/>
      <c r="C505" s="58" t="s">
        <v>54</v>
      </c>
      <c r="D505" s="13"/>
      <c r="E505" s="8">
        <f>E504</f>
        <v>0</v>
      </c>
      <c r="F505" s="8">
        <f t="shared" ref="F505:AH505" si="221">IF(F504&gt;0,E505+F504,0)</f>
        <v>0</v>
      </c>
      <c r="G505" s="8">
        <f t="shared" si="221"/>
        <v>0</v>
      </c>
      <c r="H505" s="8">
        <f t="shared" si="221"/>
        <v>0</v>
      </c>
      <c r="I505" s="8">
        <f t="shared" si="221"/>
        <v>0</v>
      </c>
      <c r="J505" s="8">
        <f t="shared" si="221"/>
        <v>0</v>
      </c>
      <c r="K505" s="8">
        <f t="shared" si="221"/>
        <v>1337500</v>
      </c>
      <c r="L505" s="8">
        <f t="shared" si="221"/>
        <v>2675000</v>
      </c>
      <c r="M505" s="8">
        <f t="shared" si="221"/>
        <v>4012500</v>
      </c>
      <c r="N505" s="8">
        <f t="shared" si="221"/>
        <v>5350000</v>
      </c>
      <c r="O505" s="8">
        <f t="shared" si="221"/>
        <v>0</v>
      </c>
      <c r="P505" s="8">
        <f t="shared" si="221"/>
        <v>0</v>
      </c>
      <c r="Q505" s="8">
        <f t="shared" si="221"/>
        <v>0</v>
      </c>
      <c r="R505" s="8">
        <f t="shared" si="221"/>
        <v>0</v>
      </c>
      <c r="S505" s="8">
        <f t="shared" si="221"/>
        <v>0</v>
      </c>
      <c r="T505" s="8">
        <f t="shared" si="221"/>
        <v>0</v>
      </c>
      <c r="U505" s="8">
        <f t="shared" si="221"/>
        <v>0</v>
      </c>
      <c r="V505" s="8">
        <f t="shared" si="221"/>
        <v>0</v>
      </c>
      <c r="W505" s="8">
        <f t="shared" si="221"/>
        <v>0</v>
      </c>
      <c r="X505" s="8">
        <f t="shared" si="221"/>
        <v>0</v>
      </c>
      <c r="Y505" s="8">
        <f t="shared" si="221"/>
        <v>0</v>
      </c>
      <c r="Z505" s="8">
        <f t="shared" si="221"/>
        <v>0</v>
      </c>
      <c r="AA505" s="8">
        <f t="shared" si="221"/>
        <v>0</v>
      </c>
      <c r="AB505" s="8">
        <f t="shared" si="221"/>
        <v>0</v>
      </c>
      <c r="AC505" s="8">
        <f t="shared" si="221"/>
        <v>0</v>
      </c>
      <c r="AD505" s="8">
        <f t="shared" si="221"/>
        <v>0</v>
      </c>
      <c r="AE505" s="8">
        <f t="shared" si="221"/>
        <v>0</v>
      </c>
      <c r="AF505" s="8">
        <f t="shared" si="221"/>
        <v>0</v>
      </c>
      <c r="AG505" s="8">
        <f t="shared" si="221"/>
        <v>0</v>
      </c>
      <c r="AH505" s="8">
        <f t="shared" si="221"/>
        <v>0</v>
      </c>
    </row>
    <row r="506" spans="1:34" s="102" customFormat="1">
      <c r="A506" s="105"/>
      <c r="B506" s="103"/>
      <c r="C506" s="109" t="s">
        <v>306</v>
      </c>
      <c r="D506" s="104"/>
      <c r="E506" s="110" t="e">
        <f>E504*(#REF!)</f>
        <v>#REF!</v>
      </c>
      <c r="F506" s="110" t="e">
        <f>F504*(#REF!)</f>
        <v>#REF!</v>
      </c>
      <c r="G506" s="110" t="e">
        <f>G504*(#REF!)</f>
        <v>#REF!</v>
      </c>
      <c r="H506" s="110" t="e">
        <f>H504*(#REF!)</f>
        <v>#REF!</v>
      </c>
      <c r="I506" s="110" t="e">
        <f>I504*(#REF!)</f>
        <v>#REF!</v>
      </c>
      <c r="J506" s="110" t="e">
        <f>J504*(#REF!)</f>
        <v>#REF!</v>
      </c>
      <c r="K506" s="110" t="e">
        <f>K504*(#REF!)</f>
        <v>#REF!</v>
      </c>
      <c r="L506" s="110" t="e">
        <f>L504*(#REF!)</f>
        <v>#REF!</v>
      </c>
      <c r="M506" s="110" t="e">
        <f>M504*(#REF!)</f>
        <v>#REF!</v>
      </c>
      <c r="N506" s="110" t="e">
        <f>N504*(#REF!)</f>
        <v>#REF!</v>
      </c>
      <c r="O506" s="110" t="e">
        <f>O504*(#REF!)</f>
        <v>#REF!</v>
      </c>
      <c r="P506" s="110" t="e">
        <f>P504*(#REF!)</f>
        <v>#REF!</v>
      </c>
      <c r="Q506" s="110" t="e">
        <f>Q504*(#REF!)</f>
        <v>#REF!</v>
      </c>
      <c r="R506" s="110" t="e">
        <f>R504*(#REF!)</f>
        <v>#REF!</v>
      </c>
      <c r="S506" s="110" t="e">
        <f>S504*(#REF!)</f>
        <v>#REF!</v>
      </c>
      <c r="T506" s="110" t="e">
        <f>T504*(#REF!)</f>
        <v>#REF!</v>
      </c>
      <c r="U506" s="110" t="e">
        <f>U504*(#REF!)</f>
        <v>#REF!</v>
      </c>
      <c r="V506" s="110" t="e">
        <f>V504*(#REF!)</f>
        <v>#REF!</v>
      </c>
      <c r="W506" s="110" t="e">
        <f>W504*(#REF!)</f>
        <v>#REF!</v>
      </c>
      <c r="X506" s="110" t="e">
        <f>X504*(#REF!)</f>
        <v>#REF!</v>
      </c>
      <c r="Y506" s="110" t="e">
        <f>Y504*(#REF!)</f>
        <v>#REF!</v>
      </c>
      <c r="Z506" s="110" t="e">
        <f>Z504*(#REF!)</f>
        <v>#REF!</v>
      </c>
      <c r="AA506" s="110" t="e">
        <f>AA504*(#REF!)</f>
        <v>#REF!</v>
      </c>
      <c r="AB506" s="110" t="e">
        <f>AB504*(#REF!)</f>
        <v>#REF!</v>
      </c>
      <c r="AC506" s="110" t="e">
        <f>AC504*(#REF!)</f>
        <v>#REF!</v>
      </c>
      <c r="AD506" s="110" t="e">
        <f>AD504*(#REF!)</f>
        <v>#REF!</v>
      </c>
      <c r="AE506" s="110" t="e">
        <f>AE504*(#REF!)</f>
        <v>#REF!</v>
      </c>
      <c r="AF506" s="110" t="e">
        <f>AF504*(#REF!)</f>
        <v>#REF!</v>
      </c>
      <c r="AG506" s="110" t="e">
        <f>AG504*(#REF!)</f>
        <v>#REF!</v>
      </c>
      <c r="AH506" s="110" t="e">
        <f>AH504*(#REF!)</f>
        <v>#REF!</v>
      </c>
    </row>
    <row r="507" spans="1:34" s="30" customFormat="1" ht="16.5" customHeight="1">
      <c r="A507" s="26"/>
      <c r="B507" s="27"/>
      <c r="C507" s="56" t="s">
        <v>455</v>
      </c>
      <c r="D507" s="28">
        <v>4</v>
      </c>
      <c r="E507" s="29">
        <f>IF(E$1=$D507,SUM($E508:$AH508),0)</f>
        <v>0</v>
      </c>
      <c r="F507" s="29">
        <f t="shared" ref="F507:AH507" si="222">IF(F$1=$D507,SUM($E508:$AH508),0)</f>
        <v>0</v>
      </c>
      <c r="G507" s="29">
        <f t="shared" si="222"/>
        <v>0</v>
      </c>
      <c r="H507" s="29">
        <f t="shared" si="222"/>
        <v>3500000</v>
      </c>
      <c r="I507" s="29">
        <f t="shared" si="222"/>
        <v>0</v>
      </c>
      <c r="J507" s="29">
        <f t="shared" si="222"/>
        <v>0</v>
      </c>
      <c r="K507" s="29">
        <f t="shared" si="222"/>
        <v>0</v>
      </c>
      <c r="L507" s="29">
        <f t="shared" si="222"/>
        <v>0</v>
      </c>
      <c r="M507" s="29">
        <f t="shared" si="222"/>
        <v>0</v>
      </c>
      <c r="N507" s="29">
        <f t="shared" si="222"/>
        <v>0</v>
      </c>
      <c r="O507" s="29">
        <f t="shared" si="222"/>
        <v>0</v>
      </c>
      <c r="P507" s="29">
        <f t="shared" si="222"/>
        <v>0</v>
      </c>
      <c r="Q507" s="29">
        <f t="shared" si="222"/>
        <v>0</v>
      </c>
      <c r="R507" s="29">
        <f t="shared" si="222"/>
        <v>0</v>
      </c>
      <c r="S507" s="29">
        <f t="shared" si="222"/>
        <v>0</v>
      </c>
      <c r="T507" s="29">
        <f t="shared" si="222"/>
        <v>0</v>
      </c>
      <c r="U507" s="29">
        <f t="shared" si="222"/>
        <v>0</v>
      </c>
      <c r="V507" s="29">
        <f t="shared" si="222"/>
        <v>0</v>
      </c>
      <c r="W507" s="29">
        <f t="shared" si="222"/>
        <v>0</v>
      </c>
      <c r="X507" s="29">
        <f t="shared" si="222"/>
        <v>0</v>
      </c>
      <c r="Y507" s="29">
        <f t="shared" si="222"/>
        <v>0</v>
      </c>
      <c r="Z507" s="29">
        <f t="shared" si="222"/>
        <v>0</v>
      </c>
      <c r="AA507" s="29">
        <f t="shared" si="222"/>
        <v>0</v>
      </c>
      <c r="AB507" s="29">
        <f t="shared" si="222"/>
        <v>0</v>
      </c>
      <c r="AC507" s="29">
        <f t="shared" si="222"/>
        <v>0</v>
      </c>
      <c r="AD507" s="29">
        <f t="shared" si="222"/>
        <v>0</v>
      </c>
      <c r="AE507" s="29">
        <f t="shared" si="222"/>
        <v>0</v>
      </c>
      <c r="AF507" s="29">
        <f t="shared" si="222"/>
        <v>0</v>
      </c>
      <c r="AG507" s="29">
        <f t="shared" si="222"/>
        <v>0</v>
      </c>
      <c r="AH507" s="29">
        <f t="shared" si="222"/>
        <v>0</v>
      </c>
    </row>
    <row r="508" spans="1:34" s="20" customFormat="1">
      <c r="A508" s="23" t="s">
        <v>456</v>
      </c>
      <c r="B508" s="24">
        <v>36</v>
      </c>
      <c r="C508" s="57" t="s">
        <v>66</v>
      </c>
      <c r="D508" s="25">
        <v>3</v>
      </c>
      <c r="E508" s="42">
        <v>1166666.6666666667</v>
      </c>
      <c r="F508" s="42">
        <v>1166666.6666666667</v>
      </c>
      <c r="G508" s="42">
        <v>1166666.6666666667</v>
      </c>
      <c r="H508" s="42">
        <v>0</v>
      </c>
      <c r="I508" s="42">
        <v>0</v>
      </c>
      <c r="J508" s="42">
        <v>0</v>
      </c>
      <c r="K508" s="42">
        <v>0</v>
      </c>
      <c r="L508" s="42">
        <v>0</v>
      </c>
      <c r="M508" s="42">
        <v>0</v>
      </c>
      <c r="N508" s="42">
        <v>0</v>
      </c>
      <c r="O508" s="42">
        <v>0</v>
      </c>
      <c r="P508" s="42">
        <v>0</v>
      </c>
      <c r="Q508" s="42">
        <v>0</v>
      </c>
      <c r="R508" s="42">
        <v>0</v>
      </c>
      <c r="S508" s="42">
        <v>0</v>
      </c>
      <c r="T508" s="42">
        <v>0</v>
      </c>
      <c r="U508" s="42">
        <v>0</v>
      </c>
      <c r="V508" s="42">
        <v>0</v>
      </c>
      <c r="W508" s="42">
        <v>0</v>
      </c>
      <c r="X508" s="42">
        <v>0</v>
      </c>
      <c r="Y508" s="42">
        <v>0</v>
      </c>
      <c r="Z508" s="42">
        <v>0</v>
      </c>
      <c r="AA508" s="42">
        <v>0</v>
      </c>
      <c r="AB508" s="42">
        <v>0</v>
      </c>
      <c r="AC508" s="42">
        <v>0</v>
      </c>
      <c r="AD508" s="42">
        <v>0</v>
      </c>
      <c r="AE508" s="42">
        <v>0</v>
      </c>
      <c r="AF508" s="42">
        <v>0</v>
      </c>
      <c r="AG508" s="42">
        <v>0</v>
      </c>
      <c r="AH508" s="20">
        <v>0</v>
      </c>
    </row>
    <row r="509" spans="1:34" s="5" customFormat="1">
      <c r="A509" s="14"/>
      <c r="B509" s="12"/>
      <c r="C509" s="58" t="s">
        <v>54</v>
      </c>
      <c r="D509" s="13"/>
      <c r="E509" s="8">
        <f>E508</f>
        <v>1166666.6666666667</v>
      </c>
      <c r="F509" s="8">
        <f t="shared" ref="F509:AH509" si="223">IF(F508&gt;0,E509+F508,0)</f>
        <v>2333333.3333333335</v>
      </c>
      <c r="G509" s="8">
        <f t="shared" si="223"/>
        <v>3500000</v>
      </c>
      <c r="H509" s="8">
        <f t="shared" si="223"/>
        <v>0</v>
      </c>
      <c r="I509" s="8">
        <f t="shared" si="223"/>
        <v>0</v>
      </c>
      <c r="J509" s="8">
        <f t="shared" si="223"/>
        <v>0</v>
      </c>
      <c r="K509" s="8">
        <f t="shared" si="223"/>
        <v>0</v>
      </c>
      <c r="L509" s="8">
        <f t="shared" si="223"/>
        <v>0</v>
      </c>
      <c r="M509" s="8">
        <f t="shared" si="223"/>
        <v>0</v>
      </c>
      <c r="N509" s="8">
        <f t="shared" si="223"/>
        <v>0</v>
      </c>
      <c r="O509" s="8">
        <f t="shared" si="223"/>
        <v>0</v>
      </c>
      <c r="P509" s="8">
        <f t="shared" si="223"/>
        <v>0</v>
      </c>
      <c r="Q509" s="8">
        <f t="shared" si="223"/>
        <v>0</v>
      </c>
      <c r="R509" s="8">
        <f t="shared" si="223"/>
        <v>0</v>
      </c>
      <c r="S509" s="8">
        <f t="shared" si="223"/>
        <v>0</v>
      </c>
      <c r="T509" s="8">
        <f t="shared" si="223"/>
        <v>0</v>
      </c>
      <c r="U509" s="8">
        <f t="shared" si="223"/>
        <v>0</v>
      </c>
      <c r="V509" s="8">
        <f t="shared" si="223"/>
        <v>0</v>
      </c>
      <c r="W509" s="8">
        <f t="shared" si="223"/>
        <v>0</v>
      </c>
      <c r="X509" s="8">
        <f t="shared" si="223"/>
        <v>0</v>
      </c>
      <c r="Y509" s="8">
        <f t="shared" si="223"/>
        <v>0</v>
      </c>
      <c r="Z509" s="8">
        <f t="shared" si="223"/>
        <v>0</v>
      </c>
      <c r="AA509" s="8">
        <f t="shared" si="223"/>
        <v>0</v>
      </c>
      <c r="AB509" s="8">
        <f t="shared" si="223"/>
        <v>0</v>
      </c>
      <c r="AC509" s="8">
        <f t="shared" si="223"/>
        <v>0</v>
      </c>
      <c r="AD509" s="8">
        <f t="shared" si="223"/>
        <v>0</v>
      </c>
      <c r="AE509" s="8">
        <f t="shared" si="223"/>
        <v>0</v>
      </c>
      <c r="AF509" s="8">
        <f t="shared" si="223"/>
        <v>0</v>
      </c>
      <c r="AG509" s="8">
        <f t="shared" si="223"/>
        <v>0</v>
      </c>
      <c r="AH509" s="8">
        <f t="shared" si="223"/>
        <v>0</v>
      </c>
    </row>
    <row r="510" spans="1:34" s="102" customFormat="1">
      <c r="A510" s="105"/>
      <c r="B510" s="103"/>
      <c r="C510" s="109" t="s">
        <v>306</v>
      </c>
      <c r="D510" s="104"/>
      <c r="E510" s="110" t="e">
        <f>E508*(#REF!)</f>
        <v>#REF!</v>
      </c>
      <c r="F510" s="110" t="e">
        <f>F508*(#REF!)</f>
        <v>#REF!</v>
      </c>
      <c r="G510" s="110" t="e">
        <f>G508*(#REF!)</f>
        <v>#REF!</v>
      </c>
      <c r="H510" s="110" t="e">
        <f>H508*(#REF!)</f>
        <v>#REF!</v>
      </c>
      <c r="I510" s="110" t="e">
        <f>I508*(#REF!)</f>
        <v>#REF!</v>
      </c>
      <c r="J510" s="110" t="e">
        <f>J508*(#REF!)</f>
        <v>#REF!</v>
      </c>
      <c r="K510" s="110" t="e">
        <f>K508*(#REF!)</f>
        <v>#REF!</v>
      </c>
      <c r="L510" s="110" t="e">
        <f>L508*(#REF!)</f>
        <v>#REF!</v>
      </c>
      <c r="M510" s="110" t="e">
        <f>M508*(#REF!)</f>
        <v>#REF!</v>
      </c>
      <c r="N510" s="110" t="e">
        <f>N508*(#REF!)</f>
        <v>#REF!</v>
      </c>
      <c r="O510" s="110" t="e">
        <f>O508*(#REF!)</f>
        <v>#REF!</v>
      </c>
      <c r="P510" s="110" t="e">
        <f>P508*(#REF!)</f>
        <v>#REF!</v>
      </c>
      <c r="Q510" s="110" t="e">
        <f>Q508*(#REF!)</f>
        <v>#REF!</v>
      </c>
      <c r="R510" s="110" t="e">
        <f>R508*(#REF!)</f>
        <v>#REF!</v>
      </c>
      <c r="S510" s="110" t="e">
        <f>S508*(#REF!)</f>
        <v>#REF!</v>
      </c>
      <c r="T510" s="110" t="e">
        <f>T508*(#REF!)</f>
        <v>#REF!</v>
      </c>
      <c r="U510" s="110" t="e">
        <f>U508*(#REF!)</f>
        <v>#REF!</v>
      </c>
      <c r="V510" s="110" t="e">
        <f>V508*(#REF!)</f>
        <v>#REF!</v>
      </c>
      <c r="W510" s="110" t="e">
        <f>W508*(#REF!)</f>
        <v>#REF!</v>
      </c>
      <c r="X510" s="110" t="e">
        <f>X508*(#REF!)</f>
        <v>#REF!</v>
      </c>
      <c r="Y510" s="110" t="e">
        <f>Y508*(#REF!)</f>
        <v>#REF!</v>
      </c>
      <c r="Z510" s="110" t="e">
        <f>Z508*(#REF!)</f>
        <v>#REF!</v>
      </c>
      <c r="AA510" s="110" t="e">
        <f>AA508*(#REF!)</f>
        <v>#REF!</v>
      </c>
      <c r="AB510" s="110" t="e">
        <f>AB508*(#REF!)</f>
        <v>#REF!</v>
      </c>
      <c r="AC510" s="110" t="e">
        <f>AC508*(#REF!)</f>
        <v>#REF!</v>
      </c>
      <c r="AD510" s="110" t="e">
        <f>AD508*(#REF!)</f>
        <v>#REF!</v>
      </c>
      <c r="AE510" s="110" t="e">
        <f>AE508*(#REF!)</f>
        <v>#REF!</v>
      </c>
      <c r="AF510" s="110" t="e">
        <f>AF508*(#REF!)</f>
        <v>#REF!</v>
      </c>
      <c r="AG510" s="110" t="e">
        <f>AG508*(#REF!)</f>
        <v>#REF!</v>
      </c>
      <c r="AH510" s="110" t="e">
        <f>AH508*(#REF!)</f>
        <v>#REF!</v>
      </c>
    </row>
    <row r="511" spans="1:34" s="30" customFormat="1" ht="16.5" customHeight="1">
      <c r="A511" s="26"/>
      <c r="B511" s="27"/>
      <c r="C511" s="56" t="s">
        <v>457</v>
      </c>
      <c r="D511" s="28">
        <v>4</v>
      </c>
      <c r="E511" s="29">
        <f>IF(E$1=$D511,SUM($E512:$AH512),0)</f>
        <v>0</v>
      </c>
      <c r="F511" s="29">
        <f t="shared" ref="F511:AH511" si="224">IF(F$1=$D511,SUM($E512:$AH512),0)</f>
        <v>0</v>
      </c>
      <c r="G511" s="29">
        <f t="shared" si="224"/>
        <v>0</v>
      </c>
      <c r="H511" s="29">
        <f t="shared" si="224"/>
        <v>3500000</v>
      </c>
      <c r="I511" s="29">
        <f t="shared" si="224"/>
        <v>0</v>
      </c>
      <c r="J511" s="29">
        <f t="shared" si="224"/>
        <v>0</v>
      </c>
      <c r="K511" s="29">
        <f t="shared" si="224"/>
        <v>0</v>
      </c>
      <c r="L511" s="29">
        <f t="shared" si="224"/>
        <v>0</v>
      </c>
      <c r="M511" s="29">
        <f t="shared" si="224"/>
        <v>0</v>
      </c>
      <c r="N511" s="29">
        <f t="shared" si="224"/>
        <v>0</v>
      </c>
      <c r="O511" s="29">
        <f t="shared" si="224"/>
        <v>0</v>
      </c>
      <c r="P511" s="29">
        <f t="shared" si="224"/>
        <v>0</v>
      </c>
      <c r="Q511" s="29">
        <f t="shared" si="224"/>
        <v>0</v>
      </c>
      <c r="R511" s="29">
        <f t="shared" si="224"/>
        <v>0</v>
      </c>
      <c r="S511" s="29">
        <f t="shared" si="224"/>
        <v>0</v>
      </c>
      <c r="T511" s="29">
        <f t="shared" si="224"/>
        <v>0</v>
      </c>
      <c r="U511" s="29">
        <f t="shared" si="224"/>
        <v>0</v>
      </c>
      <c r="V511" s="29">
        <f t="shared" si="224"/>
        <v>0</v>
      </c>
      <c r="W511" s="29">
        <f t="shared" si="224"/>
        <v>0</v>
      </c>
      <c r="X511" s="29">
        <f t="shared" si="224"/>
        <v>0</v>
      </c>
      <c r="Y511" s="29">
        <f t="shared" si="224"/>
        <v>0</v>
      </c>
      <c r="Z511" s="29">
        <f t="shared" si="224"/>
        <v>0</v>
      </c>
      <c r="AA511" s="29">
        <f t="shared" si="224"/>
        <v>0</v>
      </c>
      <c r="AB511" s="29">
        <f t="shared" si="224"/>
        <v>0</v>
      </c>
      <c r="AC511" s="29">
        <f t="shared" si="224"/>
        <v>0</v>
      </c>
      <c r="AD511" s="29">
        <f t="shared" si="224"/>
        <v>0</v>
      </c>
      <c r="AE511" s="29">
        <f t="shared" si="224"/>
        <v>0</v>
      </c>
      <c r="AF511" s="29">
        <f t="shared" si="224"/>
        <v>0</v>
      </c>
      <c r="AG511" s="29">
        <f t="shared" si="224"/>
        <v>0</v>
      </c>
      <c r="AH511" s="29">
        <f t="shared" si="224"/>
        <v>0</v>
      </c>
    </row>
    <row r="512" spans="1:34" s="20" customFormat="1">
      <c r="A512" s="23" t="s">
        <v>458</v>
      </c>
      <c r="B512" s="24">
        <v>36</v>
      </c>
      <c r="C512" s="57" t="s">
        <v>66</v>
      </c>
      <c r="D512" s="25">
        <v>1</v>
      </c>
      <c r="E512" s="42">
        <v>1166666.6666666667</v>
      </c>
      <c r="F512" s="42">
        <v>1166666.6666666667</v>
      </c>
      <c r="G512" s="42">
        <v>1166666.6666666667</v>
      </c>
      <c r="H512" s="42">
        <v>0</v>
      </c>
      <c r="I512" s="42">
        <v>0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>
        <v>0</v>
      </c>
      <c r="V512" s="42">
        <v>0</v>
      </c>
      <c r="W512" s="42">
        <v>0</v>
      </c>
      <c r="X512" s="42"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>
        <v>0</v>
      </c>
      <c r="AG512" s="42">
        <v>0</v>
      </c>
      <c r="AH512" s="20">
        <v>0</v>
      </c>
    </row>
    <row r="513" spans="1:34" s="5" customFormat="1">
      <c r="A513" s="14"/>
      <c r="B513" s="12"/>
      <c r="C513" s="58" t="s">
        <v>54</v>
      </c>
      <c r="D513" s="13"/>
      <c r="E513" s="8">
        <f>E512</f>
        <v>1166666.6666666667</v>
      </c>
      <c r="F513" s="8">
        <f t="shared" ref="F513:AH513" si="225">IF(F512&gt;0,E513+F512,0)</f>
        <v>2333333.3333333335</v>
      </c>
      <c r="G513" s="8">
        <f t="shared" si="225"/>
        <v>3500000</v>
      </c>
      <c r="H513" s="8">
        <f t="shared" si="225"/>
        <v>0</v>
      </c>
      <c r="I513" s="8">
        <f t="shared" si="225"/>
        <v>0</v>
      </c>
      <c r="J513" s="8">
        <f t="shared" si="225"/>
        <v>0</v>
      </c>
      <c r="K513" s="8">
        <f t="shared" si="225"/>
        <v>0</v>
      </c>
      <c r="L513" s="8">
        <f t="shared" si="225"/>
        <v>0</v>
      </c>
      <c r="M513" s="8">
        <f t="shared" si="225"/>
        <v>0</v>
      </c>
      <c r="N513" s="8">
        <f t="shared" si="225"/>
        <v>0</v>
      </c>
      <c r="O513" s="8">
        <f t="shared" si="225"/>
        <v>0</v>
      </c>
      <c r="P513" s="8">
        <f t="shared" si="225"/>
        <v>0</v>
      </c>
      <c r="Q513" s="8">
        <f t="shared" si="225"/>
        <v>0</v>
      </c>
      <c r="R513" s="8">
        <f t="shared" si="225"/>
        <v>0</v>
      </c>
      <c r="S513" s="8">
        <f t="shared" si="225"/>
        <v>0</v>
      </c>
      <c r="T513" s="8">
        <f t="shared" si="225"/>
        <v>0</v>
      </c>
      <c r="U513" s="8">
        <f t="shared" si="225"/>
        <v>0</v>
      </c>
      <c r="V513" s="8">
        <f t="shared" si="225"/>
        <v>0</v>
      </c>
      <c r="W513" s="8">
        <f t="shared" si="225"/>
        <v>0</v>
      </c>
      <c r="X513" s="8">
        <f t="shared" si="225"/>
        <v>0</v>
      </c>
      <c r="Y513" s="8">
        <f t="shared" si="225"/>
        <v>0</v>
      </c>
      <c r="Z513" s="8">
        <f t="shared" si="225"/>
        <v>0</v>
      </c>
      <c r="AA513" s="8">
        <f t="shared" si="225"/>
        <v>0</v>
      </c>
      <c r="AB513" s="8">
        <f t="shared" si="225"/>
        <v>0</v>
      </c>
      <c r="AC513" s="8">
        <f t="shared" si="225"/>
        <v>0</v>
      </c>
      <c r="AD513" s="8">
        <f t="shared" si="225"/>
        <v>0</v>
      </c>
      <c r="AE513" s="8">
        <f t="shared" si="225"/>
        <v>0</v>
      </c>
      <c r="AF513" s="8">
        <f t="shared" si="225"/>
        <v>0</v>
      </c>
      <c r="AG513" s="8">
        <f t="shared" si="225"/>
        <v>0</v>
      </c>
      <c r="AH513" s="8">
        <f t="shared" si="225"/>
        <v>0</v>
      </c>
    </row>
    <row r="514" spans="1:34" s="102" customFormat="1">
      <c r="A514" s="105"/>
      <c r="B514" s="103"/>
      <c r="C514" s="109" t="s">
        <v>306</v>
      </c>
      <c r="D514" s="104"/>
      <c r="E514" s="110" t="e">
        <f>E512*(#REF!)</f>
        <v>#REF!</v>
      </c>
      <c r="F514" s="110" t="e">
        <f>F512*(#REF!)</f>
        <v>#REF!</v>
      </c>
      <c r="G514" s="110" t="e">
        <f>G512*(#REF!)</f>
        <v>#REF!</v>
      </c>
      <c r="H514" s="110" t="e">
        <f>H512*(#REF!)</f>
        <v>#REF!</v>
      </c>
      <c r="I514" s="110" t="e">
        <f>I512*(#REF!)</f>
        <v>#REF!</v>
      </c>
      <c r="J514" s="110" t="e">
        <f>J512*(#REF!)</f>
        <v>#REF!</v>
      </c>
      <c r="K514" s="110" t="e">
        <f>K512*(#REF!)</f>
        <v>#REF!</v>
      </c>
      <c r="L514" s="110" t="e">
        <f>L512*(#REF!)</f>
        <v>#REF!</v>
      </c>
      <c r="M514" s="110" t="e">
        <f>M512*(#REF!)</f>
        <v>#REF!</v>
      </c>
      <c r="N514" s="110" t="e">
        <f>N512*(#REF!)</f>
        <v>#REF!</v>
      </c>
      <c r="O514" s="110" t="e">
        <f>O512*(#REF!)</f>
        <v>#REF!</v>
      </c>
      <c r="P514" s="110" t="e">
        <f>P512*(#REF!)</f>
        <v>#REF!</v>
      </c>
      <c r="Q514" s="110" t="e">
        <f>Q512*(#REF!)</f>
        <v>#REF!</v>
      </c>
      <c r="R514" s="110" t="e">
        <f>R512*(#REF!)</f>
        <v>#REF!</v>
      </c>
      <c r="S514" s="110" t="e">
        <f>S512*(#REF!)</f>
        <v>#REF!</v>
      </c>
      <c r="T514" s="110" t="e">
        <f>T512*(#REF!)</f>
        <v>#REF!</v>
      </c>
      <c r="U514" s="110" t="e">
        <f>U512*(#REF!)</f>
        <v>#REF!</v>
      </c>
      <c r="V514" s="110" t="e">
        <f>V512*(#REF!)</f>
        <v>#REF!</v>
      </c>
      <c r="W514" s="110" t="e">
        <f>W512*(#REF!)</f>
        <v>#REF!</v>
      </c>
      <c r="X514" s="110" t="e">
        <f>X512*(#REF!)</f>
        <v>#REF!</v>
      </c>
      <c r="Y514" s="110" t="e">
        <f>Y512*(#REF!)</f>
        <v>#REF!</v>
      </c>
      <c r="Z514" s="110" t="e">
        <f>Z512*(#REF!)</f>
        <v>#REF!</v>
      </c>
      <c r="AA514" s="110" t="e">
        <f>AA512*(#REF!)</f>
        <v>#REF!</v>
      </c>
      <c r="AB514" s="110" t="e">
        <f>AB512*(#REF!)</f>
        <v>#REF!</v>
      </c>
      <c r="AC514" s="110" t="e">
        <f>AC512*(#REF!)</f>
        <v>#REF!</v>
      </c>
      <c r="AD514" s="110" t="e">
        <f>AD512*(#REF!)</f>
        <v>#REF!</v>
      </c>
      <c r="AE514" s="110" t="e">
        <f>AE512*(#REF!)</f>
        <v>#REF!</v>
      </c>
      <c r="AF514" s="110" t="e">
        <f>AF512*(#REF!)</f>
        <v>#REF!</v>
      </c>
      <c r="AG514" s="110" t="e">
        <f>AG512*(#REF!)</f>
        <v>#REF!</v>
      </c>
      <c r="AH514" s="110" t="e">
        <f>AH512*(#REF!)</f>
        <v>#REF!</v>
      </c>
    </row>
    <row r="515" spans="1:34" s="22" customFormat="1">
      <c r="A515" s="31"/>
      <c r="B515" s="32"/>
      <c r="C515" s="59"/>
      <c r="D515" s="33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5"/>
    </row>
    <row r="516" spans="1:34" s="5" customFormat="1">
      <c r="A516" s="18"/>
      <c r="B516" s="12" t="s">
        <v>251</v>
      </c>
      <c r="C516" s="54" t="s">
        <v>459</v>
      </c>
      <c r="D516" s="13">
        <v>7</v>
      </c>
      <c r="E516" s="16">
        <f>+E520</f>
        <v>0</v>
      </c>
      <c r="F516" s="16">
        <f t="shared" ref="F516:AH519" si="226">+F520</f>
        <v>0</v>
      </c>
      <c r="G516" s="16">
        <f t="shared" si="226"/>
        <v>4700000</v>
      </c>
      <c r="H516" s="16">
        <f t="shared" si="226"/>
        <v>0</v>
      </c>
      <c r="I516" s="16">
        <f t="shared" si="226"/>
        <v>0</v>
      </c>
      <c r="J516" s="16">
        <f t="shared" si="226"/>
        <v>0</v>
      </c>
      <c r="K516" s="16">
        <f t="shared" si="226"/>
        <v>0</v>
      </c>
      <c r="L516" s="16">
        <f t="shared" si="226"/>
        <v>0</v>
      </c>
      <c r="M516" s="16">
        <f t="shared" si="226"/>
        <v>0</v>
      </c>
      <c r="N516" s="16">
        <f t="shared" si="226"/>
        <v>0</v>
      </c>
      <c r="O516" s="16">
        <f t="shared" si="226"/>
        <v>0</v>
      </c>
      <c r="P516" s="16">
        <f t="shared" si="226"/>
        <v>0</v>
      </c>
      <c r="Q516" s="16">
        <f t="shared" si="226"/>
        <v>0</v>
      </c>
      <c r="R516" s="16">
        <f t="shared" si="226"/>
        <v>0</v>
      </c>
      <c r="S516" s="16">
        <f t="shared" si="226"/>
        <v>0</v>
      </c>
      <c r="T516" s="16">
        <f t="shared" si="226"/>
        <v>0</v>
      </c>
      <c r="U516" s="16">
        <f t="shared" si="226"/>
        <v>0</v>
      </c>
      <c r="V516" s="16">
        <f t="shared" si="226"/>
        <v>0</v>
      </c>
      <c r="W516" s="16">
        <f t="shared" si="226"/>
        <v>0</v>
      </c>
      <c r="X516" s="16">
        <f t="shared" si="226"/>
        <v>0</v>
      </c>
      <c r="Y516" s="16">
        <f t="shared" si="226"/>
        <v>0</v>
      </c>
      <c r="Z516" s="16">
        <f t="shared" si="226"/>
        <v>0</v>
      </c>
      <c r="AA516" s="16">
        <f t="shared" si="226"/>
        <v>0</v>
      </c>
      <c r="AB516" s="16">
        <f t="shared" si="226"/>
        <v>0</v>
      </c>
      <c r="AC516" s="16">
        <f t="shared" si="226"/>
        <v>0</v>
      </c>
      <c r="AD516" s="16">
        <f t="shared" si="226"/>
        <v>0</v>
      </c>
      <c r="AE516" s="16">
        <f t="shared" si="226"/>
        <v>0</v>
      </c>
      <c r="AF516" s="16">
        <f t="shared" si="226"/>
        <v>0</v>
      </c>
      <c r="AG516" s="16">
        <f t="shared" si="226"/>
        <v>0</v>
      </c>
      <c r="AH516" s="16">
        <f t="shared" si="226"/>
        <v>0</v>
      </c>
    </row>
    <row r="517" spans="1:34" s="5" customFormat="1" ht="28.15">
      <c r="C517" s="55" t="s">
        <v>168</v>
      </c>
      <c r="E517" s="16">
        <f t="shared" ref="E517:T519" si="227">+E521</f>
        <v>2350000</v>
      </c>
      <c r="F517" s="16">
        <f t="shared" si="227"/>
        <v>2350000</v>
      </c>
      <c r="G517" s="16">
        <f t="shared" si="227"/>
        <v>0</v>
      </c>
      <c r="H517" s="16">
        <f t="shared" si="227"/>
        <v>0</v>
      </c>
      <c r="I517" s="16">
        <f t="shared" si="227"/>
        <v>0</v>
      </c>
      <c r="J517" s="16">
        <f t="shared" si="227"/>
        <v>0</v>
      </c>
      <c r="K517" s="16">
        <f t="shared" si="227"/>
        <v>0</v>
      </c>
      <c r="L517" s="16">
        <f t="shared" si="227"/>
        <v>0</v>
      </c>
      <c r="M517" s="16">
        <f t="shared" si="227"/>
        <v>0</v>
      </c>
      <c r="N517" s="16">
        <f t="shared" si="227"/>
        <v>0</v>
      </c>
      <c r="O517" s="16">
        <f t="shared" si="227"/>
        <v>0</v>
      </c>
      <c r="P517" s="16">
        <f t="shared" si="227"/>
        <v>0</v>
      </c>
      <c r="Q517" s="16">
        <f t="shared" si="227"/>
        <v>0</v>
      </c>
      <c r="R517" s="16">
        <f t="shared" si="227"/>
        <v>0</v>
      </c>
      <c r="S517" s="16">
        <f t="shared" si="227"/>
        <v>0</v>
      </c>
      <c r="T517" s="16">
        <f t="shared" si="227"/>
        <v>0</v>
      </c>
      <c r="U517" s="16">
        <f t="shared" si="226"/>
        <v>0</v>
      </c>
      <c r="V517" s="16">
        <f t="shared" si="226"/>
        <v>0</v>
      </c>
      <c r="W517" s="16">
        <f t="shared" si="226"/>
        <v>0</v>
      </c>
      <c r="X517" s="16">
        <f t="shared" si="226"/>
        <v>0</v>
      </c>
      <c r="Y517" s="16">
        <f t="shared" si="226"/>
        <v>0</v>
      </c>
      <c r="Z517" s="16">
        <f t="shared" si="226"/>
        <v>0</v>
      </c>
      <c r="AA517" s="16">
        <f t="shared" si="226"/>
        <v>0</v>
      </c>
      <c r="AB517" s="16">
        <f t="shared" si="226"/>
        <v>0</v>
      </c>
      <c r="AC517" s="16">
        <f t="shared" si="226"/>
        <v>0</v>
      </c>
      <c r="AD517" s="16">
        <f t="shared" si="226"/>
        <v>0</v>
      </c>
      <c r="AE517" s="16">
        <f t="shared" si="226"/>
        <v>0</v>
      </c>
      <c r="AF517" s="16">
        <f t="shared" si="226"/>
        <v>0</v>
      </c>
      <c r="AG517" s="16">
        <f t="shared" si="226"/>
        <v>0</v>
      </c>
      <c r="AH517" s="16">
        <f t="shared" si="226"/>
        <v>0</v>
      </c>
    </row>
    <row r="518" spans="1:34" s="5" customFormat="1">
      <c r="C518" s="55" t="s">
        <v>54</v>
      </c>
      <c r="E518" s="16">
        <f t="shared" si="227"/>
        <v>2350000</v>
      </c>
      <c r="F518" s="16">
        <f t="shared" si="226"/>
        <v>4700000</v>
      </c>
      <c r="G518" s="16">
        <f t="shared" si="226"/>
        <v>0</v>
      </c>
      <c r="H518" s="16">
        <f t="shared" si="226"/>
        <v>0</v>
      </c>
      <c r="I518" s="16">
        <f t="shared" si="226"/>
        <v>0</v>
      </c>
      <c r="J518" s="16">
        <f t="shared" si="226"/>
        <v>0</v>
      </c>
      <c r="K518" s="16">
        <f t="shared" si="226"/>
        <v>0</v>
      </c>
      <c r="L518" s="16">
        <f t="shared" si="226"/>
        <v>0</v>
      </c>
      <c r="M518" s="16">
        <f t="shared" si="226"/>
        <v>0</v>
      </c>
      <c r="N518" s="16">
        <f t="shared" si="226"/>
        <v>0</v>
      </c>
      <c r="O518" s="16">
        <f t="shared" si="226"/>
        <v>0</v>
      </c>
      <c r="P518" s="16">
        <f t="shared" si="226"/>
        <v>0</v>
      </c>
      <c r="Q518" s="16">
        <f t="shared" si="226"/>
        <v>0</v>
      </c>
      <c r="R518" s="16">
        <f t="shared" si="226"/>
        <v>0</v>
      </c>
      <c r="S518" s="16">
        <f t="shared" si="226"/>
        <v>0</v>
      </c>
      <c r="T518" s="16">
        <f t="shared" si="226"/>
        <v>0</v>
      </c>
      <c r="U518" s="16">
        <f t="shared" si="226"/>
        <v>0</v>
      </c>
      <c r="V518" s="16">
        <f t="shared" si="226"/>
        <v>0</v>
      </c>
      <c r="W518" s="16">
        <f t="shared" si="226"/>
        <v>0</v>
      </c>
      <c r="X518" s="16">
        <f t="shared" si="226"/>
        <v>0</v>
      </c>
      <c r="Y518" s="16">
        <f t="shared" si="226"/>
        <v>0</v>
      </c>
      <c r="Z518" s="16">
        <f t="shared" si="226"/>
        <v>0</v>
      </c>
      <c r="AA518" s="16">
        <f t="shared" si="226"/>
        <v>0</v>
      </c>
      <c r="AB518" s="16">
        <f t="shared" si="226"/>
        <v>0</v>
      </c>
      <c r="AC518" s="16">
        <f t="shared" si="226"/>
        <v>0</v>
      </c>
      <c r="AD518" s="16">
        <f t="shared" si="226"/>
        <v>0</v>
      </c>
      <c r="AE518" s="16">
        <f t="shared" si="226"/>
        <v>0</v>
      </c>
      <c r="AF518" s="16">
        <f t="shared" si="226"/>
        <v>0</v>
      </c>
      <c r="AG518" s="16">
        <f t="shared" si="226"/>
        <v>0</v>
      </c>
      <c r="AH518" s="16">
        <f t="shared" si="226"/>
        <v>0</v>
      </c>
    </row>
    <row r="519" spans="1:34" s="5" customFormat="1">
      <c r="C519" s="55" t="s">
        <v>57</v>
      </c>
      <c r="E519" s="16" t="e">
        <f t="shared" si="227"/>
        <v>#REF!</v>
      </c>
      <c r="F519" s="16" t="e">
        <f t="shared" si="226"/>
        <v>#REF!</v>
      </c>
      <c r="G519" s="16" t="e">
        <f t="shared" si="226"/>
        <v>#REF!</v>
      </c>
      <c r="H519" s="16" t="e">
        <f t="shared" si="226"/>
        <v>#REF!</v>
      </c>
      <c r="I519" s="16" t="e">
        <f t="shared" si="226"/>
        <v>#REF!</v>
      </c>
      <c r="J519" s="16" t="e">
        <f t="shared" si="226"/>
        <v>#REF!</v>
      </c>
      <c r="K519" s="16" t="e">
        <f t="shared" si="226"/>
        <v>#REF!</v>
      </c>
      <c r="L519" s="16" t="e">
        <f t="shared" si="226"/>
        <v>#REF!</v>
      </c>
      <c r="M519" s="16" t="e">
        <f t="shared" si="226"/>
        <v>#REF!</v>
      </c>
      <c r="N519" s="16" t="e">
        <f t="shared" si="226"/>
        <v>#REF!</v>
      </c>
      <c r="O519" s="16" t="e">
        <f t="shared" si="226"/>
        <v>#REF!</v>
      </c>
      <c r="P519" s="16" t="e">
        <f t="shared" si="226"/>
        <v>#REF!</v>
      </c>
      <c r="Q519" s="16" t="e">
        <f t="shared" si="226"/>
        <v>#REF!</v>
      </c>
      <c r="R519" s="16" t="e">
        <f t="shared" si="226"/>
        <v>#REF!</v>
      </c>
      <c r="S519" s="16" t="e">
        <f t="shared" si="226"/>
        <v>#REF!</v>
      </c>
      <c r="T519" s="16" t="e">
        <f t="shared" si="226"/>
        <v>#REF!</v>
      </c>
      <c r="U519" s="16" t="e">
        <f t="shared" si="226"/>
        <v>#REF!</v>
      </c>
      <c r="V519" s="16" t="e">
        <f t="shared" si="226"/>
        <v>#REF!</v>
      </c>
      <c r="W519" s="16" t="e">
        <f t="shared" si="226"/>
        <v>#REF!</v>
      </c>
      <c r="X519" s="16" t="e">
        <f t="shared" si="226"/>
        <v>#REF!</v>
      </c>
      <c r="Y519" s="16" t="e">
        <f t="shared" si="226"/>
        <v>#REF!</v>
      </c>
      <c r="Z519" s="16" t="e">
        <f t="shared" si="226"/>
        <v>#REF!</v>
      </c>
      <c r="AA519" s="16" t="e">
        <f t="shared" si="226"/>
        <v>#REF!</v>
      </c>
      <c r="AB519" s="16" t="e">
        <f t="shared" si="226"/>
        <v>#REF!</v>
      </c>
      <c r="AC519" s="16" t="e">
        <f t="shared" si="226"/>
        <v>#REF!</v>
      </c>
      <c r="AD519" s="16" t="e">
        <f t="shared" si="226"/>
        <v>#REF!</v>
      </c>
      <c r="AE519" s="16" t="e">
        <f t="shared" si="226"/>
        <v>#REF!</v>
      </c>
      <c r="AF519" s="16" t="e">
        <f t="shared" si="226"/>
        <v>#REF!</v>
      </c>
      <c r="AG519" s="16" t="e">
        <f t="shared" si="226"/>
        <v>#REF!</v>
      </c>
      <c r="AH519" s="16" t="e">
        <f t="shared" si="226"/>
        <v>#REF!</v>
      </c>
    </row>
    <row r="520" spans="1:34" s="30" customFormat="1" ht="16.5" customHeight="1">
      <c r="A520" s="26"/>
      <c r="B520" s="27"/>
      <c r="C520" s="56" t="s">
        <v>460</v>
      </c>
      <c r="D520" s="28">
        <v>3</v>
      </c>
      <c r="E520" s="29">
        <f>IF(E$1=$D520,SUM($E521:$AH521),0)</f>
        <v>0</v>
      </c>
      <c r="F520" s="29">
        <f t="shared" ref="F520:AH520" si="228">IF(F$1=$D520,SUM($E521:$AH521),0)</f>
        <v>0</v>
      </c>
      <c r="G520" s="29">
        <f t="shared" si="228"/>
        <v>4700000</v>
      </c>
      <c r="H520" s="29">
        <f t="shared" si="228"/>
        <v>0</v>
      </c>
      <c r="I520" s="29">
        <f t="shared" si="228"/>
        <v>0</v>
      </c>
      <c r="J520" s="29">
        <f t="shared" si="228"/>
        <v>0</v>
      </c>
      <c r="K520" s="29">
        <f t="shared" si="228"/>
        <v>0</v>
      </c>
      <c r="L520" s="29">
        <f t="shared" si="228"/>
        <v>0</v>
      </c>
      <c r="M520" s="29">
        <f t="shared" si="228"/>
        <v>0</v>
      </c>
      <c r="N520" s="29">
        <f t="shared" si="228"/>
        <v>0</v>
      </c>
      <c r="O520" s="29">
        <f t="shared" si="228"/>
        <v>0</v>
      </c>
      <c r="P520" s="29">
        <f t="shared" si="228"/>
        <v>0</v>
      </c>
      <c r="Q520" s="29">
        <f t="shared" si="228"/>
        <v>0</v>
      </c>
      <c r="R520" s="29">
        <f t="shared" si="228"/>
        <v>0</v>
      </c>
      <c r="S520" s="29">
        <f t="shared" si="228"/>
        <v>0</v>
      </c>
      <c r="T520" s="29">
        <f t="shared" si="228"/>
        <v>0</v>
      </c>
      <c r="U520" s="29">
        <f t="shared" si="228"/>
        <v>0</v>
      </c>
      <c r="V520" s="29">
        <f t="shared" si="228"/>
        <v>0</v>
      </c>
      <c r="W520" s="29">
        <f t="shared" si="228"/>
        <v>0</v>
      </c>
      <c r="X520" s="29">
        <f t="shared" si="228"/>
        <v>0</v>
      </c>
      <c r="Y520" s="29">
        <f t="shared" si="228"/>
        <v>0</v>
      </c>
      <c r="Z520" s="29">
        <f t="shared" si="228"/>
        <v>0</v>
      </c>
      <c r="AA520" s="29">
        <f t="shared" si="228"/>
        <v>0</v>
      </c>
      <c r="AB520" s="29">
        <f t="shared" si="228"/>
        <v>0</v>
      </c>
      <c r="AC520" s="29">
        <f t="shared" si="228"/>
        <v>0</v>
      </c>
      <c r="AD520" s="29">
        <f t="shared" si="228"/>
        <v>0</v>
      </c>
      <c r="AE520" s="29">
        <f t="shared" si="228"/>
        <v>0</v>
      </c>
      <c r="AF520" s="29">
        <f t="shared" si="228"/>
        <v>0</v>
      </c>
      <c r="AG520" s="29">
        <f t="shared" si="228"/>
        <v>0</v>
      </c>
      <c r="AH520" s="29">
        <f t="shared" si="228"/>
        <v>0</v>
      </c>
    </row>
    <row r="521" spans="1:34" s="20" customFormat="1">
      <c r="A521" s="23" t="s">
        <v>461</v>
      </c>
      <c r="B521" s="24">
        <v>37</v>
      </c>
      <c r="C521" s="57" t="s">
        <v>66</v>
      </c>
      <c r="D521" s="25">
        <v>1</v>
      </c>
      <c r="E521" s="42">
        <v>2350000</v>
      </c>
      <c r="F521" s="42">
        <v>2350000</v>
      </c>
      <c r="G521" s="42">
        <v>0</v>
      </c>
      <c r="H521" s="42">
        <v>0</v>
      </c>
      <c r="I521" s="42">
        <v>0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>
        <v>0</v>
      </c>
      <c r="V521" s="42">
        <v>0</v>
      </c>
      <c r="W521" s="42">
        <v>0</v>
      </c>
      <c r="X521" s="42"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>
        <v>0</v>
      </c>
      <c r="AG521" s="20">
        <v>0</v>
      </c>
      <c r="AH521" s="20">
        <v>0</v>
      </c>
    </row>
    <row r="522" spans="1:34" s="5" customFormat="1">
      <c r="A522" s="14"/>
      <c r="B522" s="12"/>
      <c r="C522" s="58" t="s">
        <v>54</v>
      </c>
      <c r="D522" s="13"/>
      <c r="E522" s="8">
        <f>E521</f>
        <v>2350000</v>
      </c>
      <c r="F522" s="8">
        <f t="shared" ref="F522:AH522" si="229">IF(F521&gt;0,E522+F521,0)</f>
        <v>4700000</v>
      </c>
      <c r="G522" s="8">
        <f t="shared" si="229"/>
        <v>0</v>
      </c>
      <c r="H522" s="8">
        <f t="shared" si="229"/>
        <v>0</v>
      </c>
      <c r="I522" s="8">
        <f t="shared" si="229"/>
        <v>0</v>
      </c>
      <c r="J522" s="8">
        <f t="shared" si="229"/>
        <v>0</v>
      </c>
      <c r="K522" s="8">
        <f t="shared" si="229"/>
        <v>0</v>
      </c>
      <c r="L522" s="8">
        <f t="shared" si="229"/>
        <v>0</v>
      </c>
      <c r="M522" s="8">
        <f t="shared" si="229"/>
        <v>0</v>
      </c>
      <c r="N522" s="8">
        <f t="shared" si="229"/>
        <v>0</v>
      </c>
      <c r="O522" s="8">
        <f t="shared" si="229"/>
        <v>0</v>
      </c>
      <c r="P522" s="8">
        <f t="shared" si="229"/>
        <v>0</v>
      </c>
      <c r="Q522" s="8">
        <f t="shared" si="229"/>
        <v>0</v>
      </c>
      <c r="R522" s="8">
        <f t="shared" si="229"/>
        <v>0</v>
      </c>
      <c r="S522" s="8">
        <f t="shared" si="229"/>
        <v>0</v>
      </c>
      <c r="T522" s="8">
        <f t="shared" si="229"/>
        <v>0</v>
      </c>
      <c r="U522" s="8">
        <f t="shared" si="229"/>
        <v>0</v>
      </c>
      <c r="V522" s="8">
        <f t="shared" si="229"/>
        <v>0</v>
      </c>
      <c r="W522" s="8">
        <f t="shared" si="229"/>
        <v>0</v>
      </c>
      <c r="X522" s="8">
        <f t="shared" si="229"/>
        <v>0</v>
      </c>
      <c r="Y522" s="8">
        <f t="shared" si="229"/>
        <v>0</v>
      </c>
      <c r="Z522" s="8">
        <f t="shared" si="229"/>
        <v>0</v>
      </c>
      <c r="AA522" s="8">
        <f t="shared" si="229"/>
        <v>0</v>
      </c>
      <c r="AB522" s="8">
        <f t="shared" si="229"/>
        <v>0</v>
      </c>
      <c r="AC522" s="8">
        <f t="shared" si="229"/>
        <v>0</v>
      </c>
      <c r="AD522" s="8">
        <f t="shared" si="229"/>
        <v>0</v>
      </c>
      <c r="AE522" s="8">
        <f t="shared" si="229"/>
        <v>0</v>
      </c>
      <c r="AF522" s="8">
        <f t="shared" si="229"/>
        <v>0</v>
      </c>
      <c r="AG522" s="8">
        <f t="shared" si="229"/>
        <v>0</v>
      </c>
      <c r="AH522" s="8">
        <f t="shared" si="229"/>
        <v>0</v>
      </c>
    </row>
    <row r="523" spans="1:34" s="102" customFormat="1">
      <c r="A523" s="108"/>
      <c r="B523" s="106"/>
      <c r="C523" s="109" t="s">
        <v>306</v>
      </c>
      <c r="D523" s="107"/>
      <c r="E523" s="110" t="e">
        <f>E521*(#REF!)</f>
        <v>#REF!</v>
      </c>
      <c r="F523" s="110" t="e">
        <f>F521*(#REF!)</f>
        <v>#REF!</v>
      </c>
      <c r="G523" s="110" t="e">
        <f>G521*(#REF!)</f>
        <v>#REF!</v>
      </c>
      <c r="H523" s="110" t="e">
        <f>H521*(#REF!)</f>
        <v>#REF!</v>
      </c>
      <c r="I523" s="110" t="e">
        <f>I521*(#REF!)</f>
        <v>#REF!</v>
      </c>
      <c r="J523" s="110" t="e">
        <f>J521*(#REF!)</f>
        <v>#REF!</v>
      </c>
      <c r="K523" s="110" t="e">
        <f>K521*(#REF!)</f>
        <v>#REF!</v>
      </c>
      <c r="L523" s="110" t="e">
        <f>L521*(#REF!)</f>
        <v>#REF!</v>
      </c>
      <c r="M523" s="110" t="e">
        <f>M521*(#REF!)</f>
        <v>#REF!</v>
      </c>
      <c r="N523" s="110" t="e">
        <f>N521*(#REF!)</f>
        <v>#REF!</v>
      </c>
      <c r="O523" s="110" t="e">
        <f>O521*(#REF!)</f>
        <v>#REF!</v>
      </c>
      <c r="P523" s="110" t="e">
        <f>P521*(#REF!)</f>
        <v>#REF!</v>
      </c>
      <c r="Q523" s="110" t="e">
        <f>Q521*(#REF!)</f>
        <v>#REF!</v>
      </c>
      <c r="R523" s="110" t="e">
        <f>R521*(#REF!)</f>
        <v>#REF!</v>
      </c>
      <c r="S523" s="110" t="e">
        <f>S521*(#REF!)</f>
        <v>#REF!</v>
      </c>
      <c r="T523" s="110" t="e">
        <f>T521*(#REF!)</f>
        <v>#REF!</v>
      </c>
      <c r="U523" s="110" t="e">
        <f>U521*(#REF!)</f>
        <v>#REF!</v>
      </c>
      <c r="V523" s="110" t="e">
        <f>V521*(#REF!)</f>
        <v>#REF!</v>
      </c>
      <c r="W523" s="110" t="e">
        <f>W521*(#REF!)</f>
        <v>#REF!</v>
      </c>
      <c r="X523" s="110" t="e">
        <f>X521*(#REF!)</f>
        <v>#REF!</v>
      </c>
      <c r="Y523" s="110" t="e">
        <f>Y521*(#REF!)</f>
        <v>#REF!</v>
      </c>
      <c r="Z523" s="110" t="e">
        <f>Z521*(#REF!)</f>
        <v>#REF!</v>
      </c>
      <c r="AA523" s="110" t="e">
        <f>AA521*(#REF!)</f>
        <v>#REF!</v>
      </c>
      <c r="AB523" s="110" t="e">
        <f>AB521*(#REF!)</f>
        <v>#REF!</v>
      </c>
      <c r="AC523" s="110" t="e">
        <f>AC521*(#REF!)</f>
        <v>#REF!</v>
      </c>
      <c r="AD523" s="110" t="e">
        <f>AD521*(#REF!)</f>
        <v>#REF!</v>
      </c>
      <c r="AE523" s="110" t="e">
        <f>AE521*(#REF!)</f>
        <v>#REF!</v>
      </c>
      <c r="AF523" s="110" t="e">
        <f>AF521*(#REF!)</f>
        <v>#REF!</v>
      </c>
      <c r="AG523" s="110" t="e">
        <f>AG521*(#REF!)</f>
        <v>#REF!</v>
      </c>
      <c r="AH523" s="110" t="e">
        <f>AH521*(#REF!)</f>
        <v>#REF!</v>
      </c>
    </row>
    <row r="527" spans="1:34" s="5" customFormat="1" ht="22.5" customHeight="1">
      <c r="E527" s="8" t="e">
        <f>SUM(E13:E516)</f>
        <v>#REF!</v>
      </c>
      <c r="F527" s="8" t="e">
        <f t="shared" ref="F527:AH527" si="230">SUM(F13:F516)</f>
        <v>#REF!</v>
      </c>
      <c r="G527" s="8" t="e">
        <f t="shared" si="230"/>
        <v>#REF!</v>
      </c>
      <c r="H527" s="8" t="e">
        <f t="shared" si="230"/>
        <v>#REF!</v>
      </c>
      <c r="I527" s="8" t="e">
        <f t="shared" si="230"/>
        <v>#REF!</v>
      </c>
      <c r="J527" s="8" t="e">
        <f t="shared" si="230"/>
        <v>#REF!</v>
      </c>
      <c r="K527" s="8" t="e">
        <f t="shared" si="230"/>
        <v>#REF!</v>
      </c>
      <c r="L527" s="8" t="e">
        <f t="shared" si="230"/>
        <v>#REF!</v>
      </c>
      <c r="M527" s="8" t="e">
        <f t="shared" si="230"/>
        <v>#REF!</v>
      </c>
      <c r="N527" s="8" t="e">
        <f t="shared" si="230"/>
        <v>#REF!</v>
      </c>
      <c r="O527" s="8" t="e">
        <f t="shared" si="230"/>
        <v>#REF!</v>
      </c>
      <c r="P527" s="8" t="e">
        <f t="shared" si="230"/>
        <v>#REF!</v>
      </c>
      <c r="Q527" s="8" t="e">
        <f t="shared" si="230"/>
        <v>#REF!</v>
      </c>
      <c r="R527" s="8" t="e">
        <f t="shared" si="230"/>
        <v>#REF!</v>
      </c>
      <c r="S527" s="8" t="e">
        <f t="shared" si="230"/>
        <v>#REF!</v>
      </c>
      <c r="T527" s="8" t="e">
        <f t="shared" si="230"/>
        <v>#REF!</v>
      </c>
      <c r="U527" s="8" t="e">
        <f t="shared" si="230"/>
        <v>#REF!</v>
      </c>
      <c r="V527" s="8" t="e">
        <f t="shared" si="230"/>
        <v>#REF!</v>
      </c>
      <c r="W527" s="8" t="e">
        <f t="shared" si="230"/>
        <v>#REF!</v>
      </c>
      <c r="X527" s="8" t="e">
        <f t="shared" si="230"/>
        <v>#REF!</v>
      </c>
      <c r="Y527" s="8" t="e">
        <f t="shared" si="230"/>
        <v>#REF!</v>
      </c>
      <c r="Z527" s="8" t="e">
        <f t="shared" si="230"/>
        <v>#REF!</v>
      </c>
      <c r="AA527" s="8" t="e">
        <f t="shared" si="230"/>
        <v>#REF!</v>
      </c>
      <c r="AB527" s="8" t="e">
        <f t="shared" si="230"/>
        <v>#REF!</v>
      </c>
      <c r="AC527" s="8" t="e">
        <f t="shared" si="230"/>
        <v>#REF!</v>
      </c>
      <c r="AD527" s="8" t="e">
        <f t="shared" si="230"/>
        <v>#REF!</v>
      </c>
      <c r="AE527" s="8" t="e">
        <f t="shared" si="230"/>
        <v>#REF!</v>
      </c>
      <c r="AF527" s="8" t="e">
        <f t="shared" si="230"/>
        <v>#REF!</v>
      </c>
      <c r="AG527" s="8" t="e">
        <f t="shared" si="230"/>
        <v>#REF!</v>
      </c>
      <c r="AH527" s="8" t="e">
        <f t="shared" si="230"/>
        <v>#REF!</v>
      </c>
    </row>
  </sheetData>
  <mergeCells count="2">
    <mergeCell ref="B4:B7"/>
    <mergeCell ref="B8:B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EF528-7707-4E1D-8CFD-A237B31F65F3}">
  <sheetPr>
    <tabColor rgb="FF92D050"/>
  </sheetPr>
  <dimension ref="A1:GG251"/>
  <sheetViews>
    <sheetView zoomScaleNormal="100" workbookViewId="0">
      <pane xSplit="4" ySplit="2" topLeftCell="E14" activePane="bottomRight" state="frozen"/>
      <selection pane="bottomRight" activeCell="G38" sqref="G38"/>
      <selection pane="bottomLeft" activeCell="A3" sqref="A3"/>
      <selection pane="topRight" activeCell="E1" sqref="E1"/>
    </sheetView>
  </sheetViews>
  <sheetFormatPr defaultColWidth="8.85546875" defaultRowHeight="14.45"/>
  <cols>
    <col min="1" max="1" width="10.42578125" style="208" bestFit="1" customWidth="1"/>
    <col min="2" max="2" width="16.42578125" style="208" bestFit="1" customWidth="1"/>
    <col min="3" max="3" width="56.42578125" style="208" bestFit="1" customWidth="1"/>
    <col min="4" max="4" width="9.7109375" style="208" bestFit="1" customWidth="1"/>
    <col min="5" max="5" width="14.5703125" style="208" customWidth="1"/>
    <col min="6" max="6" width="13.7109375" style="208" bestFit="1" customWidth="1"/>
    <col min="7" max="7" width="14.85546875" style="208" bestFit="1" customWidth="1"/>
    <col min="8" max="9" width="14.42578125" style="208" bestFit="1" customWidth="1"/>
    <col min="10" max="21" width="14.140625" style="208" bestFit="1" customWidth="1"/>
    <col min="22" max="22" width="15.42578125" style="208" bestFit="1" customWidth="1"/>
    <col min="23" max="30" width="14.140625" style="208" bestFit="1" customWidth="1"/>
    <col min="31" max="33" width="14.28515625" style="208" bestFit="1" customWidth="1"/>
    <col min="34" max="34" width="15.42578125" style="208" bestFit="1" customWidth="1"/>
    <col min="35" max="35" width="5" style="208" bestFit="1" customWidth="1"/>
    <col min="36" max="36" width="15.28515625" style="208" bestFit="1" customWidth="1"/>
    <col min="37" max="37" width="8.85546875" style="208"/>
    <col min="38" max="38" width="16.7109375" style="208" bestFit="1" customWidth="1"/>
    <col min="39" max="39" width="13.140625" style="208" bestFit="1" customWidth="1"/>
    <col min="40" max="16384" width="8.85546875" style="208"/>
  </cols>
  <sheetData>
    <row r="1" spans="1:189" ht="39" customHeight="1">
      <c r="D1" s="217" t="s">
        <v>12</v>
      </c>
      <c r="E1" s="213">
        <v>2023</v>
      </c>
      <c r="F1" s="213">
        <v>2024</v>
      </c>
      <c r="G1" s="213">
        <v>2025</v>
      </c>
      <c r="H1" s="213">
        <v>2026</v>
      </c>
      <c r="I1" s="213">
        <v>2027</v>
      </c>
      <c r="J1" s="213">
        <v>2028</v>
      </c>
      <c r="K1" s="213">
        <v>2029</v>
      </c>
      <c r="L1" s="213">
        <v>2030</v>
      </c>
      <c r="M1" s="213">
        <v>2031</v>
      </c>
      <c r="N1" s="213">
        <v>2032</v>
      </c>
      <c r="O1" s="213">
        <v>2033</v>
      </c>
      <c r="P1" s="213">
        <v>2034</v>
      </c>
      <c r="Q1" s="213">
        <v>2035</v>
      </c>
      <c r="R1" s="213">
        <v>2036</v>
      </c>
      <c r="S1" s="213">
        <v>2037</v>
      </c>
      <c r="T1" s="213">
        <v>2038</v>
      </c>
      <c r="U1" s="213">
        <v>2039</v>
      </c>
      <c r="V1" s="213">
        <v>2040</v>
      </c>
      <c r="W1" s="213">
        <v>2041</v>
      </c>
      <c r="X1" s="213">
        <v>2042</v>
      </c>
      <c r="Y1" s="213">
        <v>2043</v>
      </c>
      <c r="Z1" s="213">
        <v>2044</v>
      </c>
      <c r="AA1" s="213">
        <v>2045</v>
      </c>
      <c r="AB1" s="213">
        <v>2046</v>
      </c>
      <c r="AC1" s="213">
        <v>2047</v>
      </c>
      <c r="AD1" s="213">
        <v>2048</v>
      </c>
      <c r="AE1" s="213">
        <v>2049</v>
      </c>
      <c r="AF1" s="213">
        <v>2050</v>
      </c>
      <c r="AG1" s="213">
        <v>2051</v>
      </c>
      <c r="AH1" s="213">
        <v>2052</v>
      </c>
    </row>
    <row r="2" spans="1:189" ht="26.85" customHeight="1">
      <c r="C2" s="208" t="s">
        <v>43</v>
      </c>
      <c r="E2" s="218">
        <f>+'INPUT INTERVENTI'!F4+'INPUT INTERVENTI'!F8</f>
        <v>0</v>
      </c>
    </row>
    <row r="3" spans="1:189" s="211" customFormat="1">
      <c r="A3" s="219" t="s">
        <v>195</v>
      </c>
      <c r="B3" s="220" t="s">
        <v>196</v>
      </c>
      <c r="C3" s="220" t="s">
        <v>197</v>
      </c>
      <c r="D3" s="221">
        <v>40</v>
      </c>
      <c r="E3" s="222">
        <f>+'INPUT INTERVENTI'!F22</f>
        <v>0</v>
      </c>
      <c r="F3" s="222">
        <f>+'INPUT INTERVENTI'!G22</f>
        <v>0</v>
      </c>
      <c r="G3" s="222">
        <f>+'INPUT INTERVENTI'!I22</f>
        <v>1840714.195115213</v>
      </c>
      <c r="H3" s="222">
        <f>+'INPUT INTERVENTI'!J22</f>
        <v>3681428.3902304261</v>
      </c>
      <c r="I3" s="222">
        <f>+'INPUT INTERVENTI'!K22</f>
        <v>3826077.8848031368</v>
      </c>
      <c r="J3" s="222">
        <f>+'INPUT INTERVENTI'!L22</f>
        <v>3826077.8848031359</v>
      </c>
      <c r="K3" s="222">
        <f>+'INPUT INTERVENTI'!M22</f>
        <v>3826077.8848031359</v>
      </c>
      <c r="L3" s="222">
        <f>+'INPUT INTERVENTI'!N22</f>
        <v>3826077.8848031359</v>
      </c>
      <c r="M3" s="222">
        <f>+'INPUT INTERVENTI'!O22</f>
        <v>5373356.4991922397</v>
      </c>
      <c r="N3" s="222">
        <f>+'INPUT INTERVENTI'!P22</f>
        <v>5373356.4991922397</v>
      </c>
      <c r="O3" s="222">
        <f>+'INPUT INTERVENTI'!Q22</f>
        <v>5373356.4991922397</v>
      </c>
      <c r="P3" s="222">
        <f>+'INPUT INTERVENTI'!R22</f>
        <v>5373356.4991922406</v>
      </c>
      <c r="Q3" s="222">
        <f>+'INPUT INTERVENTI'!S22</f>
        <v>5373356.4991922397</v>
      </c>
      <c r="R3" s="222">
        <f>+'INPUT INTERVENTI'!T22</f>
        <v>7652155.7696062736</v>
      </c>
      <c r="S3" s="222">
        <f>+'INPUT INTERVENTI'!U22</f>
        <v>7652155.7696062736</v>
      </c>
      <c r="T3" s="222">
        <f>+'INPUT INTERVENTI'!V22</f>
        <v>7652155.7696062736</v>
      </c>
      <c r="U3" s="222">
        <f>+'INPUT INTERVENTI'!W22</f>
        <v>7652155.7696062736</v>
      </c>
      <c r="V3" s="222">
        <f>+'INPUT INTERVENTI'!X22</f>
        <v>7652155.7696062736</v>
      </c>
      <c r="W3" s="222">
        <f>+'INPUT INTERVENTI'!Y22</f>
        <v>7652155.7696062736</v>
      </c>
      <c r="X3" s="222">
        <f>+'INPUT INTERVENTI'!Z22</f>
        <v>7652155.7696062736</v>
      </c>
      <c r="Y3" s="222">
        <f>+'INPUT INTERVENTI'!AA22</f>
        <v>7652155.7696062736</v>
      </c>
      <c r="Z3" s="222">
        <f>+'INPUT INTERVENTI'!AB22</f>
        <v>8749600.3907130174</v>
      </c>
      <c r="AA3" s="222">
        <f>+'INPUT INTERVENTI'!AC22</f>
        <v>8628147.6913363021</v>
      </c>
      <c r="AB3" s="222">
        <f>+'INPUT INTERVENTI'!AD22</f>
        <v>8628147.6913363021</v>
      </c>
      <c r="AC3" s="222">
        <f>+'INPUT INTERVENTI'!AE22</f>
        <v>8628147.6913363021</v>
      </c>
      <c r="AD3" s="222">
        <f>+'INPUT INTERVENTI'!AF22</f>
        <v>6902518.1530690407</v>
      </c>
      <c r="AE3" s="222">
        <f>+'INPUT INTERVENTI'!AG22</f>
        <v>6902518.1530690398</v>
      </c>
      <c r="AF3" s="222">
        <f>+'INPUT INTERVENTI'!AH22</f>
        <v>5176888.6148017803</v>
      </c>
      <c r="AG3" s="222">
        <f>+'INPUT INTERVENTI'!AI22</f>
        <v>5176888.6148017803</v>
      </c>
      <c r="AH3" s="222">
        <f>+'INPUT INTERVENTI'!AJ22</f>
        <v>0</v>
      </c>
    </row>
    <row r="4" spans="1:189" s="211" customFormat="1">
      <c r="A4" s="223"/>
      <c r="B4" s="220" t="s">
        <v>88</v>
      </c>
      <c r="C4" s="220" t="s">
        <v>207</v>
      </c>
      <c r="D4" s="221">
        <v>40</v>
      </c>
      <c r="E4" s="224">
        <f>+'INPUT INTERVENTI'!F388</f>
        <v>0</v>
      </c>
      <c r="F4" s="224">
        <f>+'INPUT INTERVENTI'!G388</f>
        <v>0</v>
      </c>
      <c r="G4" s="224">
        <f>+'INPUT INTERVENTI'!I388</f>
        <v>4989.8238835474913</v>
      </c>
      <c r="H4" s="224">
        <f>+'INPUT INTERVENTI'!J388</f>
        <v>9979.65</v>
      </c>
      <c r="I4" s="224">
        <f>+'INPUT INTERVENTI'!K388</f>
        <v>10371.764862012486</v>
      </c>
      <c r="J4" s="224">
        <f>+'INPUT INTERVENTI'!L388</f>
        <v>10371.764862012482</v>
      </c>
      <c r="K4" s="224">
        <f>+'INPUT INTERVENTI'!M388</f>
        <v>10371.764862012482</v>
      </c>
      <c r="L4" s="224">
        <f>+'INPUT INTERVENTI'!N388</f>
        <v>10371.764862012482</v>
      </c>
      <c r="M4" s="224">
        <f>+'INPUT INTERVENTI'!O388</f>
        <v>14566.141047663496</v>
      </c>
      <c r="N4" s="224">
        <f>+'INPUT INTERVENTI'!P388</f>
        <v>14566.141047663496</v>
      </c>
      <c r="O4" s="224">
        <f>+'INPUT INTERVENTI'!Q388</f>
        <v>14566.141047663496</v>
      </c>
      <c r="P4" s="224">
        <f>+'INPUT INTERVENTI'!R388</f>
        <v>14566.141047663497</v>
      </c>
      <c r="Q4" s="224">
        <f>+'INPUT INTERVENTI'!S388</f>
        <v>14566.141047663496</v>
      </c>
      <c r="R4" s="224">
        <f>+'INPUT INTERVENTI'!T388</f>
        <v>20743.529724024971</v>
      </c>
      <c r="S4" s="224">
        <f>+'INPUT INTERVENTI'!U388</f>
        <v>20743.529724024971</v>
      </c>
      <c r="T4" s="224">
        <f>+'INPUT INTERVENTI'!V388</f>
        <v>20743.529724024971</v>
      </c>
      <c r="U4" s="224">
        <f>+'INPUT INTERVENTI'!W388</f>
        <v>20743.529724024971</v>
      </c>
      <c r="V4" s="224">
        <f>+'INPUT INTERVENTI'!X388</f>
        <v>20743.529724024971</v>
      </c>
      <c r="W4" s="224">
        <f>+'INPUT INTERVENTI'!Y388</f>
        <v>20743.529724024971</v>
      </c>
      <c r="X4" s="224">
        <f>+'INPUT INTERVENTI'!Z388</f>
        <v>20743.529724024971</v>
      </c>
      <c r="Y4" s="224">
        <f>+'INPUT INTERVENTI'!AA388</f>
        <v>20743.529724024971</v>
      </c>
      <c r="Z4" s="224">
        <f>+'INPUT INTERVENTI'!AB388</f>
        <v>34256.944196596312</v>
      </c>
      <c r="AA4" s="224">
        <f>+'INPUT INTERVENTI'!AC388</f>
        <v>35497.023019102715</v>
      </c>
      <c r="AB4" s="224">
        <f>+'INPUT INTERVENTI'!AD388</f>
        <v>35497.023019102715</v>
      </c>
      <c r="AC4" s="224">
        <f>+'INPUT INTERVENTI'!AE388</f>
        <v>35497.023019102715</v>
      </c>
      <c r="AD4" s="224">
        <f>+'INPUT INTERVENTI'!AF388</f>
        <v>28397.618415282173</v>
      </c>
      <c r="AE4" s="224">
        <f>+'INPUT INTERVENTI'!AG388</f>
        <v>28397.618415282166</v>
      </c>
      <c r="AF4" s="224">
        <f>+'INPUT INTERVENTI'!AH388</f>
        <v>21298.213811461628</v>
      </c>
      <c r="AG4" s="224">
        <f>+'INPUT INTERVENTI'!AI388</f>
        <v>21298.213811461628</v>
      </c>
      <c r="AH4" s="224">
        <f>+'INPUT INTERVENTI'!AJ388</f>
        <v>0</v>
      </c>
    </row>
    <row r="5" spans="1:189" s="211" customFormat="1">
      <c r="A5" s="223"/>
      <c r="B5" s="220" t="s">
        <v>208</v>
      </c>
      <c r="C5" s="220" t="s">
        <v>209</v>
      </c>
      <c r="D5" s="221">
        <v>40</v>
      </c>
      <c r="E5" s="225">
        <f>+'INPUT INTERVENTI'!F263</f>
        <v>0</v>
      </c>
      <c r="F5" s="225">
        <f>+'INPUT INTERVENTI'!G263</f>
        <v>0</v>
      </c>
      <c r="G5" s="225">
        <f>+'INPUT INTERVENTI'!I263</f>
        <v>63356.853693227655</v>
      </c>
      <c r="H5" s="225">
        <f>+'INPUT INTERVENTI'!J263</f>
        <v>126713.70738645531</v>
      </c>
      <c r="I5" s="225">
        <f>+'INPUT INTERVENTI'!K263</f>
        <v>131692.50142670498</v>
      </c>
      <c r="J5" s="225">
        <f>+'INPUT INTERVENTI'!L263</f>
        <v>131692.50142670496</v>
      </c>
      <c r="K5" s="225">
        <f>+'INPUT INTERVENTI'!M263</f>
        <v>131692.50142670496</v>
      </c>
      <c r="L5" s="225">
        <f>+'INPUT INTERVENTI'!N263</f>
        <v>131692.50142670496</v>
      </c>
      <c r="M5" s="225">
        <f>+'INPUT INTERVENTI'!O263</f>
        <v>184949.38674581589</v>
      </c>
      <c r="N5" s="225">
        <f>+'INPUT INTERVENTI'!P263</f>
        <v>184949.38674581589</v>
      </c>
      <c r="O5" s="225">
        <f>+'INPUT INTERVENTI'!Q263</f>
        <v>184949.38674581589</v>
      </c>
      <c r="P5" s="225">
        <f>+'INPUT INTERVENTI'!R263</f>
        <v>184949.38674581592</v>
      </c>
      <c r="Q5" s="225">
        <f>+'INPUT INTERVENTI'!S263</f>
        <v>184949.38674581589</v>
      </c>
      <c r="R5" s="225">
        <f>+'INPUT INTERVENTI'!T263</f>
        <v>263385.00285340997</v>
      </c>
      <c r="S5" s="225">
        <f>+'INPUT INTERVENTI'!U263</f>
        <v>263385.00285340997</v>
      </c>
      <c r="T5" s="225">
        <f>+'INPUT INTERVENTI'!V263</f>
        <v>263385.00285340997</v>
      </c>
      <c r="U5" s="225">
        <f>+'INPUT INTERVENTI'!W263</f>
        <v>263385.00285340997</v>
      </c>
      <c r="V5" s="225">
        <f>+'INPUT INTERVENTI'!X263</f>
        <v>263385.00285340997</v>
      </c>
      <c r="W5" s="225">
        <f>+'INPUT INTERVENTI'!Y263</f>
        <v>263385.00285340997</v>
      </c>
      <c r="X5" s="225">
        <f>+'INPUT INTERVENTI'!Z263</f>
        <v>263385.00285340997</v>
      </c>
      <c r="Y5" s="225">
        <f>+'INPUT INTERVENTI'!AA263</f>
        <v>263385.00285340997</v>
      </c>
      <c r="Z5" s="225">
        <f>+'INPUT INTERVENTI'!AB263</f>
        <v>216119.11962973321</v>
      </c>
      <c r="AA5" s="225">
        <f>+'INPUT INTERVENTI'!AC263</f>
        <v>199275.23825363046</v>
      </c>
      <c r="AB5" s="225">
        <f>+'INPUT INTERVENTI'!AD263</f>
        <v>199275.23825363046</v>
      </c>
      <c r="AC5" s="225">
        <f>+'INPUT INTERVENTI'!AE263</f>
        <v>199275.23825363046</v>
      </c>
      <c r="AD5" s="225">
        <f>+'INPUT INTERVENTI'!AF263</f>
        <v>159420.19060290436</v>
      </c>
      <c r="AE5" s="225">
        <f>+'INPUT INTERVENTI'!AG263</f>
        <v>159420.19060290436</v>
      </c>
      <c r="AF5" s="225">
        <f>+'INPUT INTERVENTI'!AH263</f>
        <v>119565.14295217827</v>
      </c>
      <c r="AG5" s="225">
        <f>+'INPUT INTERVENTI'!AI263</f>
        <v>119565.14295217827</v>
      </c>
      <c r="AH5" s="225">
        <f>+'INPUT INTERVENTI'!AJ263</f>
        <v>0</v>
      </c>
    </row>
    <row r="6" spans="1:189" s="211" customFormat="1">
      <c r="A6" s="223"/>
      <c r="B6" s="220" t="s">
        <v>88</v>
      </c>
      <c r="C6" s="220" t="s">
        <v>210</v>
      </c>
      <c r="D6" s="221">
        <v>8</v>
      </c>
      <c r="E6" s="225">
        <f>+'INPUT INTERVENTI'!F513</f>
        <v>0</v>
      </c>
      <c r="F6" s="225">
        <f>+'INPUT INTERVENTI'!G513</f>
        <v>0</v>
      </c>
      <c r="G6" s="225">
        <f>+'INPUT INTERVENTI'!I513</f>
        <v>20535.177259799628</v>
      </c>
      <c r="H6" s="225">
        <f>+'INPUT INTERVENTI'!J513</f>
        <v>41070.354519599256</v>
      </c>
      <c r="I6" s="225">
        <f>+'INPUT INTERVENTI'!K513</f>
        <v>42684.07761657636</v>
      </c>
      <c r="J6" s="225">
        <f>+'INPUT INTERVENTI'!L513</f>
        <v>42684.07761657636</v>
      </c>
      <c r="K6" s="225">
        <f>+'INPUT INTERVENTI'!M513</f>
        <v>42684.07761657636</v>
      </c>
      <c r="L6" s="225">
        <f>+'INPUT INTERVENTI'!N513</f>
        <v>42684.07761657636</v>
      </c>
      <c r="M6" s="225">
        <f>+'INPUT INTERVENTI'!O513</f>
        <v>59945.660485387052</v>
      </c>
      <c r="N6" s="225">
        <f>+'INPUT INTERVENTI'!P513</f>
        <v>59945.660485387052</v>
      </c>
      <c r="O6" s="225">
        <f>+'INPUT INTERVENTI'!Q513</f>
        <v>59945.660485387052</v>
      </c>
      <c r="P6" s="225">
        <f>+'INPUT INTERVENTI'!R513</f>
        <v>59945.660485387052</v>
      </c>
      <c r="Q6" s="225">
        <f>+'INPUT INTERVENTI'!S513</f>
        <v>59945.660485387052</v>
      </c>
      <c r="R6" s="225">
        <f>+'INPUT INTERVENTI'!T513</f>
        <v>85368.15523315272</v>
      </c>
      <c r="S6" s="225">
        <f>+'INPUT INTERVENTI'!U513</f>
        <v>85368.15523315272</v>
      </c>
      <c r="T6" s="225">
        <f>+'INPUT INTERVENTI'!V513</f>
        <v>85368.15523315272</v>
      </c>
      <c r="U6" s="225">
        <f>+'INPUT INTERVENTI'!W513</f>
        <v>85368.15523315272</v>
      </c>
      <c r="V6" s="225">
        <f>+'INPUT INTERVENTI'!X513</f>
        <v>85368.15523315272</v>
      </c>
      <c r="W6" s="225">
        <f>+'INPUT INTERVENTI'!Y513</f>
        <v>85368.15523315272</v>
      </c>
      <c r="X6" s="225">
        <f>+'INPUT INTERVENTI'!Z513</f>
        <v>85368.15523315272</v>
      </c>
      <c r="Y6" s="225">
        <f>+'INPUT INTERVENTI'!AA513</f>
        <v>85368.15523315272</v>
      </c>
      <c r="Z6" s="225">
        <f>+'INPUT INTERVENTI'!AB513</f>
        <v>24487.343003247199</v>
      </c>
      <c r="AA6" s="225">
        <f>+'INPUT INTERVENTI'!AC513</f>
        <v>12243.281282483265</v>
      </c>
      <c r="AB6" s="225">
        <f>+'INPUT INTERVENTI'!AD513</f>
        <v>12243.281282483265</v>
      </c>
      <c r="AC6" s="225">
        <f>+'INPUT INTERVENTI'!AE513</f>
        <v>12243.281282483265</v>
      </c>
      <c r="AD6" s="225">
        <f>+'INPUT INTERVENTI'!AF513</f>
        <v>9794.6250259866119</v>
      </c>
      <c r="AE6" s="225">
        <f>+'INPUT INTERVENTI'!AG513</f>
        <v>9794.6250259866119</v>
      </c>
      <c r="AF6" s="225">
        <f>+'INPUT INTERVENTI'!AH513</f>
        <v>7345.9687694899594</v>
      </c>
      <c r="AG6" s="225">
        <f>+'INPUT INTERVENTI'!AI513</f>
        <v>7345.9687694899594</v>
      </c>
      <c r="AH6" s="225">
        <f>+'INPUT INTERVENTI'!AJ513</f>
        <v>0</v>
      </c>
    </row>
    <row r="7" spans="1:189" s="211" customFormat="1">
      <c r="A7" s="223"/>
      <c r="B7" s="220" t="s">
        <v>79</v>
      </c>
      <c r="C7" s="220" t="s">
        <v>211</v>
      </c>
      <c r="D7" s="221">
        <v>20</v>
      </c>
      <c r="E7" s="225">
        <f>+'INPUT INTERVENTI'!F142</f>
        <v>0</v>
      </c>
      <c r="F7" s="225">
        <f>+'INPUT INTERVENTI'!G142</f>
        <v>0</v>
      </c>
      <c r="G7" s="225">
        <f>+'INPUT INTERVENTI'!H142</f>
        <v>0</v>
      </c>
      <c r="H7" s="225">
        <f>+'INPUT INTERVENTI'!I142</f>
        <v>0</v>
      </c>
      <c r="I7" s="225">
        <f>+'INPUT INTERVENTI'!J142</f>
        <v>0</v>
      </c>
      <c r="J7" s="225">
        <f>+'INPUT INTERVENTI'!K142</f>
        <v>0</v>
      </c>
      <c r="K7" s="225">
        <f>+'INPUT INTERVENTI'!L142</f>
        <v>0</v>
      </c>
      <c r="L7" s="225">
        <f>+'INPUT INTERVENTI'!M142</f>
        <v>0</v>
      </c>
      <c r="M7" s="225">
        <f>+'INPUT INTERVENTI'!N142</f>
        <v>0</v>
      </c>
      <c r="N7" s="225">
        <f>+'INPUT INTERVENTI'!O142</f>
        <v>0</v>
      </c>
      <c r="O7" s="225">
        <f>+'INPUT INTERVENTI'!P142</f>
        <v>0</v>
      </c>
      <c r="P7" s="225">
        <f>+'INPUT INTERVENTI'!Q142</f>
        <v>0</v>
      </c>
      <c r="Q7" s="225">
        <f>+'INPUT INTERVENTI'!R142</f>
        <v>0</v>
      </c>
      <c r="R7" s="225">
        <f>+'INPUT INTERVENTI'!S142</f>
        <v>0</v>
      </c>
      <c r="S7" s="225">
        <f>+'INPUT INTERVENTI'!T142</f>
        <v>0</v>
      </c>
      <c r="T7" s="225">
        <f>+'INPUT INTERVENTI'!U142</f>
        <v>0</v>
      </c>
      <c r="U7" s="225">
        <f>+'INPUT INTERVENTI'!V142</f>
        <v>0</v>
      </c>
      <c r="V7" s="225">
        <f>+'INPUT INTERVENTI'!W142</f>
        <v>0</v>
      </c>
      <c r="W7" s="225">
        <f>+'INPUT INTERVENTI'!X142</f>
        <v>0</v>
      </c>
      <c r="X7" s="225">
        <f>+'INPUT INTERVENTI'!Y142</f>
        <v>0</v>
      </c>
      <c r="Y7" s="225">
        <f>+'INPUT INTERVENTI'!Z142</f>
        <v>0</v>
      </c>
      <c r="Z7" s="225">
        <f>+'INPUT INTERVENTI'!AA142</f>
        <v>0</v>
      </c>
      <c r="AA7" s="225">
        <f>+'INPUT INTERVENTI'!AB142</f>
        <v>0</v>
      </c>
      <c r="AB7" s="225">
        <f>+'INPUT INTERVENTI'!AC142</f>
        <v>0</v>
      </c>
      <c r="AC7" s="225">
        <f>+'INPUT INTERVENTI'!AD142</f>
        <v>0</v>
      </c>
      <c r="AD7" s="225">
        <f>+'INPUT INTERVENTI'!AE142</f>
        <v>0</v>
      </c>
      <c r="AE7" s="225">
        <f>+'INPUT INTERVENTI'!AF142</f>
        <v>0</v>
      </c>
      <c r="AF7" s="225">
        <f>+'INPUT INTERVENTI'!AG142</f>
        <v>0</v>
      </c>
      <c r="AG7" s="225">
        <f>+'INPUT INTERVENTI'!AH142</f>
        <v>0</v>
      </c>
      <c r="AH7" s="225">
        <f>+'INPUT INTERVENTI'!AI142</f>
        <v>0</v>
      </c>
    </row>
    <row r="8" spans="1:189" s="211" customFormat="1" ht="26.45">
      <c r="A8" s="223"/>
      <c r="B8" s="220" t="s">
        <v>79</v>
      </c>
      <c r="C8" s="220" t="s">
        <v>212</v>
      </c>
      <c r="D8" s="221">
        <v>12</v>
      </c>
      <c r="E8" s="225">
        <f>+'INPUT INTERVENTI'!F638</f>
        <v>0</v>
      </c>
      <c r="F8" s="225">
        <f>+'INPUT INTERVENTI'!G638</f>
        <v>0</v>
      </c>
      <c r="G8" s="225">
        <f>+'INPUT INTERVENTI'!I638</f>
        <v>47.413073750606827</v>
      </c>
      <c r="H8" s="225">
        <f>+'INPUT INTERVENTI'!J638</f>
        <v>94.826147501213654</v>
      </c>
      <c r="I8" s="225">
        <f>+'INPUT INTERVENTI'!K638</f>
        <v>98.552025843633174</v>
      </c>
      <c r="J8" s="225">
        <f>+'INPUT INTERVENTI'!L638</f>
        <v>98.552025843633174</v>
      </c>
      <c r="K8" s="225">
        <f>+'INPUT INTERVENTI'!M638</f>
        <v>98.552025843633174</v>
      </c>
      <c r="L8" s="225">
        <f>+'INPUT INTERVENTI'!N638</f>
        <v>98.552025843633174</v>
      </c>
      <c r="M8" s="225">
        <f>+'INPUT INTERVENTI'!O638</f>
        <v>138.40679267894603</v>
      </c>
      <c r="N8" s="225">
        <f>+'INPUT INTERVENTI'!P638</f>
        <v>138.40679267894603</v>
      </c>
      <c r="O8" s="225">
        <f>+'INPUT INTERVENTI'!Q638</f>
        <v>138.40679267894603</v>
      </c>
      <c r="P8" s="225">
        <f>+'INPUT INTERVENTI'!R638</f>
        <v>138.40679267894603</v>
      </c>
      <c r="Q8" s="225">
        <f>+'INPUT INTERVENTI'!S638</f>
        <v>138.40679267894603</v>
      </c>
      <c r="R8" s="225">
        <f>+'INPUT INTERVENTI'!T638</f>
        <v>197.10405168726635</v>
      </c>
      <c r="S8" s="225">
        <f>+'INPUT INTERVENTI'!U638</f>
        <v>197.10405168726635</v>
      </c>
      <c r="T8" s="225">
        <f>+'INPUT INTERVENTI'!V638</f>
        <v>197.10405168726635</v>
      </c>
      <c r="U8" s="225">
        <f>+'INPUT INTERVENTI'!W638</f>
        <v>197.10405168726635</v>
      </c>
      <c r="V8" s="225">
        <f>+'INPUT INTERVENTI'!X638</f>
        <v>197.10405168726635</v>
      </c>
      <c r="W8" s="225">
        <f>+'INPUT INTERVENTI'!Y638</f>
        <v>197.10405168726635</v>
      </c>
      <c r="X8" s="225">
        <f>+'INPUT INTERVENTI'!Z638</f>
        <v>197.10405168726635</v>
      </c>
      <c r="Y8" s="225">
        <f>+'INPUT INTERVENTI'!AA638</f>
        <v>197.10405168726635</v>
      </c>
      <c r="Z8" s="225">
        <f>+'INPUT INTERVENTI'!AB638</f>
        <v>31.933855248734851</v>
      </c>
      <c r="AA8" s="225">
        <f>+'INPUT INTERVENTI'!AC638</f>
        <v>0</v>
      </c>
      <c r="AB8" s="225">
        <f>+'INPUT INTERVENTI'!AD638</f>
        <v>0</v>
      </c>
      <c r="AC8" s="225">
        <f>+'INPUT INTERVENTI'!AE638</f>
        <v>0</v>
      </c>
      <c r="AD8" s="225">
        <f>+'INPUT INTERVENTI'!AF638</f>
        <v>0</v>
      </c>
      <c r="AE8" s="225">
        <f>+'INPUT INTERVENTI'!AG638</f>
        <v>0</v>
      </c>
      <c r="AF8" s="225">
        <f>+'INPUT INTERVENTI'!AH638</f>
        <v>0</v>
      </c>
      <c r="AG8" s="225">
        <f>+'INPUT INTERVENTI'!AI638</f>
        <v>0</v>
      </c>
      <c r="AH8" s="225">
        <f>+'INPUT INTERVENTI'!AJ638</f>
        <v>0</v>
      </c>
    </row>
    <row r="9" spans="1:189" s="211" customFormat="1">
      <c r="A9" s="223"/>
      <c r="B9" s="220" t="s">
        <v>213</v>
      </c>
      <c r="C9" s="220" t="s">
        <v>214</v>
      </c>
      <c r="D9" s="221">
        <v>10</v>
      </c>
      <c r="E9" s="225">
        <f>+'INPUT INTERVENTI'!F727</f>
        <v>0</v>
      </c>
      <c r="F9" s="225">
        <f>+'INPUT INTERVENTI'!G727</f>
        <v>0</v>
      </c>
      <c r="G9" s="225">
        <f>+'INPUT INTERVENTI'!I727</f>
        <v>32059.894561388075</v>
      </c>
      <c r="H9" s="225">
        <f>+'INPUT INTERVENTI'!J727</f>
        <v>64119.78912277615</v>
      </c>
      <c r="I9" s="225">
        <f>+'INPUT INTERVENTI'!K727</f>
        <v>66639.16315523909</v>
      </c>
      <c r="J9" s="225">
        <f>+'INPUT INTERVENTI'!L727</f>
        <v>66639.163155239075</v>
      </c>
      <c r="K9" s="225">
        <f>+'INPUT INTERVENTI'!M727</f>
        <v>66639.163155239075</v>
      </c>
      <c r="L9" s="225">
        <f>+'INPUT INTERVENTI'!N727</f>
        <v>66639.163155239075</v>
      </c>
      <c r="M9" s="225">
        <f>+'INPUT INTERVENTI'!O727</f>
        <v>93588.262241912031</v>
      </c>
      <c r="N9" s="225">
        <f>+'INPUT INTERVENTI'!P727</f>
        <v>93588.262241912031</v>
      </c>
      <c r="O9" s="225">
        <f>+'INPUT INTERVENTI'!Q727</f>
        <v>93588.262241912031</v>
      </c>
      <c r="P9" s="225">
        <f>+'INPUT INTERVENTI'!R727</f>
        <v>93588.262241912045</v>
      </c>
      <c r="Q9" s="225">
        <f>+'INPUT INTERVENTI'!S727</f>
        <v>93588.262241912031</v>
      </c>
      <c r="R9" s="225">
        <f>+'INPUT INTERVENTI'!T727</f>
        <v>133278.32631047818</v>
      </c>
      <c r="S9" s="225">
        <f>+'INPUT INTERVENTI'!U727</f>
        <v>133278.32631047818</v>
      </c>
      <c r="T9" s="225">
        <f>+'INPUT INTERVENTI'!V727</f>
        <v>133278.32631047818</v>
      </c>
      <c r="U9" s="225">
        <f>+'INPUT INTERVENTI'!W727</f>
        <v>133278.32631047818</v>
      </c>
      <c r="V9" s="225">
        <f>+'INPUT INTERVENTI'!X727</f>
        <v>133278.32631047818</v>
      </c>
      <c r="W9" s="225">
        <f>+'INPUT INTERVENTI'!Y727</f>
        <v>133278.32631047818</v>
      </c>
      <c r="X9" s="225">
        <f>+'INPUT INTERVENTI'!Z727</f>
        <v>133278.32631047818</v>
      </c>
      <c r="Y9" s="225">
        <f>+'INPUT INTERVENTI'!AA727</f>
        <v>133278.32631047818</v>
      </c>
      <c r="Z9" s="225">
        <f>+'INPUT INTERVENTI'!AB727</f>
        <v>142414.58400707177</v>
      </c>
      <c r="AA9" s="225">
        <f>+'INPUT INTERVENTI'!AC727</f>
        <v>138813.36966733835</v>
      </c>
      <c r="AB9" s="225">
        <f>+'INPUT INTERVENTI'!AD727</f>
        <v>138813.36966733835</v>
      </c>
      <c r="AC9" s="225">
        <f>+'INPUT INTERVENTI'!AE727</f>
        <v>138813.36966733835</v>
      </c>
      <c r="AD9" s="225">
        <f>+'INPUT INTERVENTI'!AF727</f>
        <v>111050.69573387067</v>
      </c>
      <c r="AE9" s="225">
        <f>+'INPUT INTERVENTI'!AG727</f>
        <v>111050.69573387066</v>
      </c>
      <c r="AF9" s="225">
        <f>+'INPUT INTERVENTI'!AH727</f>
        <v>83288.021800403003</v>
      </c>
      <c r="AG9" s="225">
        <f>+'INPUT INTERVENTI'!AI727</f>
        <v>83288.021800403003</v>
      </c>
      <c r="AH9" s="225">
        <f>+'INPUT INTERVENTI'!AJ727</f>
        <v>0</v>
      </c>
    </row>
    <row r="10" spans="1:189" s="210" customFormat="1">
      <c r="A10" s="226"/>
      <c r="B10" s="227" t="s">
        <v>88</v>
      </c>
      <c r="C10" s="227" t="s">
        <v>215</v>
      </c>
      <c r="D10" s="228">
        <v>5</v>
      </c>
      <c r="E10" s="229">
        <f>+'INPUT INTERVENTI'!F852</f>
        <v>0</v>
      </c>
      <c r="F10" s="229">
        <f>+'INPUT INTERVENTI'!G852</f>
        <v>0</v>
      </c>
      <c r="G10" s="229">
        <f>+'INPUT INTERVENTI'!H852</f>
        <v>0</v>
      </c>
      <c r="H10" s="229">
        <f>+'INPUT INTERVENTI'!I852</f>
        <v>0</v>
      </c>
      <c r="I10" s="229">
        <f>+'INPUT INTERVENTI'!J852</f>
        <v>0</v>
      </c>
      <c r="J10" s="229">
        <f>+'INPUT INTERVENTI'!K852</f>
        <v>0</v>
      </c>
      <c r="K10" s="229">
        <f>+'INPUT INTERVENTI'!L852</f>
        <v>0</v>
      </c>
      <c r="L10" s="229">
        <f>+'INPUT INTERVENTI'!M852</f>
        <v>0</v>
      </c>
      <c r="M10" s="229">
        <f>+'INPUT INTERVENTI'!N852</f>
        <v>0</v>
      </c>
      <c r="N10" s="229">
        <f>+'INPUT INTERVENTI'!O852</f>
        <v>0</v>
      </c>
      <c r="O10" s="229">
        <f>+'INPUT INTERVENTI'!P852</f>
        <v>0</v>
      </c>
      <c r="P10" s="229">
        <f>+'INPUT INTERVENTI'!Q852</f>
        <v>0</v>
      </c>
      <c r="Q10" s="229">
        <f>+'INPUT INTERVENTI'!R852</f>
        <v>0</v>
      </c>
      <c r="R10" s="229">
        <f>+'INPUT INTERVENTI'!S852</f>
        <v>0</v>
      </c>
      <c r="S10" s="229">
        <f>+'INPUT INTERVENTI'!T852</f>
        <v>0</v>
      </c>
      <c r="T10" s="229">
        <f>+'INPUT INTERVENTI'!U852</f>
        <v>0</v>
      </c>
      <c r="U10" s="229">
        <f>+'INPUT INTERVENTI'!V852</f>
        <v>0</v>
      </c>
      <c r="V10" s="229">
        <f>+'INPUT INTERVENTI'!W852</f>
        <v>0</v>
      </c>
      <c r="W10" s="229">
        <f>+'INPUT INTERVENTI'!X852</f>
        <v>0</v>
      </c>
      <c r="X10" s="229">
        <f>+'INPUT INTERVENTI'!Y852</f>
        <v>0</v>
      </c>
      <c r="Y10" s="229">
        <f>+'INPUT INTERVENTI'!Z852</f>
        <v>0</v>
      </c>
      <c r="Z10" s="229">
        <f>+'INPUT INTERVENTI'!AA852</f>
        <v>0</v>
      </c>
      <c r="AA10" s="229">
        <f>+'INPUT INTERVENTI'!AB852</f>
        <v>0</v>
      </c>
      <c r="AB10" s="229">
        <f>+'INPUT INTERVENTI'!AC852</f>
        <v>0</v>
      </c>
      <c r="AC10" s="229">
        <f>+'INPUT INTERVENTI'!AD852</f>
        <v>0</v>
      </c>
      <c r="AD10" s="229">
        <f>+'INPUT INTERVENTI'!AE852</f>
        <v>0</v>
      </c>
      <c r="AE10" s="229">
        <f>+'INPUT INTERVENTI'!AF852</f>
        <v>0</v>
      </c>
      <c r="AF10" s="229">
        <f>+'INPUT INTERVENTI'!AG852</f>
        <v>0</v>
      </c>
      <c r="AG10" s="229">
        <f>+'INPUT INTERVENTI'!AH852</f>
        <v>0</v>
      </c>
      <c r="AH10" s="229">
        <f>+'INPUT INTERVENTI'!AI852</f>
        <v>0</v>
      </c>
    </row>
    <row r="11" spans="1:189" s="210" customFormat="1">
      <c r="A11" s="230"/>
      <c r="B11" s="220" t="s">
        <v>88</v>
      </c>
      <c r="C11" s="220" t="s">
        <v>216</v>
      </c>
      <c r="D11" s="221">
        <v>8</v>
      </c>
      <c r="E11" s="225">
        <f>+'INPUT INTERVENTI'!F865</f>
        <v>0</v>
      </c>
      <c r="F11" s="225">
        <f>+'INPUT INTERVENTI'!G865</f>
        <v>0</v>
      </c>
      <c r="G11" s="225">
        <f>+'INPUT INTERVENTI'!I865</f>
        <v>0</v>
      </c>
      <c r="H11" s="225">
        <f>+'INPUT INTERVENTI'!J865</f>
        <v>0</v>
      </c>
      <c r="I11" s="225">
        <f>+'INPUT INTERVENTI'!K865</f>
        <v>0</v>
      </c>
      <c r="J11" s="225">
        <f>+'INPUT INTERVENTI'!L865</f>
        <v>0</v>
      </c>
      <c r="K11" s="225">
        <f>+'INPUT INTERVENTI'!M865</f>
        <v>0</v>
      </c>
      <c r="L11" s="225">
        <f>+'INPUT INTERVENTI'!N865</f>
        <v>0</v>
      </c>
      <c r="M11" s="225">
        <f>+'INPUT INTERVENTI'!O865</f>
        <v>0</v>
      </c>
      <c r="N11" s="225">
        <f>+'INPUT INTERVENTI'!P865</f>
        <v>0</v>
      </c>
      <c r="O11" s="225">
        <f>+'INPUT INTERVENTI'!Q865</f>
        <v>0</v>
      </c>
      <c r="P11" s="225">
        <f>+'INPUT INTERVENTI'!R865</f>
        <v>0</v>
      </c>
      <c r="Q11" s="225">
        <f>+'INPUT INTERVENTI'!S865</f>
        <v>0</v>
      </c>
      <c r="R11" s="225">
        <f>+'INPUT INTERVENTI'!T865</f>
        <v>0</v>
      </c>
      <c r="S11" s="225">
        <f>+'INPUT INTERVENTI'!U865</f>
        <v>0</v>
      </c>
      <c r="T11" s="225">
        <f>+'INPUT INTERVENTI'!V865</f>
        <v>0</v>
      </c>
      <c r="U11" s="225">
        <f>+'INPUT INTERVENTI'!W865</f>
        <v>0</v>
      </c>
      <c r="V11" s="225">
        <f>+'INPUT INTERVENTI'!X865</f>
        <v>0</v>
      </c>
      <c r="W11" s="225">
        <f>+'INPUT INTERVENTI'!Y865</f>
        <v>0</v>
      </c>
      <c r="X11" s="225">
        <f>+'INPUT INTERVENTI'!Z865</f>
        <v>0</v>
      </c>
      <c r="Y11" s="225">
        <f>+'INPUT INTERVENTI'!AA865</f>
        <v>0</v>
      </c>
      <c r="Z11" s="225">
        <f>+'INPUT INTERVENTI'!AB865</f>
        <v>0</v>
      </c>
      <c r="AA11" s="225">
        <f>+'INPUT INTERVENTI'!AC865</f>
        <v>0</v>
      </c>
      <c r="AB11" s="225">
        <f>+'INPUT INTERVENTI'!AD865</f>
        <v>0</v>
      </c>
      <c r="AC11" s="225">
        <f>+'INPUT INTERVENTI'!AE865</f>
        <v>0</v>
      </c>
      <c r="AD11" s="225">
        <f>+'INPUT INTERVENTI'!AF865</f>
        <v>0</v>
      </c>
      <c r="AE11" s="225">
        <f>+'INPUT INTERVENTI'!AG865</f>
        <v>0</v>
      </c>
      <c r="AF11" s="225">
        <f>+'INPUT INTERVENTI'!AH865</f>
        <v>0</v>
      </c>
      <c r="AG11" s="225">
        <f>+'INPUT INTERVENTI'!AI865</f>
        <v>0</v>
      </c>
      <c r="AH11" s="225">
        <f>+'INPUT INTERVENTI'!AJ865</f>
        <v>0</v>
      </c>
    </row>
    <row r="12" spans="1:189" s="211" customFormat="1">
      <c r="A12" s="219" t="s">
        <v>198</v>
      </c>
      <c r="B12" s="220" t="s">
        <v>199</v>
      </c>
      <c r="C12" s="220" t="s">
        <v>200</v>
      </c>
      <c r="D12" s="221">
        <v>50</v>
      </c>
      <c r="E12" s="225">
        <f>+'INPUT INTERVENTI'!F891</f>
        <v>0</v>
      </c>
      <c r="F12" s="225">
        <f>+'INPUT INTERVENTI'!G891</f>
        <v>0</v>
      </c>
      <c r="G12" s="225">
        <f>+'INPUT INTERVENTI'!I891</f>
        <v>414358.74520585389</v>
      </c>
      <c r="H12" s="225">
        <f>+'INPUT INTERVENTI'!J891</f>
        <v>828717.49041170767</v>
      </c>
      <c r="I12" s="225">
        <f>+'INPUT INTERVENTI'!K891</f>
        <v>861279.19022630481</v>
      </c>
      <c r="J12" s="225">
        <f>+'INPUT INTERVENTI'!L891</f>
        <v>861279.19022630481</v>
      </c>
      <c r="K12" s="225">
        <f>+'INPUT INTERVENTI'!M891</f>
        <v>861279.19022630481</v>
      </c>
      <c r="L12" s="225">
        <f>+'INPUT INTERVENTI'!N891</f>
        <v>861279.19022630481</v>
      </c>
      <c r="M12" s="225">
        <f>+'INPUT INTERVENTI'!O891</f>
        <v>1209583.3576215</v>
      </c>
      <c r="N12" s="225">
        <f>+'INPUT INTERVENTI'!P891</f>
        <v>1209583.3576215</v>
      </c>
      <c r="O12" s="225">
        <f>+'INPUT INTERVENTI'!Q891</f>
        <v>1209583.3576215</v>
      </c>
      <c r="P12" s="225">
        <f>+'INPUT INTERVENTI'!R891</f>
        <v>1209583.3576215003</v>
      </c>
      <c r="Q12" s="225">
        <f>+'INPUT INTERVENTI'!S891</f>
        <v>1209583.3576215</v>
      </c>
      <c r="R12" s="225">
        <f>+'INPUT INTERVENTI'!T891</f>
        <v>1722558.3804526096</v>
      </c>
      <c r="S12" s="225">
        <f>+'INPUT INTERVENTI'!U891</f>
        <v>1722558.3804526096</v>
      </c>
      <c r="T12" s="225">
        <f>+'INPUT INTERVENTI'!V891</f>
        <v>1722558.3804526096</v>
      </c>
      <c r="U12" s="225">
        <f>+'INPUT INTERVENTI'!W891</f>
        <v>1722558.3804526096</v>
      </c>
      <c r="V12" s="225">
        <f>+'INPUT INTERVENTI'!X891</f>
        <v>1722558.3804526096</v>
      </c>
      <c r="W12" s="225">
        <f>+'INPUT INTERVENTI'!Y891</f>
        <v>1722558.3804526096</v>
      </c>
      <c r="X12" s="225">
        <f>+'INPUT INTERVENTI'!Z891</f>
        <v>1722558.3804526096</v>
      </c>
      <c r="Y12" s="225">
        <f>+'INPUT INTERVENTI'!AA891</f>
        <v>1722558.3804526096</v>
      </c>
      <c r="Z12" s="225">
        <f>+'INPUT INTERVENTI'!AB891</f>
        <v>3056527.1806925759</v>
      </c>
      <c r="AA12" s="225">
        <f>+'INPUT INTERVENTI'!AC891</f>
        <v>3191044.7558202446</v>
      </c>
      <c r="AB12" s="225">
        <f>+'INPUT INTERVENTI'!AD891</f>
        <v>3191044.7558202446</v>
      </c>
      <c r="AC12" s="225">
        <f>+'INPUT INTERVENTI'!AE891</f>
        <v>3191044.7558202446</v>
      </c>
      <c r="AD12" s="225">
        <f>+'INPUT INTERVENTI'!AF891</f>
        <v>2552835.8046561959</v>
      </c>
      <c r="AE12" s="225">
        <f>+'INPUT INTERVENTI'!AG891</f>
        <v>2552835.8046561955</v>
      </c>
      <c r="AF12" s="225">
        <f>+'INPUT INTERVENTI'!AH891</f>
        <v>1914626.8534921468</v>
      </c>
      <c r="AG12" s="225">
        <f>+'INPUT INTERVENTI'!AI891</f>
        <v>1914626.8534921468</v>
      </c>
      <c r="AH12" s="225">
        <f>+'INPUT INTERVENTI'!AJ891</f>
        <v>0</v>
      </c>
      <c r="AI12" s="231" t="e">
        <f>+'INPUT INTERVENTI'!#REF!</f>
        <v>#REF!</v>
      </c>
      <c r="AJ12" s="231" t="e">
        <f>+'INPUT INTERVENTI'!#REF!</f>
        <v>#REF!</v>
      </c>
      <c r="AK12" s="231" t="e">
        <f>+'INPUT INTERVENTI'!#REF!</f>
        <v>#REF!</v>
      </c>
      <c r="AL12" s="231" t="e">
        <f>+'INPUT INTERVENTI'!#REF!</f>
        <v>#REF!</v>
      </c>
      <c r="AM12" s="231" t="e">
        <f>+'INPUT INTERVENTI'!#REF!</f>
        <v>#REF!</v>
      </c>
      <c r="AN12" s="231" t="e">
        <f>+'INPUT INTERVENTI'!#REF!</f>
        <v>#REF!</v>
      </c>
      <c r="AO12" s="231" t="e">
        <f>+'INPUT INTERVENTI'!#REF!</f>
        <v>#REF!</v>
      </c>
      <c r="AP12" s="231" t="e">
        <f>+'INPUT INTERVENTI'!#REF!</f>
        <v>#REF!</v>
      </c>
      <c r="AQ12" s="231" t="e">
        <f>+'INPUT INTERVENTI'!#REF!</f>
        <v>#REF!</v>
      </c>
      <c r="AR12" s="231" t="e">
        <f>+'INPUT INTERVENTI'!#REF!</f>
        <v>#REF!</v>
      </c>
      <c r="AS12" s="231" t="e">
        <f>+'INPUT INTERVENTI'!#REF!</f>
        <v>#REF!</v>
      </c>
      <c r="AT12" s="231" t="e">
        <f>+'INPUT INTERVENTI'!#REF!</f>
        <v>#REF!</v>
      </c>
      <c r="AU12" s="231" t="e">
        <f>+'INPUT INTERVENTI'!#REF!</f>
        <v>#REF!</v>
      </c>
      <c r="AV12" s="231" t="e">
        <f>+'INPUT INTERVENTI'!#REF!</f>
        <v>#REF!</v>
      </c>
      <c r="AW12" s="231" t="e">
        <f>+'INPUT INTERVENTI'!#REF!</f>
        <v>#REF!</v>
      </c>
      <c r="AX12" s="231" t="e">
        <f>+'INPUT INTERVENTI'!#REF!</f>
        <v>#REF!</v>
      </c>
      <c r="AY12" s="231" t="e">
        <f>+'INPUT INTERVENTI'!#REF!</f>
        <v>#REF!</v>
      </c>
      <c r="AZ12" s="231" t="e">
        <f>+'INPUT INTERVENTI'!#REF!</f>
        <v>#REF!</v>
      </c>
      <c r="BA12" s="231" t="e">
        <f>+'INPUT INTERVENTI'!#REF!</f>
        <v>#REF!</v>
      </c>
      <c r="BB12" s="231" t="e">
        <f>+'INPUT INTERVENTI'!#REF!</f>
        <v>#REF!</v>
      </c>
      <c r="BC12" s="231" t="e">
        <f>+'INPUT INTERVENTI'!#REF!</f>
        <v>#REF!</v>
      </c>
      <c r="BD12" s="231" t="e">
        <f>+'INPUT INTERVENTI'!#REF!</f>
        <v>#REF!</v>
      </c>
      <c r="BE12" s="231" t="e">
        <f>+'INPUT INTERVENTI'!#REF!</f>
        <v>#REF!</v>
      </c>
      <c r="BF12" s="231" t="e">
        <f>+'INPUT INTERVENTI'!#REF!</f>
        <v>#REF!</v>
      </c>
      <c r="BG12" s="231" t="e">
        <f>+'INPUT INTERVENTI'!#REF!</f>
        <v>#REF!</v>
      </c>
      <c r="BH12" s="231" t="e">
        <f>+'INPUT INTERVENTI'!#REF!</f>
        <v>#REF!</v>
      </c>
      <c r="BI12" s="231" t="e">
        <f>+'INPUT INTERVENTI'!#REF!</f>
        <v>#REF!</v>
      </c>
      <c r="BJ12" s="231" t="e">
        <f>+'INPUT INTERVENTI'!#REF!</f>
        <v>#REF!</v>
      </c>
      <c r="BK12" s="231" t="e">
        <f>+'INPUT INTERVENTI'!#REF!</f>
        <v>#REF!</v>
      </c>
      <c r="BL12" s="231" t="e">
        <f>+'INPUT INTERVENTI'!#REF!</f>
        <v>#REF!</v>
      </c>
      <c r="BM12" s="231" t="e">
        <f>+'INPUT INTERVENTI'!#REF!</f>
        <v>#REF!</v>
      </c>
      <c r="BN12" s="231" t="e">
        <f>+'INPUT INTERVENTI'!#REF!</f>
        <v>#REF!</v>
      </c>
      <c r="BO12" s="231" t="e">
        <f>+'INPUT INTERVENTI'!#REF!</f>
        <v>#REF!</v>
      </c>
      <c r="BP12" s="231" t="e">
        <f>+'INPUT INTERVENTI'!#REF!</f>
        <v>#REF!</v>
      </c>
      <c r="BQ12" s="231" t="e">
        <f>+'INPUT INTERVENTI'!#REF!</f>
        <v>#REF!</v>
      </c>
      <c r="BR12" s="231" t="e">
        <f>+'INPUT INTERVENTI'!#REF!</f>
        <v>#REF!</v>
      </c>
      <c r="BS12" s="231" t="e">
        <f>+'INPUT INTERVENTI'!#REF!</f>
        <v>#REF!</v>
      </c>
      <c r="BT12" s="231" t="e">
        <f>+'INPUT INTERVENTI'!#REF!</f>
        <v>#REF!</v>
      </c>
      <c r="BU12" s="231" t="e">
        <f>+'INPUT INTERVENTI'!#REF!</f>
        <v>#REF!</v>
      </c>
      <c r="BV12" s="231" t="e">
        <f>+'INPUT INTERVENTI'!#REF!</f>
        <v>#REF!</v>
      </c>
      <c r="BW12" s="231" t="e">
        <f>+'INPUT INTERVENTI'!#REF!</f>
        <v>#REF!</v>
      </c>
      <c r="BX12" s="231" t="e">
        <f>+'INPUT INTERVENTI'!#REF!</f>
        <v>#REF!</v>
      </c>
      <c r="BY12" s="231" t="e">
        <f>+'INPUT INTERVENTI'!#REF!</f>
        <v>#REF!</v>
      </c>
      <c r="BZ12" s="231" t="e">
        <f>+'INPUT INTERVENTI'!#REF!</f>
        <v>#REF!</v>
      </c>
      <c r="CA12" s="231" t="e">
        <f>+'INPUT INTERVENTI'!#REF!</f>
        <v>#REF!</v>
      </c>
      <c r="CB12" s="231" t="e">
        <f>+'INPUT INTERVENTI'!#REF!</f>
        <v>#REF!</v>
      </c>
      <c r="CC12" s="231" t="e">
        <f>+'INPUT INTERVENTI'!#REF!</f>
        <v>#REF!</v>
      </c>
      <c r="CD12" s="231" t="e">
        <f>+'INPUT INTERVENTI'!#REF!</f>
        <v>#REF!</v>
      </c>
      <c r="CE12" s="231" t="e">
        <f>+'INPUT INTERVENTI'!#REF!</f>
        <v>#REF!</v>
      </c>
      <c r="CF12" s="231" t="e">
        <f>+'INPUT INTERVENTI'!#REF!</f>
        <v>#REF!</v>
      </c>
      <c r="CG12" s="231" t="e">
        <f>+'INPUT INTERVENTI'!#REF!</f>
        <v>#REF!</v>
      </c>
      <c r="CH12" s="231" t="e">
        <f>+'INPUT INTERVENTI'!#REF!</f>
        <v>#REF!</v>
      </c>
      <c r="CI12" s="231" t="e">
        <f>+'INPUT INTERVENTI'!#REF!</f>
        <v>#REF!</v>
      </c>
      <c r="CJ12" s="231" t="e">
        <f>+'INPUT INTERVENTI'!#REF!</f>
        <v>#REF!</v>
      </c>
      <c r="CK12" s="231" t="e">
        <f>+'INPUT INTERVENTI'!#REF!</f>
        <v>#REF!</v>
      </c>
      <c r="CL12" s="231" t="e">
        <f>+'INPUT INTERVENTI'!#REF!</f>
        <v>#REF!</v>
      </c>
      <c r="CM12" s="231" t="e">
        <f>+'INPUT INTERVENTI'!#REF!</f>
        <v>#REF!</v>
      </c>
      <c r="CN12" s="231" t="e">
        <f>+'INPUT INTERVENTI'!#REF!</f>
        <v>#REF!</v>
      </c>
      <c r="CO12" s="231" t="e">
        <f>+'INPUT INTERVENTI'!#REF!</f>
        <v>#REF!</v>
      </c>
      <c r="CP12" s="231" t="e">
        <f>+'INPUT INTERVENTI'!#REF!</f>
        <v>#REF!</v>
      </c>
      <c r="CQ12" s="231" t="e">
        <f>+'INPUT INTERVENTI'!#REF!</f>
        <v>#REF!</v>
      </c>
      <c r="CR12" s="231" t="e">
        <f>+'INPUT INTERVENTI'!#REF!</f>
        <v>#REF!</v>
      </c>
      <c r="CS12" s="231" t="e">
        <f>+'INPUT INTERVENTI'!#REF!</f>
        <v>#REF!</v>
      </c>
      <c r="CT12" s="231" t="e">
        <f>+'INPUT INTERVENTI'!#REF!</f>
        <v>#REF!</v>
      </c>
      <c r="CU12" s="231" t="e">
        <f>+'INPUT INTERVENTI'!#REF!</f>
        <v>#REF!</v>
      </c>
      <c r="CV12" s="231" t="e">
        <f>+'INPUT INTERVENTI'!#REF!</f>
        <v>#REF!</v>
      </c>
      <c r="CW12" s="231" t="e">
        <f>+'INPUT INTERVENTI'!#REF!</f>
        <v>#REF!</v>
      </c>
      <c r="CX12" s="231" t="e">
        <f>+'INPUT INTERVENTI'!#REF!</f>
        <v>#REF!</v>
      </c>
      <c r="CY12" s="231" t="e">
        <f>+'INPUT INTERVENTI'!#REF!</f>
        <v>#REF!</v>
      </c>
      <c r="CZ12" s="231" t="e">
        <f>+'INPUT INTERVENTI'!#REF!</f>
        <v>#REF!</v>
      </c>
      <c r="DA12" s="231" t="e">
        <f>+'INPUT INTERVENTI'!#REF!</f>
        <v>#REF!</v>
      </c>
      <c r="DB12" s="231" t="e">
        <f>+'INPUT INTERVENTI'!#REF!</f>
        <v>#REF!</v>
      </c>
      <c r="DC12" s="231" t="e">
        <f>+'INPUT INTERVENTI'!#REF!</f>
        <v>#REF!</v>
      </c>
      <c r="DD12" s="231" t="e">
        <f>+'INPUT INTERVENTI'!#REF!</f>
        <v>#REF!</v>
      </c>
      <c r="DE12" s="231" t="e">
        <f>+'INPUT INTERVENTI'!#REF!</f>
        <v>#REF!</v>
      </c>
      <c r="DF12" s="231" t="e">
        <f>+'INPUT INTERVENTI'!#REF!</f>
        <v>#REF!</v>
      </c>
      <c r="DG12" s="231" t="e">
        <f>+'INPUT INTERVENTI'!#REF!</f>
        <v>#REF!</v>
      </c>
      <c r="DH12" s="231" t="e">
        <f>+'INPUT INTERVENTI'!#REF!</f>
        <v>#REF!</v>
      </c>
      <c r="DI12" s="231" t="e">
        <f>+'INPUT INTERVENTI'!#REF!</f>
        <v>#REF!</v>
      </c>
      <c r="DJ12" s="231" t="e">
        <f>+'INPUT INTERVENTI'!#REF!</f>
        <v>#REF!</v>
      </c>
      <c r="DK12" s="231" t="e">
        <f>+'INPUT INTERVENTI'!#REF!</f>
        <v>#REF!</v>
      </c>
      <c r="DL12" s="231" t="e">
        <f>+'INPUT INTERVENTI'!#REF!</f>
        <v>#REF!</v>
      </c>
      <c r="DM12" s="231" t="e">
        <f>+'INPUT INTERVENTI'!#REF!</f>
        <v>#REF!</v>
      </c>
      <c r="DN12" s="231" t="e">
        <f>+'INPUT INTERVENTI'!#REF!</f>
        <v>#REF!</v>
      </c>
      <c r="DO12" s="231" t="e">
        <f>+'INPUT INTERVENTI'!#REF!</f>
        <v>#REF!</v>
      </c>
      <c r="DP12" s="231" t="e">
        <f>+'INPUT INTERVENTI'!#REF!</f>
        <v>#REF!</v>
      </c>
      <c r="DQ12" s="231" t="e">
        <f>+'INPUT INTERVENTI'!#REF!</f>
        <v>#REF!</v>
      </c>
      <c r="DR12" s="231" t="e">
        <f>+'INPUT INTERVENTI'!#REF!</f>
        <v>#REF!</v>
      </c>
      <c r="DS12" s="231" t="e">
        <f>+'INPUT INTERVENTI'!#REF!</f>
        <v>#REF!</v>
      </c>
      <c r="DT12" s="231" t="e">
        <f>+'INPUT INTERVENTI'!#REF!</f>
        <v>#REF!</v>
      </c>
      <c r="DU12" s="231" t="e">
        <f>+'INPUT INTERVENTI'!#REF!</f>
        <v>#REF!</v>
      </c>
      <c r="DV12" s="231" t="e">
        <f>+'INPUT INTERVENTI'!#REF!</f>
        <v>#REF!</v>
      </c>
      <c r="DW12" s="231" t="e">
        <f>+'INPUT INTERVENTI'!#REF!</f>
        <v>#REF!</v>
      </c>
      <c r="DX12" s="231" t="e">
        <f>+'INPUT INTERVENTI'!#REF!</f>
        <v>#REF!</v>
      </c>
      <c r="DY12" s="231" t="e">
        <f>+'INPUT INTERVENTI'!#REF!</f>
        <v>#REF!</v>
      </c>
      <c r="DZ12" s="231" t="e">
        <f>+'INPUT INTERVENTI'!#REF!</f>
        <v>#REF!</v>
      </c>
      <c r="EA12" s="231" t="e">
        <f>+'INPUT INTERVENTI'!#REF!</f>
        <v>#REF!</v>
      </c>
      <c r="EB12" s="231" t="e">
        <f>+'INPUT INTERVENTI'!#REF!</f>
        <v>#REF!</v>
      </c>
      <c r="EC12" s="231" t="e">
        <f>+'INPUT INTERVENTI'!#REF!</f>
        <v>#REF!</v>
      </c>
      <c r="ED12" s="231" t="e">
        <f>+'INPUT INTERVENTI'!#REF!</f>
        <v>#REF!</v>
      </c>
      <c r="EE12" s="231" t="e">
        <f>+'INPUT INTERVENTI'!#REF!</f>
        <v>#REF!</v>
      </c>
      <c r="EF12" s="231" t="e">
        <f>+'INPUT INTERVENTI'!#REF!</f>
        <v>#REF!</v>
      </c>
      <c r="EG12" s="231" t="e">
        <f>+'INPUT INTERVENTI'!#REF!</f>
        <v>#REF!</v>
      </c>
      <c r="EH12" s="231" t="e">
        <f>+'INPUT INTERVENTI'!#REF!</f>
        <v>#REF!</v>
      </c>
      <c r="EI12" s="231" t="e">
        <f>+'INPUT INTERVENTI'!#REF!</f>
        <v>#REF!</v>
      </c>
      <c r="EJ12" s="231" t="e">
        <f>+'INPUT INTERVENTI'!#REF!</f>
        <v>#REF!</v>
      </c>
      <c r="EK12" s="231" t="e">
        <f>+'INPUT INTERVENTI'!#REF!</f>
        <v>#REF!</v>
      </c>
      <c r="EL12" s="231" t="e">
        <f>+'INPUT INTERVENTI'!#REF!</f>
        <v>#REF!</v>
      </c>
      <c r="EM12" s="231" t="e">
        <f>+'INPUT INTERVENTI'!#REF!</f>
        <v>#REF!</v>
      </c>
      <c r="EN12" s="231" t="e">
        <f>+'INPUT INTERVENTI'!#REF!</f>
        <v>#REF!</v>
      </c>
      <c r="EO12" s="231" t="e">
        <f>+'INPUT INTERVENTI'!#REF!</f>
        <v>#REF!</v>
      </c>
      <c r="EP12" s="231" t="e">
        <f>+'INPUT INTERVENTI'!#REF!</f>
        <v>#REF!</v>
      </c>
      <c r="EQ12" s="231" t="e">
        <f>+'INPUT INTERVENTI'!#REF!</f>
        <v>#REF!</v>
      </c>
      <c r="ER12" s="231" t="e">
        <f>+'INPUT INTERVENTI'!#REF!</f>
        <v>#REF!</v>
      </c>
      <c r="ES12" s="231" t="e">
        <f>+'INPUT INTERVENTI'!#REF!</f>
        <v>#REF!</v>
      </c>
      <c r="ET12" s="231" t="e">
        <f>+'INPUT INTERVENTI'!#REF!</f>
        <v>#REF!</v>
      </c>
      <c r="EU12" s="231" t="e">
        <f>+'INPUT INTERVENTI'!#REF!</f>
        <v>#REF!</v>
      </c>
      <c r="EV12" s="231" t="e">
        <f>+'INPUT INTERVENTI'!#REF!</f>
        <v>#REF!</v>
      </c>
      <c r="EW12" s="231" t="e">
        <f>+'INPUT INTERVENTI'!#REF!</f>
        <v>#REF!</v>
      </c>
      <c r="EX12" s="231" t="e">
        <f>+'INPUT INTERVENTI'!#REF!</f>
        <v>#REF!</v>
      </c>
      <c r="EY12" s="231" t="e">
        <f>+'INPUT INTERVENTI'!#REF!</f>
        <v>#REF!</v>
      </c>
      <c r="EZ12" s="231" t="e">
        <f>+'INPUT INTERVENTI'!#REF!</f>
        <v>#REF!</v>
      </c>
      <c r="FA12" s="231" t="e">
        <f>+'INPUT INTERVENTI'!#REF!</f>
        <v>#REF!</v>
      </c>
      <c r="FB12" s="231" t="e">
        <f>+'INPUT INTERVENTI'!#REF!</f>
        <v>#REF!</v>
      </c>
      <c r="FC12" s="231" t="e">
        <f>+'INPUT INTERVENTI'!#REF!</f>
        <v>#REF!</v>
      </c>
      <c r="FD12" s="231" t="e">
        <f>+'INPUT INTERVENTI'!#REF!</f>
        <v>#REF!</v>
      </c>
      <c r="FE12" s="231" t="e">
        <f>+'INPUT INTERVENTI'!#REF!</f>
        <v>#REF!</v>
      </c>
      <c r="FF12" s="231" t="e">
        <f>+'INPUT INTERVENTI'!#REF!</f>
        <v>#REF!</v>
      </c>
      <c r="FG12" s="231" t="e">
        <f>+'INPUT INTERVENTI'!#REF!</f>
        <v>#REF!</v>
      </c>
      <c r="FH12" s="231" t="e">
        <f>+'INPUT INTERVENTI'!#REF!</f>
        <v>#REF!</v>
      </c>
      <c r="FI12" s="231" t="e">
        <f>+'INPUT INTERVENTI'!#REF!</f>
        <v>#REF!</v>
      </c>
      <c r="FJ12" s="231" t="e">
        <f>+'INPUT INTERVENTI'!#REF!</f>
        <v>#REF!</v>
      </c>
      <c r="FK12" s="231" t="e">
        <f>+'INPUT INTERVENTI'!#REF!</f>
        <v>#REF!</v>
      </c>
      <c r="FL12" s="231" t="e">
        <f>+'INPUT INTERVENTI'!#REF!</f>
        <v>#REF!</v>
      </c>
      <c r="FM12" s="231" t="e">
        <f>+'INPUT INTERVENTI'!#REF!</f>
        <v>#REF!</v>
      </c>
      <c r="FN12" s="231" t="e">
        <f>+'INPUT INTERVENTI'!#REF!</f>
        <v>#REF!</v>
      </c>
      <c r="FO12" s="231" t="e">
        <f>+'INPUT INTERVENTI'!#REF!</f>
        <v>#REF!</v>
      </c>
      <c r="FP12" s="231" t="e">
        <f>+'INPUT INTERVENTI'!#REF!</f>
        <v>#REF!</v>
      </c>
      <c r="FQ12" s="231" t="e">
        <f>+'INPUT INTERVENTI'!#REF!</f>
        <v>#REF!</v>
      </c>
      <c r="FR12" s="231" t="e">
        <f>+'INPUT INTERVENTI'!#REF!</f>
        <v>#REF!</v>
      </c>
      <c r="FS12" s="231" t="e">
        <f>+'INPUT INTERVENTI'!#REF!</f>
        <v>#REF!</v>
      </c>
      <c r="FT12" s="231" t="e">
        <f>+'INPUT INTERVENTI'!#REF!</f>
        <v>#REF!</v>
      </c>
      <c r="FU12" s="231" t="e">
        <f>+'INPUT INTERVENTI'!#REF!</f>
        <v>#REF!</v>
      </c>
      <c r="FV12" s="231" t="e">
        <f>+'INPUT INTERVENTI'!#REF!</f>
        <v>#REF!</v>
      </c>
      <c r="FW12" s="231" t="e">
        <f>+'INPUT INTERVENTI'!#REF!</f>
        <v>#REF!</v>
      </c>
      <c r="FX12" s="231" t="e">
        <f>+'INPUT INTERVENTI'!#REF!</f>
        <v>#REF!</v>
      </c>
      <c r="FY12" s="231" t="e">
        <f>+'INPUT INTERVENTI'!#REF!</f>
        <v>#REF!</v>
      </c>
      <c r="FZ12" s="231" t="e">
        <f>+'INPUT INTERVENTI'!#REF!</f>
        <v>#REF!</v>
      </c>
      <c r="GA12" s="231" t="e">
        <f>+'INPUT INTERVENTI'!#REF!</f>
        <v>#REF!</v>
      </c>
      <c r="GB12" s="231" t="e">
        <f>+'INPUT INTERVENTI'!#REF!</f>
        <v>#REF!</v>
      </c>
      <c r="GC12" s="231" t="e">
        <f>+'INPUT INTERVENTI'!#REF!</f>
        <v>#REF!</v>
      </c>
      <c r="GD12" s="231" t="e">
        <f>+'INPUT INTERVENTI'!#REF!</f>
        <v>#REF!</v>
      </c>
      <c r="GE12" s="231" t="e">
        <f>+'INPUT INTERVENTI'!#REF!</f>
        <v>#REF!</v>
      </c>
      <c r="GF12" s="231" t="e">
        <f>+'INPUT INTERVENTI'!#REF!</f>
        <v>#REF!</v>
      </c>
      <c r="GG12" s="231" t="e">
        <f>+'INPUT INTERVENTI'!#REF!</f>
        <v>#REF!</v>
      </c>
    </row>
    <row r="13" spans="1:189" s="211" customFormat="1">
      <c r="A13" s="223"/>
      <c r="B13" s="220" t="s">
        <v>199</v>
      </c>
      <c r="C13" s="220" t="s">
        <v>217</v>
      </c>
      <c r="D13" s="221">
        <v>40</v>
      </c>
      <c r="E13" s="225">
        <f>+'INPUT INTERVENTI'!F1012</f>
        <v>0</v>
      </c>
      <c r="F13" s="225">
        <f>+'INPUT INTERVENTI'!G1012</f>
        <v>0</v>
      </c>
      <c r="G13" s="225">
        <f>+'INPUT INTERVENTI'!I1012</f>
        <v>849.07353284251212</v>
      </c>
      <c r="H13" s="225">
        <f>+'INPUT INTERVENTI'!J1012</f>
        <v>1698.1470656850242</v>
      </c>
      <c r="I13" s="225">
        <f>+'INPUT INTERVENTI'!K1012</f>
        <v>1764.8701113955769</v>
      </c>
      <c r="J13" s="225">
        <f>+'INPUT INTERVENTI'!L1012</f>
        <v>1764.8701113955769</v>
      </c>
      <c r="K13" s="225">
        <f>+'INPUT INTERVENTI'!M1012</f>
        <v>1764.8701113955769</v>
      </c>
      <c r="L13" s="225">
        <f>+'INPUT INTERVENTI'!N1012</f>
        <v>1764.8701113955769</v>
      </c>
      <c r="M13" s="225">
        <f>+'INPUT INTERVENTI'!O1012</f>
        <v>2478.5894508223014</v>
      </c>
      <c r="N13" s="225">
        <f>+'INPUT INTERVENTI'!P1012</f>
        <v>2478.5894508223014</v>
      </c>
      <c r="O13" s="225">
        <f>+'INPUT INTERVENTI'!Q1012</f>
        <v>2478.5894508223014</v>
      </c>
      <c r="P13" s="225">
        <f>+'INPUT INTERVENTI'!R1012</f>
        <v>2478.5894508223014</v>
      </c>
      <c r="Q13" s="225">
        <f>+'INPUT INTERVENTI'!S1012</f>
        <v>2478.5894508223014</v>
      </c>
      <c r="R13" s="225">
        <f>+'INPUT INTERVENTI'!T1012</f>
        <v>3529.7402227911539</v>
      </c>
      <c r="S13" s="225">
        <f>+'INPUT INTERVENTI'!U1012</f>
        <v>3529.7402227911539</v>
      </c>
      <c r="T13" s="225">
        <f>+'INPUT INTERVENTI'!V1012</f>
        <v>3529.7402227911539</v>
      </c>
      <c r="U13" s="225">
        <f>+'INPUT INTERVENTI'!W1012</f>
        <v>3529.7402227911539</v>
      </c>
      <c r="V13" s="225">
        <f>+'INPUT INTERVENTI'!X1012</f>
        <v>3529.7402227911539</v>
      </c>
      <c r="W13" s="225">
        <f>+'INPUT INTERVENTI'!Y1012</f>
        <v>3529.7402227911539</v>
      </c>
      <c r="X13" s="225">
        <f>+'INPUT INTERVENTI'!Z1012</f>
        <v>3529.7402227911539</v>
      </c>
      <c r="Y13" s="225">
        <f>+'INPUT INTERVENTI'!AA1012</f>
        <v>3529.7402227911539</v>
      </c>
      <c r="Z13" s="225">
        <f>+'INPUT INTERVENTI'!AB1012</f>
        <v>635.84046047595439</v>
      </c>
      <c r="AA13" s="225">
        <f>+'INPUT INTERVENTI'!AC1012</f>
        <v>73.494640473400906</v>
      </c>
      <c r="AB13" s="225">
        <f>+'INPUT INTERVENTI'!AD1012</f>
        <v>73.494640473400906</v>
      </c>
      <c r="AC13" s="225">
        <f>+'INPUT INTERVENTI'!AE1012</f>
        <v>73.494640473400906</v>
      </c>
      <c r="AD13" s="225">
        <f>+'INPUT INTERVENTI'!AF1012</f>
        <v>58.795712378720729</v>
      </c>
      <c r="AE13" s="225">
        <f>+'INPUT INTERVENTI'!AG1012</f>
        <v>58.795712378720715</v>
      </c>
      <c r="AF13" s="225">
        <f>+'INPUT INTERVENTI'!AH1012</f>
        <v>44.096784284040545</v>
      </c>
      <c r="AG13" s="225">
        <f>+'INPUT INTERVENTI'!AI1012</f>
        <v>44.096784284040545</v>
      </c>
      <c r="AH13" s="225">
        <f>+'INPUT INTERVENTI'!AJ1012</f>
        <v>0</v>
      </c>
    </row>
    <row r="14" spans="1:189" s="211" customFormat="1">
      <c r="A14" s="223"/>
      <c r="B14" s="220" t="s">
        <v>199</v>
      </c>
      <c r="C14" s="220" t="s">
        <v>218</v>
      </c>
      <c r="D14" s="221">
        <v>40</v>
      </c>
      <c r="E14" s="222">
        <f>+'INPUT INTERVENTI'!F1133</f>
        <v>0</v>
      </c>
      <c r="F14" s="222">
        <f>+'INPUT INTERVENTI'!G1133</f>
        <v>0</v>
      </c>
      <c r="G14" s="222">
        <f>+'INPUT INTERVENTI'!I1133</f>
        <v>0</v>
      </c>
      <c r="H14" s="222">
        <f>+'INPUT INTERVENTI'!J1133</f>
        <v>0</v>
      </c>
      <c r="I14" s="222">
        <f>+'INPUT INTERVENTI'!K1133</f>
        <v>0</v>
      </c>
      <c r="J14" s="222">
        <f>+'INPUT INTERVENTI'!L1133</f>
        <v>0</v>
      </c>
      <c r="K14" s="222">
        <f>+'INPUT INTERVENTI'!M1133</f>
        <v>0</v>
      </c>
      <c r="L14" s="222">
        <f>+'INPUT INTERVENTI'!N1133</f>
        <v>0</v>
      </c>
      <c r="M14" s="222">
        <f>+'INPUT INTERVENTI'!O1133</f>
        <v>0</v>
      </c>
      <c r="N14" s="222">
        <f>+'INPUT INTERVENTI'!P1133</f>
        <v>0</v>
      </c>
      <c r="O14" s="222">
        <f>+'INPUT INTERVENTI'!Q1133</f>
        <v>0</v>
      </c>
      <c r="P14" s="222">
        <f>+'INPUT INTERVENTI'!R1133</f>
        <v>0</v>
      </c>
      <c r="Q14" s="222">
        <f>+'INPUT INTERVENTI'!S1133</f>
        <v>0</v>
      </c>
      <c r="R14" s="222">
        <f>+'INPUT INTERVENTI'!T1133</f>
        <v>0</v>
      </c>
      <c r="S14" s="222">
        <f>+'INPUT INTERVENTI'!U1133</f>
        <v>0</v>
      </c>
      <c r="T14" s="222">
        <f>+'INPUT INTERVENTI'!V1133</f>
        <v>0</v>
      </c>
      <c r="U14" s="222">
        <f>+'INPUT INTERVENTI'!W1133</f>
        <v>0</v>
      </c>
      <c r="V14" s="222">
        <f>+'INPUT INTERVENTI'!X1133</f>
        <v>0</v>
      </c>
      <c r="W14" s="222">
        <f>+'INPUT INTERVENTI'!Y1133</f>
        <v>0</v>
      </c>
      <c r="X14" s="222">
        <f>+'INPUT INTERVENTI'!Z1133</f>
        <v>0</v>
      </c>
      <c r="Y14" s="222">
        <f>+'INPUT INTERVENTI'!AA1133</f>
        <v>0</v>
      </c>
      <c r="Z14" s="222">
        <f>+'INPUT INTERVENTI'!AB1133</f>
        <v>0</v>
      </c>
      <c r="AA14" s="222">
        <f>+'INPUT INTERVENTI'!AC1133</f>
        <v>0</v>
      </c>
      <c r="AB14" s="222">
        <f>+'INPUT INTERVENTI'!AD1133</f>
        <v>0</v>
      </c>
      <c r="AC14" s="222">
        <f>+'INPUT INTERVENTI'!AE1133</f>
        <v>0</v>
      </c>
      <c r="AD14" s="222">
        <f>+'INPUT INTERVENTI'!AF1133</f>
        <v>0</v>
      </c>
      <c r="AE14" s="222">
        <f>+'INPUT INTERVENTI'!AG1133</f>
        <v>0</v>
      </c>
      <c r="AF14" s="222">
        <f>+'INPUT INTERVENTI'!AH1133</f>
        <v>0</v>
      </c>
      <c r="AG14" s="222">
        <f>+'INPUT INTERVENTI'!AI1133</f>
        <v>0</v>
      </c>
      <c r="AH14" s="222">
        <f>+'INPUT INTERVENTI'!AJ1133</f>
        <v>0</v>
      </c>
    </row>
    <row r="15" spans="1:189" s="211" customFormat="1">
      <c r="A15" s="223"/>
      <c r="B15" s="220" t="s">
        <v>199</v>
      </c>
      <c r="C15" s="220" t="s">
        <v>219</v>
      </c>
      <c r="D15" s="221">
        <v>8</v>
      </c>
      <c r="E15" s="225">
        <f>+'INPUT INTERVENTI'!F1255</f>
        <v>0</v>
      </c>
      <c r="F15" s="225">
        <f>+'INPUT INTERVENTI'!G1255</f>
        <v>0</v>
      </c>
      <c r="G15" s="225">
        <f>+'INPUT INTERVENTI'!I1255</f>
        <v>3971.4364206596078</v>
      </c>
      <c r="H15" s="225">
        <f>+'INPUT INTERVENTI'!J1255</f>
        <v>7942.8728413192157</v>
      </c>
      <c r="I15" s="225">
        <f>+'INPUT INTERVENTI'!K1255</f>
        <v>8254.9616340826742</v>
      </c>
      <c r="J15" s="225">
        <f>+'INPUT INTERVENTI'!L1255</f>
        <v>8254.9616340826724</v>
      </c>
      <c r="K15" s="225">
        <f>+'INPUT INTERVENTI'!M1255</f>
        <v>8254.9616340826724</v>
      </c>
      <c r="L15" s="225">
        <f>+'INPUT INTERVENTI'!N1255</f>
        <v>8254.9616340826724</v>
      </c>
      <c r="M15" s="225">
        <f>+'INPUT INTERVENTI'!O1255</f>
        <v>11593.295558164789</v>
      </c>
      <c r="N15" s="225">
        <f>+'INPUT INTERVENTI'!P1255</f>
        <v>11593.295558164789</v>
      </c>
      <c r="O15" s="225">
        <f>+'INPUT INTERVENTI'!Q1255</f>
        <v>11593.295558164789</v>
      </c>
      <c r="P15" s="225">
        <f>+'INPUT INTERVENTI'!R1255</f>
        <v>11593.295558164789</v>
      </c>
      <c r="Q15" s="225">
        <f>+'INPUT INTERVENTI'!S1255</f>
        <v>11593.295558164789</v>
      </c>
      <c r="R15" s="225">
        <f>+'INPUT INTERVENTI'!T1255</f>
        <v>16509.923268165348</v>
      </c>
      <c r="S15" s="225">
        <f>+'INPUT INTERVENTI'!U1255</f>
        <v>16509.923268165348</v>
      </c>
      <c r="T15" s="225">
        <f>+'INPUT INTERVENTI'!V1255</f>
        <v>16509.923268165348</v>
      </c>
      <c r="U15" s="225">
        <f>+'INPUT INTERVENTI'!W1255</f>
        <v>16509.923268165348</v>
      </c>
      <c r="V15" s="225">
        <f>+'INPUT INTERVENTI'!X1255</f>
        <v>16509.923268165348</v>
      </c>
      <c r="W15" s="225">
        <f>+'INPUT INTERVENTI'!Y1255</f>
        <v>16509.923268165348</v>
      </c>
      <c r="X15" s="225">
        <f>+'INPUT INTERVENTI'!Z1255</f>
        <v>16509.923268165348</v>
      </c>
      <c r="Y15" s="225">
        <f>+'INPUT INTERVENTI'!AA1255</f>
        <v>16509.923268165348</v>
      </c>
      <c r="Z15" s="225">
        <f>+'INPUT INTERVENTI'!AB1255</f>
        <v>26324.071208351848</v>
      </c>
      <c r="AA15" s="225">
        <f>+'INPUT INTERVENTI'!AC1255</f>
        <v>27170.89058231013</v>
      </c>
      <c r="AB15" s="225">
        <f>+'INPUT INTERVENTI'!AD1255</f>
        <v>27170.89058231013</v>
      </c>
      <c r="AC15" s="225">
        <f>+'INPUT INTERVENTI'!AE1255</f>
        <v>27170.89058231013</v>
      </c>
      <c r="AD15" s="225">
        <f>+'INPUT INTERVENTI'!AF1255</f>
        <v>21736.712465848104</v>
      </c>
      <c r="AE15" s="225">
        <f>+'INPUT INTERVENTI'!AG1255</f>
        <v>21736.712465848101</v>
      </c>
      <c r="AF15" s="225">
        <f>+'INPUT INTERVENTI'!AH1255</f>
        <v>16302.534349386078</v>
      </c>
      <c r="AG15" s="225">
        <f>+'INPUT INTERVENTI'!AI1255</f>
        <v>16302.534349386078</v>
      </c>
      <c r="AH15" s="225">
        <f>+'INPUT INTERVENTI'!AJ1255</f>
        <v>0</v>
      </c>
    </row>
    <row r="16" spans="1:189" s="211" customFormat="1">
      <c r="A16" s="223"/>
      <c r="B16" s="220" t="s">
        <v>199</v>
      </c>
      <c r="C16" s="220" t="s">
        <v>220</v>
      </c>
      <c r="D16" s="221">
        <v>10</v>
      </c>
      <c r="E16" s="222">
        <f>+'INPUT INTERVENTI'!F1246</f>
        <v>0</v>
      </c>
      <c r="F16" s="222">
        <f>+'INPUT INTERVENTI'!G1246</f>
        <v>0</v>
      </c>
      <c r="G16" s="222">
        <f>+'INPUT INTERVENTI'!H1246</f>
        <v>0</v>
      </c>
      <c r="H16" s="222">
        <f>+'INPUT INTERVENTI'!I1246</f>
        <v>0</v>
      </c>
      <c r="I16" s="222">
        <f>+'INPUT INTERVENTI'!J1246</f>
        <v>0</v>
      </c>
      <c r="J16" s="222">
        <f>+'INPUT INTERVENTI'!K1246</f>
        <v>0</v>
      </c>
      <c r="K16" s="222">
        <f>+'INPUT INTERVENTI'!L1246</f>
        <v>0</v>
      </c>
      <c r="L16" s="222">
        <f>+'INPUT INTERVENTI'!M1246</f>
        <v>0</v>
      </c>
      <c r="M16" s="222">
        <f>+'INPUT INTERVENTI'!N1246</f>
        <v>0</v>
      </c>
      <c r="N16" s="222">
        <f>+'INPUT INTERVENTI'!O1246</f>
        <v>0</v>
      </c>
      <c r="O16" s="222">
        <f>+'INPUT INTERVENTI'!P1246</f>
        <v>0</v>
      </c>
      <c r="P16" s="222">
        <f>+'INPUT INTERVENTI'!Q1246</f>
        <v>0</v>
      </c>
      <c r="Q16" s="222">
        <f>+'INPUT INTERVENTI'!R1246</f>
        <v>0</v>
      </c>
      <c r="R16" s="222">
        <f>+'INPUT INTERVENTI'!S1246</f>
        <v>0</v>
      </c>
      <c r="S16" s="222">
        <f>+'INPUT INTERVENTI'!T1246</f>
        <v>0</v>
      </c>
      <c r="T16" s="222">
        <f>+'INPUT INTERVENTI'!U1246</f>
        <v>0</v>
      </c>
      <c r="U16" s="222">
        <f>+'INPUT INTERVENTI'!V1246</f>
        <v>0</v>
      </c>
      <c r="V16" s="222">
        <f>+'INPUT INTERVENTI'!W1246</f>
        <v>0</v>
      </c>
      <c r="W16" s="222">
        <f>+'INPUT INTERVENTI'!X1246</f>
        <v>0</v>
      </c>
      <c r="X16" s="222">
        <f>+'INPUT INTERVENTI'!Y1246</f>
        <v>0</v>
      </c>
      <c r="Y16" s="222">
        <f>+'INPUT INTERVENTI'!Z1246</f>
        <v>0</v>
      </c>
      <c r="Z16" s="222">
        <f>+'INPUT INTERVENTI'!AA1246</f>
        <v>0</v>
      </c>
      <c r="AA16" s="222">
        <f>+'INPUT INTERVENTI'!AB1246</f>
        <v>0</v>
      </c>
      <c r="AB16" s="222">
        <f>+'INPUT INTERVENTI'!AC1246</f>
        <v>0</v>
      </c>
      <c r="AC16" s="222">
        <f>+'INPUT INTERVENTI'!AD1246</f>
        <v>0</v>
      </c>
      <c r="AD16" s="222">
        <f>+'INPUT INTERVENTI'!AE1246</f>
        <v>0</v>
      </c>
      <c r="AE16" s="222">
        <f>+'INPUT INTERVENTI'!AF1246</f>
        <v>0</v>
      </c>
      <c r="AF16" s="222">
        <f>+'INPUT INTERVENTI'!AG1246</f>
        <v>0</v>
      </c>
      <c r="AG16" s="222">
        <f>+'INPUT INTERVENTI'!AH1246</f>
        <v>0</v>
      </c>
      <c r="AH16" s="222">
        <f>+'INPUT INTERVENTI'!AI1246</f>
        <v>0</v>
      </c>
    </row>
    <row r="17" spans="1:60" s="210" customFormat="1">
      <c r="A17" s="226"/>
      <c r="B17" s="227" t="s">
        <v>199</v>
      </c>
      <c r="C17" s="227" t="s">
        <v>221</v>
      </c>
      <c r="D17" s="228">
        <v>5</v>
      </c>
      <c r="E17" s="229">
        <f>+'INPUT INTERVENTI'!F1413</f>
        <v>0</v>
      </c>
      <c r="F17" s="229">
        <f>+'INPUT INTERVENTI'!G1413</f>
        <v>0</v>
      </c>
      <c r="G17" s="229">
        <f>+'INPUT INTERVENTI'!H1413</f>
        <v>0</v>
      </c>
      <c r="H17" s="229">
        <f>+'INPUT INTERVENTI'!I1413</f>
        <v>0</v>
      </c>
      <c r="I17" s="229">
        <f>+'INPUT INTERVENTI'!J1413</f>
        <v>0</v>
      </c>
      <c r="J17" s="229">
        <f>+'INPUT INTERVENTI'!K1413</f>
        <v>0</v>
      </c>
      <c r="K17" s="229">
        <f>+'INPUT INTERVENTI'!L1413</f>
        <v>0</v>
      </c>
      <c r="L17" s="229">
        <f>+'INPUT INTERVENTI'!M1413</f>
        <v>0</v>
      </c>
      <c r="M17" s="229">
        <f>+'INPUT INTERVENTI'!N1413</f>
        <v>0</v>
      </c>
      <c r="N17" s="229">
        <f>+'INPUT INTERVENTI'!O1413</f>
        <v>0</v>
      </c>
      <c r="O17" s="229">
        <f>+'INPUT INTERVENTI'!P1413</f>
        <v>0</v>
      </c>
      <c r="P17" s="229">
        <f>+'INPUT INTERVENTI'!Q1413</f>
        <v>0</v>
      </c>
      <c r="Q17" s="229">
        <f>+'INPUT INTERVENTI'!R1413</f>
        <v>0</v>
      </c>
      <c r="R17" s="229">
        <f>+'INPUT INTERVENTI'!S1413</f>
        <v>0</v>
      </c>
      <c r="S17" s="229">
        <f>+'INPUT INTERVENTI'!T1413</f>
        <v>0</v>
      </c>
      <c r="T17" s="229">
        <f>+'INPUT INTERVENTI'!U1413</f>
        <v>0</v>
      </c>
      <c r="U17" s="229">
        <f>+'INPUT INTERVENTI'!V1413</f>
        <v>0</v>
      </c>
      <c r="V17" s="229">
        <f>+'INPUT INTERVENTI'!W1413</f>
        <v>0</v>
      </c>
      <c r="W17" s="229">
        <f>+'INPUT INTERVENTI'!X1413</f>
        <v>0</v>
      </c>
      <c r="X17" s="229">
        <f>+'INPUT INTERVENTI'!Y1413</f>
        <v>0</v>
      </c>
      <c r="Y17" s="229">
        <f>+'INPUT INTERVENTI'!Z1413</f>
        <v>0</v>
      </c>
      <c r="Z17" s="229">
        <f>+'INPUT INTERVENTI'!AA1413</f>
        <v>0</v>
      </c>
      <c r="AA17" s="229">
        <f>+'INPUT INTERVENTI'!AB1413</f>
        <v>0</v>
      </c>
      <c r="AB17" s="229">
        <f>+'INPUT INTERVENTI'!AC1413</f>
        <v>0</v>
      </c>
      <c r="AC17" s="229">
        <f>+'INPUT INTERVENTI'!AD1413</f>
        <v>0</v>
      </c>
      <c r="AD17" s="229">
        <f>+'INPUT INTERVENTI'!AE1413</f>
        <v>0</v>
      </c>
      <c r="AE17" s="229">
        <f>+'INPUT INTERVENTI'!AF1413</f>
        <v>0</v>
      </c>
      <c r="AF17" s="229">
        <f>+'INPUT INTERVENTI'!AG1413</f>
        <v>0</v>
      </c>
      <c r="AG17" s="229">
        <f>+'INPUT INTERVENTI'!AH1413</f>
        <v>0</v>
      </c>
      <c r="AH17" s="229">
        <f>+'INPUT INTERVENTI'!AI1413</f>
        <v>0</v>
      </c>
    </row>
    <row r="18" spans="1:60" s="210" customFormat="1">
      <c r="A18" s="230"/>
      <c r="B18" s="220" t="s">
        <v>199</v>
      </c>
      <c r="C18" s="220" t="s">
        <v>222</v>
      </c>
      <c r="D18" s="221">
        <v>8</v>
      </c>
      <c r="E18" s="222">
        <f>+'INPUT INTERVENTI'!F1380</f>
        <v>0</v>
      </c>
      <c r="F18" s="222">
        <f>+'INPUT INTERVENTI'!G1380</f>
        <v>0</v>
      </c>
      <c r="G18" s="222">
        <f>+'INPUT INTERVENTI'!H1380</f>
        <v>0</v>
      </c>
      <c r="H18" s="222">
        <f>+'INPUT INTERVENTI'!I1380</f>
        <v>0</v>
      </c>
      <c r="I18" s="222">
        <f>+'INPUT INTERVENTI'!J1380</f>
        <v>0</v>
      </c>
      <c r="J18" s="222">
        <f>+'INPUT INTERVENTI'!K1380</f>
        <v>0</v>
      </c>
      <c r="K18" s="222">
        <f>+'INPUT INTERVENTI'!L1380</f>
        <v>0</v>
      </c>
      <c r="L18" s="222">
        <f>+'INPUT INTERVENTI'!M1380</f>
        <v>0</v>
      </c>
      <c r="M18" s="222">
        <f>+'INPUT INTERVENTI'!N1380</f>
        <v>0</v>
      </c>
      <c r="N18" s="222">
        <f>+'INPUT INTERVENTI'!O1380</f>
        <v>0</v>
      </c>
      <c r="O18" s="222">
        <f>+'INPUT INTERVENTI'!P1380</f>
        <v>0</v>
      </c>
      <c r="P18" s="222">
        <f>+'INPUT INTERVENTI'!Q1380</f>
        <v>0</v>
      </c>
      <c r="Q18" s="222">
        <f>+'INPUT INTERVENTI'!R1380</f>
        <v>0</v>
      </c>
      <c r="R18" s="222">
        <f>+'INPUT INTERVENTI'!S1380</f>
        <v>0</v>
      </c>
      <c r="S18" s="222">
        <f>+'INPUT INTERVENTI'!T1380</f>
        <v>0</v>
      </c>
      <c r="T18" s="222">
        <f>+'INPUT INTERVENTI'!U1380</f>
        <v>0</v>
      </c>
      <c r="U18" s="222">
        <f>+'INPUT INTERVENTI'!V1380</f>
        <v>0</v>
      </c>
      <c r="V18" s="222">
        <f>+'INPUT INTERVENTI'!W1380</f>
        <v>0</v>
      </c>
      <c r="W18" s="222">
        <f>+'INPUT INTERVENTI'!X1380</f>
        <v>0</v>
      </c>
      <c r="X18" s="222">
        <f>+'INPUT INTERVENTI'!Y1380</f>
        <v>0</v>
      </c>
      <c r="Y18" s="222">
        <f>+'INPUT INTERVENTI'!Z1380</f>
        <v>0</v>
      </c>
      <c r="Z18" s="222">
        <f>+'INPUT INTERVENTI'!AA1380</f>
        <v>0</v>
      </c>
      <c r="AA18" s="222">
        <f>+'INPUT INTERVENTI'!AB1380</f>
        <v>0</v>
      </c>
      <c r="AB18" s="222">
        <f>+'INPUT INTERVENTI'!AC1380</f>
        <v>0</v>
      </c>
      <c r="AC18" s="222">
        <f>+'INPUT INTERVENTI'!AD1380</f>
        <v>0</v>
      </c>
      <c r="AD18" s="222">
        <f>+'INPUT INTERVENTI'!AE1380</f>
        <v>0</v>
      </c>
      <c r="AE18" s="222">
        <f>+'INPUT INTERVENTI'!AF1380</f>
        <v>0</v>
      </c>
      <c r="AF18" s="222">
        <f>+'INPUT INTERVENTI'!AG1380</f>
        <v>0</v>
      </c>
      <c r="AG18" s="222">
        <f>+'INPUT INTERVENTI'!AH1380</f>
        <v>0</v>
      </c>
      <c r="AH18" s="222">
        <f>+'INPUT INTERVENTI'!AI1380</f>
        <v>0</v>
      </c>
      <c r="AI18" s="232" t="e">
        <f>+'INPUT INTERVENTI'!#REF!</f>
        <v>#REF!</v>
      </c>
      <c r="AJ18" s="232" t="e">
        <f>+'INPUT INTERVENTI'!#REF!</f>
        <v>#REF!</v>
      </c>
      <c r="AK18" s="232" t="e">
        <f>+'INPUT INTERVENTI'!#REF!</f>
        <v>#REF!</v>
      </c>
      <c r="AL18" s="232" t="e">
        <f>+'INPUT INTERVENTI'!#REF!</f>
        <v>#REF!</v>
      </c>
      <c r="AM18" s="232" t="e">
        <f>+'INPUT INTERVENTI'!#REF!</f>
        <v>#REF!</v>
      </c>
      <c r="AN18" s="232" t="e">
        <f>+'INPUT INTERVENTI'!#REF!</f>
        <v>#REF!</v>
      </c>
      <c r="AO18" s="232" t="e">
        <f>+'INPUT INTERVENTI'!#REF!</f>
        <v>#REF!</v>
      </c>
      <c r="AP18" s="232" t="e">
        <f>+'INPUT INTERVENTI'!#REF!</f>
        <v>#REF!</v>
      </c>
      <c r="AQ18" s="232" t="e">
        <f>+'INPUT INTERVENTI'!#REF!</f>
        <v>#REF!</v>
      </c>
      <c r="AR18" s="232" t="e">
        <f>+'INPUT INTERVENTI'!#REF!</f>
        <v>#REF!</v>
      </c>
      <c r="AS18" s="232" t="e">
        <f>+'INPUT INTERVENTI'!#REF!</f>
        <v>#REF!</v>
      </c>
      <c r="AT18" s="232" t="e">
        <f>+'INPUT INTERVENTI'!#REF!</f>
        <v>#REF!</v>
      </c>
      <c r="AU18" s="232" t="e">
        <f>+'INPUT INTERVENTI'!#REF!</f>
        <v>#REF!</v>
      </c>
      <c r="AV18" s="232" t="e">
        <f>+'INPUT INTERVENTI'!#REF!</f>
        <v>#REF!</v>
      </c>
      <c r="AW18" s="232" t="e">
        <f>+'INPUT INTERVENTI'!#REF!</f>
        <v>#REF!</v>
      </c>
      <c r="AX18" s="232" t="e">
        <f>+'INPUT INTERVENTI'!#REF!</f>
        <v>#REF!</v>
      </c>
      <c r="AY18" s="232" t="e">
        <f>+'INPUT INTERVENTI'!#REF!</f>
        <v>#REF!</v>
      </c>
      <c r="AZ18" s="232" t="e">
        <f>+'INPUT INTERVENTI'!#REF!</f>
        <v>#REF!</v>
      </c>
      <c r="BA18" s="232" t="e">
        <f>+'INPUT INTERVENTI'!#REF!</f>
        <v>#REF!</v>
      </c>
      <c r="BB18" s="232" t="e">
        <f>+'INPUT INTERVENTI'!#REF!</f>
        <v>#REF!</v>
      </c>
      <c r="BC18" s="232" t="e">
        <f>+'INPUT INTERVENTI'!#REF!</f>
        <v>#REF!</v>
      </c>
      <c r="BD18" s="232" t="e">
        <f>+'INPUT INTERVENTI'!#REF!</f>
        <v>#REF!</v>
      </c>
      <c r="BE18" s="232" t="e">
        <f>+'INPUT INTERVENTI'!#REF!</f>
        <v>#REF!</v>
      </c>
      <c r="BF18" s="232" t="e">
        <f>+'INPUT INTERVENTI'!#REF!</f>
        <v>#REF!</v>
      </c>
      <c r="BG18" s="232" t="e">
        <f>+'INPUT INTERVENTI'!#REF!</f>
        <v>#REF!</v>
      </c>
      <c r="BH18" s="232" t="e">
        <f>+'INPUT INTERVENTI'!#REF!</f>
        <v>#REF!</v>
      </c>
    </row>
    <row r="19" spans="1:60" s="211" customFormat="1" ht="27">
      <c r="A19" s="219" t="s">
        <v>110</v>
      </c>
      <c r="B19" s="220" t="s">
        <v>109</v>
      </c>
      <c r="C19" s="220" t="s">
        <v>223</v>
      </c>
      <c r="D19" s="221">
        <v>8</v>
      </c>
      <c r="E19" s="222">
        <f>+'INPUT INTERVENTI'!F1451</f>
        <v>0</v>
      </c>
      <c r="F19" s="222">
        <f>+'INPUT INTERVENTI'!G1451</f>
        <v>0</v>
      </c>
      <c r="G19" s="222">
        <f>+'INPUT INTERVENTI'!H1451</f>
        <v>0</v>
      </c>
      <c r="H19" s="222">
        <f>+'INPUT INTERVENTI'!I1451</f>
        <v>0</v>
      </c>
      <c r="I19" s="222">
        <f>+'INPUT INTERVENTI'!J1451</f>
        <v>0</v>
      </c>
      <c r="J19" s="222">
        <f>+'INPUT INTERVENTI'!K1451</f>
        <v>0</v>
      </c>
      <c r="K19" s="222">
        <f>+'INPUT INTERVENTI'!L1451</f>
        <v>0</v>
      </c>
      <c r="L19" s="222">
        <f>+'INPUT INTERVENTI'!M1451</f>
        <v>0</v>
      </c>
      <c r="M19" s="222">
        <f>+'INPUT INTERVENTI'!N1451</f>
        <v>0</v>
      </c>
      <c r="N19" s="222">
        <f>+'INPUT INTERVENTI'!O1451</f>
        <v>0</v>
      </c>
      <c r="O19" s="222">
        <f>+'INPUT INTERVENTI'!P1451</f>
        <v>0</v>
      </c>
      <c r="P19" s="222">
        <f>+'INPUT INTERVENTI'!Q1451</f>
        <v>0</v>
      </c>
      <c r="Q19" s="222">
        <f>+'INPUT INTERVENTI'!R1451</f>
        <v>0</v>
      </c>
      <c r="R19" s="222">
        <f>+'INPUT INTERVENTI'!S1451</f>
        <v>0</v>
      </c>
      <c r="S19" s="222">
        <f>+'INPUT INTERVENTI'!T1451</f>
        <v>0</v>
      </c>
      <c r="T19" s="222">
        <f>+'INPUT INTERVENTI'!U1451</f>
        <v>0</v>
      </c>
      <c r="U19" s="222">
        <f>+'INPUT INTERVENTI'!V1451</f>
        <v>0</v>
      </c>
      <c r="V19" s="222">
        <f>+'INPUT INTERVENTI'!W1451</f>
        <v>0</v>
      </c>
      <c r="W19" s="222">
        <f>+'INPUT INTERVENTI'!X1451</f>
        <v>0</v>
      </c>
      <c r="X19" s="222">
        <f>+'INPUT INTERVENTI'!Y1451</f>
        <v>0</v>
      </c>
      <c r="Y19" s="222">
        <f>+'INPUT INTERVENTI'!Z1451</f>
        <v>0</v>
      </c>
      <c r="Z19" s="222">
        <f>+'INPUT INTERVENTI'!AA1451</f>
        <v>0</v>
      </c>
      <c r="AA19" s="222">
        <f>+'INPUT INTERVENTI'!AB1451</f>
        <v>0</v>
      </c>
      <c r="AB19" s="222">
        <f>+'INPUT INTERVENTI'!AC1451</f>
        <v>0</v>
      </c>
      <c r="AC19" s="222">
        <f>+'INPUT INTERVENTI'!AD1451</f>
        <v>0</v>
      </c>
      <c r="AD19" s="222">
        <f>+'INPUT INTERVENTI'!AE1451</f>
        <v>0</v>
      </c>
      <c r="AE19" s="222">
        <f>+'INPUT INTERVENTI'!AF1451</f>
        <v>0</v>
      </c>
      <c r="AF19" s="222">
        <f>+'INPUT INTERVENTI'!AG1451</f>
        <v>0</v>
      </c>
      <c r="AG19" s="222">
        <f>+'INPUT INTERVENTI'!AH1451</f>
        <v>0</v>
      </c>
      <c r="AH19" s="222">
        <f>+'INPUT INTERVENTI'!AI1451</f>
        <v>0</v>
      </c>
    </row>
    <row r="20" spans="1:60" s="211" customFormat="1">
      <c r="A20" s="223"/>
      <c r="B20" s="220" t="s">
        <v>106</v>
      </c>
      <c r="C20" s="220" t="s">
        <v>224</v>
      </c>
      <c r="D20" s="221">
        <v>40</v>
      </c>
      <c r="E20" s="222">
        <f>+'INPUT INTERVENTI'!F1460</f>
        <v>0</v>
      </c>
      <c r="F20" s="222">
        <f>+'INPUT INTERVENTI'!G1460</f>
        <v>0</v>
      </c>
      <c r="G20" s="222">
        <f>+'INPUT INTERVENTI'!H1460</f>
        <v>0</v>
      </c>
      <c r="H20" s="222">
        <f>+'INPUT INTERVENTI'!I1460</f>
        <v>0</v>
      </c>
      <c r="I20" s="222">
        <f>+'INPUT INTERVENTI'!J1460</f>
        <v>0</v>
      </c>
      <c r="J20" s="222">
        <f>+'INPUT INTERVENTI'!K1460</f>
        <v>0</v>
      </c>
      <c r="K20" s="222">
        <f>+'INPUT INTERVENTI'!L1460</f>
        <v>0</v>
      </c>
      <c r="L20" s="222">
        <f>+'INPUT INTERVENTI'!M1460</f>
        <v>0</v>
      </c>
      <c r="M20" s="222">
        <f>+'INPUT INTERVENTI'!N1460</f>
        <v>0</v>
      </c>
      <c r="N20" s="222">
        <f>+'INPUT INTERVENTI'!O1460</f>
        <v>0</v>
      </c>
      <c r="O20" s="222">
        <f>+'INPUT INTERVENTI'!P1460</f>
        <v>0</v>
      </c>
      <c r="P20" s="222">
        <f>+'INPUT INTERVENTI'!Q1460</f>
        <v>0</v>
      </c>
      <c r="Q20" s="222">
        <f>+'INPUT INTERVENTI'!R1460</f>
        <v>0</v>
      </c>
      <c r="R20" s="222">
        <f>+'INPUT INTERVENTI'!S1460</f>
        <v>0</v>
      </c>
      <c r="S20" s="222">
        <f>+'INPUT INTERVENTI'!T1460</f>
        <v>0</v>
      </c>
      <c r="T20" s="222">
        <f>+'INPUT INTERVENTI'!U1460</f>
        <v>0</v>
      </c>
      <c r="U20" s="222">
        <f>+'INPUT INTERVENTI'!V1460</f>
        <v>0</v>
      </c>
      <c r="V20" s="222">
        <f>+'INPUT INTERVENTI'!W1460</f>
        <v>0</v>
      </c>
      <c r="W20" s="222">
        <f>+'INPUT INTERVENTI'!X1460</f>
        <v>0</v>
      </c>
      <c r="X20" s="222">
        <f>+'INPUT INTERVENTI'!Y1460</f>
        <v>0</v>
      </c>
      <c r="Y20" s="222">
        <f>+'INPUT INTERVENTI'!Z1460</f>
        <v>0</v>
      </c>
      <c r="Z20" s="222">
        <f>+'INPUT INTERVENTI'!AA1460</f>
        <v>0</v>
      </c>
      <c r="AA20" s="222">
        <f>+'INPUT INTERVENTI'!AB1460</f>
        <v>0</v>
      </c>
      <c r="AB20" s="222">
        <f>+'INPUT INTERVENTI'!AC1460</f>
        <v>0</v>
      </c>
      <c r="AC20" s="222">
        <f>+'INPUT INTERVENTI'!AD1460</f>
        <v>0</v>
      </c>
      <c r="AD20" s="222">
        <f>+'INPUT INTERVENTI'!AE1460</f>
        <v>0</v>
      </c>
      <c r="AE20" s="222">
        <f>+'INPUT INTERVENTI'!AF1460</f>
        <v>0</v>
      </c>
      <c r="AF20" s="222">
        <f>+'INPUT INTERVENTI'!AG1460</f>
        <v>0</v>
      </c>
      <c r="AG20" s="222">
        <f>+'INPUT INTERVENTI'!AH1460</f>
        <v>0</v>
      </c>
      <c r="AH20" s="222">
        <f>+'INPUT INTERVENTI'!AI1460</f>
        <v>0</v>
      </c>
    </row>
    <row r="21" spans="1:60" s="211" customFormat="1" ht="26.45">
      <c r="A21" s="223"/>
      <c r="B21" s="220" t="s">
        <v>106</v>
      </c>
      <c r="C21" s="233" t="s">
        <v>225</v>
      </c>
      <c r="D21" s="221">
        <v>20</v>
      </c>
      <c r="E21" s="222">
        <f>+'INPUT INTERVENTI'!F1469</f>
        <v>0</v>
      </c>
      <c r="F21" s="222">
        <f>+'INPUT INTERVENTI'!G1469</f>
        <v>0</v>
      </c>
      <c r="G21" s="222">
        <f>+'INPUT INTERVENTI'!H1469</f>
        <v>0</v>
      </c>
      <c r="H21" s="222">
        <f>+'INPUT INTERVENTI'!I1469</f>
        <v>0</v>
      </c>
      <c r="I21" s="222">
        <f>+'INPUT INTERVENTI'!J1469</f>
        <v>0</v>
      </c>
      <c r="J21" s="222">
        <f>+'INPUT INTERVENTI'!K1469</f>
        <v>0</v>
      </c>
      <c r="K21" s="222">
        <f>+'INPUT INTERVENTI'!L1469</f>
        <v>0</v>
      </c>
      <c r="L21" s="222">
        <f>+'INPUT INTERVENTI'!M1469</f>
        <v>0</v>
      </c>
      <c r="M21" s="222">
        <f>+'INPUT INTERVENTI'!N1469</f>
        <v>0</v>
      </c>
      <c r="N21" s="222">
        <f>+'INPUT INTERVENTI'!O1469</f>
        <v>0</v>
      </c>
      <c r="O21" s="222">
        <f>+'INPUT INTERVENTI'!P1469</f>
        <v>0</v>
      </c>
      <c r="P21" s="222">
        <f>+'INPUT INTERVENTI'!Q1469</f>
        <v>0</v>
      </c>
      <c r="Q21" s="222">
        <f>+'INPUT INTERVENTI'!R1469</f>
        <v>0</v>
      </c>
      <c r="R21" s="222">
        <f>+'INPUT INTERVENTI'!S1469</f>
        <v>0</v>
      </c>
      <c r="S21" s="222">
        <f>+'INPUT INTERVENTI'!T1469</f>
        <v>0</v>
      </c>
      <c r="T21" s="222">
        <f>+'INPUT INTERVENTI'!U1469</f>
        <v>0</v>
      </c>
      <c r="U21" s="222">
        <f>+'INPUT INTERVENTI'!V1469</f>
        <v>0</v>
      </c>
      <c r="V21" s="222">
        <f>+'INPUT INTERVENTI'!W1469</f>
        <v>0</v>
      </c>
      <c r="W21" s="222">
        <f>+'INPUT INTERVENTI'!X1469</f>
        <v>0</v>
      </c>
      <c r="X21" s="222">
        <f>+'INPUT INTERVENTI'!Y1469</f>
        <v>0</v>
      </c>
      <c r="Y21" s="222">
        <f>+'INPUT INTERVENTI'!Z1469</f>
        <v>0</v>
      </c>
      <c r="Z21" s="222">
        <f>+'INPUT INTERVENTI'!AA1469</f>
        <v>0</v>
      </c>
      <c r="AA21" s="222">
        <f>+'INPUT INTERVENTI'!AB1469</f>
        <v>0</v>
      </c>
      <c r="AB21" s="222">
        <f>+'INPUT INTERVENTI'!AC1469</f>
        <v>0</v>
      </c>
      <c r="AC21" s="222">
        <f>+'INPUT INTERVENTI'!AD1469</f>
        <v>0</v>
      </c>
      <c r="AD21" s="222">
        <f>+'INPUT INTERVENTI'!AE1469</f>
        <v>0</v>
      </c>
      <c r="AE21" s="222">
        <f>+'INPUT INTERVENTI'!AF1469</f>
        <v>0</v>
      </c>
      <c r="AF21" s="222">
        <f>+'INPUT INTERVENTI'!AG1469</f>
        <v>0</v>
      </c>
      <c r="AG21" s="222">
        <f>+'INPUT INTERVENTI'!AH1469</f>
        <v>0</v>
      </c>
      <c r="AH21" s="222">
        <f>+'INPUT INTERVENTI'!AI1469</f>
        <v>0</v>
      </c>
    </row>
    <row r="22" spans="1:60" s="211" customFormat="1">
      <c r="A22" s="223"/>
      <c r="B22" s="220" t="s">
        <v>109</v>
      </c>
      <c r="C22" s="233" t="s">
        <v>226</v>
      </c>
      <c r="D22" s="221">
        <v>20</v>
      </c>
      <c r="E22" s="222">
        <f>+'INPUT INTERVENTI'!F1478</f>
        <v>0</v>
      </c>
      <c r="F22" s="222">
        <f>+'INPUT INTERVENTI'!G1478</f>
        <v>0</v>
      </c>
      <c r="G22" s="222">
        <f>+'INPUT INTERVENTI'!I1478</f>
        <v>254003.55490624934</v>
      </c>
      <c r="H22" s="222">
        <f>+'INPUT INTERVENTI'!J1478</f>
        <v>508007.10981249862</v>
      </c>
      <c r="I22" s="222">
        <f>+'INPUT INTERVENTI'!K1478</f>
        <v>527967.56099735037</v>
      </c>
      <c r="J22" s="222">
        <f>+'INPUT INTERVENTI'!L1478</f>
        <v>527967.56099735037</v>
      </c>
      <c r="K22" s="222">
        <f>+'INPUT INTERVENTI'!M1478</f>
        <v>527967.56099735037</v>
      </c>
      <c r="L22" s="222">
        <f>+'INPUT INTERVENTI'!N1478</f>
        <v>527967.56099735037</v>
      </c>
      <c r="M22" s="222">
        <f>+'INPUT INTERVENTI'!O1478</f>
        <v>741479.39761392458</v>
      </c>
      <c r="N22" s="222">
        <f>+'INPUT INTERVENTI'!P1478</f>
        <v>741479.39761392458</v>
      </c>
      <c r="O22" s="222">
        <f>+'INPUT INTERVENTI'!Q1478</f>
        <v>741479.39761392458</v>
      </c>
      <c r="P22" s="222">
        <f>+'INPUT INTERVENTI'!R1478</f>
        <v>741479.39761392458</v>
      </c>
      <c r="Q22" s="222">
        <f>+'INPUT INTERVENTI'!S1478</f>
        <v>741479.39761392458</v>
      </c>
      <c r="R22" s="222">
        <f>+'INPUT INTERVENTI'!T1478</f>
        <v>1055935.1219947007</v>
      </c>
      <c r="S22" s="222">
        <f>+'INPUT INTERVENTI'!U1478</f>
        <v>1055935.1219947007</v>
      </c>
      <c r="T22" s="222">
        <f>+'INPUT INTERVENTI'!V1478</f>
        <v>1055935.1219947007</v>
      </c>
      <c r="U22" s="222">
        <f>+'INPUT INTERVENTI'!W1478</f>
        <v>1055935.1219947007</v>
      </c>
      <c r="V22" s="222">
        <f>+'INPUT INTERVENTI'!X1478</f>
        <v>1055935.1219947007</v>
      </c>
      <c r="W22" s="222">
        <f>+'INPUT INTERVENTI'!Y1478</f>
        <v>1055935.1219947007</v>
      </c>
      <c r="X22" s="222">
        <f>+'INPUT INTERVENTI'!Z1478</f>
        <v>1055935.1219947007</v>
      </c>
      <c r="Y22" s="222">
        <f>+'INPUT INTERVENTI'!AA1478</f>
        <v>1055935.1219947007</v>
      </c>
      <c r="Z22" s="222">
        <f>+'INPUT INTERVENTI'!AB1478</f>
        <v>1464733.7280818636</v>
      </c>
      <c r="AA22" s="222">
        <f>+'INPUT INTERVENTI'!AC1478</f>
        <v>1486298.5563528205</v>
      </c>
      <c r="AB22" s="222">
        <f>+'INPUT INTERVENTI'!AD1478</f>
        <v>1486298.5563528205</v>
      </c>
      <c r="AC22" s="222">
        <f>+'INPUT INTERVENTI'!AE1478</f>
        <v>1486298.5563528205</v>
      </c>
      <c r="AD22" s="222">
        <f>+'INPUT INTERVENTI'!AF1478</f>
        <v>1189038.8450822565</v>
      </c>
      <c r="AE22" s="222">
        <f>+'INPUT INTERVENTI'!AG1478</f>
        <v>1189038.8450822562</v>
      </c>
      <c r="AF22" s="222">
        <f>+'INPUT INTERVENTI'!AH1478</f>
        <v>891779.13381169224</v>
      </c>
      <c r="AG22" s="222">
        <f>+'INPUT INTERVENTI'!AI1478</f>
        <v>891779.13381169224</v>
      </c>
      <c r="AH22" s="222">
        <f>+'INPUT INTERVENTI'!AJ1478</f>
        <v>0</v>
      </c>
    </row>
    <row r="23" spans="1:60" s="211" customFormat="1" ht="26.45">
      <c r="A23" s="223"/>
      <c r="B23" s="220" t="s">
        <v>109</v>
      </c>
      <c r="C23" s="233" t="s">
        <v>227</v>
      </c>
      <c r="D23" s="221">
        <v>20</v>
      </c>
      <c r="E23" s="222">
        <f>+'INPUT INTERVENTI'!F1603</f>
        <v>0</v>
      </c>
      <c r="F23" s="222">
        <f>+'INPUT INTERVENTI'!G1603</f>
        <v>0</v>
      </c>
      <c r="G23" s="222">
        <f>+'INPUT INTERVENTI'!H1603</f>
        <v>0</v>
      </c>
      <c r="H23" s="222">
        <f>+'INPUT INTERVENTI'!I1603</f>
        <v>0</v>
      </c>
      <c r="I23" s="222">
        <f>+'INPUT INTERVENTI'!J1603</f>
        <v>0</v>
      </c>
      <c r="J23" s="222">
        <f>+'INPUT INTERVENTI'!K1603</f>
        <v>0</v>
      </c>
      <c r="K23" s="222">
        <f>+'INPUT INTERVENTI'!L1603</f>
        <v>0</v>
      </c>
      <c r="L23" s="222">
        <f>+'INPUT INTERVENTI'!M1603</f>
        <v>0</v>
      </c>
      <c r="M23" s="222">
        <f>+'INPUT INTERVENTI'!N1603</f>
        <v>0</v>
      </c>
      <c r="N23" s="222">
        <f>+'INPUT INTERVENTI'!O1603</f>
        <v>0</v>
      </c>
      <c r="O23" s="222">
        <f>+'INPUT INTERVENTI'!P1603</f>
        <v>0</v>
      </c>
      <c r="P23" s="222">
        <f>+'INPUT INTERVENTI'!Q1603</f>
        <v>0</v>
      </c>
      <c r="Q23" s="222">
        <f>+'INPUT INTERVENTI'!R1603</f>
        <v>0</v>
      </c>
      <c r="R23" s="222">
        <f>+'INPUT INTERVENTI'!S1603</f>
        <v>0</v>
      </c>
      <c r="S23" s="222">
        <f>+'INPUT INTERVENTI'!T1603</f>
        <v>0</v>
      </c>
      <c r="T23" s="222">
        <f>+'INPUT INTERVENTI'!U1603</f>
        <v>0</v>
      </c>
      <c r="U23" s="222">
        <f>+'INPUT INTERVENTI'!V1603</f>
        <v>0</v>
      </c>
      <c r="V23" s="222">
        <f>+'INPUT INTERVENTI'!W1603</f>
        <v>0</v>
      </c>
      <c r="W23" s="222">
        <f>+'INPUT INTERVENTI'!X1603</f>
        <v>0</v>
      </c>
      <c r="X23" s="222">
        <f>+'INPUT INTERVENTI'!Y1603</f>
        <v>0</v>
      </c>
      <c r="Y23" s="222">
        <f>+'INPUT INTERVENTI'!Z1603</f>
        <v>0</v>
      </c>
      <c r="Z23" s="222">
        <f>+'INPUT INTERVENTI'!AA1603</f>
        <v>0</v>
      </c>
      <c r="AA23" s="222">
        <f>+'INPUT INTERVENTI'!AB1603</f>
        <v>0</v>
      </c>
      <c r="AB23" s="222">
        <f>+'INPUT INTERVENTI'!AC1603</f>
        <v>0</v>
      </c>
      <c r="AC23" s="222">
        <f>+'INPUT INTERVENTI'!AD1603</f>
        <v>0</v>
      </c>
      <c r="AD23" s="222">
        <f>+'INPUT INTERVENTI'!AE1603</f>
        <v>0</v>
      </c>
      <c r="AE23" s="222">
        <f>+'INPUT INTERVENTI'!AF1603</f>
        <v>0</v>
      </c>
      <c r="AF23" s="222">
        <f>+'INPUT INTERVENTI'!AG1603</f>
        <v>0</v>
      </c>
      <c r="AG23" s="222">
        <f>+'INPUT INTERVENTI'!AH1603</f>
        <v>0</v>
      </c>
      <c r="AH23" s="222">
        <f>+'INPUT INTERVENTI'!AI1603</f>
        <v>0</v>
      </c>
    </row>
    <row r="24" spans="1:60" s="211" customFormat="1" ht="26.45">
      <c r="A24" s="230"/>
      <c r="B24" s="220" t="s">
        <v>228</v>
      </c>
      <c r="C24" s="220" t="s">
        <v>229</v>
      </c>
      <c r="D24" s="221">
        <v>20</v>
      </c>
      <c r="E24" s="222">
        <f>+'INPUT INTERVENTI'!F1652</f>
        <v>0</v>
      </c>
      <c r="F24" s="222">
        <f>+'INPUT INTERVENTI'!G1652</f>
        <v>0</v>
      </c>
      <c r="G24" s="222">
        <f>+'INPUT INTERVENTI'!H1652</f>
        <v>0</v>
      </c>
      <c r="H24" s="222">
        <f>+'INPUT INTERVENTI'!I1652</f>
        <v>0</v>
      </c>
      <c r="I24" s="222">
        <f>+'INPUT INTERVENTI'!J1652</f>
        <v>0</v>
      </c>
      <c r="J24" s="222">
        <f>+'INPUT INTERVENTI'!K1652</f>
        <v>0</v>
      </c>
      <c r="K24" s="222">
        <f>+'INPUT INTERVENTI'!L1652</f>
        <v>0</v>
      </c>
      <c r="L24" s="222">
        <f>+'INPUT INTERVENTI'!M1652</f>
        <v>0</v>
      </c>
      <c r="M24" s="222">
        <f>+'INPUT INTERVENTI'!N1652</f>
        <v>0</v>
      </c>
      <c r="N24" s="222">
        <f>+'INPUT INTERVENTI'!O1652</f>
        <v>0</v>
      </c>
      <c r="O24" s="222">
        <f>+'INPUT INTERVENTI'!P1652</f>
        <v>0</v>
      </c>
      <c r="P24" s="222">
        <f>+'INPUT INTERVENTI'!Q1652</f>
        <v>0</v>
      </c>
      <c r="Q24" s="222">
        <f>+'INPUT INTERVENTI'!R1652</f>
        <v>0</v>
      </c>
      <c r="R24" s="222">
        <f>+'INPUT INTERVENTI'!S1652</f>
        <v>0</v>
      </c>
      <c r="S24" s="222">
        <f>+'INPUT INTERVENTI'!T1652</f>
        <v>0</v>
      </c>
      <c r="T24" s="222">
        <f>+'INPUT INTERVENTI'!U1652</f>
        <v>0</v>
      </c>
      <c r="U24" s="222">
        <f>+'INPUT INTERVENTI'!V1652</f>
        <v>0</v>
      </c>
      <c r="V24" s="222">
        <f>+'INPUT INTERVENTI'!W1652</f>
        <v>0</v>
      </c>
      <c r="W24" s="222">
        <f>+'INPUT INTERVENTI'!X1652</f>
        <v>0</v>
      </c>
      <c r="X24" s="222">
        <f>+'INPUT INTERVENTI'!Y1652</f>
        <v>0</v>
      </c>
      <c r="Y24" s="222">
        <f>+'INPUT INTERVENTI'!Z1652</f>
        <v>0</v>
      </c>
      <c r="Z24" s="222">
        <f>+'INPUT INTERVENTI'!AA1652</f>
        <v>0</v>
      </c>
      <c r="AA24" s="222">
        <f>+'INPUT INTERVENTI'!AB1652</f>
        <v>0</v>
      </c>
      <c r="AB24" s="222">
        <f>+'INPUT INTERVENTI'!AC1652</f>
        <v>0</v>
      </c>
      <c r="AC24" s="222">
        <f>+'INPUT INTERVENTI'!AD1652</f>
        <v>0</v>
      </c>
      <c r="AD24" s="222">
        <f>+'INPUT INTERVENTI'!AE1652</f>
        <v>0</v>
      </c>
      <c r="AE24" s="222">
        <f>+'INPUT INTERVENTI'!AF1652</f>
        <v>0</v>
      </c>
      <c r="AF24" s="222">
        <f>+'INPUT INTERVENTI'!AG1652</f>
        <v>0</v>
      </c>
      <c r="AG24" s="222">
        <f>+'INPUT INTERVENTI'!AH1652</f>
        <v>0</v>
      </c>
      <c r="AH24" s="222">
        <f>+'INPUT INTERVENTI'!AI1652</f>
        <v>0</v>
      </c>
    </row>
    <row r="25" spans="1:60" s="211" customFormat="1">
      <c r="A25" s="234"/>
      <c r="B25" s="220" t="s">
        <v>109</v>
      </c>
      <c r="C25" s="220" t="s">
        <v>230</v>
      </c>
      <c r="D25" s="221">
        <v>10</v>
      </c>
      <c r="E25" s="222">
        <f>+'INPUT INTERVENTI'!F1661</f>
        <v>0</v>
      </c>
      <c r="F25" s="222">
        <f>+'INPUT INTERVENTI'!G1661</f>
        <v>0</v>
      </c>
      <c r="G25" s="222">
        <f>+'INPUT INTERVENTI'!H1661</f>
        <v>0</v>
      </c>
      <c r="H25" s="222">
        <f>+'INPUT INTERVENTI'!I1661</f>
        <v>0</v>
      </c>
      <c r="I25" s="222">
        <f>+'INPUT INTERVENTI'!J1661</f>
        <v>0</v>
      </c>
      <c r="J25" s="222">
        <f>+'INPUT INTERVENTI'!K1661</f>
        <v>0</v>
      </c>
      <c r="K25" s="222">
        <f>+'INPUT INTERVENTI'!L1661</f>
        <v>0</v>
      </c>
      <c r="L25" s="222">
        <f>+'INPUT INTERVENTI'!M1661</f>
        <v>0</v>
      </c>
      <c r="M25" s="222">
        <f>+'INPUT INTERVENTI'!N1661</f>
        <v>0</v>
      </c>
      <c r="N25" s="222">
        <f>+'INPUT INTERVENTI'!O1661</f>
        <v>0</v>
      </c>
      <c r="O25" s="222">
        <f>+'INPUT INTERVENTI'!P1661</f>
        <v>0</v>
      </c>
      <c r="P25" s="222">
        <f>+'INPUT INTERVENTI'!Q1661</f>
        <v>0</v>
      </c>
      <c r="Q25" s="222">
        <f>+'INPUT INTERVENTI'!R1661</f>
        <v>0</v>
      </c>
      <c r="R25" s="222">
        <f>+'INPUT INTERVENTI'!S1661</f>
        <v>0</v>
      </c>
      <c r="S25" s="222">
        <f>+'INPUT INTERVENTI'!T1661</f>
        <v>0</v>
      </c>
      <c r="T25" s="222">
        <f>+'INPUT INTERVENTI'!U1661</f>
        <v>0</v>
      </c>
      <c r="U25" s="222">
        <f>+'INPUT INTERVENTI'!V1661</f>
        <v>0</v>
      </c>
      <c r="V25" s="222">
        <f>+'INPUT INTERVENTI'!W1661</f>
        <v>0</v>
      </c>
      <c r="W25" s="222">
        <f>+'INPUT INTERVENTI'!X1661</f>
        <v>0</v>
      </c>
      <c r="X25" s="222">
        <f>+'INPUT INTERVENTI'!Y1661</f>
        <v>0</v>
      </c>
      <c r="Y25" s="222">
        <f>+'INPUT INTERVENTI'!Z1661</f>
        <v>0</v>
      </c>
      <c r="Z25" s="222">
        <f>+'INPUT INTERVENTI'!AA1661</f>
        <v>0</v>
      </c>
      <c r="AA25" s="222">
        <f>+'INPUT INTERVENTI'!AB1661</f>
        <v>0</v>
      </c>
      <c r="AB25" s="222">
        <f>+'INPUT INTERVENTI'!AC1661</f>
        <v>0</v>
      </c>
      <c r="AC25" s="222">
        <f>+'INPUT INTERVENTI'!AD1661</f>
        <v>0</v>
      </c>
      <c r="AD25" s="222">
        <f>+'INPUT INTERVENTI'!AE1661</f>
        <v>0</v>
      </c>
      <c r="AE25" s="222">
        <f>+'INPUT INTERVENTI'!AF1661</f>
        <v>0</v>
      </c>
      <c r="AF25" s="222">
        <f>+'INPUT INTERVENTI'!AG1661</f>
        <v>0</v>
      </c>
      <c r="AG25" s="222">
        <f>+'INPUT INTERVENTI'!AH1661</f>
        <v>0</v>
      </c>
      <c r="AH25" s="222">
        <f>+'INPUT INTERVENTI'!AI1661</f>
        <v>0</v>
      </c>
    </row>
    <row r="26" spans="1:60" s="210" customFormat="1">
      <c r="A26" s="235"/>
      <c r="B26" s="227" t="s">
        <v>109</v>
      </c>
      <c r="C26" s="227" t="s">
        <v>231</v>
      </c>
      <c r="D26" s="228">
        <v>5</v>
      </c>
      <c r="E26" s="229">
        <f>+'INPUT INTERVENTI'!F1670</f>
        <v>0</v>
      </c>
      <c r="F26" s="229">
        <f>+'INPUT INTERVENTI'!G1670</f>
        <v>0</v>
      </c>
      <c r="G26" s="229">
        <f>+'INPUT INTERVENTI'!H1670</f>
        <v>0</v>
      </c>
      <c r="H26" s="229">
        <f>+'INPUT INTERVENTI'!I1670</f>
        <v>0</v>
      </c>
      <c r="I26" s="229">
        <f>+'INPUT INTERVENTI'!J1670</f>
        <v>0</v>
      </c>
      <c r="J26" s="229">
        <f>+'INPUT INTERVENTI'!K1670</f>
        <v>0</v>
      </c>
      <c r="K26" s="229">
        <f>+'INPUT INTERVENTI'!L1670</f>
        <v>0</v>
      </c>
      <c r="L26" s="229">
        <f>+'INPUT INTERVENTI'!M1670</f>
        <v>0</v>
      </c>
      <c r="M26" s="229">
        <f>+'INPUT INTERVENTI'!N1670</f>
        <v>0</v>
      </c>
      <c r="N26" s="229">
        <f>+'INPUT INTERVENTI'!O1670</f>
        <v>0</v>
      </c>
      <c r="O26" s="229">
        <f>+'INPUT INTERVENTI'!P1670</f>
        <v>0</v>
      </c>
      <c r="P26" s="229">
        <f>+'INPUT INTERVENTI'!Q1670</f>
        <v>0</v>
      </c>
      <c r="Q26" s="229">
        <f>+'INPUT INTERVENTI'!R1670</f>
        <v>0</v>
      </c>
      <c r="R26" s="229">
        <f>+'INPUT INTERVENTI'!S1670</f>
        <v>0</v>
      </c>
      <c r="S26" s="229">
        <f>+'INPUT INTERVENTI'!T1670</f>
        <v>0</v>
      </c>
      <c r="T26" s="229">
        <f>+'INPUT INTERVENTI'!U1670</f>
        <v>0</v>
      </c>
      <c r="U26" s="229">
        <f>+'INPUT INTERVENTI'!V1670</f>
        <v>0</v>
      </c>
      <c r="V26" s="229">
        <f>+'INPUT INTERVENTI'!W1670</f>
        <v>0</v>
      </c>
      <c r="W26" s="229">
        <f>+'INPUT INTERVENTI'!X1670</f>
        <v>0</v>
      </c>
      <c r="X26" s="229">
        <f>+'INPUT INTERVENTI'!Y1670</f>
        <v>0</v>
      </c>
      <c r="Y26" s="229">
        <f>+'INPUT INTERVENTI'!Z1670</f>
        <v>0</v>
      </c>
      <c r="Z26" s="229">
        <f>+'INPUT INTERVENTI'!AA1670</f>
        <v>0</v>
      </c>
      <c r="AA26" s="229">
        <f>+'INPUT INTERVENTI'!AB1670</f>
        <v>0</v>
      </c>
      <c r="AB26" s="229">
        <f>+'INPUT INTERVENTI'!AC1670</f>
        <v>0</v>
      </c>
      <c r="AC26" s="229">
        <f>+'INPUT INTERVENTI'!AD1670</f>
        <v>0</v>
      </c>
      <c r="AD26" s="229">
        <f>+'INPUT INTERVENTI'!AE1670</f>
        <v>0</v>
      </c>
      <c r="AE26" s="229">
        <f>+'INPUT INTERVENTI'!AF1670</f>
        <v>0</v>
      </c>
      <c r="AF26" s="229">
        <f>+'INPUT INTERVENTI'!AG1670</f>
        <v>0</v>
      </c>
      <c r="AG26" s="229">
        <f>+'INPUT INTERVENTI'!AH1670</f>
        <v>0</v>
      </c>
      <c r="AH26" s="229">
        <f>+'INPUT INTERVENTI'!AI1670</f>
        <v>0</v>
      </c>
    </row>
    <row r="27" spans="1:60" s="210" customFormat="1">
      <c r="A27" s="236"/>
      <c r="B27" s="220" t="s">
        <v>106</v>
      </c>
      <c r="C27" s="220" t="s">
        <v>232</v>
      </c>
      <c r="D27" s="221">
        <v>8</v>
      </c>
      <c r="E27" s="222">
        <f>+'INPUT INTERVENTI'!F1683</f>
        <v>0</v>
      </c>
      <c r="F27" s="222">
        <f>+'INPUT INTERVENTI'!G1683</f>
        <v>0</v>
      </c>
      <c r="G27" s="222">
        <f>+'INPUT INTERVENTI'!H1683</f>
        <v>0</v>
      </c>
      <c r="H27" s="222">
        <f>+'INPUT INTERVENTI'!I1683</f>
        <v>0</v>
      </c>
      <c r="I27" s="222">
        <f>+'INPUT INTERVENTI'!J1683</f>
        <v>0</v>
      </c>
      <c r="J27" s="222">
        <f>+'INPUT INTERVENTI'!K1683</f>
        <v>0</v>
      </c>
      <c r="K27" s="222">
        <f>+'INPUT INTERVENTI'!L1683</f>
        <v>0</v>
      </c>
      <c r="L27" s="222">
        <f>+'INPUT INTERVENTI'!M1683</f>
        <v>0</v>
      </c>
      <c r="M27" s="222">
        <f>+'INPUT INTERVENTI'!N1683</f>
        <v>0</v>
      </c>
      <c r="N27" s="222">
        <f>+'INPUT INTERVENTI'!O1683</f>
        <v>0</v>
      </c>
      <c r="O27" s="222">
        <f>+'INPUT INTERVENTI'!P1683</f>
        <v>0</v>
      </c>
      <c r="P27" s="222">
        <f>+'INPUT INTERVENTI'!Q1683</f>
        <v>0</v>
      </c>
      <c r="Q27" s="222">
        <f>+'INPUT INTERVENTI'!R1683</f>
        <v>0</v>
      </c>
      <c r="R27" s="222">
        <f>+'INPUT INTERVENTI'!S1683</f>
        <v>0</v>
      </c>
      <c r="S27" s="222">
        <f>+'INPUT INTERVENTI'!T1683</f>
        <v>0</v>
      </c>
      <c r="T27" s="222">
        <f>+'INPUT INTERVENTI'!U1683</f>
        <v>0</v>
      </c>
      <c r="U27" s="222">
        <f>+'INPUT INTERVENTI'!V1683</f>
        <v>0</v>
      </c>
      <c r="V27" s="222">
        <f>+'INPUT INTERVENTI'!W1683</f>
        <v>0</v>
      </c>
      <c r="W27" s="222">
        <f>+'INPUT INTERVENTI'!X1683</f>
        <v>0</v>
      </c>
      <c r="X27" s="222">
        <f>+'INPUT INTERVENTI'!Y1683</f>
        <v>0</v>
      </c>
      <c r="Y27" s="222">
        <f>+'INPUT INTERVENTI'!Z1683</f>
        <v>0</v>
      </c>
      <c r="Z27" s="222">
        <f>+'INPUT INTERVENTI'!AA1683</f>
        <v>0</v>
      </c>
      <c r="AA27" s="222">
        <f>+'INPUT INTERVENTI'!AB1683</f>
        <v>0</v>
      </c>
      <c r="AB27" s="222">
        <f>+'INPUT INTERVENTI'!AC1683</f>
        <v>0</v>
      </c>
      <c r="AC27" s="222">
        <f>+'INPUT INTERVENTI'!AD1683</f>
        <v>0</v>
      </c>
      <c r="AD27" s="222">
        <f>+'INPUT INTERVENTI'!AE1683</f>
        <v>0</v>
      </c>
      <c r="AE27" s="222">
        <f>+'INPUT INTERVENTI'!AF1683</f>
        <v>0</v>
      </c>
      <c r="AF27" s="222">
        <f>+'INPUT INTERVENTI'!AG1683</f>
        <v>0</v>
      </c>
      <c r="AG27" s="222">
        <f>+'INPUT INTERVENTI'!AH1683</f>
        <v>0</v>
      </c>
      <c r="AH27" s="222">
        <f>+'INPUT INTERVENTI'!AI1683</f>
        <v>0</v>
      </c>
    </row>
    <row r="28" spans="1:60" s="211" customFormat="1" ht="26.45">
      <c r="A28" s="498" t="s">
        <v>233</v>
      </c>
      <c r="B28" s="499" t="s">
        <v>234</v>
      </c>
      <c r="C28" s="499" t="s">
        <v>235</v>
      </c>
      <c r="D28" s="500">
        <v>20</v>
      </c>
      <c r="E28" s="497">
        <f>+'INPUT INTERVENTI'!F1701</f>
        <v>0</v>
      </c>
      <c r="F28" s="497">
        <f>+'INPUT INTERVENTI'!G1701</f>
        <v>0</v>
      </c>
      <c r="G28" s="497">
        <f>+'INPUT INTERVENTI'!I1701</f>
        <v>11764207.15</v>
      </c>
      <c r="H28" s="222">
        <f>+'INPUT INTERVENTI'!J1701</f>
        <v>0</v>
      </c>
      <c r="I28" s="222">
        <f>+'INPUT INTERVENTI'!K1701</f>
        <v>0</v>
      </c>
      <c r="J28" s="222">
        <f>+'INPUT INTERVENTI'!K1701</f>
        <v>0</v>
      </c>
      <c r="K28" s="222">
        <f>+'INPUT INTERVENTI'!L1701</f>
        <v>0</v>
      </c>
      <c r="L28" s="222">
        <f>+'INPUT INTERVENTI'!M1701</f>
        <v>0</v>
      </c>
      <c r="M28" s="222">
        <f>+'INPUT INTERVENTI'!N1701</f>
        <v>0</v>
      </c>
      <c r="N28" s="222">
        <f>+'INPUT INTERVENTI'!O1701</f>
        <v>0</v>
      </c>
      <c r="O28" s="222">
        <f>+'INPUT INTERVENTI'!P1701</f>
        <v>0</v>
      </c>
      <c r="P28" s="222">
        <f>+'INPUT INTERVENTI'!Q1701</f>
        <v>0</v>
      </c>
      <c r="Q28" s="222">
        <f>+'INPUT INTERVENTI'!R1701</f>
        <v>0</v>
      </c>
      <c r="R28" s="222">
        <f>+'INPUT INTERVENTI'!S1701</f>
        <v>0</v>
      </c>
      <c r="S28" s="222">
        <f>+'INPUT INTERVENTI'!T1701</f>
        <v>0</v>
      </c>
      <c r="T28" s="222">
        <f>+'INPUT INTERVENTI'!U1701</f>
        <v>0</v>
      </c>
      <c r="U28" s="222">
        <f>+'INPUT INTERVENTI'!V1701</f>
        <v>0</v>
      </c>
      <c r="V28" s="222">
        <f>+'INPUT INTERVENTI'!W1701</f>
        <v>0</v>
      </c>
      <c r="W28" s="222">
        <f>+'INPUT INTERVENTI'!X1701</f>
        <v>0</v>
      </c>
      <c r="X28" s="222">
        <f>+'INPUT INTERVENTI'!Y1701</f>
        <v>0</v>
      </c>
      <c r="Y28" s="222">
        <f>+'INPUT INTERVENTI'!Z1701</f>
        <v>0</v>
      </c>
      <c r="Z28" s="222">
        <f>+'INPUT INTERVENTI'!AA1701</f>
        <v>0</v>
      </c>
      <c r="AA28" s="222">
        <f>+'INPUT INTERVENTI'!AB1701</f>
        <v>0</v>
      </c>
      <c r="AB28" s="222">
        <f>+'INPUT INTERVENTI'!AC1701</f>
        <v>0</v>
      </c>
      <c r="AC28" s="222">
        <f>+'INPUT INTERVENTI'!AD1701</f>
        <v>0</v>
      </c>
      <c r="AD28" s="222">
        <f>+'INPUT INTERVENTI'!AE1701</f>
        <v>0</v>
      </c>
      <c r="AE28" s="222">
        <f>+'INPUT INTERVENTI'!AF1701</f>
        <v>0</v>
      </c>
      <c r="AF28" s="222">
        <f>+'INPUT INTERVENTI'!AG1701</f>
        <v>0</v>
      </c>
      <c r="AG28" s="222">
        <f>+'INPUT INTERVENTI'!AH1701</f>
        <v>0</v>
      </c>
      <c r="AH28" s="222">
        <f>+'INPUT INTERVENTI'!AI1701</f>
        <v>0</v>
      </c>
    </row>
    <row r="29" spans="1:60" s="211" customFormat="1">
      <c r="A29" s="223"/>
      <c r="B29" s="220" t="s">
        <v>236</v>
      </c>
      <c r="C29" s="220" t="s">
        <v>237</v>
      </c>
      <c r="D29" s="221">
        <v>10</v>
      </c>
      <c r="E29" s="222">
        <f>+'INPUT INTERVENTI'!F1710</f>
        <v>0</v>
      </c>
      <c r="F29" s="222">
        <f>+'INPUT INTERVENTI'!G1710</f>
        <v>0</v>
      </c>
      <c r="G29" s="222">
        <f>+'INPUT INTERVENTI'!I1710</f>
        <v>940.42561069133922</v>
      </c>
      <c r="H29" s="222">
        <f>+'INPUT INTERVENTI'!J1710</f>
        <v>1880.8512213826784</v>
      </c>
      <c r="I29" s="222">
        <f>+'INPUT INTERVENTI'!K1710</f>
        <v>1954.7530197339543</v>
      </c>
      <c r="J29" s="222">
        <f>+'INPUT INTERVENTI'!L1710</f>
        <v>1954.7530197339543</v>
      </c>
      <c r="K29" s="222">
        <f>+'INPUT INTERVENTI'!M1710</f>
        <v>1954.7530197339543</v>
      </c>
      <c r="L29" s="222">
        <f>+'INPUT INTERVENTI'!N1710</f>
        <v>1954.7530197339543</v>
      </c>
      <c r="M29" s="222">
        <f>+'INPUT INTERVENTI'!O1710</f>
        <v>2745.261638458137</v>
      </c>
      <c r="N29" s="222">
        <f>+'INPUT INTERVENTI'!P1710</f>
        <v>2745.261638458137</v>
      </c>
      <c r="O29" s="222">
        <f>+'INPUT INTERVENTI'!Q1710</f>
        <v>2745.261638458137</v>
      </c>
      <c r="P29" s="222">
        <f>+'INPUT INTERVENTI'!R1710</f>
        <v>2745.261638458137</v>
      </c>
      <c r="Q29" s="222">
        <f>+'INPUT INTERVENTI'!S1710</f>
        <v>2745.261638458137</v>
      </c>
      <c r="R29" s="222">
        <f>+'INPUT INTERVENTI'!T1710</f>
        <v>3909.5060394679085</v>
      </c>
      <c r="S29" s="222">
        <f>+'INPUT INTERVENTI'!U1710</f>
        <v>3909.5060394679085</v>
      </c>
      <c r="T29" s="222">
        <f>+'INPUT INTERVENTI'!V1710</f>
        <v>3909.5060394679085</v>
      </c>
      <c r="U29" s="222">
        <f>+'INPUT INTERVENTI'!W1710</f>
        <v>3909.5060394679085</v>
      </c>
      <c r="V29" s="222">
        <f>+'INPUT INTERVENTI'!X1710</f>
        <v>3909.5060394679085</v>
      </c>
      <c r="W29" s="222">
        <f>+'INPUT INTERVENTI'!Y1710</f>
        <v>3909.5060394679085</v>
      </c>
      <c r="X29" s="222">
        <f>+'INPUT INTERVENTI'!Z1710</f>
        <v>3909.5060394679085</v>
      </c>
      <c r="Y29" s="222">
        <f>+'INPUT INTERVENTI'!AA1710</f>
        <v>3909.5060394679085</v>
      </c>
      <c r="Z29" s="222">
        <f>+'INPUT INTERVENTI'!AB1710</f>
        <v>4177.5035123635407</v>
      </c>
      <c r="AA29" s="222">
        <f>+'INPUT INTERVENTI'!AC1710</f>
        <v>4071.8676629321149</v>
      </c>
      <c r="AB29" s="222">
        <f>+'INPUT INTERVENTI'!AD1710</f>
        <v>4071.8676629321149</v>
      </c>
      <c r="AC29" s="222">
        <f>+'INPUT INTERVENTI'!AE1710</f>
        <v>4071.8676629321149</v>
      </c>
      <c r="AD29" s="222">
        <f>+'INPUT INTERVENTI'!AF1710</f>
        <v>3257.4941303456922</v>
      </c>
      <c r="AE29" s="222">
        <f>+'INPUT INTERVENTI'!AG1710</f>
        <v>3257.4941303456912</v>
      </c>
      <c r="AF29" s="222">
        <f>+'INPUT INTERVENTI'!AH1710</f>
        <v>2443.120597759269</v>
      </c>
      <c r="AG29" s="222">
        <f>+'INPUT INTERVENTI'!AI1710</f>
        <v>2443.120597759269</v>
      </c>
      <c r="AH29" s="222">
        <f>+'INPUT INTERVENTI'!AJ1710</f>
        <v>0</v>
      </c>
    </row>
    <row r="30" spans="1:60" s="210" customFormat="1" ht="26.45">
      <c r="A30" s="226"/>
      <c r="B30" s="227" t="s">
        <v>238</v>
      </c>
      <c r="C30" s="227" t="s">
        <v>239</v>
      </c>
      <c r="D30" s="228">
        <v>5</v>
      </c>
      <c r="E30" s="229">
        <f>+'INPUT INTERVENTI'!F1835</f>
        <v>0</v>
      </c>
      <c r="F30" s="229">
        <f>+'INPUT INTERVENTI'!G1835</f>
        <v>0</v>
      </c>
      <c r="G30" s="229">
        <f>+'INPUT INTERVENTI'!H1835</f>
        <v>0</v>
      </c>
      <c r="H30" s="229">
        <f>+'INPUT INTERVENTI'!I1835</f>
        <v>0</v>
      </c>
      <c r="I30" s="229">
        <f>+'INPUT INTERVENTI'!J1835</f>
        <v>0</v>
      </c>
      <c r="J30" s="229">
        <f>+'INPUT INTERVENTI'!K1835</f>
        <v>0</v>
      </c>
      <c r="K30" s="229">
        <f>+'INPUT INTERVENTI'!L1835</f>
        <v>0</v>
      </c>
      <c r="L30" s="229">
        <f>+'INPUT INTERVENTI'!M1835</f>
        <v>0</v>
      </c>
      <c r="M30" s="229">
        <f>+'INPUT INTERVENTI'!N1835</f>
        <v>0</v>
      </c>
      <c r="N30" s="229">
        <f>+'INPUT INTERVENTI'!O1835</f>
        <v>0</v>
      </c>
      <c r="O30" s="229">
        <f>+'INPUT INTERVENTI'!P1835</f>
        <v>0</v>
      </c>
      <c r="P30" s="229">
        <f>+'INPUT INTERVENTI'!Q1835</f>
        <v>0</v>
      </c>
      <c r="Q30" s="229">
        <f>+'INPUT INTERVENTI'!R1835</f>
        <v>0</v>
      </c>
      <c r="R30" s="229">
        <f>+'INPUT INTERVENTI'!S1835</f>
        <v>0</v>
      </c>
      <c r="S30" s="229">
        <f>+'INPUT INTERVENTI'!T1835</f>
        <v>0</v>
      </c>
      <c r="T30" s="229">
        <f>+'INPUT INTERVENTI'!U1835</f>
        <v>0</v>
      </c>
      <c r="U30" s="229">
        <f>+'INPUT INTERVENTI'!V1835</f>
        <v>0</v>
      </c>
      <c r="V30" s="229">
        <f>+'INPUT INTERVENTI'!W1835</f>
        <v>0</v>
      </c>
      <c r="W30" s="229">
        <f>+'INPUT INTERVENTI'!X1835</f>
        <v>0</v>
      </c>
      <c r="X30" s="229">
        <f>+'INPUT INTERVENTI'!Y1835</f>
        <v>0</v>
      </c>
      <c r="Y30" s="229">
        <f>+'INPUT INTERVENTI'!Z1835</f>
        <v>0</v>
      </c>
      <c r="Z30" s="229">
        <f>+'INPUT INTERVENTI'!AA1835</f>
        <v>0</v>
      </c>
      <c r="AA30" s="229">
        <f>+'INPUT INTERVENTI'!AB1835</f>
        <v>0</v>
      </c>
      <c r="AB30" s="229">
        <f>+'INPUT INTERVENTI'!AC1835</f>
        <v>0</v>
      </c>
      <c r="AC30" s="229">
        <f>+'INPUT INTERVENTI'!AD1835</f>
        <v>0</v>
      </c>
      <c r="AD30" s="229">
        <f>+'INPUT INTERVENTI'!AE1835</f>
        <v>0</v>
      </c>
      <c r="AE30" s="229">
        <f>+'INPUT INTERVENTI'!AF1835</f>
        <v>0</v>
      </c>
      <c r="AF30" s="229">
        <f>+'INPUT INTERVENTI'!AG1835</f>
        <v>0</v>
      </c>
      <c r="AG30" s="229">
        <f>+'INPUT INTERVENTI'!AH1835</f>
        <v>0</v>
      </c>
      <c r="AH30" s="229">
        <f>+'INPUT INTERVENTI'!AI1835</f>
        <v>0</v>
      </c>
    </row>
    <row r="31" spans="1:60" s="210" customFormat="1" ht="26.45">
      <c r="A31" s="223"/>
      <c r="B31" s="220" t="s">
        <v>234</v>
      </c>
      <c r="C31" s="220" t="s">
        <v>240</v>
      </c>
      <c r="D31" s="221">
        <v>8</v>
      </c>
      <c r="E31" s="225">
        <f>+'INPUT INTERVENTI'!F1848</f>
        <v>0</v>
      </c>
      <c r="F31" s="225">
        <f>+'INPUT INTERVENTI'!G1848</f>
        <v>0</v>
      </c>
      <c r="G31" s="225">
        <f>+'INPUT INTERVENTI'!H1848</f>
        <v>0</v>
      </c>
      <c r="H31" s="225">
        <f>+'INPUT INTERVENTI'!I1848</f>
        <v>0</v>
      </c>
      <c r="I31" s="225">
        <f>+'INPUT INTERVENTI'!J1848</f>
        <v>0</v>
      </c>
      <c r="J31" s="225">
        <f>+'INPUT INTERVENTI'!K1848</f>
        <v>0</v>
      </c>
      <c r="K31" s="225">
        <f>+'INPUT INTERVENTI'!L1848</f>
        <v>0</v>
      </c>
      <c r="L31" s="225">
        <f>+'INPUT INTERVENTI'!M1848</f>
        <v>0</v>
      </c>
      <c r="M31" s="225">
        <f>+'INPUT INTERVENTI'!N1848</f>
        <v>0</v>
      </c>
      <c r="N31" s="225">
        <f>+'INPUT INTERVENTI'!O1848</f>
        <v>0</v>
      </c>
      <c r="O31" s="225">
        <f>+'INPUT INTERVENTI'!P1848</f>
        <v>0</v>
      </c>
      <c r="P31" s="225">
        <f>+'INPUT INTERVENTI'!Q1848</f>
        <v>0</v>
      </c>
      <c r="Q31" s="225">
        <f>+'INPUT INTERVENTI'!R1848</f>
        <v>0</v>
      </c>
      <c r="R31" s="225">
        <f>+'INPUT INTERVENTI'!S1848</f>
        <v>0</v>
      </c>
      <c r="S31" s="225">
        <f>+'INPUT INTERVENTI'!T1848</f>
        <v>0</v>
      </c>
      <c r="T31" s="225">
        <f>+'INPUT INTERVENTI'!U1848</f>
        <v>0</v>
      </c>
      <c r="U31" s="225">
        <f>+'INPUT INTERVENTI'!V1848</f>
        <v>0</v>
      </c>
      <c r="V31" s="225">
        <f>+'INPUT INTERVENTI'!W1848</f>
        <v>0</v>
      </c>
      <c r="W31" s="225">
        <f>+'INPUT INTERVENTI'!X1848</f>
        <v>0</v>
      </c>
      <c r="X31" s="225">
        <f>+'INPUT INTERVENTI'!Y1848</f>
        <v>0</v>
      </c>
      <c r="Y31" s="225">
        <f>+'INPUT INTERVENTI'!Z1848</f>
        <v>0</v>
      </c>
      <c r="Z31" s="225">
        <f>+'INPUT INTERVENTI'!AA1848</f>
        <v>0</v>
      </c>
      <c r="AA31" s="225">
        <f>+'INPUT INTERVENTI'!AB1848</f>
        <v>0</v>
      </c>
      <c r="AB31" s="225">
        <f>+'INPUT INTERVENTI'!AC1848</f>
        <v>0</v>
      </c>
      <c r="AC31" s="225">
        <f>+'INPUT INTERVENTI'!AD1848</f>
        <v>0</v>
      </c>
      <c r="AD31" s="225">
        <f>+'INPUT INTERVENTI'!AE1848</f>
        <v>0</v>
      </c>
      <c r="AE31" s="225">
        <f>+'INPUT INTERVENTI'!AF1848</f>
        <v>0</v>
      </c>
      <c r="AF31" s="225">
        <f>+'INPUT INTERVENTI'!AG1848</f>
        <v>0</v>
      </c>
      <c r="AG31" s="225">
        <f>+'INPUT INTERVENTI'!AH1848</f>
        <v>0</v>
      </c>
      <c r="AH31" s="225">
        <f>+'INPUT INTERVENTI'!AI1848</f>
        <v>0</v>
      </c>
    </row>
    <row r="32" spans="1:60" s="211" customFormat="1" ht="39.6">
      <c r="A32" s="223"/>
      <c r="B32" s="220" t="s">
        <v>241</v>
      </c>
      <c r="C32" s="220" t="s">
        <v>242</v>
      </c>
      <c r="D32" s="221">
        <v>5</v>
      </c>
      <c r="E32" s="222">
        <f>+'INPUT INTERVENTI'!F1861</f>
        <v>0</v>
      </c>
      <c r="F32" s="222">
        <f>+'INPUT INTERVENTI'!G1861</f>
        <v>0</v>
      </c>
      <c r="G32" s="222">
        <f>+'INPUT INTERVENTI'!H1861</f>
        <v>0</v>
      </c>
      <c r="H32" s="222">
        <f>+'INPUT INTERVENTI'!I1861</f>
        <v>0</v>
      </c>
      <c r="I32" s="222">
        <f>+'INPUT INTERVENTI'!J1861</f>
        <v>0</v>
      </c>
      <c r="J32" s="222">
        <f>+'INPUT INTERVENTI'!K1861</f>
        <v>0</v>
      </c>
      <c r="K32" s="222">
        <f>+'INPUT INTERVENTI'!L1861</f>
        <v>0</v>
      </c>
      <c r="L32" s="222">
        <f>+'INPUT INTERVENTI'!M1861</f>
        <v>0</v>
      </c>
      <c r="M32" s="222">
        <f>+'INPUT INTERVENTI'!N1861</f>
        <v>0</v>
      </c>
      <c r="N32" s="222">
        <f>+'INPUT INTERVENTI'!O1861</f>
        <v>0</v>
      </c>
      <c r="O32" s="222">
        <f>+'INPUT INTERVENTI'!P1861</f>
        <v>0</v>
      </c>
      <c r="P32" s="222">
        <f>+'INPUT INTERVENTI'!Q1861</f>
        <v>0</v>
      </c>
      <c r="Q32" s="222">
        <f>+'INPUT INTERVENTI'!R1861</f>
        <v>0</v>
      </c>
      <c r="R32" s="222">
        <f>+'INPUT INTERVENTI'!S1861</f>
        <v>0</v>
      </c>
      <c r="S32" s="222">
        <f>+'INPUT INTERVENTI'!T1861</f>
        <v>0</v>
      </c>
      <c r="T32" s="222">
        <f>+'INPUT INTERVENTI'!U1861</f>
        <v>0</v>
      </c>
      <c r="U32" s="222">
        <f>+'INPUT INTERVENTI'!V1861</f>
        <v>0</v>
      </c>
      <c r="V32" s="222">
        <f>+'INPUT INTERVENTI'!W1861</f>
        <v>0</v>
      </c>
      <c r="W32" s="222">
        <f>+'INPUT INTERVENTI'!X1861</f>
        <v>0</v>
      </c>
      <c r="X32" s="222">
        <f>+'INPUT INTERVENTI'!Y1861</f>
        <v>0</v>
      </c>
      <c r="Y32" s="222">
        <f>+'INPUT INTERVENTI'!Z1861</f>
        <v>0</v>
      </c>
      <c r="Z32" s="222">
        <f>+'INPUT INTERVENTI'!AA1861</f>
        <v>0</v>
      </c>
      <c r="AA32" s="222">
        <f>+'INPUT INTERVENTI'!AB1861</f>
        <v>0</v>
      </c>
      <c r="AB32" s="222">
        <f>+'INPUT INTERVENTI'!AC1861</f>
        <v>0</v>
      </c>
      <c r="AC32" s="222">
        <f>+'INPUT INTERVENTI'!AD1861</f>
        <v>0</v>
      </c>
      <c r="AD32" s="222">
        <f>+'INPUT INTERVENTI'!AE1861</f>
        <v>0</v>
      </c>
      <c r="AE32" s="222">
        <f>+'INPUT INTERVENTI'!AF1861</f>
        <v>0</v>
      </c>
      <c r="AF32" s="222">
        <f>+'INPUT INTERVENTI'!AG1861</f>
        <v>0</v>
      </c>
      <c r="AG32" s="222">
        <f>+'INPUT INTERVENTI'!AH1861</f>
        <v>0</v>
      </c>
      <c r="AH32" s="222">
        <f>+'INPUT INTERVENTI'!AI1861</f>
        <v>0</v>
      </c>
    </row>
    <row r="33" spans="1:47" s="211" customFormat="1">
      <c r="A33" s="223"/>
      <c r="B33" s="220" t="s">
        <v>243</v>
      </c>
      <c r="C33" s="220" t="s">
        <v>244</v>
      </c>
      <c r="D33" s="220" t="s">
        <v>245</v>
      </c>
      <c r="E33" s="222">
        <f>+'INPUT INTERVENTI'!F1870</f>
        <v>0</v>
      </c>
      <c r="F33" s="222">
        <f>+'INPUT INTERVENTI'!G1870</f>
        <v>0</v>
      </c>
      <c r="G33" s="222">
        <f>+'INPUT INTERVENTI'!H1870</f>
        <v>0</v>
      </c>
      <c r="H33" s="222">
        <f>+'INPUT INTERVENTI'!I1870</f>
        <v>0</v>
      </c>
      <c r="I33" s="222">
        <f>+'INPUT INTERVENTI'!J1870</f>
        <v>0</v>
      </c>
      <c r="J33" s="222">
        <f>+'INPUT INTERVENTI'!K1870</f>
        <v>0</v>
      </c>
      <c r="K33" s="222">
        <f>+'INPUT INTERVENTI'!L1870</f>
        <v>0</v>
      </c>
      <c r="L33" s="222">
        <f>+'INPUT INTERVENTI'!M1870</f>
        <v>0</v>
      </c>
      <c r="M33" s="222">
        <f>+'INPUT INTERVENTI'!N1870</f>
        <v>0</v>
      </c>
      <c r="N33" s="222">
        <f>+'INPUT INTERVENTI'!O1870</f>
        <v>0</v>
      </c>
      <c r="O33" s="222">
        <f>+'INPUT INTERVENTI'!P1870</f>
        <v>0</v>
      </c>
      <c r="P33" s="222">
        <f>+'INPUT INTERVENTI'!Q1870</f>
        <v>0</v>
      </c>
      <c r="Q33" s="222">
        <f>+'INPUT INTERVENTI'!R1870</f>
        <v>0</v>
      </c>
      <c r="R33" s="222">
        <f>+'INPUT INTERVENTI'!S1870</f>
        <v>0</v>
      </c>
      <c r="S33" s="222">
        <f>+'INPUT INTERVENTI'!T1870</f>
        <v>0</v>
      </c>
      <c r="T33" s="222">
        <f>+'INPUT INTERVENTI'!U1870</f>
        <v>0</v>
      </c>
      <c r="U33" s="222">
        <f>+'INPUT INTERVENTI'!V1870</f>
        <v>0</v>
      </c>
      <c r="V33" s="222">
        <f>+'INPUT INTERVENTI'!W1870</f>
        <v>0</v>
      </c>
      <c r="W33" s="222">
        <f>+'INPUT INTERVENTI'!X1870</f>
        <v>0</v>
      </c>
      <c r="X33" s="222">
        <f>+'INPUT INTERVENTI'!Y1870</f>
        <v>0</v>
      </c>
      <c r="Y33" s="222">
        <f>+'INPUT INTERVENTI'!Z1870</f>
        <v>0</v>
      </c>
      <c r="Z33" s="222">
        <f>+'INPUT INTERVENTI'!AA1870</f>
        <v>0</v>
      </c>
      <c r="AA33" s="222">
        <f>+'INPUT INTERVENTI'!AB1870</f>
        <v>0</v>
      </c>
      <c r="AB33" s="222">
        <f>+'INPUT INTERVENTI'!AC1870</f>
        <v>0</v>
      </c>
      <c r="AC33" s="222">
        <f>+'INPUT INTERVENTI'!AD1870</f>
        <v>0</v>
      </c>
      <c r="AD33" s="222">
        <f>+'INPUT INTERVENTI'!AE1870</f>
        <v>0</v>
      </c>
      <c r="AE33" s="222">
        <f>+'INPUT INTERVENTI'!AF1870</f>
        <v>0</v>
      </c>
      <c r="AF33" s="222">
        <f>+'INPUT INTERVENTI'!AG1870</f>
        <v>0</v>
      </c>
      <c r="AG33" s="222">
        <f>+'INPUT INTERVENTI'!AH1870</f>
        <v>0</v>
      </c>
      <c r="AH33" s="222">
        <f>+'INPUT INTERVENTI'!AI1870</f>
        <v>0</v>
      </c>
    </row>
    <row r="34" spans="1:47" s="211" customFormat="1">
      <c r="A34" s="223"/>
      <c r="B34" s="220" t="s">
        <v>246</v>
      </c>
      <c r="C34" s="220" t="s">
        <v>247</v>
      </c>
      <c r="D34" s="221">
        <v>40</v>
      </c>
      <c r="E34" s="222">
        <f>+'INPUT INTERVENTI'!F1879</f>
        <v>0</v>
      </c>
      <c r="F34" s="222">
        <f>+'INPUT INTERVENTI'!G1879</f>
        <v>0</v>
      </c>
      <c r="G34" s="222">
        <f>+'INPUT INTERVENTI'!H1879</f>
        <v>0</v>
      </c>
      <c r="H34" s="222">
        <f>+'INPUT INTERVENTI'!I1879</f>
        <v>0</v>
      </c>
      <c r="I34" s="222">
        <f>+'INPUT INTERVENTI'!J1879</f>
        <v>0</v>
      </c>
      <c r="J34" s="222">
        <f>+'INPUT INTERVENTI'!K1879</f>
        <v>0</v>
      </c>
      <c r="K34" s="222">
        <f>+'INPUT INTERVENTI'!L1879</f>
        <v>0</v>
      </c>
      <c r="L34" s="222">
        <f>+'INPUT INTERVENTI'!M1879</f>
        <v>0</v>
      </c>
      <c r="M34" s="222">
        <f>+'INPUT INTERVENTI'!N1879</f>
        <v>0</v>
      </c>
      <c r="N34" s="222">
        <f>+'INPUT INTERVENTI'!O1879</f>
        <v>0</v>
      </c>
      <c r="O34" s="222">
        <f>+'INPUT INTERVENTI'!P1879</f>
        <v>0</v>
      </c>
      <c r="P34" s="222">
        <f>+'INPUT INTERVENTI'!Q1879</f>
        <v>0</v>
      </c>
      <c r="Q34" s="222">
        <f>+'INPUT INTERVENTI'!R1879</f>
        <v>0</v>
      </c>
      <c r="R34" s="222">
        <f>+'INPUT INTERVENTI'!S1879</f>
        <v>0</v>
      </c>
      <c r="S34" s="222">
        <f>+'INPUT INTERVENTI'!T1879</f>
        <v>0</v>
      </c>
      <c r="T34" s="222">
        <f>+'INPUT INTERVENTI'!U1879</f>
        <v>0</v>
      </c>
      <c r="U34" s="222">
        <f>+'INPUT INTERVENTI'!V1879</f>
        <v>0</v>
      </c>
      <c r="V34" s="222">
        <f>+'INPUT INTERVENTI'!W1879</f>
        <v>0</v>
      </c>
      <c r="W34" s="222">
        <f>+'INPUT INTERVENTI'!X1879</f>
        <v>0</v>
      </c>
      <c r="X34" s="222">
        <f>+'INPUT INTERVENTI'!Y1879</f>
        <v>0</v>
      </c>
      <c r="Y34" s="222">
        <f>+'INPUT INTERVENTI'!Z1879</f>
        <v>0</v>
      </c>
      <c r="Z34" s="222">
        <f>+'INPUT INTERVENTI'!AA1879</f>
        <v>0</v>
      </c>
      <c r="AA34" s="222">
        <f>+'INPUT INTERVENTI'!AB1879</f>
        <v>0</v>
      </c>
      <c r="AB34" s="222">
        <f>+'INPUT INTERVENTI'!AC1879</f>
        <v>0</v>
      </c>
      <c r="AC34" s="222">
        <f>+'INPUT INTERVENTI'!AD1879</f>
        <v>0</v>
      </c>
      <c r="AD34" s="222">
        <f>+'INPUT INTERVENTI'!AE1879</f>
        <v>0</v>
      </c>
      <c r="AE34" s="222">
        <f>+'INPUT INTERVENTI'!AF1879</f>
        <v>0</v>
      </c>
      <c r="AF34" s="222">
        <f>+'INPUT INTERVENTI'!AG1879</f>
        <v>0</v>
      </c>
      <c r="AG34" s="222">
        <f>+'INPUT INTERVENTI'!AH1879</f>
        <v>0</v>
      </c>
      <c r="AH34" s="222">
        <f>+'INPUT INTERVENTI'!AI1879</f>
        <v>0</v>
      </c>
    </row>
    <row r="35" spans="1:47" s="211" customFormat="1" ht="26.45">
      <c r="A35" s="223"/>
      <c r="B35" s="220" t="s">
        <v>234</v>
      </c>
      <c r="C35" s="220" t="s">
        <v>248</v>
      </c>
      <c r="D35" s="221">
        <v>40</v>
      </c>
      <c r="E35" s="222">
        <f>+'INPUT INTERVENTI'!F1888</f>
        <v>0</v>
      </c>
      <c r="F35" s="222">
        <f>+'INPUT INTERVENTI'!G1888</f>
        <v>0</v>
      </c>
      <c r="G35" s="222">
        <f>+'INPUT INTERVENTI'!H1888</f>
        <v>0</v>
      </c>
      <c r="H35" s="222">
        <f>+'INPUT INTERVENTI'!I1888</f>
        <v>0</v>
      </c>
      <c r="I35" s="222">
        <f>+'INPUT INTERVENTI'!J1888</f>
        <v>0</v>
      </c>
      <c r="J35" s="222">
        <f>+'INPUT INTERVENTI'!K1888</f>
        <v>0</v>
      </c>
      <c r="K35" s="222">
        <f>+'INPUT INTERVENTI'!L1888</f>
        <v>0</v>
      </c>
      <c r="L35" s="222">
        <f>+'INPUT INTERVENTI'!M1888</f>
        <v>0</v>
      </c>
      <c r="M35" s="222">
        <f>+'INPUT INTERVENTI'!N1888</f>
        <v>0</v>
      </c>
      <c r="N35" s="222">
        <f>+'INPUT INTERVENTI'!O1888</f>
        <v>0</v>
      </c>
      <c r="O35" s="222">
        <f>+'INPUT INTERVENTI'!P1888</f>
        <v>0</v>
      </c>
      <c r="P35" s="222">
        <f>+'INPUT INTERVENTI'!Q1888</f>
        <v>0</v>
      </c>
      <c r="Q35" s="222">
        <f>+'INPUT INTERVENTI'!R1888</f>
        <v>0</v>
      </c>
      <c r="R35" s="222">
        <f>+'INPUT INTERVENTI'!S1888</f>
        <v>0</v>
      </c>
      <c r="S35" s="222">
        <f>+'INPUT INTERVENTI'!T1888</f>
        <v>0</v>
      </c>
      <c r="T35" s="222">
        <f>+'INPUT INTERVENTI'!U1888</f>
        <v>0</v>
      </c>
      <c r="U35" s="222">
        <f>+'INPUT INTERVENTI'!V1888</f>
        <v>0</v>
      </c>
      <c r="V35" s="222">
        <f>+'INPUT INTERVENTI'!W1888</f>
        <v>0</v>
      </c>
      <c r="W35" s="222">
        <f>+'INPUT INTERVENTI'!X1888</f>
        <v>0</v>
      </c>
      <c r="X35" s="222">
        <f>+'INPUT INTERVENTI'!Y1888</f>
        <v>0</v>
      </c>
      <c r="Y35" s="222">
        <f>+'INPUT INTERVENTI'!Z1888</f>
        <v>0</v>
      </c>
      <c r="Z35" s="222">
        <f>+'INPUT INTERVENTI'!AA1888</f>
        <v>0</v>
      </c>
      <c r="AA35" s="222">
        <f>+'INPUT INTERVENTI'!AB1888</f>
        <v>0</v>
      </c>
      <c r="AB35" s="222">
        <f>+'INPUT INTERVENTI'!AC1888</f>
        <v>0</v>
      </c>
      <c r="AC35" s="222">
        <f>+'INPUT INTERVENTI'!AD1888</f>
        <v>0</v>
      </c>
      <c r="AD35" s="222">
        <f>+'INPUT INTERVENTI'!AE1888</f>
        <v>0</v>
      </c>
      <c r="AE35" s="222">
        <f>+'INPUT INTERVENTI'!AF1888</f>
        <v>0</v>
      </c>
      <c r="AF35" s="222">
        <f>+'INPUT INTERVENTI'!AG1888</f>
        <v>0</v>
      </c>
      <c r="AG35" s="222">
        <f>+'INPUT INTERVENTI'!AH1888</f>
        <v>0</v>
      </c>
      <c r="AH35" s="222">
        <f>+'INPUT INTERVENTI'!AI1888</f>
        <v>0</v>
      </c>
    </row>
    <row r="36" spans="1:47" s="211" customFormat="1">
      <c r="A36" s="223"/>
      <c r="B36" s="220" t="s">
        <v>243</v>
      </c>
      <c r="C36" s="220" t="s">
        <v>249</v>
      </c>
      <c r="D36" s="221">
        <v>20</v>
      </c>
      <c r="E36" s="222">
        <f>+'INPUT INTERVENTI'!F1897</f>
        <v>0</v>
      </c>
      <c r="F36" s="222">
        <f>+'INPUT INTERVENTI'!G1897</f>
        <v>0</v>
      </c>
      <c r="G36" s="222">
        <f>+'INPUT INTERVENTI'!H1897</f>
        <v>0</v>
      </c>
      <c r="H36" s="222">
        <f>+'INPUT INTERVENTI'!I1897</f>
        <v>0</v>
      </c>
      <c r="I36" s="222">
        <f>+'INPUT INTERVENTI'!J1897</f>
        <v>0</v>
      </c>
      <c r="J36" s="222">
        <f>+'INPUT INTERVENTI'!K1897</f>
        <v>0</v>
      </c>
      <c r="K36" s="222">
        <f>+'INPUT INTERVENTI'!L1897</f>
        <v>0</v>
      </c>
      <c r="L36" s="222">
        <f>+'INPUT INTERVENTI'!M1897</f>
        <v>0</v>
      </c>
      <c r="M36" s="222">
        <f>+'INPUT INTERVENTI'!N1897</f>
        <v>0</v>
      </c>
      <c r="N36" s="222">
        <f>+'INPUT INTERVENTI'!O1897</f>
        <v>0</v>
      </c>
      <c r="O36" s="222">
        <f>+'INPUT INTERVENTI'!P1897</f>
        <v>0</v>
      </c>
      <c r="P36" s="222">
        <f>+'INPUT INTERVENTI'!Q1897</f>
        <v>0</v>
      </c>
      <c r="Q36" s="222">
        <f>+'INPUT INTERVENTI'!R1897</f>
        <v>0</v>
      </c>
      <c r="R36" s="222">
        <f>+'INPUT INTERVENTI'!S1897</f>
        <v>0</v>
      </c>
      <c r="S36" s="222">
        <f>+'INPUT INTERVENTI'!T1897</f>
        <v>0</v>
      </c>
      <c r="T36" s="222">
        <f>+'INPUT INTERVENTI'!U1897</f>
        <v>0</v>
      </c>
      <c r="U36" s="222">
        <f>+'INPUT INTERVENTI'!V1897</f>
        <v>0</v>
      </c>
      <c r="V36" s="222">
        <f>+'INPUT INTERVENTI'!W1897</f>
        <v>0</v>
      </c>
      <c r="W36" s="222">
        <f>+'INPUT INTERVENTI'!X1897</f>
        <v>0</v>
      </c>
      <c r="X36" s="222">
        <f>+'INPUT INTERVENTI'!Y1897</f>
        <v>0</v>
      </c>
      <c r="Y36" s="222">
        <f>+'INPUT INTERVENTI'!Z1897</f>
        <v>0</v>
      </c>
      <c r="Z36" s="222">
        <f>+'INPUT INTERVENTI'!AA1897</f>
        <v>0</v>
      </c>
      <c r="AA36" s="222">
        <f>+'INPUT INTERVENTI'!AB1897</f>
        <v>0</v>
      </c>
      <c r="AB36" s="222">
        <f>+'INPUT INTERVENTI'!AC1897</f>
        <v>0</v>
      </c>
      <c r="AC36" s="222">
        <f>+'INPUT INTERVENTI'!AD1897</f>
        <v>0</v>
      </c>
      <c r="AD36" s="222">
        <f>+'INPUT INTERVENTI'!AE1897</f>
        <v>0</v>
      </c>
      <c r="AE36" s="222">
        <f>+'INPUT INTERVENTI'!AF1897</f>
        <v>0</v>
      </c>
      <c r="AF36" s="222">
        <f>+'INPUT INTERVENTI'!AG1897</f>
        <v>0</v>
      </c>
      <c r="AG36" s="222">
        <f>+'INPUT INTERVENTI'!AH1897</f>
        <v>0</v>
      </c>
      <c r="AH36" s="222">
        <f>+'INPUT INTERVENTI'!AI1897</f>
        <v>0</v>
      </c>
    </row>
    <row r="37" spans="1:47" s="210" customFormat="1" ht="26.45">
      <c r="A37" s="226"/>
      <c r="B37" s="227" t="s">
        <v>234</v>
      </c>
      <c r="C37" s="227" t="s">
        <v>250</v>
      </c>
      <c r="D37" s="228">
        <v>5</v>
      </c>
      <c r="E37" s="229">
        <f>+'INPUT INTERVENTI'!F1905</f>
        <v>0</v>
      </c>
      <c r="F37" s="229">
        <f>+'INPUT INTERVENTI'!G1905</f>
        <v>0</v>
      </c>
      <c r="G37" s="229">
        <f>+'INPUT INTERVENTI'!I1905</f>
        <v>1410.6384160370092</v>
      </c>
      <c r="H37" s="229">
        <f>+'INPUT INTERVENTI'!J1905</f>
        <v>2821.2768320740179</v>
      </c>
      <c r="I37" s="229">
        <f>+'INPUT INTERVENTI'!K1905</f>
        <v>2932.1295296009312</v>
      </c>
      <c r="J37" s="229">
        <f>+'INPUT INTERVENTI'!L1905</f>
        <v>2932.1295296009312</v>
      </c>
      <c r="K37" s="229">
        <f>+'INPUT INTERVENTI'!M1905</f>
        <v>2932.1295296009312</v>
      </c>
      <c r="L37" s="229">
        <f>+'INPUT INTERVENTI'!N1905</f>
        <v>2932.1295296009312</v>
      </c>
      <c r="M37" s="229">
        <f>+'INPUT INTERVENTI'!O1905</f>
        <v>4117.8924576872059</v>
      </c>
      <c r="N37" s="229">
        <f>+'INPUT INTERVENTI'!P1905</f>
        <v>4117.8924576872059</v>
      </c>
      <c r="O37" s="229">
        <f>+'INPUT INTERVENTI'!Q1905</f>
        <v>4117.8924576872059</v>
      </c>
      <c r="P37" s="229">
        <f>+'INPUT INTERVENTI'!R1905</f>
        <v>4117.8924576872059</v>
      </c>
      <c r="Q37" s="229">
        <f>+'INPUT INTERVENTI'!S1905</f>
        <v>4117.8924576872059</v>
      </c>
      <c r="R37" s="229">
        <f>+'INPUT INTERVENTI'!T1905</f>
        <v>5864.2590592018623</v>
      </c>
      <c r="S37" s="229">
        <f>+'INPUT INTERVENTI'!U1905</f>
        <v>5864.2590592018623</v>
      </c>
      <c r="T37" s="229">
        <f>+'INPUT INTERVENTI'!V1905</f>
        <v>5864.2590592018623</v>
      </c>
      <c r="U37" s="229">
        <f>+'INPUT INTERVENTI'!W1905</f>
        <v>5864.2590592018623</v>
      </c>
      <c r="V37" s="229">
        <f>+'INPUT INTERVENTI'!X1905</f>
        <v>5864.2590592018623</v>
      </c>
      <c r="W37" s="229">
        <f>+'INPUT INTERVENTI'!Y1905</f>
        <v>5864.2590592018623</v>
      </c>
      <c r="X37" s="229">
        <f>+'INPUT INTERVENTI'!Z1905</f>
        <v>5864.2590592018623</v>
      </c>
      <c r="Y37" s="229">
        <f>+'INPUT INTERVENTI'!AA1905</f>
        <v>5864.2590592018623</v>
      </c>
      <c r="Z37" s="229">
        <f>+'INPUT INTERVENTI'!AB1905</f>
        <v>6266.2552685453111</v>
      </c>
      <c r="AA37" s="229">
        <f>+'INPUT INTERVENTI'!AC1905</f>
        <v>6107.8014943981725</v>
      </c>
      <c r="AB37" s="229">
        <f>+'INPUT INTERVENTI'!AD1905</f>
        <v>6107.8014943981725</v>
      </c>
      <c r="AC37" s="229">
        <f>+'INPUT INTERVENTI'!AE1905</f>
        <v>6107.8014943981725</v>
      </c>
      <c r="AD37" s="229">
        <f>+'INPUT INTERVENTI'!AF1905</f>
        <v>4886.241195518538</v>
      </c>
      <c r="AE37" s="229">
        <f>+'INPUT INTERVENTI'!AG1905</f>
        <v>4886.2411955185371</v>
      </c>
      <c r="AF37" s="229">
        <f>+'INPUT INTERVENTI'!AH1905</f>
        <v>3664.6808966389035</v>
      </c>
      <c r="AG37" s="229">
        <f>+'INPUT INTERVENTI'!AI1905</f>
        <v>3664.6808966389035</v>
      </c>
      <c r="AH37" s="229">
        <f>+'INPUT INTERVENTI'!AJ1905</f>
        <v>0</v>
      </c>
    </row>
    <row r="38" spans="1:47" s="211" customFormat="1" ht="26.45">
      <c r="A38" s="230"/>
      <c r="B38" s="220" t="s">
        <v>251</v>
      </c>
      <c r="C38" s="220" t="s">
        <v>252</v>
      </c>
      <c r="D38" s="221">
        <v>7</v>
      </c>
      <c r="E38" s="225">
        <f>+'INPUT INTERVENTI'!F2030</f>
        <v>0</v>
      </c>
      <c r="F38" s="225">
        <f>+'INPUT INTERVENTI'!G2030</f>
        <v>0</v>
      </c>
      <c r="G38" s="225">
        <f>+'INPUT INTERVENTI'!I2030</f>
        <v>336010.54609851795</v>
      </c>
      <c r="H38" s="225">
        <f>+'INPUT INTERVENTI'!J2030</f>
        <v>364223.31441925809</v>
      </c>
      <c r="I38" s="225">
        <f>+'INPUT INTERVENTI'!K2030</f>
        <v>366440.36836979637</v>
      </c>
      <c r="J38" s="225">
        <f>+'INPUT INTERVENTI'!L2030</f>
        <v>366440.36836979637</v>
      </c>
      <c r="K38" s="225">
        <f>+'INPUT INTERVENTI'!M2030</f>
        <v>366440.36836979637</v>
      </c>
      <c r="L38" s="225">
        <f>+'INPUT INTERVENTI'!N2030</f>
        <v>366440.36836979637</v>
      </c>
      <c r="M38" s="225">
        <f>+'INPUT INTERVENTI'!O2030</f>
        <v>390155.62693152187</v>
      </c>
      <c r="N38" s="225">
        <f>+'INPUT INTERVENTI'!P2030</f>
        <v>390155.62693152187</v>
      </c>
      <c r="O38" s="225">
        <f>+'INPUT INTERVENTI'!Q2030</f>
        <v>390155.62693152187</v>
      </c>
      <c r="P38" s="225">
        <f>+'INPUT INTERVENTI'!R2030</f>
        <v>390155.62693152187</v>
      </c>
      <c r="Q38" s="225">
        <f>+'INPUT INTERVENTI'!S2030</f>
        <v>390155.62693152187</v>
      </c>
      <c r="R38" s="225">
        <f>+'INPUT INTERVENTI'!T2030</f>
        <v>425082.95896181499</v>
      </c>
      <c r="S38" s="225">
        <f>+'INPUT INTERVENTI'!U2030</f>
        <v>425082.95896181499</v>
      </c>
      <c r="T38" s="225">
        <f>+'INPUT INTERVENTI'!V2030</f>
        <v>425082.95896181499</v>
      </c>
      <c r="U38" s="225">
        <f>+'INPUT INTERVENTI'!W2030</f>
        <v>425082.95896181499</v>
      </c>
      <c r="V38" s="225">
        <f>+'INPUT INTERVENTI'!X2030</f>
        <v>425082.95896181499</v>
      </c>
      <c r="W38" s="225">
        <f>+'INPUT INTERVENTI'!Y2030</f>
        <v>425082.95896181499</v>
      </c>
      <c r="X38" s="225">
        <f>+'INPUT INTERVENTI'!Z2030</f>
        <v>425082.95896181499</v>
      </c>
      <c r="Y38" s="225">
        <f>+'INPUT INTERVENTI'!AA2030</f>
        <v>425082.95896181499</v>
      </c>
      <c r="Z38" s="225">
        <f>+'INPUT INTERVENTI'!AB2030</f>
        <v>433122.88314868399</v>
      </c>
      <c r="AA38" s="225">
        <f>+'INPUT INTERVENTI'!AC2030</f>
        <v>429953.80766574119</v>
      </c>
      <c r="AB38" s="225">
        <f>+'INPUT INTERVENTI'!AD2030</f>
        <v>429953.80766574119</v>
      </c>
      <c r="AC38" s="225">
        <f>+'INPUT INTERVENTI'!AE2030</f>
        <v>429953.80766574119</v>
      </c>
      <c r="AD38" s="225">
        <f>+'INPUT INTERVENTI'!AF2030</f>
        <v>405522.60168814851</v>
      </c>
      <c r="AE38" s="225">
        <f>+'INPUT INTERVENTI'!AG2030</f>
        <v>405522.60168814845</v>
      </c>
      <c r="AF38" s="225">
        <f>+'INPUT INTERVENTI'!AH2030</f>
        <v>381091.39571055584</v>
      </c>
      <c r="AG38" s="225">
        <f>+'INPUT INTERVENTI'!AI2030</f>
        <v>381091.39571055584</v>
      </c>
      <c r="AH38" s="225">
        <f>+'INPUT INTERVENTI'!AJ2030</f>
        <v>0</v>
      </c>
    </row>
    <row r="39" spans="1:47" s="211" customFormat="1">
      <c r="A39" s="237"/>
      <c r="B39" s="238"/>
      <c r="C39" s="238" t="s">
        <v>462</v>
      </c>
      <c r="D39" s="239"/>
      <c r="E39" s="240">
        <f>+E30+E26+E17+E10</f>
        <v>0</v>
      </c>
      <c r="F39" s="240">
        <f t="shared" ref="F39:AH39" si="0">+F30+F26+F17+F10+F37</f>
        <v>0</v>
      </c>
      <c r="G39" s="240">
        <f>+G30+G26+G17+G10+G37</f>
        <v>1410.6384160370092</v>
      </c>
      <c r="H39" s="240">
        <f t="shared" si="0"/>
        <v>2821.2768320740179</v>
      </c>
      <c r="I39" s="240">
        <f t="shared" si="0"/>
        <v>2932.1295296009312</v>
      </c>
      <c r="J39" s="240">
        <f t="shared" si="0"/>
        <v>2932.1295296009312</v>
      </c>
      <c r="K39" s="240">
        <f t="shared" si="0"/>
        <v>2932.1295296009312</v>
      </c>
      <c r="L39" s="240">
        <f t="shared" si="0"/>
        <v>2932.1295296009312</v>
      </c>
      <c r="M39" s="240">
        <f t="shared" si="0"/>
        <v>4117.8924576872059</v>
      </c>
      <c r="N39" s="240">
        <f t="shared" si="0"/>
        <v>4117.8924576872059</v>
      </c>
      <c r="O39" s="240">
        <f t="shared" si="0"/>
        <v>4117.8924576872059</v>
      </c>
      <c r="P39" s="240">
        <f t="shared" si="0"/>
        <v>4117.8924576872059</v>
      </c>
      <c r="Q39" s="240">
        <f t="shared" si="0"/>
        <v>4117.8924576872059</v>
      </c>
      <c r="R39" s="240">
        <f t="shared" si="0"/>
        <v>5864.2590592018623</v>
      </c>
      <c r="S39" s="240">
        <f t="shared" si="0"/>
        <v>5864.2590592018623</v>
      </c>
      <c r="T39" s="240">
        <f t="shared" si="0"/>
        <v>5864.2590592018623</v>
      </c>
      <c r="U39" s="240">
        <f t="shared" si="0"/>
        <v>5864.2590592018623</v>
      </c>
      <c r="V39" s="240">
        <f t="shared" si="0"/>
        <v>5864.2590592018623</v>
      </c>
      <c r="W39" s="240">
        <f t="shared" si="0"/>
        <v>5864.2590592018623</v>
      </c>
      <c r="X39" s="240">
        <f t="shared" si="0"/>
        <v>5864.2590592018623</v>
      </c>
      <c r="Y39" s="240">
        <f t="shared" si="0"/>
        <v>5864.2590592018623</v>
      </c>
      <c r="Z39" s="240">
        <f t="shared" si="0"/>
        <v>6266.2552685453111</v>
      </c>
      <c r="AA39" s="240">
        <f t="shared" si="0"/>
        <v>6107.8014943981725</v>
      </c>
      <c r="AB39" s="240">
        <f t="shared" si="0"/>
        <v>6107.8014943981725</v>
      </c>
      <c r="AC39" s="240">
        <f t="shared" si="0"/>
        <v>6107.8014943981725</v>
      </c>
      <c r="AD39" s="240">
        <f t="shared" si="0"/>
        <v>4886.241195518538</v>
      </c>
      <c r="AE39" s="240">
        <f t="shared" si="0"/>
        <v>4886.2411955185371</v>
      </c>
      <c r="AF39" s="240">
        <f t="shared" si="0"/>
        <v>3664.6808966389035</v>
      </c>
      <c r="AG39" s="240">
        <f t="shared" si="0"/>
        <v>3664.6808966389035</v>
      </c>
      <c r="AH39" s="240">
        <f t="shared" si="0"/>
        <v>0</v>
      </c>
    </row>
    <row r="40" spans="1:47" ht="22.5" customHeight="1">
      <c r="B40" s="208">
        <v>2973248</v>
      </c>
      <c r="C40" s="215">
        <f>+G40-G28</f>
        <v>2971837.139361741</v>
      </c>
      <c r="E40" s="212">
        <f>+SUM(E3:E38)-E39</f>
        <v>0</v>
      </c>
      <c r="F40" s="212">
        <f t="shared" ref="F40:AH40" si="1">+SUM(F3:F38)-F39</f>
        <v>0</v>
      </c>
      <c r="G40" s="212">
        <f>+SUM(G3:G38)-G39</f>
        <v>14736044.289361741</v>
      </c>
      <c r="H40" s="212">
        <f>+SUM(H3:H38)-H39</f>
        <v>5635876.5031786095</v>
      </c>
      <c r="I40" s="212">
        <f t="shared" si="1"/>
        <v>5845225.648248178</v>
      </c>
      <c r="J40" s="212">
        <f>+SUM(J3:J38)-J39</f>
        <v>5845225.6482481761</v>
      </c>
      <c r="K40" s="212">
        <f t="shared" si="1"/>
        <v>5845225.6482481761</v>
      </c>
      <c r="L40" s="212">
        <f t="shared" si="1"/>
        <v>5845225.6482481761</v>
      </c>
      <c r="M40" s="212">
        <f t="shared" si="1"/>
        <v>8084579.8853200888</v>
      </c>
      <c r="N40" s="212">
        <f t="shared" si="1"/>
        <v>8084579.8853200888</v>
      </c>
      <c r="O40" s="212">
        <f t="shared" si="1"/>
        <v>8084579.8853200888</v>
      </c>
      <c r="P40" s="212">
        <f t="shared" si="1"/>
        <v>8084579.8853200898</v>
      </c>
      <c r="Q40" s="212">
        <f t="shared" si="1"/>
        <v>8084579.8853200888</v>
      </c>
      <c r="R40" s="212">
        <f t="shared" si="1"/>
        <v>11382653.518718578</v>
      </c>
      <c r="S40" s="212">
        <f t="shared" si="1"/>
        <v>11382653.518718578</v>
      </c>
      <c r="T40" s="212">
        <f t="shared" si="1"/>
        <v>11382653.518718578</v>
      </c>
      <c r="U40" s="212">
        <f t="shared" si="1"/>
        <v>11382653.518718578</v>
      </c>
      <c r="V40" s="212">
        <f t="shared" si="1"/>
        <v>11382653.518718578</v>
      </c>
      <c r="W40" s="212">
        <f t="shared" si="1"/>
        <v>11382653.518718578</v>
      </c>
      <c r="X40" s="212">
        <f t="shared" si="1"/>
        <v>11382653.518718578</v>
      </c>
      <c r="Y40" s="212">
        <f t="shared" si="1"/>
        <v>11382653.518718578</v>
      </c>
      <c r="Z40" s="212">
        <f t="shared" si="1"/>
        <v>14152431.522509228</v>
      </c>
      <c r="AA40" s="212">
        <f t="shared" si="1"/>
        <v>14152589.976283379</v>
      </c>
      <c r="AB40" s="212">
        <f t="shared" si="1"/>
        <v>14152589.976283379</v>
      </c>
      <c r="AC40" s="212">
        <f t="shared" si="1"/>
        <v>14152589.976283379</v>
      </c>
      <c r="AD40" s="212">
        <f t="shared" si="1"/>
        <v>11383631.536582258</v>
      </c>
      <c r="AE40" s="212">
        <f t="shared" si="1"/>
        <v>11383631.536582256</v>
      </c>
      <c r="AF40" s="212">
        <f t="shared" si="1"/>
        <v>8614673.0968811363</v>
      </c>
      <c r="AG40" s="212">
        <f t="shared" si="1"/>
        <v>8614673.0968811363</v>
      </c>
      <c r="AH40" s="212">
        <f t="shared" si="1"/>
        <v>0</v>
      </c>
      <c r="AJ40" s="259">
        <f>SUM(E40:AI40)</f>
        <v>271843761.68016821</v>
      </c>
      <c r="AL40" s="215">
        <f>+AJ40-G28</f>
        <v>260079554.53016821</v>
      </c>
      <c r="AM40" s="215"/>
    </row>
    <row r="41" spans="1:47" ht="22.5" customHeight="1">
      <c r="B41" s="259">
        <f>+B40-C40</f>
        <v>1410.8606382589787</v>
      </c>
      <c r="C41" s="238" t="s">
        <v>463</v>
      </c>
      <c r="E41" s="212">
        <f>+'INPUT INTERVENTI'!F4</f>
        <v>0</v>
      </c>
      <c r="F41" s="212">
        <f>+'INPUT INTERVENTI'!G4</f>
        <v>0</v>
      </c>
      <c r="G41" s="212">
        <f>+'INPUT INTERVENTI'!H4</f>
        <v>0</v>
      </c>
      <c r="H41" s="212">
        <f>+'INPUT INTERVENTI'!I4</f>
        <v>14736044.289361741</v>
      </c>
      <c r="I41" s="212">
        <f>+'INPUT INTERVENTI'!J4</f>
        <v>5635876.5031786105</v>
      </c>
      <c r="J41" s="212">
        <f>+'INPUT INTERVENTI'!K4</f>
        <v>5845225.648248177</v>
      </c>
      <c r="K41" s="212">
        <f>+'INPUT INTERVENTI'!L4</f>
        <v>5845225.648248177</v>
      </c>
      <c r="L41" s="212">
        <f>+'INPUT INTERVENTI'!M4</f>
        <v>5845225.648248177</v>
      </c>
      <c r="M41" s="212">
        <f>+'INPUT INTERVENTI'!N4</f>
        <v>5845225.648248177</v>
      </c>
      <c r="N41" s="212">
        <f>+'INPUT INTERVENTI'!O4</f>
        <v>8084579.8853200888</v>
      </c>
      <c r="O41" s="212">
        <f>+'INPUT INTERVENTI'!P4</f>
        <v>8084579.8853200888</v>
      </c>
      <c r="P41" s="212">
        <f>+'INPUT INTERVENTI'!Q4</f>
        <v>8084579.8853200888</v>
      </c>
      <c r="Q41" s="212">
        <f>+'INPUT INTERVENTI'!R4</f>
        <v>8084579.8853200898</v>
      </c>
      <c r="R41" s="212">
        <f>+'INPUT INTERVENTI'!S4</f>
        <v>8084579.8853200888</v>
      </c>
      <c r="S41" s="212">
        <f>+'INPUT INTERVENTI'!T4</f>
        <v>11382653.518718576</v>
      </c>
      <c r="T41" s="212">
        <f>+'INPUT INTERVENTI'!U4</f>
        <v>11382653.518718576</v>
      </c>
      <c r="U41" s="212">
        <f>+'INPUT INTERVENTI'!V4</f>
        <v>11382653.518718576</v>
      </c>
      <c r="V41" s="212">
        <f>+'INPUT INTERVENTI'!W4</f>
        <v>11382653.518718576</v>
      </c>
      <c r="W41" s="212">
        <f>+'INPUT INTERVENTI'!X4</f>
        <v>11382653.518718576</v>
      </c>
      <c r="X41" s="212">
        <f>+'INPUT INTERVENTI'!Y4</f>
        <v>11382653.518718576</v>
      </c>
      <c r="Y41" s="212">
        <f>+'INPUT INTERVENTI'!Z4</f>
        <v>11382653.518718576</v>
      </c>
      <c r="Z41" s="212">
        <f>+'INPUT INTERVENTI'!AA4</f>
        <v>11382653.518718576</v>
      </c>
      <c r="AA41" s="212">
        <f>+'INPUT INTERVENTI'!AB4</f>
        <v>14152431.522509228</v>
      </c>
      <c r="AB41" s="212">
        <f>+'INPUT INTERVENTI'!AC4</f>
        <v>14152589.976283379</v>
      </c>
      <c r="AC41" s="212">
        <f>+'INPUT INTERVENTI'!AD4</f>
        <v>14152589.976283379</v>
      </c>
      <c r="AD41" s="212">
        <f>+'INPUT INTERVENTI'!AE4</f>
        <v>14152589.976283379</v>
      </c>
      <c r="AE41" s="212">
        <f>+'INPUT INTERVENTI'!AF4</f>
        <v>11383631.536582258</v>
      </c>
      <c r="AF41" s="212">
        <f>+'INPUT INTERVENTI'!AG4</f>
        <v>11383631.536582256</v>
      </c>
      <c r="AG41" s="212">
        <f>+'INPUT INTERVENTI'!AH4</f>
        <v>8614673.0968811382</v>
      </c>
      <c r="AH41" s="212">
        <f>+'INPUT INTERVENTI'!AI4</f>
        <v>8614673.0968811382</v>
      </c>
    </row>
    <row r="42" spans="1:47" ht="22.5" customHeight="1">
      <c r="C42" s="215">
        <f>+G40-G28</f>
        <v>2971837.139361741</v>
      </c>
      <c r="E42" s="212">
        <f>E41+E39</f>
        <v>0</v>
      </c>
      <c r="F42" s="212">
        <f t="shared" ref="F42:AH42" si="2">F41+F39</f>
        <v>0</v>
      </c>
      <c r="G42" s="212">
        <f>G41+G39</f>
        <v>1410.6384160370092</v>
      </c>
      <c r="H42" s="212">
        <f t="shared" si="2"/>
        <v>14738865.566193815</v>
      </c>
      <c r="I42" s="212">
        <f t="shared" si="2"/>
        <v>5638808.6327082114</v>
      </c>
      <c r="J42" s="212">
        <f t="shared" si="2"/>
        <v>5848157.777777778</v>
      </c>
      <c r="K42" s="212">
        <f t="shared" si="2"/>
        <v>5848157.777777778</v>
      </c>
      <c r="L42" s="212">
        <f t="shared" si="2"/>
        <v>5848157.777777778</v>
      </c>
      <c r="M42" s="212">
        <f t="shared" si="2"/>
        <v>5849343.5407058643</v>
      </c>
      <c r="N42" s="212">
        <f t="shared" si="2"/>
        <v>8088697.7777777761</v>
      </c>
      <c r="O42" s="212">
        <f t="shared" si="2"/>
        <v>8088697.7777777761</v>
      </c>
      <c r="P42" s="212">
        <f>P41+P39</f>
        <v>8088697.7777777761</v>
      </c>
      <c r="Q42" s="212">
        <f t="shared" si="2"/>
        <v>8088697.7777777771</v>
      </c>
      <c r="R42" s="212">
        <f t="shared" si="2"/>
        <v>8090444.1443792908</v>
      </c>
      <c r="S42" s="212">
        <f t="shared" si="2"/>
        <v>11388517.777777778</v>
      </c>
      <c r="T42" s="212">
        <f t="shared" si="2"/>
        <v>11388517.777777778</v>
      </c>
      <c r="U42" s="212">
        <f t="shared" si="2"/>
        <v>11388517.777777778</v>
      </c>
      <c r="V42" s="212">
        <f t="shared" si="2"/>
        <v>11388517.777777778</v>
      </c>
      <c r="W42" s="212">
        <f t="shared" si="2"/>
        <v>11388517.777777778</v>
      </c>
      <c r="X42" s="212">
        <f t="shared" si="2"/>
        <v>11388517.777777778</v>
      </c>
      <c r="Y42" s="212">
        <f t="shared" si="2"/>
        <v>11388517.777777778</v>
      </c>
      <c r="Z42" s="212">
        <f t="shared" si="2"/>
        <v>11388919.773987122</v>
      </c>
      <c r="AA42" s="212">
        <f t="shared" si="2"/>
        <v>14158539.324003628</v>
      </c>
      <c r="AB42" s="212">
        <f t="shared" si="2"/>
        <v>14158697.777777778</v>
      </c>
      <c r="AC42" s="212">
        <f t="shared" si="2"/>
        <v>14158697.777777778</v>
      </c>
      <c r="AD42" s="212">
        <f t="shared" si="2"/>
        <v>14157476.217478897</v>
      </c>
      <c r="AE42" s="212">
        <f t="shared" si="2"/>
        <v>11388517.777777776</v>
      </c>
      <c r="AF42" s="212">
        <f t="shared" si="2"/>
        <v>11387296.217478896</v>
      </c>
      <c r="AG42" s="212">
        <f t="shared" si="2"/>
        <v>8618337.777777778</v>
      </c>
      <c r="AH42" s="212">
        <f t="shared" si="2"/>
        <v>8614673.0968811382</v>
      </c>
    </row>
    <row r="43" spans="1:47" ht="39" customHeight="1">
      <c r="D43" s="217" t="s">
        <v>12</v>
      </c>
      <c r="E43" s="213">
        <v>2023</v>
      </c>
      <c r="F43" s="213">
        <v>2024</v>
      </c>
      <c r="G43" s="213">
        <v>2025</v>
      </c>
      <c r="H43" s="213">
        <v>2026</v>
      </c>
      <c r="I43" s="213">
        <v>2027</v>
      </c>
      <c r="J43" s="213">
        <v>2028</v>
      </c>
      <c r="K43" s="213">
        <v>2029</v>
      </c>
      <c r="L43" s="213">
        <v>2030</v>
      </c>
      <c r="M43" s="213">
        <v>2031</v>
      </c>
      <c r="N43" s="213">
        <v>2032</v>
      </c>
      <c r="O43" s="213">
        <v>2033</v>
      </c>
      <c r="P43" s="213">
        <v>2034</v>
      </c>
      <c r="Q43" s="213">
        <v>2035</v>
      </c>
      <c r="R43" s="213">
        <v>2036</v>
      </c>
      <c r="S43" s="213">
        <v>2037</v>
      </c>
      <c r="T43" s="213">
        <v>2038</v>
      </c>
      <c r="U43" s="213">
        <v>2039</v>
      </c>
      <c r="V43" s="213">
        <v>2040</v>
      </c>
      <c r="W43" s="213">
        <v>2041</v>
      </c>
      <c r="X43" s="213">
        <v>2042</v>
      </c>
      <c r="Y43" s="213">
        <v>2043</v>
      </c>
      <c r="Z43" s="213">
        <v>2044</v>
      </c>
      <c r="AA43" s="213">
        <v>2045</v>
      </c>
      <c r="AB43" s="213">
        <v>2046</v>
      </c>
      <c r="AC43" s="213">
        <v>2047</v>
      </c>
      <c r="AD43" s="213">
        <v>2048</v>
      </c>
      <c r="AE43" s="213">
        <v>2049</v>
      </c>
      <c r="AF43" s="213">
        <v>2050</v>
      </c>
      <c r="AG43" s="213">
        <v>2051</v>
      </c>
      <c r="AH43" s="213">
        <v>2052</v>
      </c>
    </row>
    <row r="44" spans="1:47" s="211" customFormat="1">
      <c r="C44" s="211" t="s">
        <v>464</v>
      </c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</row>
    <row r="45" spans="1:47">
      <c r="A45" s="241" t="s">
        <v>195</v>
      </c>
      <c r="B45" s="242" t="s">
        <v>196</v>
      </c>
      <c r="C45" s="243" t="s">
        <v>197</v>
      </c>
      <c r="D45" s="244">
        <v>40</v>
      </c>
      <c r="E45" s="212">
        <f t="shared" ref="E45:AU45" si="3">+E3/$D$45</f>
        <v>0</v>
      </c>
      <c r="F45" s="212">
        <f t="shared" si="3"/>
        <v>0</v>
      </c>
      <c r="G45" s="212">
        <f>+G3/$D$45</f>
        <v>46017.854877880323</v>
      </c>
      <c r="H45" s="212">
        <f>+H3/$D$45</f>
        <v>92035.709755760647</v>
      </c>
      <c r="I45" s="212">
        <f t="shared" si="3"/>
        <v>95651.947120078417</v>
      </c>
      <c r="J45" s="212">
        <f t="shared" si="3"/>
        <v>95651.947120078403</v>
      </c>
      <c r="K45" s="212">
        <f t="shared" si="3"/>
        <v>95651.947120078403</v>
      </c>
      <c r="L45" s="212">
        <f t="shared" si="3"/>
        <v>95651.947120078403</v>
      </c>
      <c r="M45" s="212">
        <f t="shared" si="3"/>
        <v>134333.91247980599</v>
      </c>
      <c r="N45" s="212">
        <f t="shared" si="3"/>
        <v>134333.91247980599</v>
      </c>
      <c r="O45" s="212">
        <f t="shared" si="3"/>
        <v>134333.91247980599</v>
      </c>
      <c r="P45" s="212">
        <f t="shared" si="3"/>
        <v>134333.91247980602</v>
      </c>
      <c r="Q45" s="212">
        <f t="shared" si="3"/>
        <v>134333.91247980599</v>
      </c>
      <c r="R45" s="212">
        <f t="shared" si="3"/>
        <v>191303.89424015683</v>
      </c>
      <c r="S45" s="212">
        <f t="shared" si="3"/>
        <v>191303.89424015683</v>
      </c>
      <c r="T45" s="212">
        <f t="shared" si="3"/>
        <v>191303.89424015683</v>
      </c>
      <c r="U45" s="212">
        <f t="shared" si="3"/>
        <v>191303.89424015683</v>
      </c>
      <c r="V45" s="212">
        <f t="shared" si="3"/>
        <v>191303.89424015683</v>
      </c>
      <c r="W45" s="212">
        <f t="shared" si="3"/>
        <v>191303.89424015683</v>
      </c>
      <c r="X45" s="212">
        <f t="shared" si="3"/>
        <v>191303.89424015683</v>
      </c>
      <c r="Y45" s="212">
        <f t="shared" si="3"/>
        <v>191303.89424015683</v>
      </c>
      <c r="Z45" s="212">
        <f t="shared" si="3"/>
        <v>218740.00976782542</v>
      </c>
      <c r="AA45" s="212">
        <f t="shared" si="3"/>
        <v>215703.69228340755</v>
      </c>
      <c r="AB45" s="212">
        <f t="shared" si="3"/>
        <v>215703.69228340755</v>
      </c>
      <c r="AC45" s="212">
        <f t="shared" si="3"/>
        <v>215703.69228340755</v>
      </c>
      <c r="AD45" s="212">
        <f t="shared" si="3"/>
        <v>172562.95382672601</v>
      </c>
      <c r="AE45" s="212">
        <f t="shared" si="3"/>
        <v>172562.95382672601</v>
      </c>
      <c r="AF45" s="212">
        <f t="shared" si="3"/>
        <v>129422.21537004451</v>
      </c>
      <c r="AG45" s="212">
        <f t="shared" si="3"/>
        <v>129422.21537004451</v>
      </c>
      <c r="AH45" s="212">
        <f t="shared" si="3"/>
        <v>0</v>
      </c>
      <c r="AI45" s="212">
        <f t="shared" si="3"/>
        <v>0</v>
      </c>
      <c r="AJ45" s="212">
        <f t="shared" si="3"/>
        <v>0</v>
      </c>
      <c r="AK45" s="212">
        <f t="shared" si="3"/>
        <v>0</v>
      </c>
      <c r="AL45" s="212">
        <f t="shared" si="3"/>
        <v>0</v>
      </c>
      <c r="AM45" s="212">
        <f t="shared" si="3"/>
        <v>0</v>
      </c>
      <c r="AN45" s="212">
        <f t="shared" si="3"/>
        <v>0</v>
      </c>
      <c r="AO45" s="212">
        <f t="shared" si="3"/>
        <v>0</v>
      </c>
      <c r="AP45" s="212">
        <f t="shared" si="3"/>
        <v>0</v>
      </c>
      <c r="AQ45" s="212">
        <f t="shared" si="3"/>
        <v>0</v>
      </c>
      <c r="AR45" s="212">
        <f t="shared" si="3"/>
        <v>0</v>
      </c>
      <c r="AS45" s="212">
        <f t="shared" si="3"/>
        <v>0</v>
      </c>
      <c r="AT45" s="212">
        <f t="shared" si="3"/>
        <v>0</v>
      </c>
      <c r="AU45" s="212">
        <f t="shared" si="3"/>
        <v>0</v>
      </c>
    </row>
    <row r="46" spans="1:47">
      <c r="A46" s="245"/>
      <c r="B46" s="242" t="s">
        <v>88</v>
      </c>
      <c r="C46" s="243" t="s">
        <v>207</v>
      </c>
      <c r="D46" s="244">
        <v>40</v>
      </c>
      <c r="E46" s="212">
        <f t="shared" ref="E46:AU46" si="4">+E4/$D$46</f>
        <v>0</v>
      </c>
      <c r="F46" s="212">
        <f t="shared" si="4"/>
        <v>0</v>
      </c>
      <c r="G46" s="212">
        <f t="shared" si="4"/>
        <v>124.74559708868728</v>
      </c>
      <c r="H46" s="212">
        <f t="shared" si="4"/>
        <v>249.49124999999998</v>
      </c>
      <c r="I46" s="212">
        <f t="shared" si="4"/>
        <v>259.29412155031213</v>
      </c>
      <c r="J46" s="212">
        <f t="shared" si="4"/>
        <v>259.29412155031207</v>
      </c>
      <c r="K46" s="212">
        <f t="shared" si="4"/>
        <v>259.29412155031207</v>
      </c>
      <c r="L46" s="212">
        <f t="shared" si="4"/>
        <v>259.29412155031207</v>
      </c>
      <c r="M46" s="212">
        <f t="shared" si="4"/>
        <v>364.15352619158739</v>
      </c>
      <c r="N46" s="212">
        <f t="shared" si="4"/>
        <v>364.15352619158739</v>
      </c>
      <c r="O46" s="212">
        <f t="shared" si="4"/>
        <v>364.15352619158739</v>
      </c>
      <c r="P46" s="212">
        <f t="shared" si="4"/>
        <v>364.15352619158745</v>
      </c>
      <c r="Q46" s="212">
        <f t="shared" si="4"/>
        <v>364.15352619158739</v>
      </c>
      <c r="R46" s="212">
        <f t="shared" si="4"/>
        <v>518.58824310062425</v>
      </c>
      <c r="S46" s="212">
        <f t="shared" si="4"/>
        <v>518.58824310062425</v>
      </c>
      <c r="T46" s="212">
        <f t="shared" si="4"/>
        <v>518.58824310062425</v>
      </c>
      <c r="U46" s="212">
        <f t="shared" si="4"/>
        <v>518.58824310062425</v>
      </c>
      <c r="V46" s="212">
        <f t="shared" si="4"/>
        <v>518.58824310062425</v>
      </c>
      <c r="W46" s="212">
        <f t="shared" si="4"/>
        <v>518.58824310062425</v>
      </c>
      <c r="X46" s="212">
        <f t="shared" si="4"/>
        <v>518.58824310062425</v>
      </c>
      <c r="Y46" s="212">
        <f t="shared" si="4"/>
        <v>518.58824310062425</v>
      </c>
      <c r="Z46" s="212">
        <f t="shared" si="4"/>
        <v>856.42360491490786</v>
      </c>
      <c r="AA46" s="212">
        <f t="shared" si="4"/>
        <v>887.42557547756792</v>
      </c>
      <c r="AB46" s="212">
        <f t="shared" si="4"/>
        <v>887.42557547756792</v>
      </c>
      <c r="AC46" s="212">
        <f t="shared" si="4"/>
        <v>887.42557547756792</v>
      </c>
      <c r="AD46" s="212">
        <f t="shared" si="4"/>
        <v>709.94046038205431</v>
      </c>
      <c r="AE46" s="212">
        <f t="shared" si="4"/>
        <v>709.9404603820542</v>
      </c>
      <c r="AF46" s="212">
        <f t="shared" si="4"/>
        <v>532.45534528654071</v>
      </c>
      <c r="AG46" s="212">
        <f t="shared" si="4"/>
        <v>532.45534528654071</v>
      </c>
      <c r="AH46" s="212">
        <f t="shared" si="4"/>
        <v>0</v>
      </c>
      <c r="AI46" s="212">
        <f t="shared" si="4"/>
        <v>0</v>
      </c>
      <c r="AJ46" s="212">
        <f t="shared" si="4"/>
        <v>0</v>
      </c>
      <c r="AK46" s="212">
        <f t="shared" si="4"/>
        <v>0</v>
      </c>
      <c r="AL46" s="212">
        <f t="shared" si="4"/>
        <v>0</v>
      </c>
      <c r="AM46" s="212">
        <f t="shared" si="4"/>
        <v>0</v>
      </c>
      <c r="AN46" s="212">
        <f t="shared" si="4"/>
        <v>0</v>
      </c>
      <c r="AO46" s="212">
        <f t="shared" si="4"/>
        <v>0</v>
      </c>
      <c r="AP46" s="212">
        <f t="shared" si="4"/>
        <v>0</v>
      </c>
      <c r="AQ46" s="212">
        <f t="shared" si="4"/>
        <v>0</v>
      </c>
      <c r="AR46" s="212">
        <f t="shared" si="4"/>
        <v>0</v>
      </c>
      <c r="AS46" s="212">
        <f t="shared" si="4"/>
        <v>0</v>
      </c>
      <c r="AT46" s="212">
        <f t="shared" si="4"/>
        <v>0</v>
      </c>
      <c r="AU46" s="212">
        <f t="shared" si="4"/>
        <v>0</v>
      </c>
    </row>
    <row r="47" spans="1:47">
      <c r="A47" s="245"/>
      <c r="B47" s="242" t="s">
        <v>208</v>
      </c>
      <c r="C47" s="243" t="s">
        <v>209</v>
      </c>
      <c r="D47" s="244">
        <v>40</v>
      </c>
      <c r="E47" s="212">
        <f t="shared" ref="E47:AU47" si="5">+E5/$D$47</f>
        <v>0</v>
      </c>
      <c r="F47" s="212">
        <f t="shared" si="5"/>
        <v>0</v>
      </c>
      <c r="G47" s="212">
        <f t="shared" si="5"/>
        <v>1583.9213423306915</v>
      </c>
      <c r="H47" s="212">
        <f t="shared" si="5"/>
        <v>3167.8426846613829</v>
      </c>
      <c r="I47" s="212">
        <f t="shared" si="5"/>
        <v>3292.3125356676246</v>
      </c>
      <c r="J47" s="212">
        <f t="shared" si="5"/>
        <v>3292.3125356676237</v>
      </c>
      <c r="K47" s="212">
        <f t="shared" si="5"/>
        <v>3292.3125356676237</v>
      </c>
      <c r="L47" s="212">
        <f t="shared" si="5"/>
        <v>3292.3125356676237</v>
      </c>
      <c r="M47" s="212">
        <f t="shared" si="5"/>
        <v>4623.7346686453975</v>
      </c>
      <c r="N47" s="212">
        <f t="shared" si="5"/>
        <v>4623.7346686453975</v>
      </c>
      <c r="O47" s="212">
        <f t="shared" si="5"/>
        <v>4623.7346686453975</v>
      </c>
      <c r="P47" s="212">
        <f t="shared" si="5"/>
        <v>4623.7346686453984</v>
      </c>
      <c r="Q47" s="212">
        <f t="shared" si="5"/>
        <v>4623.7346686453975</v>
      </c>
      <c r="R47" s="212">
        <f t="shared" si="5"/>
        <v>6584.6250713352492</v>
      </c>
      <c r="S47" s="212">
        <f t="shared" si="5"/>
        <v>6584.6250713352492</v>
      </c>
      <c r="T47" s="212">
        <f t="shared" si="5"/>
        <v>6584.6250713352492</v>
      </c>
      <c r="U47" s="212">
        <f t="shared" si="5"/>
        <v>6584.6250713352492</v>
      </c>
      <c r="V47" s="212">
        <f t="shared" si="5"/>
        <v>6584.6250713352492</v>
      </c>
      <c r="W47" s="212">
        <f t="shared" si="5"/>
        <v>6584.6250713352492</v>
      </c>
      <c r="X47" s="212">
        <f t="shared" si="5"/>
        <v>6584.6250713352492</v>
      </c>
      <c r="Y47" s="212">
        <f t="shared" si="5"/>
        <v>6584.6250713352492</v>
      </c>
      <c r="Z47" s="212">
        <f t="shared" si="5"/>
        <v>5402.9779907433303</v>
      </c>
      <c r="AA47" s="212">
        <f t="shared" si="5"/>
        <v>4981.8809563407613</v>
      </c>
      <c r="AB47" s="212">
        <f t="shared" si="5"/>
        <v>4981.8809563407613</v>
      </c>
      <c r="AC47" s="212">
        <f t="shared" si="5"/>
        <v>4981.8809563407613</v>
      </c>
      <c r="AD47" s="212">
        <f t="shared" si="5"/>
        <v>3985.5047650726092</v>
      </c>
      <c r="AE47" s="212">
        <f t="shared" si="5"/>
        <v>3985.5047650726092</v>
      </c>
      <c r="AF47" s="212">
        <f t="shared" si="5"/>
        <v>2989.1285738044567</v>
      </c>
      <c r="AG47" s="212">
        <f t="shared" si="5"/>
        <v>2989.1285738044567</v>
      </c>
      <c r="AH47" s="212">
        <f t="shared" si="5"/>
        <v>0</v>
      </c>
      <c r="AI47" s="212">
        <f t="shared" si="5"/>
        <v>0</v>
      </c>
      <c r="AJ47" s="212">
        <f t="shared" si="5"/>
        <v>0</v>
      </c>
      <c r="AK47" s="212">
        <f t="shared" si="5"/>
        <v>0</v>
      </c>
      <c r="AL47" s="212">
        <f t="shared" si="5"/>
        <v>0</v>
      </c>
      <c r="AM47" s="212">
        <f t="shared" si="5"/>
        <v>0</v>
      </c>
      <c r="AN47" s="212">
        <f t="shared" si="5"/>
        <v>0</v>
      </c>
      <c r="AO47" s="212">
        <f t="shared" si="5"/>
        <v>0</v>
      </c>
      <c r="AP47" s="212">
        <f t="shared" si="5"/>
        <v>0</v>
      </c>
      <c r="AQ47" s="212">
        <f t="shared" si="5"/>
        <v>0</v>
      </c>
      <c r="AR47" s="212">
        <f t="shared" si="5"/>
        <v>0</v>
      </c>
      <c r="AS47" s="212">
        <f t="shared" si="5"/>
        <v>0</v>
      </c>
      <c r="AT47" s="212">
        <f t="shared" si="5"/>
        <v>0</v>
      </c>
      <c r="AU47" s="212">
        <f t="shared" si="5"/>
        <v>0</v>
      </c>
    </row>
    <row r="48" spans="1:47">
      <c r="A48" s="245"/>
      <c r="B48" s="242" t="s">
        <v>88</v>
      </c>
      <c r="C48" s="243" t="s">
        <v>210</v>
      </c>
      <c r="D48" s="244">
        <v>8</v>
      </c>
      <c r="E48" s="212">
        <f t="shared" ref="E48:AU48" si="6">+E6/$D48</f>
        <v>0</v>
      </c>
      <c r="F48" s="212">
        <f t="shared" si="6"/>
        <v>0</v>
      </c>
      <c r="G48" s="212">
        <f t="shared" si="6"/>
        <v>2566.8971574749535</v>
      </c>
      <c r="H48" s="212">
        <f t="shared" si="6"/>
        <v>5133.7943149499069</v>
      </c>
      <c r="I48" s="212">
        <f t="shared" si="6"/>
        <v>5335.509702072045</v>
      </c>
      <c r="J48" s="212">
        <f t="shared" si="6"/>
        <v>5335.509702072045</v>
      </c>
      <c r="K48" s="212">
        <f t="shared" si="6"/>
        <v>5335.509702072045</v>
      </c>
      <c r="L48" s="212">
        <f t="shared" si="6"/>
        <v>5335.509702072045</v>
      </c>
      <c r="M48" s="212">
        <f t="shared" si="6"/>
        <v>7493.2075606733815</v>
      </c>
      <c r="N48" s="212">
        <f t="shared" si="6"/>
        <v>7493.2075606733815</v>
      </c>
      <c r="O48" s="212">
        <f t="shared" si="6"/>
        <v>7493.2075606733815</v>
      </c>
      <c r="P48" s="212">
        <f t="shared" si="6"/>
        <v>7493.2075606733815</v>
      </c>
      <c r="Q48" s="212">
        <f t="shared" si="6"/>
        <v>7493.2075606733815</v>
      </c>
      <c r="R48" s="212">
        <f t="shared" si="6"/>
        <v>10671.01940414409</v>
      </c>
      <c r="S48" s="212">
        <f t="shared" si="6"/>
        <v>10671.01940414409</v>
      </c>
      <c r="T48" s="212">
        <f t="shared" si="6"/>
        <v>10671.01940414409</v>
      </c>
      <c r="U48" s="212">
        <f t="shared" si="6"/>
        <v>10671.01940414409</v>
      </c>
      <c r="V48" s="212">
        <f t="shared" si="6"/>
        <v>10671.01940414409</v>
      </c>
      <c r="W48" s="212">
        <f t="shared" si="6"/>
        <v>10671.01940414409</v>
      </c>
      <c r="X48" s="212">
        <f t="shared" si="6"/>
        <v>10671.01940414409</v>
      </c>
      <c r="Y48" s="212">
        <f t="shared" si="6"/>
        <v>10671.01940414409</v>
      </c>
      <c r="Z48" s="212">
        <f t="shared" si="6"/>
        <v>3060.9178754058998</v>
      </c>
      <c r="AA48" s="212">
        <f t="shared" si="6"/>
        <v>1530.4101603104082</v>
      </c>
      <c r="AB48" s="212">
        <f t="shared" si="6"/>
        <v>1530.4101603104082</v>
      </c>
      <c r="AC48" s="212">
        <f t="shared" si="6"/>
        <v>1530.4101603104082</v>
      </c>
      <c r="AD48" s="212">
        <f t="shared" si="6"/>
        <v>1224.3281282483265</v>
      </c>
      <c r="AE48" s="212">
        <f t="shared" si="6"/>
        <v>1224.3281282483265</v>
      </c>
      <c r="AF48" s="212">
        <f t="shared" si="6"/>
        <v>918.24609618624493</v>
      </c>
      <c r="AG48" s="212">
        <f t="shared" si="6"/>
        <v>918.24609618624493</v>
      </c>
      <c r="AH48" s="212">
        <f t="shared" si="6"/>
        <v>0</v>
      </c>
      <c r="AI48" s="212">
        <f t="shared" si="6"/>
        <v>0</v>
      </c>
      <c r="AJ48" s="212">
        <f t="shared" si="6"/>
        <v>0</v>
      </c>
      <c r="AK48" s="212">
        <f t="shared" si="6"/>
        <v>0</v>
      </c>
      <c r="AL48" s="212">
        <f t="shared" si="6"/>
        <v>0</v>
      </c>
      <c r="AM48" s="212">
        <f t="shared" si="6"/>
        <v>0</v>
      </c>
      <c r="AN48" s="212">
        <f t="shared" si="6"/>
        <v>0</v>
      </c>
      <c r="AO48" s="212">
        <f t="shared" si="6"/>
        <v>0</v>
      </c>
      <c r="AP48" s="212">
        <f t="shared" si="6"/>
        <v>0</v>
      </c>
      <c r="AQ48" s="212">
        <f t="shared" si="6"/>
        <v>0</v>
      </c>
      <c r="AR48" s="212">
        <f t="shared" si="6"/>
        <v>0</v>
      </c>
      <c r="AS48" s="212">
        <f t="shared" si="6"/>
        <v>0</v>
      </c>
      <c r="AT48" s="212">
        <f t="shared" si="6"/>
        <v>0</v>
      </c>
      <c r="AU48" s="212">
        <f t="shared" si="6"/>
        <v>0</v>
      </c>
    </row>
    <row r="49" spans="1:47">
      <c r="A49" s="245"/>
      <c r="B49" s="242" t="s">
        <v>79</v>
      </c>
      <c r="C49" s="243" t="s">
        <v>211</v>
      </c>
      <c r="D49" s="244">
        <v>20</v>
      </c>
      <c r="E49" s="212">
        <f t="shared" ref="E49:AU49" si="7">+E7/$D49</f>
        <v>0</v>
      </c>
      <c r="F49" s="212">
        <f t="shared" si="7"/>
        <v>0</v>
      </c>
      <c r="G49" s="212">
        <f t="shared" si="7"/>
        <v>0</v>
      </c>
      <c r="H49" s="212">
        <f t="shared" si="7"/>
        <v>0</v>
      </c>
      <c r="I49" s="212">
        <f t="shared" si="7"/>
        <v>0</v>
      </c>
      <c r="J49" s="212">
        <f t="shared" si="7"/>
        <v>0</v>
      </c>
      <c r="K49" s="212">
        <f t="shared" si="7"/>
        <v>0</v>
      </c>
      <c r="L49" s="212">
        <f t="shared" si="7"/>
        <v>0</v>
      </c>
      <c r="M49" s="212">
        <f t="shared" si="7"/>
        <v>0</v>
      </c>
      <c r="N49" s="212">
        <f t="shared" si="7"/>
        <v>0</v>
      </c>
      <c r="O49" s="212">
        <f t="shared" si="7"/>
        <v>0</v>
      </c>
      <c r="P49" s="212">
        <f t="shared" si="7"/>
        <v>0</v>
      </c>
      <c r="Q49" s="212">
        <f t="shared" si="7"/>
        <v>0</v>
      </c>
      <c r="R49" s="212">
        <f t="shared" si="7"/>
        <v>0</v>
      </c>
      <c r="S49" s="212">
        <f t="shared" si="7"/>
        <v>0</v>
      </c>
      <c r="T49" s="212">
        <f t="shared" si="7"/>
        <v>0</v>
      </c>
      <c r="U49" s="212">
        <f t="shared" si="7"/>
        <v>0</v>
      </c>
      <c r="V49" s="212">
        <f t="shared" si="7"/>
        <v>0</v>
      </c>
      <c r="W49" s="212">
        <f t="shared" si="7"/>
        <v>0</v>
      </c>
      <c r="X49" s="212">
        <f t="shared" si="7"/>
        <v>0</v>
      </c>
      <c r="Y49" s="212">
        <f t="shared" si="7"/>
        <v>0</v>
      </c>
      <c r="Z49" s="212">
        <f t="shared" si="7"/>
        <v>0</v>
      </c>
      <c r="AA49" s="212">
        <f t="shared" si="7"/>
        <v>0</v>
      </c>
      <c r="AB49" s="212">
        <f t="shared" si="7"/>
        <v>0</v>
      </c>
      <c r="AC49" s="212">
        <f t="shared" si="7"/>
        <v>0</v>
      </c>
      <c r="AD49" s="212">
        <f t="shared" si="7"/>
        <v>0</v>
      </c>
      <c r="AE49" s="212">
        <f t="shared" si="7"/>
        <v>0</v>
      </c>
      <c r="AF49" s="212">
        <f t="shared" si="7"/>
        <v>0</v>
      </c>
      <c r="AG49" s="212">
        <f t="shared" si="7"/>
        <v>0</v>
      </c>
      <c r="AH49" s="212">
        <f t="shared" si="7"/>
        <v>0</v>
      </c>
      <c r="AI49" s="212">
        <f t="shared" si="7"/>
        <v>0</v>
      </c>
      <c r="AJ49" s="212">
        <f t="shared" si="7"/>
        <v>0</v>
      </c>
      <c r="AK49" s="212">
        <f t="shared" si="7"/>
        <v>0</v>
      </c>
      <c r="AL49" s="212">
        <f t="shared" si="7"/>
        <v>0</v>
      </c>
      <c r="AM49" s="212">
        <f t="shared" si="7"/>
        <v>0</v>
      </c>
      <c r="AN49" s="212">
        <f t="shared" si="7"/>
        <v>0</v>
      </c>
      <c r="AO49" s="212">
        <f t="shared" si="7"/>
        <v>0</v>
      </c>
      <c r="AP49" s="212">
        <f t="shared" si="7"/>
        <v>0</v>
      </c>
      <c r="AQ49" s="212">
        <f t="shared" si="7"/>
        <v>0</v>
      </c>
      <c r="AR49" s="212">
        <f t="shared" si="7"/>
        <v>0</v>
      </c>
      <c r="AS49" s="212">
        <f t="shared" si="7"/>
        <v>0</v>
      </c>
      <c r="AT49" s="212">
        <f t="shared" si="7"/>
        <v>0</v>
      </c>
      <c r="AU49" s="212">
        <f t="shared" si="7"/>
        <v>0</v>
      </c>
    </row>
    <row r="50" spans="1:47" ht="26.45">
      <c r="A50" s="245"/>
      <c r="B50" s="242" t="s">
        <v>79</v>
      </c>
      <c r="C50" s="243" t="s">
        <v>212</v>
      </c>
      <c r="D50" s="244">
        <v>12</v>
      </c>
      <c r="E50" s="212">
        <f t="shared" ref="E50:AU50" si="8">+E8/$D50</f>
        <v>0</v>
      </c>
      <c r="F50" s="212">
        <f t="shared" si="8"/>
        <v>0</v>
      </c>
      <c r="G50" s="212">
        <f t="shared" si="8"/>
        <v>3.9510894792172357</v>
      </c>
      <c r="H50" s="212">
        <f t="shared" si="8"/>
        <v>7.9021789584344715</v>
      </c>
      <c r="I50" s="212">
        <f t="shared" si="8"/>
        <v>8.2126688203027651</v>
      </c>
      <c r="J50" s="212">
        <f t="shared" si="8"/>
        <v>8.2126688203027651</v>
      </c>
      <c r="K50" s="212">
        <f t="shared" si="8"/>
        <v>8.2126688203027651</v>
      </c>
      <c r="L50" s="212">
        <f t="shared" si="8"/>
        <v>8.2126688203027651</v>
      </c>
      <c r="M50" s="212">
        <f t="shared" si="8"/>
        <v>11.53389938991217</v>
      </c>
      <c r="N50" s="212">
        <f t="shared" si="8"/>
        <v>11.53389938991217</v>
      </c>
      <c r="O50" s="212">
        <f t="shared" si="8"/>
        <v>11.53389938991217</v>
      </c>
      <c r="P50" s="212">
        <f t="shared" si="8"/>
        <v>11.53389938991217</v>
      </c>
      <c r="Q50" s="212">
        <f t="shared" si="8"/>
        <v>11.53389938991217</v>
      </c>
      <c r="R50" s="212">
        <f t="shared" si="8"/>
        <v>16.42533764060553</v>
      </c>
      <c r="S50" s="212">
        <f t="shared" si="8"/>
        <v>16.42533764060553</v>
      </c>
      <c r="T50" s="212">
        <f t="shared" si="8"/>
        <v>16.42533764060553</v>
      </c>
      <c r="U50" s="212">
        <f t="shared" si="8"/>
        <v>16.42533764060553</v>
      </c>
      <c r="V50" s="212">
        <f t="shared" si="8"/>
        <v>16.42533764060553</v>
      </c>
      <c r="W50" s="212">
        <f t="shared" si="8"/>
        <v>16.42533764060553</v>
      </c>
      <c r="X50" s="212">
        <f t="shared" si="8"/>
        <v>16.42533764060553</v>
      </c>
      <c r="Y50" s="212">
        <f t="shared" si="8"/>
        <v>16.42533764060553</v>
      </c>
      <c r="Z50" s="212">
        <f t="shared" si="8"/>
        <v>2.6611546040612377</v>
      </c>
      <c r="AA50" s="212">
        <f t="shared" si="8"/>
        <v>0</v>
      </c>
      <c r="AB50" s="212">
        <f t="shared" si="8"/>
        <v>0</v>
      </c>
      <c r="AC50" s="212">
        <f t="shared" si="8"/>
        <v>0</v>
      </c>
      <c r="AD50" s="212">
        <f t="shared" si="8"/>
        <v>0</v>
      </c>
      <c r="AE50" s="212">
        <f t="shared" si="8"/>
        <v>0</v>
      </c>
      <c r="AF50" s="212">
        <f t="shared" si="8"/>
        <v>0</v>
      </c>
      <c r="AG50" s="212">
        <f t="shared" si="8"/>
        <v>0</v>
      </c>
      <c r="AH50" s="212">
        <f t="shared" si="8"/>
        <v>0</v>
      </c>
      <c r="AI50" s="212">
        <f t="shared" si="8"/>
        <v>0</v>
      </c>
      <c r="AJ50" s="212">
        <f t="shared" si="8"/>
        <v>0</v>
      </c>
      <c r="AK50" s="212">
        <f t="shared" si="8"/>
        <v>0</v>
      </c>
      <c r="AL50" s="212">
        <f t="shared" si="8"/>
        <v>0</v>
      </c>
      <c r="AM50" s="212">
        <f t="shared" si="8"/>
        <v>0</v>
      </c>
      <c r="AN50" s="212">
        <f t="shared" si="8"/>
        <v>0</v>
      </c>
      <c r="AO50" s="212">
        <f t="shared" si="8"/>
        <v>0</v>
      </c>
      <c r="AP50" s="212">
        <f t="shared" si="8"/>
        <v>0</v>
      </c>
      <c r="AQ50" s="212">
        <f t="shared" si="8"/>
        <v>0</v>
      </c>
      <c r="AR50" s="212">
        <f t="shared" si="8"/>
        <v>0</v>
      </c>
      <c r="AS50" s="212">
        <f t="shared" si="8"/>
        <v>0</v>
      </c>
      <c r="AT50" s="212">
        <f t="shared" si="8"/>
        <v>0</v>
      </c>
      <c r="AU50" s="212">
        <f t="shared" si="8"/>
        <v>0</v>
      </c>
    </row>
    <row r="51" spans="1:47">
      <c r="A51" s="245"/>
      <c r="B51" s="242" t="s">
        <v>213</v>
      </c>
      <c r="C51" s="243" t="s">
        <v>214</v>
      </c>
      <c r="D51" s="244">
        <v>10</v>
      </c>
      <c r="E51" s="212">
        <f t="shared" ref="E51:AU51" si="9">+E9/$D51</f>
        <v>0</v>
      </c>
      <c r="F51" s="212">
        <f t="shared" si="9"/>
        <v>0</v>
      </c>
      <c r="G51" s="212">
        <f t="shared" si="9"/>
        <v>3205.9894561388073</v>
      </c>
      <c r="H51" s="212">
        <f t="shared" si="9"/>
        <v>6411.9789122776147</v>
      </c>
      <c r="I51" s="212">
        <f t="shared" si="9"/>
        <v>6663.9163155239094</v>
      </c>
      <c r="J51" s="212">
        <f t="shared" si="9"/>
        <v>6663.9163155239075</v>
      </c>
      <c r="K51" s="212">
        <f t="shared" si="9"/>
        <v>6663.9163155239075</v>
      </c>
      <c r="L51" s="212">
        <f t="shared" si="9"/>
        <v>6663.9163155239075</v>
      </c>
      <c r="M51" s="212">
        <f t="shared" si="9"/>
        <v>9358.8262241912034</v>
      </c>
      <c r="N51" s="212">
        <f t="shared" si="9"/>
        <v>9358.8262241912034</v>
      </c>
      <c r="O51" s="212">
        <f t="shared" si="9"/>
        <v>9358.8262241912034</v>
      </c>
      <c r="P51" s="212">
        <f t="shared" si="9"/>
        <v>9358.8262241912053</v>
      </c>
      <c r="Q51" s="212">
        <f t="shared" si="9"/>
        <v>9358.8262241912034</v>
      </c>
      <c r="R51" s="212">
        <f t="shared" si="9"/>
        <v>13327.832631047819</v>
      </c>
      <c r="S51" s="212">
        <f t="shared" si="9"/>
        <v>13327.832631047819</v>
      </c>
      <c r="T51" s="212">
        <f t="shared" si="9"/>
        <v>13327.832631047819</v>
      </c>
      <c r="U51" s="212">
        <f t="shared" si="9"/>
        <v>13327.832631047819</v>
      </c>
      <c r="V51" s="212">
        <f t="shared" si="9"/>
        <v>13327.832631047819</v>
      </c>
      <c r="W51" s="212">
        <f t="shared" si="9"/>
        <v>13327.832631047819</v>
      </c>
      <c r="X51" s="212">
        <f t="shared" si="9"/>
        <v>13327.832631047819</v>
      </c>
      <c r="Y51" s="212">
        <f t="shared" si="9"/>
        <v>13327.832631047819</v>
      </c>
      <c r="Z51" s="212">
        <f t="shared" si="9"/>
        <v>14241.458400707177</v>
      </c>
      <c r="AA51" s="212">
        <f t="shared" si="9"/>
        <v>13881.336966733836</v>
      </c>
      <c r="AB51" s="212">
        <f t="shared" si="9"/>
        <v>13881.336966733836</v>
      </c>
      <c r="AC51" s="212">
        <f t="shared" si="9"/>
        <v>13881.336966733836</v>
      </c>
      <c r="AD51" s="212">
        <f t="shared" si="9"/>
        <v>11105.069573387067</v>
      </c>
      <c r="AE51" s="212">
        <f t="shared" si="9"/>
        <v>11105.069573387065</v>
      </c>
      <c r="AF51" s="212">
        <f t="shared" si="9"/>
        <v>8328.8021800403003</v>
      </c>
      <c r="AG51" s="212">
        <f t="shared" si="9"/>
        <v>8328.8021800403003</v>
      </c>
      <c r="AH51" s="212">
        <f t="shared" si="9"/>
        <v>0</v>
      </c>
      <c r="AI51" s="212">
        <f t="shared" si="9"/>
        <v>0</v>
      </c>
      <c r="AJ51" s="212">
        <f t="shared" si="9"/>
        <v>0</v>
      </c>
      <c r="AK51" s="212">
        <f t="shared" si="9"/>
        <v>0</v>
      </c>
      <c r="AL51" s="212">
        <f t="shared" si="9"/>
        <v>0</v>
      </c>
      <c r="AM51" s="212">
        <f t="shared" si="9"/>
        <v>0</v>
      </c>
      <c r="AN51" s="212">
        <f t="shared" si="9"/>
        <v>0</v>
      </c>
      <c r="AO51" s="212">
        <f t="shared" si="9"/>
        <v>0</v>
      </c>
      <c r="AP51" s="212">
        <f t="shared" si="9"/>
        <v>0</v>
      </c>
      <c r="AQ51" s="212">
        <f t="shared" si="9"/>
        <v>0</v>
      </c>
      <c r="AR51" s="212">
        <f t="shared" si="9"/>
        <v>0</v>
      </c>
      <c r="AS51" s="212">
        <f t="shared" si="9"/>
        <v>0</v>
      </c>
      <c r="AT51" s="212">
        <f t="shared" si="9"/>
        <v>0</v>
      </c>
      <c r="AU51" s="212">
        <f t="shared" si="9"/>
        <v>0</v>
      </c>
    </row>
    <row r="52" spans="1:47">
      <c r="A52" s="245"/>
      <c r="B52" s="242" t="s">
        <v>88</v>
      </c>
      <c r="C52" s="243" t="s">
        <v>215</v>
      </c>
      <c r="D52" s="244">
        <v>5</v>
      </c>
      <c r="E52" s="212">
        <f t="shared" ref="E52:AU52" si="10">+E10/$D52</f>
        <v>0</v>
      </c>
      <c r="F52" s="212">
        <f t="shared" si="10"/>
        <v>0</v>
      </c>
      <c r="G52" s="212">
        <f t="shared" si="10"/>
        <v>0</v>
      </c>
      <c r="H52" s="212">
        <f t="shared" si="10"/>
        <v>0</v>
      </c>
      <c r="I52" s="212">
        <f t="shared" si="10"/>
        <v>0</v>
      </c>
      <c r="J52" s="212">
        <f t="shared" si="10"/>
        <v>0</v>
      </c>
      <c r="K52" s="212">
        <f t="shared" si="10"/>
        <v>0</v>
      </c>
      <c r="L52" s="212">
        <f t="shared" si="10"/>
        <v>0</v>
      </c>
      <c r="M52" s="212">
        <f t="shared" si="10"/>
        <v>0</v>
      </c>
      <c r="N52" s="212">
        <f t="shared" si="10"/>
        <v>0</v>
      </c>
      <c r="O52" s="212">
        <f t="shared" si="10"/>
        <v>0</v>
      </c>
      <c r="P52" s="212">
        <f t="shared" si="10"/>
        <v>0</v>
      </c>
      <c r="Q52" s="212">
        <f t="shared" si="10"/>
        <v>0</v>
      </c>
      <c r="R52" s="212">
        <f t="shared" si="10"/>
        <v>0</v>
      </c>
      <c r="S52" s="212">
        <f t="shared" si="10"/>
        <v>0</v>
      </c>
      <c r="T52" s="212">
        <f t="shared" si="10"/>
        <v>0</v>
      </c>
      <c r="U52" s="212">
        <f t="shared" si="10"/>
        <v>0</v>
      </c>
      <c r="V52" s="212">
        <f t="shared" si="10"/>
        <v>0</v>
      </c>
      <c r="W52" s="212">
        <f t="shared" si="10"/>
        <v>0</v>
      </c>
      <c r="X52" s="212">
        <f t="shared" si="10"/>
        <v>0</v>
      </c>
      <c r="Y52" s="212">
        <f t="shared" si="10"/>
        <v>0</v>
      </c>
      <c r="Z52" s="212">
        <f t="shared" si="10"/>
        <v>0</v>
      </c>
      <c r="AA52" s="212">
        <f t="shared" si="10"/>
        <v>0</v>
      </c>
      <c r="AB52" s="212">
        <f t="shared" si="10"/>
        <v>0</v>
      </c>
      <c r="AC52" s="212">
        <f t="shared" si="10"/>
        <v>0</v>
      </c>
      <c r="AD52" s="212">
        <f t="shared" si="10"/>
        <v>0</v>
      </c>
      <c r="AE52" s="212">
        <f t="shared" si="10"/>
        <v>0</v>
      </c>
      <c r="AF52" s="212">
        <f t="shared" si="10"/>
        <v>0</v>
      </c>
      <c r="AG52" s="212">
        <f t="shared" si="10"/>
        <v>0</v>
      </c>
      <c r="AH52" s="212">
        <f t="shared" si="10"/>
        <v>0</v>
      </c>
      <c r="AI52" s="212">
        <f t="shared" si="10"/>
        <v>0</v>
      </c>
      <c r="AJ52" s="212">
        <f t="shared" si="10"/>
        <v>0</v>
      </c>
      <c r="AK52" s="212">
        <f t="shared" si="10"/>
        <v>0</v>
      </c>
      <c r="AL52" s="212">
        <f t="shared" si="10"/>
        <v>0</v>
      </c>
      <c r="AM52" s="212">
        <f t="shared" si="10"/>
        <v>0</v>
      </c>
      <c r="AN52" s="212">
        <f t="shared" si="10"/>
        <v>0</v>
      </c>
      <c r="AO52" s="212">
        <f t="shared" si="10"/>
        <v>0</v>
      </c>
      <c r="AP52" s="212">
        <f t="shared" si="10"/>
        <v>0</v>
      </c>
      <c r="AQ52" s="212">
        <f t="shared" si="10"/>
        <v>0</v>
      </c>
      <c r="AR52" s="212">
        <f t="shared" si="10"/>
        <v>0</v>
      </c>
      <c r="AS52" s="212">
        <f t="shared" si="10"/>
        <v>0</v>
      </c>
      <c r="AT52" s="212">
        <f t="shared" si="10"/>
        <v>0</v>
      </c>
      <c r="AU52" s="212">
        <f t="shared" si="10"/>
        <v>0</v>
      </c>
    </row>
    <row r="53" spans="1:47">
      <c r="A53" s="246"/>
      <c r="B53" s="242" t="s">
        <v>88</v>
      </c>
      <c r="C53" s="243" t="s">
        <v>216</v>
      </c>
      <c r="D53" s="244">
        <v>8</v>
      </c>
      <c r="E53" s="212">
        <f t="shared" ref="E53:AU53" si="11">+E11/$D53</f>
        <v>0</v>
      </c>
      <c r="F53" s="212">
        <f t="shared" si="11"/>
        <v>0</v>
      </c>
      <c r="G53" s="212">
        <f t="shared" si="11"/>
        <v>0</v>
      </c>
      <c r="H53" s="212">
        <f t="shared" si="11"/>
        <v>0</v>
      </c>
      <c r="I53" s="212">
        <f t="shared" si="11"/>
        <v>0</v>
      </c>
      <c r="J53" s="212">
        <f t="shared" si="11"/>
        <v>0</v>
      </c>
      <c r="K53" s="212">
        <f t="shared" si="11"/>
        <v>0</v>
      </c>
      <c r="L53" s="212">
        <f t="shared" si="11"/>
        <v>0</v>
      </c>
      <c r="M53" s="212">
        <f t="shared" si="11"/>
        <v>0</v>
      </c>
      <c r="N53" s="212">
        <f t="shared" si="11"/>
        <v>0</v>
      </c>
      <c r="O53" s="212">
        <f t="shared" si="11"/>
        <v>0</v>
      </c>
      <c r="P53" s="212">
        <f t="shared" si="11"/>
        <v>0</v>
      </c>
      <c r="Q53" s="212">
        <f t="shared" si="11"/>
        <v>0</v>
      </c>
      <c r="R53" s="212">
        <f t="shared" si="11"/>
        <v>0</v>
      </c>
      <c r="S53" s="212">
        <f t="shared" si="11"/>
        <v>0</v>
      </c>
      <c r="T53" s="212">
        <f t="shared" si="11"/>
        <v>0</v>
      </c>
      <c r="U53" s="212">
        <f t="shared" si="11"/>
        <v>0</v>
      </c>
      <c r="V53" s="212">
        <f t="shared" si="11"/>
        <v>0</v>
      </c>
      <c r="W53" s="212">
        <f t="shared" si="11"/>
        <v>0</v>
      </c>
      <c r="X53" s="212">
        <f t="shared" si="11"/>
        <v>0</v>
      </c>
      <c r="Y53" s="212">
        <f t="shared" si="11"/>
        <v>0</v>
      </c>
      <c r="Z53" s="212">
        <f t="shared" si="11"/>
        <v>0</v>
      </c>
      <c r="AA53" s="212">
        <f t="shared" si="11"/>
        <v>0</v>
      </c>
      <c r="AB53" s="212">
        <f t="shared" si="11"/>
        <v>0</v>
      </c>
      <c r="AC53" s="212">
        <f t="shared" si="11"/>
        <v>0</v>
      </c>
      <c r="AD53" s="212">
        <f t="shared" si="11"/>
        <v>0</v>
      </c>
      <c r="AE53" s="212">
        <f t="shared" si="11"/>
        <v>0</v>
      </c>
      <c r="AF53" s="212">
        <f t="shared" si="11"/>
        <v>0</v>
      </c>
      <c r="AG53" s="212">
        <f t="shared" si="11"/>
        <v>0</v>
      </c>
      <c r="AH53" s="212">
        <f t="shared" si="11"/>
        <v>0</v>
      </c>
      <c r="AI53" s="212">
        <f t="shared" si="11"/>
        <v>0</v>
      </c>
      <c r="AJ53" s="212">
        <f t="shared" si="11"/>
        <v>0</v>
      </c>
      <c r="AK53" s="212">
        <f t="shared" si="11"/>
        <v>0</v>
      </c>
      <c r="AL53" s="212">
        <f t="shared" si="11"/>
        <v>0</v>
      </c>
      <c r="AM53" s="212">
        <f t="shared" si="11"/>
        <v>0</v>
      </c>
      <c r="AN53" s="212">
        <f t="shared" si="11"/>
        <v>0</v>
      </c>
      <c r="AO53" s="212">
        <f t="shared" si="11"/>
        <v>0</v>
      </c>
      <c r="AP53" s="212">
        <f t="shared" si="11"/>
        <v>0</v>
      </c>
      <c r="AQ53" s="212">
        <f t="shared" si="11"/>
        <v>0</v>
      </c>
      <c r="AR53" s="212">
        <f t="shared" si="11"/>
        <v>0</v>
      </c>
      <c r="AS53" s="212">
        <f t="shared" si="11"/>
        <v>0</v>
      </c>
      <c r="AT53" s="212">
        <f t="shared" si="11"/>
        <v>0</v>
      </c>
      <c r="AU53" s="212">
        <f t="shared" si="11"/>
        <v>0</v>
      </c>
    </row>
    <row r="54" spans="1:47">
      <c r="A54" s="241" t="s">
        <v>198</v>
      </c>
      <c r="B54" s="242" t="s">
        <v>199</v>
      </c>
      <c r="C54" s="243" t="s">
        <v>200</v>
      </c>
      <c r="D54" s="244">
        <v>50</v>
      </c>
      <c r="E54" s="212">
        <f t="shared" ref="E54:AU54" si="12">+E12/$D54</f>
        <v>0</v>
      </c>
      <c r="F54" s="212">
        <f t="shared" si="12"/>
        <v>0</v>
      </c>
      <c r="G54" s="212">
        <f t="shared" si="12"/>
        <v>8287.1749041170769</v>
      </c>
      <c r="H54" s="212">
        <f t="shared" si="12"/>
        <v>16574.349808234154</v>
      </c>
      <c r="I54" s="212">
        <f t="shared" si="12"/>
        <v>17225.583804526097</v>
      </c>
      <c r="J54" s="212">
        <f t="shared" si="12"/>
        <v>17225.583804526097</v>
      </c>
      <c r="K54" s="212">
        <f t="shared" si="12"/>
        <v>17225.583804526097</v>
      </c>
      <c r="L54" s="212">
        <f t="shared" si="12"/>
        <v>17225.583804526097</v>
      </c>
      <c r="M54" s="212">
        <f t="shared" si="12"/>
        <v>24191.66715243</v>
      </c>
      <c r="N54" s="212">
        <f t="shared" si="12"/>
        <v>24191.66715243</v>
      </c>
      <c r="O54" s="212">
        <f t="shared" si="12"/>
        <v>24191.66715243</v>
      </c>
      <c r="P54" s="212">
        <f t="shared" si="12"/>
        <v>24191.667152430004</v>
      </c>
      <c r="Q54" s="212">
        <f t="shared" si="12"/>
        <v>24191.66715243</v>
      </c>
      <c r="R54" s="212">
        <f t="shared" si="12"/>
        <v>34451.167609052194</v>
      </c>
      <c r="S54" s="212">
        <f t="shared" si="12"/>
        <v>34451.167609052194</v>
      </c>
      <c r="T54" s="212">
        <f t="shared" si="12"/>
        <v>34451.167609052194</v>
      </c>
      <c r="U54" s="212">
        <f t="shared" si="12"/>
        <v>34451.167609052194</v>
      </c>
      <c r="V54" s="212">
        <f t="shared" si="12"/>
        <v>34451.167609052194</v>
      </c>
      <c r="W54" s="212">
        <f t="shared" si="12"/>
        <v>34451.167609052194</v>
      </c>
      <c r="X54" s="212">
        <f t="shared" si="12"/>
        <v>34451.167609052194</v>
      </c>
      <c r="Y54" s="212">
        <f t="shared" si="12"/>
        <v>34451.167609052194</v>
      </c>
      <c r="Z54" s="212">
        <f t="shared" si="12"/>
        <v>61130.543613851514</v>
      </c>
      <c r="AA54" s="212">
        <f t="shared" si="12"/>
        <v>63820.895116404892</v>
      </c>
      <c r="AB54" s="212">
        <f t="shared" si="12"/>
        <v>63820.895116404892</v>
      </c>
      <c r="AC54" s="212">
        <f t="shared" si="12"/>
        <v>63820.895116404892</v>
      </c>
      <c r="AD54" s="212">
        <f t="shared" si="12"/>
        <v>51056.71609312392</v>
      </c>
      <c r="AE54" s="212">
        <f t="shared" si="12"/>
        <v>51056.716093123912</v>
      </c>
      <c r="AF54" s="212">
        <f t="shared" si="12"/>
        <v>38292.53706984294</v>
      </c>
      <c r="AG54" s="212">
        <f t="shared" si="12"/>
        <v>38292.53706984294</v>
      </c>
      <c r="AH54" s="212">
        <f t="shared" si="12"/>
        <v>0</v>
      </c>
      <c r="AI54" s="212" t="e">
        <f t="shared" si="12"/>
        <v>#REF!</v>
      </c>
      <c r="AJ54" s="212" t="e">
        <f t="shared" si="12"/>
        <v>#REF!</v>
      </c>
      <c r="AK54" s="212" t="e">
        <f t="shared" si="12"/>
        <v>#REF!</v>
      </c>
      <c r="AL54" s="212" t="e">
        <f t="shared" si="12"/>
        <v>#REF!</v>
      </c>
      <c r="AM54" s="212" t="e">
        <f t="shared" si="12"/>
        <v>#REF!</v>
      </c>
      <c r="AN54" s="212" t="e">
        <f t="shared" si="12"/>
        <v>#REF!</v>
      </c>
      <c r="AO54" s="212" t="e">
        <f t="shared" si="12"/>
        <v>#REF!</v>
      </c>
      <c r="AP54" s="212" t="e">
        <f t="shared" si="12"/>
        <v>#REF!</v>
      </c>
      <c r="AQ54" s="212" t="e">
        <f t="shared" si="12"/>
        <v>#REF!</v>
      </c>
      <c r="AR54" s="212" t="e">
        <f t="shared" si="12"/>
        <v>#REF!</v>
      </c>
      <c r="AS54" s="212" t="e">
        <f t="shared" si="12"/>
        <v>#REF!</v>
      </c>
      <c r="AT54" s="212" t="e">
        <f t="shared" si="12"/>
        <v>#REF!</v>
      </c>
      <c r="AU54" s="212" t="e">
        <f t="shared" si="12"/>
        <v>#REF!</v>
      </c>
    </row>
    <row r="55" spans="1:47">
      <c r="A55" s="245"/>
      <c r="B55" s="242" t="s">
        <v>199</v>
      </c>
      <c r="C55" s="243" t="s">
        <v>217</v>
      </c>
      <c r="D55" s="244">
        <v>40</v>
      </c>
      <c r="E55" s="212">
        <f t="shared" ref="E55:AU55" si="13">+E13/$D55</f>
        <v>0</v>
      </c>
      <c r="F55" s="212">
        <f t="shared" si="13"/>
        <v>0</v>
      </c>
      <c r="G55" s="212">
        <f t="shared" si="13"/>
        <v>21.226838321062804</v>
      </c>
      <c r="H55" s="212">
        <f t="shared" si="13"/>
        <v>42.453676642125608</v>
      </c>
      <c r="I55" s="212">
        <f t="shared" si="13"/>
        <v>44.121752784889424</v>
      </c>
      <c r="J55" s="212">
        <f t="shared" si="13"/>
        <v>44.121752784889424</v>
      </c>
      <c r="K55" s="212">
        <f t="shared" si="13"/>
        <v>44.121752784889424</v>
      </c>
      <c r="L55" s="212">
        <f t="shared" si="13"/>
        <v>44.121752784889424</v>
      </c>
      <c r="M55" s="212">
        <f t="shared" si="13"/>
        <v>61.964736270557538</v>
      </c>
      <c r="N55" s="212">
        <f t="shared" si="13"/>
        <v>61.964736270557538</v>
      </c>
      <c r="O55" s="212">
        <f t="shared" si="13"/>
        <v>61.964736270557538</v>
      </c>
      <c r="P55" s="212">
        <f t="shared" si="13"/>
        <v>61.964736270557538</v>
      </c>
      <c r="Q55" s="212">
        <f t="shared" si="13"/>
        <v>61.964736270557538</v>
      </c>
      <c r="R55" s="212">
        <f t="shared" si="13"/>
        <v>88.243505569778847</v>
      </c>
      <c r="S55" s="212">
        <f t="shared" si="13"/>
        <v>88.243505569778847</v>
      </c>
      <c r="T55" s="212">
        <f t="shared" si="13"/>
        <v>88.243505569778847</v>
      </c>
      <c r="U55" s="212">
        <f t="shared" si="13"/>
        <v>88.243505569778847</v>
      </c>
      <c r="V55" s="212">
        <f t="shared" si="13"/>
        <v>88.243505569778847</v>
      </c>
      <c r="W55" s="212">
        <f t="shared" si="13"/>
        <v>88.243505569778847</v>
      </c>
      <c r="X55" s="212">
        <f t="shared" si="13"/>
        <v>88.243505569778847</v>
      </c>
      <c r="Y55" s="212">
        <f t="shared" si="13"/>
        <v>88.243505569778847</v>
      </c>
      <c r="Z55" s="212">
        <f t="shared" si="13"/>
        <v>15.896011511898859</v>
      </c>
      <c r="AA55" s="212">
        <f t="shared" si="13"/>
        <v>1.8373660118350226</v>
      </c>
      <c r="AB55" s="212">
        <f t="shared" si="13"/>
        <v>1.8373660118350226</v>
      </c>
      <c r="AC55" s="212">
        <f t="shared" si="13"/>
        <v>1.8373660118350226</v>
      </c>
      <c r="AD55" s="212">
        <f t="shared" si="13"/>
        <v>1.4698928094680181</v>
      </c>
      <c r="AE55" s="212">
        <f t="shared" si="13"/>
        <v>1.4698928094680179</v>
      </c>
      <c r="AF55" s="212">
        <f t="shared" si="13"/>
        <v>1.1024196071010137</v>
      </c>
      <c r="AG55" s="212">
        <f t="shared" si="13"/>
        <v>1.1024196071010137</v>
      </c>
      <c r="AH55" s="212">
        <f t="shared" si="13"/>
        <v>0</v>
      </c>
      <c r="AI55" s="212">
        <f t="shared" si="13"/>
        <v>0</v>
      </c>
      <c r="AJ55" s="212">
        <f t="shared" si="13"/>
        <v>0</v>
      </c>
      <c r="AK55" s="212">
        <f t="shared" si="13"/>
        <v>0</v>
      </c>
      <c r="AL55" s="212">
        <f t="shared" si="13"/>
        <v>0</v>
      </c>
      <c r="AM55" s="212">
        <f t="shared" si="13"/>
        <v>0</v>
      </c>
      <c r="AN55" s="212">
        <f t="shared" si="13"/>
        <v>0</v>
      </c>
      <c r="AO55" s="212">
        <f t="shared" si="13"/>
        <v>0</v>
      </c>
      <c r="AP55" s="212">
        <f t="shared" si="13"/>
        <v>0</v>
      </c>
      <c r="AQ55" s="212">
        <f t="shared" si="13"/>
        <v>0</v>
      </c>
      <c r="AR55" s="212">
        <f t="shared" si="13"/>
        <v>0</v>
      </c>
      <c r="AS55" s="212">
        <f t="shared" si="13"/>
        <v>0</v>
      </c>
      <c r="AT55" s="212">
        <f t="shared" si="13"/>
        <v>0</v>
      </c>
      <c r="AU55" s="212">
        <f t="shared" si="13"/>
        <v>0</v>
      </c>
    </row>
    <row r="56" spans="1:47">
      <c r="A56" s="245"/>
      <c r="B56" s="242" t="s">
        <v>199</v>
      </c>
      <c r="C56" s="243" t="s">
        <v>218</v>
      </c>
      <c r="D56" s="244">
        <v>40</v>
      </c>
      <c r="E56" s="212">
        <f t="shared" ref="E56:AU56" si="14">+E14/$D56</f>
        <v>0</v>
      </c>
      <c r="F56" s="212">
        <f t="shared" si="14"/>
        <v>0</v>
      </c>
      <c r="G56" s="212">
        <f t="shared" si="14"/>
        <v>0</v>
      </c>
      <c r="H56" s="212">
        <f t="shared" si="14"/>
        <v>0</v>
      </c>
      <c r="I56" s="212">
        <f t="shared" si="14"/>
        <v>0</v>
      </c>
      <c r="J56" s="212">
        <f t="shared" si="14"/>
        <v>0</v>
      </c>
      <c r="K56" s="212">
        <f t="shared" si="14"/>
        <v>0</v>
      </c>
      <c r="L56" s="212">
        <f t="shared" si="14"/>
        <v>0</v>
      </c>
      <c r="M56" s="212">
        <f t="shared" si="14"/>
        <v>0</v>
      </c>
      <c r="N56" s="212">
        <f t="shared" si="14"/>
        <v>0</v>
      </c>
      <c r="O56" s="212">
        <f t="shared" si="14"/>
        <v>0</v>
      </c>
      <c r="P56" s="212">
        <f t="shared" si="14"/>
        <v>0</v>
      </c>
      <c r="Q56" s="212">
        <f t="shared" si="14"/>
        <v>0</v>
      </c>
      <c r="R56" s="212">
        <f t="shared" si="14"/>
        <v>0</v>
      </c>
      <c r="S56" s="212">
        <f t="shared" si="14"/>
        <v>0</v>
      </c>
      <c r="T56" s="212">
        <f t="shared" si="14"/>
        <v>0</v>
      </c>
      <c r="U56" s="212">
        <f t="shared" si="14"/>
        <v>0</v>
      </c>
      <c r="V56" s="212">
        <f t="shared" si="14"/>
        <v>0</v>
      </c>
      <c r="W56" s="212">
        <f t="shared" si="14"/>
        <v>0</v>
      </c>
      <c r="X56" s="212">
        <f t="shared" si="14"/>
        <v>0</v>
      </c>
      <c r="Y56" s="212">
        <f t="shared" si="14"/>
        <v>0</v>
      </c>
      <c r="Z56" s="212">
        <f t="shared" si="14"/>
        <v>0</v>
      </c>
      <c r="AA56" s="212">
        <f t="shared" si="14"/>
        <v>0</v>
      </c>
      <c r="AB56" s="212">
        <f t="shared" si="14"/>
        <v>0</v>
      </c>
      <c r="AC56" s="212">
        <f t="shared" si="14"/>
        <v>0</v>
      </c>
      <c r="AD56" s="212">
        <f t="shared" si="14"/>
        <v>0</v>
      </c>
      <c r="AE56" s="212">
        <f t="shared" si="14"/>
        <v>0</v>
      </c>
      <c r="AF56" s="212">
        <f t="shared" si="14"/>
        <v>0</v>
      </c>
      <c r="AG56" s="212">
        <f t="shared" si="14"/>
        <v>0</v>
      </c>
      <c r="AH56" s="212">
        <f t="shared" si="14"/>
        <v>0</v>
      </c>
      <c r="AI56" s="212">
        <f t="shared" si="14"/>
        <v>0</v>
      </c>
      <c r="AJ56" s="212">
        <f t="shared" si="14"/>
        <v>0</v>
      </c>
      <c r="AK56" s="212">
        <f t="shared" si="14"/>
        <v>0</v>
      </c>
      <c r="AL56" s="212">
        <f t="shared" si="14"/>
        <v>0</v>
      </c>
      <c r="AM56" s="212">
        <f t="shared" si="14"/>
        <v>0</v>
      </c>
      <c r="AN56" s="212">
        <f t="shared" si="14"/>
        <v>0</v>
      </c>
      <c r="AO56" s="212">
        <f t="shared" si="14"/>
        <v>0</v>
      </c>
      <c r="AP56" s="212">
        <f t="shared" si="14"/>
        <v>0</v>
      </c>
      <c r="AQ56" s="212">
        <f t="shared" si="14"/>
        <v>0</v>
      </c>
      <c r="AR56" s="212">
        <f t="shared" si="14"/>
        <v>0</v>
      </c>
      <c r="AS56" s="212">
        <f t="shared" si="14"/>
        <v>0</v>
      </c>
      <c r="AT56" s="212">
        <f t="shared" si="14"/>
        <v>0</v>
      </c>
      <c r="AU56" s="212">
        <f t="shared" si="14"/>
        <v>0</v>
      </c>
    </row>
    <row r="57" spans="1:47">
      <c r="A57" s="245"/>
      <c r="B57" s="242" t="s">
        <v>199</v>
      </c>
      <c r="C57" s="243" t="s">
        <v>219</v>
      </c>
      <c r="D57" s="244">
        <v>8</v>
      </c>
      <c r="E57" s="212">
        <f t="shared" ref="E57:AU57" si="15">+E15/$D57</f>
        <v>0</v>
      </c>
      <c r="F57" s="212">
        <f t="shared" si="15"/>
        <v>0</v>
      </c>
      <c r="G57" s="212">
        <f t="shared" si="15"/>
        <v>496.42955258245098</v>
      </c>
      <c r="H57" s="212">
        <f t="shared" si="15"/>
        <v>992.85910516490196</v>
      </c>
      <c r="I57" s="212">
        <f t="shared" si="15"/>
        <v>1031.8702042603343</v>
      </c>
      <c r="J57" s="212">
        <f t="shared" si="15"/>
        <v>1031.870204260334</v>
      </c>
      <c r="K57" s="212">
        <f t="shared" si="15"/>
        <v>1031.870204260334</v>
      </c>
      <c r="L57" s="212">
        <f t="shared" si="15"/>
        <v>1031.870204260334</v>
      </c>
      <c r="M57" s="212">
        <f t="shared" si="15"/>
        <v>1449.1619447705987</v>
      </c>
      <c r="N57" s="212">
        <f t="shared" si="15"/>
        <v>1449.1619447705987</v>
      </c>
      <c r="O57" s="212">
        <f t="shared" si="15"/>
        <v>1449.1619447705987</v>
      </c>
      <c r="P57" s="212">
        <f t="shared" si="15"/>
        <v>1449.1619447705987</v>
      </c>
      <c r="Q57" s="212">
        <f t="shared" si="15"/>
        <v>1449.1619447705987</v>
      </c>
      <c r="R57" s="212">
        <f t="shared" si="15"/>
        <v>2063.7404085206686</v>
      </c>
      <c r="S57" s="212">
        <f t="shared" si="15"/>
        <v>2063.7404085206686</v>
      </c>
      <c r="T57" s="212">
        <f t="shared" si="15"/>
        <v>2063.7404085206686</v>
      </c>
      <c r="U57" s="212">
        <f t="shared" si="15"/>
        <v>2063.7404085206686</v>
      </c>
      <c r="V57" s="212">
        <f t="shared" si="15"/>
        <v>2063.7404085206686</v>
      </c>
      <c r="W57" s="212">
        <f t="shared" si="15"/>
        <v>2063.7404085206686</v>
      </c>
      <c r="X57" s="212">
        <f t="shared" si="15"/>
        <v>2063.7404085206686</v>
      </c>
      <c r="Y57" s="212">
        <f t="shared" si="15"/>
        <v>2063.7404085206686</v>
      </c>
      <c r="Z57" s="212">
        <f t="shared" si="15"/>
        <v>3290.508901043981</v>
      </c>
      <c r="AA57" s="212">
        <f t="shared" si="15"/>
        <v>3396.3613227887663</v>
      </c>
      <c r="AB57" s="212">
        <f t="shared" si="15"/>
        <v>3396.3613227887663</v>
      </c>
      <c r="AC57" s="212">
        <f t="shared" si="15"/>
        <v>3396.3613227887663</v>
      </c>
      <c r="AD57" s="212">
        <f t="shared" si="15"/>
        <v>2717.089058231013</v>
      </c>
      <c r="AE57" s="212">
        <f t="shared" si="15"/>
        <v>2717.0890582310126</v>
      </c>
      <c r="AF57" s="212">
        <f t="shared" si="15"/>
        <v>2037.8167936732598</v>
      </c>
      <c r="AG57" s="212">
        <f t="shared" si="15"/>
        <v>2037.8167936732598</v>
      </c>
      <c r="AH57" s="212">
        <f t="shared" si="15"/>
        <v>0</v>
      </c>
      <c r="AI57" s="212">
        <f t="shared" si="15"/>
        <v>0</v>
      </c>
      <c r="AJ57" s="212">
        <f t="shared" si="15"/>
        <v>0</v>
      </c>
      <c r="AK57" s="212">
        <f t="shared" si="15"/>
        <v>0</v>
      </c>
      <c r="AL57" s="212">
        <f t="shared" si="15"/>
        <v>0</v>
      </c>
      <c r="AM57" s="212">
        <f t="shared" si="15"/>
        <v>0</v>
      </c>
      <c r="AN57" s="212">
        <f t="shared" si="15"/>
        <v>0</v>
      </c>
      <c r="AO57" s="212">
        <f t="shared" si="15"/>
        <v>0</v>
      </c>
      <c r="AP57" s="212">
        <f t="shared" si="15"/>
        <v>0</v>
      </c>
      <c r="AQ57" s="212">
        <f t="shared" si="15"/>
        <v>0</v>
      </c>
      <c r="AR57" s="212">
        <f t="shared" si="15"/>
        <v>0</v>
      </c>
      <c r="AS57" s="212">
        <f t="shared" si="15"/>
        <v>0</v>
      </c>
      <c r="AT57" s="212">
        <f t="shared" si="15"/>
        <v>0</v>
      </c>
      <c r="AU57" s="212">
        <f t="shared" si="15"/>
        <v>0</v>
      </c>
    </row>
    <row r="58" spans="1:47">
      <c r="A58" s="245"/>
      <c r="B58" s="242" t="s">
        <v>199</v>
      </c>
      <c r="C58" s="243" t="s">
        <v>220</v>
      </c>
      <c r="D58" s="244">
        <v>10</v>
      </c>
      <c r="E58" s="212">
        <f t="shared" ref="E58:AU58" si="16">+E16/$D58</f>
        <v>0</v>
      </c>
      <c r="F58" s="212">
        <f t="shared" si="16"/>
        <v>0</v>
      </c>
      <c r="G58" s="212">
        <f t="shared" si="16"/>
        <v>0</v>
      </c>
      <c r="H58" s="212">
        <f t="shared" si="16"/>
        <v>0</v>
      </c>
      <c r="I58" s="212">
        <f t="shared" si="16"/>
        <v>0</v>
      </c>
      <c r="J58" s="212">
        <f t="shared" si="16"/>
        <v>0</v>
      </c>
      <c r="K58" s="212">
        <f t="shared" si="16"/>
        <v>0</v>
      </c>
      <c r="L58" s="212">
        <f t="shared" si="16"/>
        <v>0</v>
      </c>
      <c r="M58" s="212">
        <f t="shared" si="16"/>
        <v>0</v>
      </c>
      <c r="N58" s="212">
        <f t="shared" si="16"/>
        <v>0</v>
      </c>
      <c r="O58" s="212">
        <f t="shared" si="16"/>
        <v>0</v>
      </c>
      <c r="P58" s="212">
        <f t="shared" si="16"/>
        <v>0</v>
      </c>
      <c r="Q58" s="212">
        <f t="shared" si="16"/>
        <v>0</v>
      </c>
      <c r="R58" s="212">
        <f t="shared" si="16"/>
        <v>0</v>
      </c>
      <c r="S58" s="212">
        <f t="shared" si="16"/>
        <v>0</v>
      </c>
      <c r="T58" s="212">
        <f t="shared" si="16"/>
        <v>0</v>
      </c>
      <c r="U58" s="212">
        <f t="shared" si="16"/>
        <v>0</v>
      </c>
      <c r="V58" s="212">
        <f t="shared" si="16"/>
        <v>0</v>
      </c>
      <c r="W58" s="212">
        <f t="shared" si="16"/>
        <v>0</v>
      </c>
      <c r="X58" s="212">
        <f t="shared" si="16"/>
        <v>0</v>
      </c>
      <c r="Y58" s="212">
        <f t="shared" si="16"/>
        <v>0</v>
      </c>
      <c r="Z58" s="212">
        <f t="shared" si="16"/>
        <v>0</v>
      </c>
      <c r="AA58" s="212">
        <f t="shared" si="16"/>
        <v>0</v>
      </c>
      <c r="AB58" s="212">
        <f t="shared" si="16"/>
        <v>0</v>
      </c>
      <c r="AC58" s="212">
        <f t="shared" si="16"/>
        <v>0</v>
      </c>
      <c r="AD58" s="212">
        <f t="shared" si="16"/>
        <v>0</v>
      </c>
      <c r="AE58" s="212">
        <f t="shared" si="16"/>
        <v>0</v>
      </c>
      <c r="AF58" s="212">
        <f t="shared" si="16"/>
        <v>0</v>
      </c>
      <c r="AG58" s="212">
        <f t="shared" si="16"/>
        <v>0</v>
      </c>
      <c r="AH58" s="212">
        <f t="shared" si="16"/>
        <v>0</v>
      </c>
      <c r="AI58" s="212">
        <f t="shared" si="16"/>
        <v>0</v>
      </c>
      <c r="AJ58" s="212">
        <f t="shared" si="16"/>
        <v>0</v>
      </c>
      <c r="AK58" s="212">
        <f t="shared" si="16"/>
        <v>0</v>
      </c>
      <c r="AL58" s="212">
        <f t="shared" si="16"/>
        <v>0</v>
      </c>
      <c r="AM58" s="212">
        <f t="shared" si="16"/>
        <v>0</v>
      </c>
      <c r="AN58" s="212">
        <f t="shared" si="16"/>
        <v>0</v>
      </c>
      <c r="AO58" s="212">
        <f t="shared" si="16"/>
        <v>0</v>
      </c>
      <c r="AP58" s="212">
        <f t="shared" si="16"/>
        <v>0</v>
      </c>
      <c r="AQ58" s="212">
        <f t="shared" si="16"/>
        <v>0</v>
      </c>
      <c r="AR58" s="212">
        <f t="shared" si="16"/>
        <v>0</v>
      </c>
      <c r="AS58" s="212">
        <f t="shared" si="16"/>
        <v>0</v>
      </c>
      <c r="AT58" s="212">
        <f t="shared" si="16"/>
        <v>0</v>
      </c>
      <c r="AU58" s="212">
        <f t="shared" si="16"/>
        <v>0</v>
      </c>
    </row>
    <row r="59" spans="1:47">
      <c r="A59" s="245"/>
      <c r="B59" s="242" t="s">
        <v>199</v>
      </c>
      <c r="C59" s="243" t="s">
        <v>221</v>
      </c>
      <c r="D59" s="244">
        <v>5</v>
      </c>
      <c r="E59" s="212">
        <f t="shared" ref="E59:AU59" si="17">+E17/$D59</f>
        <v>0</v>
      </c>
      <c r="F59" s="212">
        <f t="shared" si="17"/>
        <v>0</v>
      </c>
      <c r="G59" s="212">
        <f t="shared" si="17"/>
        <v>0</v>
      </c>
      <c r="H59" s="212">
        <f t="shared" si="17"/>
        <v>0</v>
      </c>
      <c r="I59" s="212">
        <f t="shared" si="17"/>
        <v>0</v>
      </c>
      <c r="J59" s="212">
        <f t="shared" si="17"/>
        <v>0</v>
      </c>
      <c r="K59" s="212">
        <f t="shared" si="17"/>
        <v>0</v>
      </c>
      <c r="L59" s="212">
        <f t="shared" si="17"/>
        <v>0</v>
      </c>
      <c r="M59" s="212">
        <f t="shared" si="17"/>
        <v>0</v>
      </c>
      <c r="N59" s="212">
        <f t="shared" si="17"/>
        <v>0</v>
      </c>
      <c r="O59" s="212">
        <f t="shared" si="17"/>
        <v>0</v>
      </c>
      <c r="P59" s="212">
        <f t="shared" si="17"/>
        <v>0</v>
      </c>
      <c r="Q59" s="212">
        <f t="shared" si="17"/>
        <v>0</v>
      </c>
      <c r="R59" s="212">
        <f t="shared" si="17"/>
        <v>0</v>
      </c>
      <c r="S59" s="212">
        <f t="shared" si="17"/>
        <v>0</v>
      </c>
      <c r="T59" s="212">
        <f t="shared" si="17"/>
        <v>0</v>
      </c>
      <c r="U59" s="212">
        <f t="shared" si="17"/>
        <v>0</v>
      </c>
      <c r="V59" s="212">
        <f t="shared" si="17"/>
        <v>0</v>
      </c>
      <c r="W59" s="212">
        <f t="shared" si="17"/>
        <v>0</v>
      </c>
      <c r="X59" s="212">
        <f t="shared" si="17"/>
        <v>0</v>
      </c>
      <c r="Y59" s="212">
        <f t="shared" si="17"/>
        <v>0</v>
      </c>
      <c r="Z59" s="212">
        <f t="shared" si="17"/>
        <v>0</v>
      </c>
      <c r="AA59" s="212">
        <f t="shared" si="17"/>
        <v>0</v>
      </c>
      <c r="AB59" s="212">
        <f t="shared" si="17"/>
        <v>0</v>
      </c>
      <c r="AC59" s="212">
        <f t="shared" si="17"/>
        <v>0</v>
      </c>
      <c r="AD59" s="212">
        <f t="shared" si="17"/>
        <v>0</v>
      </c>
      <c r="AE59" s="212">
        <f t="shared" si="17"/>
        <v>0</v>
      </c>
      <c r="AF59" s="212">
        <f t="shared" si="17"/>
        <v>0</v>
      </c>
      <c r="AG59" s="212">
        <f t="shared" si="17"/>
        <v>0</v>
      </c>
      <c r="AH59" s="212">
        <f t="shared" si="17"/>
        <v>0</v>
      </c>
      <c r="AI59" s="212">
        <f t="shared" si="17"/>
        <v>0</v>
      </c>
      <c r="AJ59" s="212">
        <f t="shared" si="17"/>
        <v>0</v>
      </c>
      <c r="AK59" s="212">
        <f t="shared" si="17"/>
        <v>0</v>
      </c>
      <c r="AL59" s="212">
        <f t="shared" si="17"/>
        <v>0</v>
      </c>
      <c r="AM59" s="212">
        <f t="shared" si="17"/>
        <v>0</v>
      </c>
      <c r="AN59" s="212">
        <f t="shared" si="17"/>
        <v>0</v>
      </c>
      <c r="AO59" s="212">
        <f t="shared" si="17"/>
        <v>0</v>
      </c>
      <c r="AP59" s="212">
        <f t="shared" si="17"/>
        <v>0</v>
      </c>
      <c r="AQ59" s="212">
        <f t="shared" si="17"/>
        <v>0</v>
      </c>
      <c r="AR59" s="212">
        <f t="shared" si="17"/>
        <v>0</v>
      </c>
      <c r="AS59" s="212">
        <f t="shared" si="17"/>
        <v>0</v>
      </c>
      <c r="AT59" s="212">
        <f t="shared" si="17"/>
        <v>0</v>
      </c>
      <c r="AU59" s="212">
        <f t="shared" si="17"/>
        <v>0</v>
      </c>
    </row>
    <row r="60" spans="1:47">
      <c r="A60" s="246"/>
      <c r="B60" s="242" t="s">
        <v>199</v>
      </c>
      <c r="C60" s="243" t="s">
        <v>222</v>
      </c>
      <c r="D60" s="244">
        <v>8</v>
      </c>
      <c r="E60" s="212">
        <f t="shared" ref="E60:AU60" si="18">+E18/$D60</f>
        <v>0</v>
      </c>
      <c r="F60" s="212">
        <f t="shared" si="18"/>
        <v>0</v>
      </c>
      <c r="G60" s="212">
        <f t="shared" si="18"/>
        <v>0</v>
      </c>
      <c r="H60" s="212">
        <f t="shared" si="18"/>
        <v>0</v>
      </c>
      <c r="I60" s="212">
        <f t="shared" si="18"/>
        <v>0</v>
      </c>
      <c r="J60" s="212">
        <f t="shared" si="18"/>
        <v>0</v>
      </c>
      <c r="K60" s="212">
        <f t="shared" si="18"/>
        <v>0</v>
      </c>
      <c r="L60" s="212">
        <f t="shared" si="18"/>
        <v>0</v>
      </c>
      <c r="M60" s="212">
        <f t="shared" si="18"/>
        <v>0</v>
      </c>
      <c r="N60" s="212">
        <f t="shared" si="18"/>
        <v>0</v>
      </c>
      <c r="O60" s="212">
        <f t="shared" si="18"/>
        <v>0</v>
      </c>
      <c r="P60" s="212">
        <f t="shared" si="18"/>
        <v>0</v>
      </c>
      <c r="Q60" s="212">
        <f t="shared" si="18"/>
        <v>0</v>
      </c>
      <c r="R60" s="212">
        <f t="shared" si="18"/>
        <v>0</v>
      </c>
      <c r="S60" s="212">
        <f t="shared" si="18"/>
        <v>0</v>
      </c>
      <c r="T60" s="212">
        <f t="shared" si="18"/>
        <v>0</v>
      </c>
      <c r="U60" s="212">
        <f t="shared" si="18"/>
        <v>0</v>
      </c>
      <c r="V60" s="212">
        <f t="shared" si="18"/>
        <v>0</v>
      </c>
      <c r="W60" s="212">
        <f t="shared" si="18"/>
        <v>0</v>
      </c>
      <c r="X60" s="212">
        <f t="shared" si="18"/>
        <v>0</v>
      </c>
      <c r="Y60" s="212">
        <f t="shared" si="18"/>
        <v>0</v>
      </c>
      <c r="Z60" s="212">
        <f t="shared" si="18"/>
        <v>0</v>
      </c>
      <c r="AA60" s="212">
        <f t="shared" si="18"/>
        <v>0</v>
      </c>
      <c r="AB60" s="212">
        <f t="shared" si="18"/>
        <v>0</v>
      </c>
      <c r="AC60" s="212">
        <f t="shared" si="18"/>
        <v>0</v>
      </c>
      <c r="AD60" s="212">
        <f t="shared" si="18"/>
        <v>0</v>
      </c>
      <c r="AE60" s="212">
        <f t="shared" si="18"/>
        <v>0</v>
      </c>
      <c r="AF60" s="212">
        <f t="shared" si="18"/>
        <v>0</v>
      </c>
      <c r="AG60" s="212">
        <f t="shared" si="18"/>
        <v>0</v>
      </c>
      <c r="AH60" s="212">
        <f t="shared" si="18"/>
        <v>0</v>
      </c>
      <c r="AI60" s="212" t="e">
        <f t="shared" si="18"/>
        <v>#REF!</v>
      </c>
      <c r="AJ60" s="212" t="e">
        <f t="shared" si="18"/>
        <v>#REF!</v>
      </c>
      <c r="AK60" s="212" t="e">
        <f t="shared" si="18"/>
        <v>#REF!</v>
      </c>
      <c r="AL60" s="212" t="e">
        <f t="shared" si="18"/>
        <v>#REF!</v>
      </c>
      <c r="AM60" s="212" t="e">
        <f t="shared" si="18"/>
        <v>#REF!</v>
      </c>
      <c r="AN60" s="212" t="e">
        <f t="shared" si="18"/>
        <v>#REF!</v>
      </c>
      <c r="AO60" s="212" t="e">
        <f t="shared" si="18"/>
        <v>#REF!</v>
      </c>
      <c r="AP60" s="212" t="e">
        <f t="shared" si="18"/>
        <v>#REF!</v>
      </c>
      <c r="AQ60" s="212" t="e">
        <f t="shared" si="18"/>
        <v>#REF!</v>
      </c>
      <c r="AR60" s="212" t="e">
        <f t="shared" si="18"/>
        <v>#REF!</v>
      </c>
      <c r="AS60" s="212" t="e">
        <f t="shared" si="18"/>
        <v>#REF!</v>
      </c>
      <c r="AT60" s="212" t="e">
        <f t="shared" si="18"/>
        <v>#REF!</v>
      </c>
      <c r="AU60" s="212" t="e">
        <f t="shared" si="18"/>
        <v>#REF!</v>
      </c>
    </row>
    <row r="61" spans="1:47" ht="27">
      <c r="A61" s="241" t="s">
        <v>110</v>
      </c>
      <c r="B61" s="242" t="s">
        <v>109</v>
      </c>
      <c r="C61" s="243" t="s">
        <v>223</v>
      </c>
      <c r="D61" s="244">
        <v>8</v>
      </c>
      <c r="E61" s="212">
        <f t="shared" ref="E61:AU61" si="19">+E19/$D61</f>
        <v>0</v>
      </c>
      <c r="F61" s="212">
        <f t="shared" si="19"/>
        <v>0</v>
      </c>
      <c r="G61" s="212">
        <f t="shared" si="19"/>
        <v>0</v>
      </c>
      <c r="H61" s="212">
        <f t="shared" si="19"/>
        <v>0</v>
      </c>
      <c r="I61" s="212">
        <f t="shared" si="19"/>
        <v>0</v>
      </c>
      <c r="J61" s="212">
        <f t="shared" si="19"/>
        <v>0</v>
      </c>
      <c r="K61" s="212">
        <f t="shared" si="19"/>
        <v>0</v>
      </c>
      <c r="L61" s="212">
        <f t="shared" si="19"/>
        <v>0</v>
      </c>
      <c r="M61" s="212">
        <f t="shared" si="19"/>
        <v>0</v>
      </c>
      <c r="N61" s="212">
        <f t="shared" si="19"/>
        <v>0</v>
      </c>
      <c r="O61" s="212">
        <f t="shared" si="19"/>
        <v>0</v>
      </c>
      <c r="P61" s="212">
        <f t="shared" si="19"/>
        <v>0</v>
      </c>
      <c r="Q61" s="212">
        <f t="shared" si="19"/>
        <v>0</v>
      </c>
      <c r="R61" s="212">
        <f t="shared" si="19"/>
        <v>0</v>
      </c>
      <c r="S61" s="212">
        <f t="shared" si="19"/>
        <v>0</v>
      </c>
      <c r="T61" s="212">
        <f t="shared" si="19"/>
        <v>0</v>
      </c>
      <c r="U61" s="212">
        <f t="shared" si="19"/>
        <v>0</v>
      </c>
      <c r="V61" s="212">
        <f t="shared" si="19"/>
        <v>0</v>
      </c>
      <c r="W61" s="212">
        <f t="shared" si="19"/>
        <v>0</v>
      </c>
      <c r="X61" s="212">
        <f t="shared" si="19"/>
        <v>0</v>
      </c>
      <c r="Y61" s="212">
        <f t="shared" si="19"/>
        <v>0</v>
      </c>
      <c r="Z61" s="212">
        <f t="shared" si="19"/>
        <v>0</v>
      </c>
      <c r="AA61" s="212">
        <f t="shared" si="19"/>
        <v>0</v>
      </c>
      <c r="AB61" s="212">
        <f t="shared" si="19"/>
        <v>0</v>
      </c>
      <c r="AC61" s="212">
        <f t="shared" si="19"/>
        <v>0</v>
      </c>
      <c r="AD61" s="212">
        <f t="shared" si="19"/>
        <v>0</v>
      </c>
      <c r="AE61" s="212">
        <f t="shared" si="19"/>
        <v>0</v>
      </c>
      <c r="AF61" s="212">
        <f t="shared" si="19"/>
        <v>0</v>
      </c>
      <c r="AG61" s="212">
        <f t="shared" si="19"/>
        <v>0</v>
      </c>
      <c r="AH61" s="212">
        <f t="shared" si="19"/>
        <v>0</v>
      </c>
      <c r="AI61" s="212">
        <f t="shared" si="19"/>
        <v>0</v>
      </c>
      <c r="AJ61" s="212">
        <f t="shared" si="19"/>
        <v>0</v>
      </c>
      <c r="AK61" s="212">
        <f t="shared" si="19"/>
        <v>0</v>
      </c>
      <c r="AL61" s="212">
        <f t="shared" si="19"/>
        <v>0</v>
      </c>
      <c r="AM61" s="212">
        <f t="shared" si="19"/>
        <v>0</v>
      </c>
      <c r="AN61" s="212">
        <f t="shared" si="19"/>
        <v>0</v>
      </c>
      <c r="AO61" s="212">
        <f t="shared" si="19"/>
        <v>0</v>
      </c>
      <c r="AP61" s="212">
        <f t="shared" si="19"/>
        <v>0</v>
      </c>
      <c r="AQ61" s="212">
        <f t="shared" si="19"/>
        <v>0</v>
      </c>
      <c r="AR61" s="212">
        <f t="shared" si="19"/>
        <v>0</v>
      </c>
      <c r="AS61" s="212">
        <f t="shared" si="19"/>
        <v>0</v>
      </c>
      <c r="AT61" s="212">
        <f t="shared" si="19"/>
        <v>0</v>
      </c>
      <c r="AU61" s="212">
        <f t="shared" si="19"/>
        <v>0</v>
      </c>
    </row>
    <row r="62" spans="1:47">
      <c r="A62" s="245"/>
      <c r="B62" s="242" t="s">
        <v>106</v>
      </c>
      <c r="C62" s="243" t="s">
        <v>224</v>
      </c>
      <c r="D62" s="244">
        <v>40</v>
      </c>
      <c r="E62" s="212">
        <f t="shared" ref="E62:AU62" si="20">+E20/$D62</f>
        <v>0</v>
      </c>
      <c r="F62" s="212">
        <f t="shared" si="20"/>
        <v>0</v>
      </c>
      <c r="G62" s="212">
        <f t="shared" si="20"/>
        <v>0</v>
      </c>
      <c r="H62" s="212">
        <f t="shared" si="20"/>
        <v>0</v>
      </c>
      <c r="I62" s="212">
        <f t="shared" si="20"/>
        <v>0</v>
      </c>
      <c r="J62" s="212">
        <f t="shared" si="20"/>
        <v>0</v>
      </c>
      <c r="K62" s="212">
        <f t="shared" si="20"/>
        <v>0</v>
      </c>
      <c r="L62" s="212">
        <f t="shared" si="20"/>
        <v>0</v>
      </c>
      <c r="M62" s="212">
        <f t="shared" si="20"/>
        <v>0</v>
      </c>
      <c r="N62" s="212">
        <f t="shared" si="20"/>
        <v>0</v>
      </c>
      <c r="O62" s="212">
        <f t="shared" si="20"/>
        <v>0</v>
      </c>
      <c r="P62" s="212">
        <f t="shared" si="20"/>
        <v>0</v>
      </c>
      <c r="Q62" s="212">
        <f t="shared" si="20"/>
        <v>0</v>
      </c>
      <c r="R62" s="212">
        <f t="shared" si="20"/>
        <v>0</v>
      </c>
      <c r="S62" s="212">
        <f t="shared" si="20"/>
        <v>0</v>
      </c>
      <c r="T62" s="212">
        <f t="shared" si="20"/>
        <v>0</v>
      </c>
      <c r="U62" s="212">
        <f t="shared" si="20"/>
        <v>0</v>
      </c>
      <c r="V62" s="212">
        <f t="shared" si="20"/>
        <v>0</v>
      </c>
      <c r="W62" s="212">
        <f t="shared" si="20"/>
        <v>0</v>
      </c>
      <c r="X62" s="212">
        <f t="shared" si="20"/>
        <v>0</v>
      </c>
      <c r="Y62" s="212">
        <f t="shared" si="20"/>
        <v>0</v>
      </c>
      <c r="Z62" s="212">
        <f t="shared" si="20"/>
        <v>0</v>
      </c>
      <c r="AA62" s="212">
        <f t="shared" si="20"/>
        <v>0</v>
      </c>
      <c r="AB62" s="212">
        <f t="shared" si="20"/>
        <v>0</v>
      </c>
      <c r="AC62" s="212">
        <f t="shared" si="20"/>
        <v>0</v>
      </c>
      <c r="AD62" s="212">
        <f t="shared" si="20"/>
        <v>0</v>
      </c>
      <c r="AE62" s="212">
        <f t="shared" si="20"/>
        <v>0</v>
      </c>
      <c r="AF62" s="212">
        <f t="shared" si="20"/>
        <v>0</v>
      </c>
      <c r="AG62" s="212">
        <f t="shared" si="20"/>
        <v>0</v>
      </c>
      <c r="AH62" s="212">
        <f t="shared" si="20"/>
        <v>0</v>
      </c>
      <c r="AI62" s="212">
        <f t="shared" si="20"/>
        <v>0</v>
      </c>
      <c r="AJ62" s="212">
        <f t="shared" si="20"/>
        <v>0</v>
      </c>
      <c r="AK62" s="212">
        <f t="shared" si="20"/>
        <v>0</v>
      </c>
      <c r="AL62" s="212">
        <f t="shared" si="20"/>
        <v>0</v>
      </c>
      <c r="AM62" s="212">
        <f t="shared" si="20"/>
        <v>0</v>
      </c>
      <c r="AN62" s="212">
        <f t="shared" si="20"/>
        <v>0</v>
      </c>
      <c r="AO62" s="212">
        <f t="shared" si="20"/>
        <v>0</v>
      </c>
      <c r="AP62" s="212">
        <f t="shared" si="20"/>
        <v>0</v>
      </c>
      <c r="AQ62" s="212">
        <f t="shared" si="20"/>
        <v>0</v>
      </c>
      <c r="AR62" s="212">
        <f t="shared" si="20"/>
        <v>0</v>
      </c>
      <c r="AS62" s="212">
        <f t="shared" si="20"/>
        <v>0</v>
      </c>
      <c r="AT62" s="212">
        <f t="shared" si="20"/>
        <v>0</v>
      </c>
      <c r="AU62" s="212">
        <f t="shared" si="20"/>
        <v>0</v>
      </c>
    </row>
    <row r="63" spans="1:47" ht="26.45">
      <c r="A63" s="245"/>
      <c r="B63" s="242" t="s">
        <v>106</v>
      </c>
      <c r="C63" s="247" t="s">
        <v>225</v>
      </c>
      <c r="D63" s="244">
        <v>20</v>
      </c>
      <c r="E63" s="212">
        <f t="shared" ref="E63:AU63" si="21">+E21/$D63</f>
        <v>0</v>
      </c>
      <c r="F63" s="212">
        <f t="shared" si="21"/>
        <v>0</v>
      </c>
      <c r="G63" s="212">
        <f t="shared" si="21"/>
        <v>0</v>
      </c>
      <c r="H63" s="212">
        <f t="shared" si="21"/>
        <v>0</v>
      </c>
      <c r="I63" s="212">
        <f t="shared" si="21"/>
        <v>0</v>
      </c>
      <c r="J63" s="212">
        <f t="shared" si="21"/>
        <v>0</v>
      </c>
      <c r="K63" s="212">
        <f t="shared" si="21"/>
        <v>0</v>
      </c>
      <c r="L63" s="212">
        <f t="shared" si="21"/>
        <v>0</v>
      </c>
      <c r="M63" s="212">
        <f t="shared" si="21"/>
        <v>0</v>
      </c>
      <c r="N63" s="212">
        <f t="shared" si="21"/>
        <v>0</v>
      </c>
      <c r="O63" s="212">
        <f t="shared" si="21"/>
        <v>0</v>
      </c>
      <c r="P63" s="212">
        <f t="shared" si="21"/>
        <v>0</v>
      </c>
      <c r="Q63" s="212">
        <f t="shared" si="21"/>
        <v>0</v>
      </c>
      <c r="R63" s="212">
        <f t="shared" si="21"/>
        <v>0</v>
      </c>
      <c r="S63" s="212">
        <f t="shared" si="21"/>
        <v>0</v>
      </c>
      <c r="T63" s="212">
        <f t="shared" si="21"/>
        <v>0</v>
      </c>
      <c r="U63" s="212">
        <f t="shared" si="21"/>
        <v>0</v>
      </c>
      <c r="V63" s="212">
        <f t="shared" si="21"/>
        <v>0</v>
      </c>
      <c r="W63" s="212">
        <f t="shared" si="21"/>
        <v>0</v>
      </c>
      <c r="X63" s="212">
        <f t="shared" si="21"/>
        <v>0</v>
      </c>
      <c r="Y63" s="212">
        <f t="shared" si="21"/>
        <v>0</v>
      </c>
      <c r="Z63" s="212">
        <f t="shared" si="21"/>
        <v>0</v>
      </c>
      <c r="AA63" s="212">
        <f t="shared" si="21"/>
        <v>0</v>
      </c>
      <c r="AB63" s="212">
        <f t="shared" si="21"/>
        <v>0</v>
      </c>
      <c r="AC63" s="212">
        <f t="shared" si="21"/>
        <v>0</v>
      </c>
      <c r="AD63" s="212">
        <f t="shared" si="21"/>
        <v>0</v>
      </c>
      <c r="AE63" s="212">
        <f t="shared" si="21"/>
        <v>0</v>
      </c>
      <c r="AF63" s="212">
        <f t="shared" si="21"/>
        <v>0</v>
      </c>
      <c r="AG63" s="212">
        <f t="shared" si="21"/>
        <v>0</v>
      </c>
      <c r="AH63" s="212">
        <f t="shared" si="21"/>
        <v>0</v>
      </c>
      <c r="AI63" s="212">
        <f t="shared" si="21"/>
        <v>0</v>
      </c>
      <c r="AJ63" s="212">
        <f t="shared" si="21"/>
        <v>0</v>
      </c>
      <c r="AK63" s="212">
        <f t="shared" si="21"/>
        <v>0</v>
      </c>
      <c r="AL63" s="212">
        <f t="shared" si="21"/>
        <v>0</v>
      </c>
      <c r="AM63" s="212">
        <f t="shared" si="21"/>
        <v>0</v>
      </c>
      <c r="AN63" s="212">
        <f t="shared" si="21"/>
        <v>0</v>
      </c>
      <c r="AO63" s="212">
        <f t="shared" si="21"/>
        <v>0</v>
      </c>
      <c r="AP63" s="212">
        <f t="shared" si="21"/>
        <v>0</v>
      </c>
      <c r="AQ63" s="212">
        <f t="shared" si="21"/>
        <v>0</v>
      </c>
      <c r="AR63" s="212">
        <f t="shared" si="21"/>
        <v>0</v>
      </c>
      <c r="AS63" s="212">
        <f t="shared" si="21"/>
        <v>0</v>
      </c>
      <c r="AT63" s="212">
        <f t="shared" si="21"/>
        <v>0</v>
      </c>
      <c r="AU63" s="212">
        <f t="shared" si="21"/>
        <v>0</v>
      </c>
    </row>
    <row r="64" spans="1:47">
      <c r="A64" s="245"/>
      <c r="B64" s="242" t="s">
        <v>109</v>
      </c>
      <c r="C64" s="247" t="s">
        <v>226</v>
      </c>
      <c r="D64" s="244">
        <v>20</v>
      </c>
      <c r="E64" s="212">
        <f t="shared" ref="E64:AU64" si="22">+E22/$D64</f>
        <v>0</v>
      </c>
      <c r="F64" s="212">
        <f t="shared" si="22"/>
        <v>0</v>
      </c>
      <c r="G64" s="212">
        <f t="shared" si="22"/>
        <v>12700.177745312467</v>
      </c>
      <c r="H64" s="212">
        <f t="shared" si="22"/>
        <v>25400.35549062493</v>
      </c>
      <c r="I64" s="212">
        <f t="shared" si="22"/>
        <v>26398.378049867519</v>
      </c>
      <c r="J64" s="212">
        <f t="shared" si="22"/>
        <v>26398.378049867519</v>
      </c>
      <c r="K64" s="212">
        <f t="shared" si="22"/>
        <v>26398.378049867519</v>
      </c>
      <c r="L64" s="212">
        <f t="shared" si="22"/>
        <v>26398.378049867519</v>
      </c>
      <c r="M64" s="212">
        <f t="shared" si="22"/>
        <v>37073.969880696226</v>
      </c>
      <c r="N64" s="212">
        <f t="shared" si="22"/>
        <v>37073.969880696226</v>
      </c>
      <c r="O64" s="212">
        <f t="shared" si="22"/>
        <v>37073.969880696226</v>
      </c>
      <c r="P64" s="212">
        <f t="shared" si="22"/>
        <v>37073.969880696226</v>
      </c>
      <c r="Q64" s="212">
        <f t="shared" si="22"/>
        <v>37073.969880696226</v>
      </c>
      <c r="R64" s="212">
        <f t="shared" si="22"/>
        <v>52796.756099735037</v>
      </c>
      <c r="S64" s="212">
        <f t="shared" si="22"/>
        <v>52796.756099735037</v>
      </c>
      <c r="T64" s="212">
        <f t="shared" si="22"/>
        <v>52796.756099735037</v>
      </c>
      <c r="U64" s="212">
        <f t="shared" si="22"/>
        <v>52796.756099735037</v>
      </c>
      <c r="V64" s="212">
        <f t="shared" si="22"/>
        <v>52796.756099735037</v>
      </c>
      <c r="W64" s="212">
        <f t="shared" si="22"/>
        <v>52796.756099735037</v>
      </c>
      <c r="X64" s="212">
        <f t="shared" si="22"/>
        <v>52796.756099735037</v>
      </c>
      <c r="Y64" s="212">
        <f t="shared" si="22"/>
        <v>52796.756099735037</v>
      </c>
      <c r="Z64" s="212">
        <f t="shared" si="22"/>
        <v>73236.686404093183</v>
      </c>
      <c r="AA64" s="212">
        <f t="shared" si="22"/>
        <v>74314.92781764103</v>
      </c>
      <c r="AB64" s="212">
        <f t="shared" si="22"/>
        <v>74314.92781764103</v>
      </c>
      <c r="AC64" s="212">
        <f t="shared" si="22"/>
        <v>74314.92781764103</v>
      </c>
      <c r="AD64" s="212">
        <f t="shared" si="22"/>
        <v>59451.942254112822</v>
      </c>
      <c r="AE64" s="212">
        <f t="shared" si="22"/>
        <v>59451.942254112815</v>
      </c>
      <c r="AF64" s="212">
        <f t="shared" si="22"/>
        <v>44588.956690584615</v>
      </c>
      <c r="AG64" s="212">
        <f t="shared" si="22"/>
        <v>44588.956690584615</v>
      </c>
      <c r="AH64" s="212">
        <f t="shared" si="22"/>
        <v>0</v>
      </c>
      <c r="AI64" s="212">
        <f t="shared" si="22"/>
        <v>0</v>
      </c>
      <c r="AJ64" s="212">
        <f t="shared" si="22"/>
        <v>0</v>
      </c>
      <c r="AK64" s="212">
        <f t="shared" si="22"/>
        <v>0</v>
      </c>
      <c r="AL64" s="212">
        <f t="shared" si="22"/>
        <v>0</v>
      </c>
      <c r="AM64" s="212">
        <f t="shared" si="22"/>
        <v>0</v>
      </c>
      <c r="AN64" s="212">
        <f t="shared" si="22"/>
        <v>0</v>
      </c>
      <c r="AO64" s="212">
        <f t="shared" si="22"/>
        <v>0</v>
      </c>
      <c r="AP64" s="212">
        <f t="shared" si="22"/>
        <v>0</v>
      </c>
      <c r="AQ64" s="212">
        <f t="shared" si="22"/>
        <v>0</v>
      </c>
      <c r="AR64" s="212">
        <f t="shared" si="22"/>
        <v>0</v>
      </c>
      <c r="AS64" s="212">
        <f t="shared" si="22"/>
        <v>0</v>
      </c>
      <c r="AT64" s="212">
        <f t="shared" si="22"/>
        <v>0</v>
      </c>
      <c r="AU64" s="212">
        <f t="shared" si="22"/>
        <v>0</v>
      </c>
    </row>
    <row r="65" spans="1:47" ht="26.45">
      <c r="A65" s="245"/>
      <c r="B65" s="242" t="s">
        <v>109</v>
      </c>
      <c r="C65" s="247" t="s">
        <v>227</v>
      </c>
      <c r="D65" s="244">
        <v>20</v>
      </c>
      <c r="E65" s="212">
        <f t="shared" ref="E65:AU65" si="23">+E23/$D65</f>
        <v>0</v>
      </c>
      <c r="F65" s="212">
        <f t="shared" si="23"/>
        <v>0</v>
      </c>
      <c r="G65" s="212">
        <f t="shared" si="23"/>
        <v>0</v>
      </c>
      <c r="H65" s="212">
        <f t="shared" si="23"/>
        <v>0</v>
      </c>
      <c r="I65" s="212">
        <f t="shared" si="23"/>
        <v>0</v>
      </c>
      <c r="J65" s="212">
        <f t="shared" si="23"/>
        <v>0</v>
      </c>
      <c r="K65" s="212">
        <f t="shared" si="23"/>
        <v>0</v>
      </c>
      <c r="L65" s="212">
        <f t="shared" si="23"/>
        <v>0</v>
      </c>
      <c r="M65" s="212">
        <f t="shared" si="23"/>
        <v>0</v>
      </c>
      <c r="N65" s="212">
        <f t="shared" si="23"/>
        <v>0</v>
      </c>
      <c r="O65" s="212">
        <f t="shared" si="23"/>
        <v>0</v>
      </c>
      <c r="P65" s="212">
        <f t="shared" si="23"/>
        <v>0</v>
      </c>
      <c r="Q65" s="212">
        <f t="shared" si="23"/>
        <v>0</v>
      </c>
      <c r="R65" s="212">
        <f t="shared" si="23"/>
        <v>0</v>
      </c>
      <c r="S65" s="212">
        <f t="shared" si="23"/>
        <v>0</v>
      </c>
      <c r="T65" s="212">
        <f t="shared" si="23"/>
        <v>0</v>
      </c>
      <c r="U65" s="212">
        <f t="shared" si="23"/>
        <v>0</v>
      </c>
      <c r="V65" s="212">
        <f t="shared" si="23"/>
        <v>0</v>
      </c>
      <c r="W65" s="212">
        <f t="shared" si="23"/>
        <v>0</v>
      </c>
      <c r="X65" s="212">
        <f t="shared" si="23"/>
        <v>0</v>
      </c>
      <c r="Y65" s="212">
        <f t="shared" si="23"/>
        <v>0</v>
      </c>
      <c r="Z65" s="212">
        <f t="shared" si="23"/>
        <v>0</v>
      </c>
      <c r="AA65" s="212">
        <f t="shared" si="23"/>
        <v>0</v>
      </c>
      <c r="AB65" s="212">
        <f t="shared" si="23"/>
        <v>0</v>
      </c>
      <c r="AC65" s="212">
        <f t="shared" si="23"/>
        <v>0</v>
      </c>
      <c r="AD65" s="212">
        <f t="shared" si="23"/>
        <v>0</v>
      </c>
      <c r="AE65" s="212">
        <f t="shared" si="23"/>
        <v>0</v>
      </c>
      <c r="AF65" s="212">
        <f t="shared" si="23"/>
        <v>0</v>
      </c>
      <c r="AG65" s="212">
        <f t="shared" si="23"/>
        <v>0</v>
      </c>
      <c r="AH65" s="212">
        <f t="shared" si="23"/>
        <v>0</v>
      </c>
      <c r="AI65" s="212">
        <f t="shared" si="23"/>
        <v>0</v>
      </c>
      <c r="AJ65" s="212">
        <f t="shared" si="23"/>
        <v>0</v>
      </c>
      <c r="AK65" s="212">
        <f t="shared" si="23"/>
        <v>0</v>
      </c>
      <c r="AL65" s="212">
        <f t="shared" si="23"/>
        <v>0</v>
      </c>
      <c r="AM65" s="212">
        <f t="shared" si="23"/>
        <v>0</v>
      </c>
      <c r="AN65" s="212">
        <f t="shared" si="23"/>
        <v>0</v>
      </c>
      <c r="AO65" s="212">
        <f t="shared" si="23"/>
        <v>0</v>
      </c>
      <c r="AP65" s="212">
        <f t="shared" si="23"/>
        <v>0</v>
      </c>
      <c r="AQ65" s="212">
        <f t="shared" si="23"/>
        <v>0</v>
      </c>
      <c r="AR65" s="212">
        <f t="shared" si="23"/>
        <v>0</v>
      </c>
      <c r="AS65" s="212">
        <f t="shared" si="23"/>
        <v>0</v>
      </c>
      <c r="AT65" s="212">
        <f t="shared" si="23"/>
        <v>0</v>
      </c>
      <c r="AU65" s="212">
        <f t="shared" si="23"/>
        <v>0</v>
      </c>
    </row>
    <row r="66" spans="1:47" ht="26.45">
      <c r="A66" s="246"/>
      <c r="B66" s="242" t="s">
        <v>228</v>
      </c>
      <c r="C66" s="243" t="s">
        <v>229</v>
      </c>
      <c r="D66" s="244">
        <v>20</v>
      </c>
      <c r="E66" s="212">
        <f t="shared" ref="E66:AU66" si="24">+E24/$D66</f>
        <v>0</v>
      </c>
      <c r="F66" s="212">
        <f t="shared" si="24"/>
        <v>0</v>
      </c>
      <c r="G66" s="212">
        <f t="shared" si="24"/>
        <v>0</v>
      </c>
      <c r="H66" s="212">
        <f t="shared" si="24"/>
        <v>0</v>
      </c>
      <c r="I66" s="212">
        <f t="shared" si="24"/>
        <v>0</v>
      </c>
      <c r="J66" s="212">
        <f t="shared" si="24"/>
        <v>0</v>
      </c>
      <c r="K66" s="212">
        <f t="shared" si="24"/>
        <v>0</v>
      </c>
      <c r="L66" s="212">
        <f t="shared" si="24"/>
        <v>0</v>
      </c>
      <c r="M66" s="212">
        <f t="shared" si="24"/>
        <v>0</v>
      </c>
      <c r="N66" s="212">
        <f t="shared" si="24"/>
        <v>0</v>
      </c>
      <c r="O66" s="212">
        <f t="shared" si="24"/>
        <v>0</v>
      </c>
      <c r="P66" s="212">
        <f t="shared" si="24"/>
        <v>0</v>
      </c>
      <c r="Q66" s="212">
        <f t="shared" si="24"/>
        <v>0</v>
      </c>
      <c r="R66" s="212">
        <f t="shared" si="24"/>
        <v>0</v>
      </c>
      <c r="S66" s="212">
        <f t="shared" si="24"/>
        <v>0</v>
      </c>
      <c r="T66" s="212">
        <f t="shared" si="24"/>
        <v>0</v>
      </c>
      <c r="U66" s="212">
        <f t="shared" si="24"/>
        <v>0</v>
      </c>
      <c r="V66" s="212">
        <f t="shared" si="24"/>
        <v>0</v>
      </c>
      <c r="W66" s="212">
        <f t="shared" si="24"/>
        <v>0</v>
      </c>
      <c r="X66" s="212">
        <f t="shared" si="24"/>
        <v>0</v>
      </c>
      <c r="Y66" s="212">
        <f t="shared" si="24"/>
        <v>0</v>
      </c>
      <c r="Z66" s="212">
        <f t="shared" si="24"/>
        <v>0</v>
      </c>
      <c r="AA66" s="212">
        <f t="shared" si="24"/>
        <v>0</v>
      </c>
      <c r="AB66" s="212">
        <f t="shared" si="24"/>
        <v>0</v>
      </c>
      <c r="AC66" s="212">
        <f t="shared" si="24"/>
        <v>0</v>
      </c>
      <c r="AD66" s="212">
        <f t="shared" si="24"/>
        <v>0</v>
      </c>
      <c r="AE66" s="212">
        <f t="shared" si="24"/>
        <v>0</v>
      </c>
      <c r="AF66" s="212">
        <f t="shared" si="24"/>
        <v>0</v>
      </c>
      <c r="AG66" s="212">
        <f t="shared" si="24"/>
        <v>0</v>
      </c>
      <c r="AH66" s="212">
        <f t="shared" si="24"/>
        <v>0</v>
      </c>
      <c r="AI66" s="212">
        <f t="shared" si="24"/>
        <v>0</v>
      </c>
      <c r="AJ66" s="212">
        <f t="shared" si="24"/>
        <v>0</v>
      </c>
      <c r="AK66" s="212">
        <f t="shared" si="24"/>
        <v>0</v>
      </c>
      <c r="AL66" s="212">
        <f t="shared" si="24"/>
        <v>0</v>
      </c>
      <c r="AM66" s="212">
        <f t="shared" si="24"/>
        <v>0</v>
      </c>
      <c r="AN66" s="212">
        <f t="shared" si="24"/>
        <v>0</v>
      </c>
      <c r="AO66" s="212">
        <f t="shared" si="24"/>
        <v>0</v>
      </c>
      <c r="AP66" s="212">
        <f t="shared" si="24"/>
        <v>0</v>
      </c>
      <c r="AQ66" s="212">
        <f t="shared" si="24"/>
        <v>0</v>
      </c>
      <c r="AR66" s="212">
        <f t="shared" si="24"/>
        <v>0</v>
      </c>
      <c r="AS66" s="212">
        <f t="shared" si="24"/>
        <v>0</v>
      </c>
      <c r="AT66" s="212">
        <f t="shared" si="24"/>
        <v>0</v>
      </c>
      <c r="AU66" s="212">
        <f t="shared" si="24"/>
        <v>0</v>
      </c>
    </row>
    <row r="67" spans="1:47">
      <c r="A67" s="248"/>
      <c r="B67" s="242" t="s">
        <v>109</v>
      </c>
      <c r="C67" s="243" t="s">
        <v>230</v>
      </c>
      <c r="D67" s="244">
        <v>10</v>
      </c>
      <c r="E67" s="212">
        <f t="shared" ref="E67:AU67" si="25">+E25/$D67</f>
        <v>0</v>
      </c>
      <c r="F67" s="212">
        <f t="shared" si="25"/>
        <v>0</v>
      </c>
      <c r="G67" s="212">
        <f t="shared" si="25"/>
        <v>0</v>
      </c>
      <c r="H67" s="212">
        <f t="shared" si="25"/>
        <v>0</v>
      </c>
      <c r="I67" s="212">
        <f t="shared" si="25"/>
        <v>0</v>
      </c>
      <c r="J67" s="212">
        <f t="shared" si="25"/>
        <v>0</v>
      </c>
      <c r="K67" s="212">
        <f t="shared" si="25"/>
        <v>0</v>
      </c>
      <c r="L67" s="212">
        <f t="shared" si="25"/>
        <v>0</v>
      </c>
      <c r="M67" s="212">
        <f t="shared" si="25"/>
        <v>0</v>
      </c>
      <c r="N67" s="212">
        <f t="shared" si="25"/>
        <v>0</v>
      </c>
      <c r="O67" s="212">
        <f t="shared" si="25"/>
        <v>0</v>
      </c>
      <c r="P67" s="212">
        <f t="shared" si="25"/>
        <v>0</v>
      </c>
      <c r="Q67" s="212">
        <f t="shared" si="25"/>
        <v>0</v>
      </c>
      <c r="R67" s="212">
        <f t="shared" si="25"/>
        <v>0</v>
      </c>
      <c r="S67" s="212">
        <f t="shared" si="25"/>
        <v>0</v>
      </c>
      <c r="T67" s="212">
        <f t="shared" si="25"/>
        <v>0</v>
      </c>
      <c r="U67" s="212">
        <f t="shared" si="25"/>
        <v>0</v>
      </c>
      <c r="V67" s="212">
        <f t="shared" si="25"/>
        <v>0</v>
      </c>
      <c r="W67" s="212">
        <f t="shared" si="25"/>
        <v>0</v>
      </c>
      <c r="X67" s="212">
        <f t="shared" si="25"/>
        <v>0</v>
      </c>
      <c r="Y67" s="212">
        <f t="shared" si="25"/>
        <v>0</v>
      </c>
      <c r="Z67" s="212">
        <f t="shared" si="25"/>
        <v>0</v>
      </c>
      <c r="AA67" s="212">
        <f t="shared" si="25"/>
        <v>0</v>
      </c>
      <c r="AB67" s="212">
        <f t="shared" si="25"/>
        <v>0</v>
      </c>
      <c r="AC67" s="212">
        <f t="shared" si="25"/>
        <v>0</v>
      </c>
      <c r="AD67" s="212">
        <f t="shared" si="25"/>
        <v>0</v>
      </c>
      <c r="AE67" s="212">
        <f t="shared" si="25"/>
        <v>0</v>
      </c>
      <c r="AF67" s="212">
        <f t="shared" si="25"/>
        <v>0</v>
      </c>
      <c r="AG67" s="212">
        <f t="shared" si="25"/>
        <v>0</v>
      </c>
      <c r="AH67" s="212">
        <f t="shared" si="25"/>
        <v>0</v>
      </c>
      <c r="AI67" s="212">
        <f t="shared" si="25"/>
        <v>0</v>
      </c>
      <c r="AJ67" s="212">
        <f t="shared" si="25"/>
        <v>0</v>
      </c>
      <c r="AK67" s="212">
        <f t="shared" si="25"/>
        <v>0</v>
      </c>
      <c r="AL67" s="212">
        <f t="shared" si="25"/>
        <v>0</v>
      </c>
      <c r="AM67" s="212">
        <f t="shared" si="25"/>
        <v>0</v>
      </c>
      <c r="AN67" s="212">
        <f t="shared" si="25"/>
        <v>0</v>
      </c>
      <c r="AO67" s="212">
        <f t="shared" si="25"/>
        <v>0</v>
      </c>
      <c r="AP67" s="212">
        <f t="shared" si="25"/>
        <v>0</v>
      </c>
      <c r="AQ67" s="212">
        <f t="shared" si="25"/>
        <v>0</v>
      </c>
      <c r="AR67" s="212">
        <f t="shared" si="25"/>
        <v>0</v>
      </c>
      <c r="AS67" s="212">
        <f t="shared" si="25"/>
        <v>0</v>
      </c>
      <c r="AT67" s="212">
        <f t="shared" si="25"/>
        <v>0</v>
      </c>
      <c r="AU67" s="212">
        <f t="shared" si="25"/>
        <v>0</v>
      </c>
    </row>
    <row r="68" spans="1:47">
      <c r="A68" s="249"/>
      <c r="B68" s="242" t="s">
        <v>109</v>
      </c>
      <c r="C68" s="243" t="s">
        <v>231</v>
      </c>
      <c r="D68" s="244">
        <v>5</v>
      </c>
      <c r="E68" s="212">
        <f t="shared" ref="E68:AU68" si="26">+E26/$D68</f>
        <v>0</v>
      </c>
      <c r="F68" s="212">
        <f t="shared" si="26"/>
        <v>0</v>
      </c>
      <c r="G68" s="212">
        <f t="shared" si="26"/>
        <v>0</v>
      </c>
      <c r="H68" s="212">
        <f t="shared" si="26"/>
        <v>0</v>
      </c>
      <c r="I68" s="212">
        <f t="shared" si="26"/>
        <v>0</v>
      </c>
      <c r="J68" s="212">
        <f t="shared" si="26"/>
        <v>0</v>
      </c>
      <c r="K68" s="212">
        <f t="shared" si="26"/>
        <v>0</v>
      </c>
      <c r="L68" s="212">
        <f t="shared" si="26"/>
        <v>0</v>
      </c>
      <c r="M68" s="212">
        <f t="shared" si="26"/>
        <v>0</v>
      </c>
      <c r="N68" s="212">
        <f t="shared" si="26"/>
        <v>0</v>
      </c>
      <c r="O68" s="212">
        <f t="shared" si="26"/>
        <v>0</v>
      </c>
      <c r="P68" s="212">
        <f t="shared" si="26"/>
        <v>0</v>
      </c>
      <c r="Q68" s="212">
        <f t="shared" si="26"/>
        <v>0</v>
      </c>
      <c r="R68" s="212">
        <f t="shared" si="26"/>
        <v>0</v>
      </c>
      <c r="S68" s="212">
        <f t="shared" si="26"/>
        <v>0</v>
      </c>
      <c r="T68" s="212">
        <f t="shared" si="26"/>
        <v>0</v>
      </c>
      <c r="U68" s="212">
        <f t="shared" si="26"/>
        <v>0</v>
      </c>
      <c r="V68" s="212">
        <f t="shared" si="26"/>
        <v>0</v>
      </c>
      <c r="W68" s="212">
        <f t="shared" si="26"/>
        <v>0</v>
      </c>
      <c r="X68" s="212">
        <f t="shared" si="26"/>
        <v>0</v>
      </c>
      <c r="Y68" s="212">
        <f t="shared" si="26"/>
        <v>0</v>
      </c>
      <c r="Z68" s="212">
        <f t="shared" si="26"/>
        <v>0</v>
      </c>
      <c r="AA68" s="212">
        <f t="shared" si="26"/>
        <v>0</v>
      </c>
      <c r="AB68" s="212">
        <f t="shared" si="26"/>
        <v>0</v>
      </c>
      <c r="AC68" s="212">
        <f t="shared" si="26"/>
        <v>0</v>
      </c>
      <c r="AD68" s="212">
        <f t="shared" si="26"/>
        <v>0</v>
      </c>
      <c r="AE68" s="212">
        <f t="shared" si="26"/>
        <v>0</v>
      </c>
      <c r="AF68" s="212">
        <f t="shared" si="26"/>
        <v>0</v>
      </c>
      <c r="AG68" s="212">
        <f t="shared" si="26"/>
        <v>0</v>
      </c>
      <c r="AH68" s="212">
        <f t="shared" si="26"/>
        <v>0</v>
      </c>
      <c r="AI68" s="212">
        <f t="shared" si="26"/>
        <v>0</v>
      </c>
      <c r="AJ68" s="212">
        <f t="shared" si="26"/>
        <v>0</v>
      </c>
      <c r="AK68" s="212">
        <f t="shared" si="26"/>
        <v>0</v>
      </c>
      <c r="AL68" s="212">
        <f t="shared" si="26"/>
        <v>0</v>
      </c>
      <c r="AM68" s="212">
        <f t="shared" si="26"/>
        <v>0</v>
      </c>
      <c r="AN68" s="212">
        <f t="shared" si="26"/>
        <v>0</v>
      </c>
      <c r="AO68" s="212">
        <f t="shared" si="26"/>
        <v>0</v>
      </c>
      <c r="AP68" s="212">
        <f t="shared" si="26"/>
        <v>0</v>
      </c>
      <c r="AQ68" s="212">
        <f t="shared" si="26"/>
        <v>0</v>
      </c>
      <c r="AR68" s="212">
        <f t="shared" si="26"/>
        <v>0</v>
      </c>
      <c r="AS68" s="212">
        <f t="shared" si="26"/>
        <v>0</v>
      </c>
      <c r="AT68" s="212">
        <f t="shared" si="26"/>
        <v>0</v>
      </c>
      <c r="AU68" s="212">
        <f t="shared" si="26"/>
        <v>0</v>
      </c>
    </row>
    <row r="69" spans="1:47">
      <c r="A69" s="250"/>
      <c r="B69" s="242" t="s">
        <v>106</v>
      </c>
      <c r="C69" s="243" t="s">
        <v>232</v>
      </c>
      <c r="D69" s="244">
        <v>8</v>
      </c>
      <c r="E69" s="212">
        <f t="shared" ref="E69:AU69" si="27">+E27/$D69</f>
        <v>0</v>
      </c>
      <c r="F69" s="212">
        <f t="shared" si="27"/>
        <v>0</v>
      </c>
      <c r="G69" s="212">
        <f t="shared" si="27"/>
        <v>0</v>
      </c>
      <c r="H69" s="212">
        <f t="shared" si="27"/>
        <v>0</v>
      </c>
      <c r="I69" s="212">
        <f t="shared" si="27"/>
        <v>0</v>
      </c>
      <c r="J69" s="212">
        <f t="shared" si="27"/>
        <v>0</v>
      </c>
      <c r="K69" s="212">
        <f t="shared" si="27"/>
        <v>0</v>
      </c>
      <c r="L69" s="212">
        <f t="shared" si="27"/>
        <v>0</v>
      </c>
      <c r="M69" s="212">
        <f t="shared" si="27"/>
        <v>0</v>
      </c>
      <c r="N69" s="212">
        <f t="shared" si="27"/>
        <v>0</v>
      </c>
      <c r="O69" s="212">
        <f t="shared" si="27"/>
        <v>0</v>
      </c>
      <c r="P69" s="212">
        <f t="shared" si="27"/>
        <v>0</v>
      </c>
      <c r="Q69" s="212">
        <f t="shared" si="27"/>
        <v>0</v>
      </c>
      <c r="R69" s="212">
        <f t="shared" si="27"/>
        <v>0</v>
      </c>
      <c r="S69" s="212">
        <f t="shared" si="27"/>
        <v>0</v>
      </c>
      <c r="T69" s="212">
        <f t="shared" si="27"/>
        <v>0</v>
      </c>
      <c r="U69" s="212">
        <f t="shared" si="27"/>
        <v>0</v>
      </c>
      <c r="V69" s="212">
        <f t="shared" si="27"/>
        <v>0</v>
      </c>
      <c r="W69" s="212">
        <f t="shared" si="27"/>
        <v>0</v>
      </c>
      <c r="X69" s="212">
        <f t="shared" si="27"/>
        <v>0</v>
      </c>
      <c r="Y69" s="212">
        <f t="shared" si="27"/>
        <v>0</v>
      </c>
      <c r="Z69" s="212">
        <f t="shared" si="27"/>
        <v>0</v>
      </c>
      <c r="AA69" s="212">
        <f t="shared" si="27"/>
        <v>0</v>
      </c>
      <c r="AB69" s="212">
        <f t="shared" si="27"/>
        <v>0</v>
      </c>
      <c r="AC69" s="212">
        <f t="shared" si="27"/>
        <v>0</v>
      </c>
      <c r="AD69" s="212">
        <f t="shared" si="27"/>
        <v>0</v>
      </c>
      <c r="AE69" s="212">
        <f t="shared" si="27"/>
        <v>0</v>
      </c>
      <c r="AF69" s="212">
        <f t="shared" si="27"/>
        <v>0</v>
      </c>
      <c r="AG69" s="212">
        <f t="shared" si="27"/>
        <v>0</v>
      </c>
      <c r="AH69" s="212">
        <f t="shared" si="27"/>
        <v>0</v>
      </c>
      <c r="AI69" s="212">
        <f t="shared" si="27"/>
        <v>0</v>
      </c>
      <c r="AJ69" s="212">
        <f t="shared" si="27"/>
        <v>0</v>
      </c>
      <c r="AK69" s="212">
        <f t="shared" si="27"/>
        <v>0</v>
      </c>
      <c r="AL69" s="212">
        <f t="shared" si="27"/>
        <v>0</v>
      </c>
      <c r="AM69" s="212">
        <f t="shared" si="27"/>
        <v>0</v>
      </c>
      <c r="AN69" s="212">
        <f t="shared" si="27"/>
        <v>0</v>
      </c>
      <c r="AO69" s="212">
        <f t="shared" si="27"/>
        <v>0</v>
      </c>
      <c r="AP69" s="212">
        <f t="shared" si="27"/>
        <v>0</v>
      </c>
      <c r="AQ69" s="212">
        <f t="shared" si="27"/>
        <v>0</v>
      </c>
      <c r="AR69" s="212">
        <f t="shared" si="27"/>
        <v>0</v>
      </c>
      <c r="AS69" s="212">
        <f t="shared" si="27"/>
        <v>0</v>
      </c>
      <c r="AT69" s="212">
        <f t="shared" si="27"/>
        <v>0</v>
      </c>
      <c r="AU69" s="212">
        <f t="shared" si="27"/>
        <v>0</v>
      </c>
    </row>
    <row r="70" spans="1:47" ht="26.45">
      <c r="A70" s="241" t="s">
        <v>233</v>
      </c>
      <c r="B70" s="499" t="s">
        <v>234</v>
      </c>
      <c r="C70" s="499" t="s">
        <v>235</v>
      </c>
      <c r="D70" s="500">
        <v>20</v>
      </c>
      <c r="E70" s="546">
        <f t="shared" ref="E70:AU70" si="28">+E28/$D70</f>
        <v>0</v>
      </c>
      <c r="F70" s="546">
        <f t="shared" si="28"/>
        <v>0</v>
      </c>
      <c r="G70" s="546">
        <f>+G28/$D70</f>
        <v>588210.35750000004</v>
      </c>
      <c r="H70" s="212">
        <f t="shared" si="28"/>
        <v>0</v>
      </c>
      <c r="I70" s="212">
        <f t="shared" si="28"/>
        <v>0</v>
      </c>
      <c r="J70" s="212">
        <f t="shared" si="28"/>
        <v>0</v>
      </c>
      <c r="K70" s="212">
        <f t="shared" si="28"/>
        <v>0</v>
      </c>
      <c r="L70" s="212">
        <f t="shared" si="28"/>
        <v>0</v>
      </c>
      <c r="M70" s="212">
        <f t="shared" si="28"/>
        <v>0</v>
      </c>
      <c r="N70" s="212">
        <f t="shared" si="28"/>
        <v>0</v>
      </c>
      <c r="O70" s="212">
        <f t="shared" si="28"/>
        <v>0</v>
      </c>
      <c r="P70" s="212">
        <f t="shared" si="28"/>
        <v>0</v>
      </c>
      <c r="Q70" s="212">
        <f t="shared" si="28"/>
        <v>0</v>
      </c>
      <c r="R70" s="212">
        <f t="shared" si="28"/>
        <v>0</v>
      </c>
      <c r="S70" s="212">
        <f t="shared" si="28"/>
        <v>0</v>
      </c>
      <c r="T70" s="212">
        <f t="shared" si="28"/>
        <v>0</v>
      </c>
      <c r="U70" s="212">
        <f t="shared" si="28"/>
        <v>0</v>
      </c>
      <c r="V70" s="212">
        <f t="shared" si="28"/>
        <v>0</v>
      </c>
      <c r="W70" s="212">
        <f t="shared" si="28"/>
        <v>0</v>
      </c>
      <c r="X70" s="212">
        <f t="shared" si="28"/>
        <v>0</v>
      </c>
      <c r="Y70" s="212">
        <f t="shared" si="28"/>
        <v>0</v>
      </c>
      <c r="Z70" s="212">
        <f t="shared" si="28"/>
        <v>0</v>
      </c>
      <c r="AA70" s="212">
        <f t="shared" si="28"/>
        <v>0</v>
      </c>
      <c r="AB70" s="212">
        <f t="shared" si="28"/>
        <v>0</v>
      </c>
      <c r="AC70" s="212">
        <f t="shared" si="28"/>
        <v>0</v>
      </c>
      <c r="AD70" s="212">
        <f t="shared" si="28"/>
        <v>0</v>
      </c>
      <c r="AE70" s="212">
        <f t="shared" si="28"/>
        <v>0</v>
      </c>
      <c r="AF70" s="212">
        <f t="shared" si="28"/>
        <v>0</v>
      </c>
      <c r="AG70" s="212">
        <f t="shared" si="28"/>
        <v>0</v>
      </c>
      <c r="AH70" s="212">
        <f t="shared" si="28"/>
        <v>0</v>
      </c>
      <c r="AI70" s="212">
        <f t="shared" si="28"/>
        <v>0</v>
      </c>
      <c r="AJ70" s="212">
        <f t="shared" si="28"/>
        <v>0</v>
      </c>
      <c r="AK70" s="212">
        <f t="shared" si="28"/>
        <v>0</v>
      </c>
      <c r="AL70" s="212">
        <f t="shared" si="28"/>
        <v>0</v>
      </c>
      <c r="AM70" s="212">
        <f t="shared" si="28"/>
        <v>0</v>
      </c>
      <c r="AN70" s="212">
        <f t="shared" si="28"/>
        <v>0</v>
      </c>
      <c r="AO70" s="212">
        <f t="shared" si="28"/>
        <v>0</v>
      </c>
      <c r="AP70" s="212">
        <f t="shared" si="28"/>
        <v>0</v>
      </c>
      <c r="AQ70" s="212">
        <f t="shared" si="28"/>
        <v>0</v>
      </c>
      <c r="AR70" s="212">
        <f t="shared" si="28"/>
        <v>0</v>
      </c>
      <c r="AS70" s="212">
        <f t="shared" si="28"/>
        <v>0</v>
      </c>
      <c r="AT70" s="212">
        <f t="shared" si="28"/>
        <v>0</v>
      </c>
      <c r="AU70" s="212">
        <f t="shared" si="28"/>
        <v>0</v>
      </c>
    </row>
    <row r="71" spans="1:47">
      <c r="A71" s="245"/>
      <c r="B71" s="242" t="s">
        <v>236</v>
      </c>
      <c r="C71" s="243" t="s">
        <v>237</v>
      </c>
      <c r="D71" s="244">
        <v>10</v>
      </c>
      <c r="E71" s="212">
        <f t="shared" ref="E71:AU71" si="29">+E29/$D71</f>
        <v>0</v>
      </c>
      <c r="F71" s="212">
        <f t="shared" si="29"/>
        <v>0</v>
      </c>
      <c r="G71" s="212">
        <f t="shared" si="29"/>
        <v>94.042561069133924</v>
      </c>
      <c r="H71" s="212">
        <f t="shared" si="29"/>
        <v>188.08512213826785</v>
      </c>
      <c r="I71" s="212">
        <f t="shared" si="29"/>
        <v>195.47530197339543</v>
      </c>
      <c r="J71" s="212">
        <f t="shared" si="29"/>
        <v>195.47530197339543</v>
      </c>
      <c r="K71" s="212">
        <f t="shared" si="29"/>
        <v>195.47530197339543</v>
      </c>
      <c r="L71" s="212">
        <f t="shared" si="29"/>
        <v>195.47530197339543</v>
      </c>
      <c r="M71" s="212">
        <f t="shared" si="29"/>
        <v>274.5261638458137</v>
      </c>
      <c r="N71" s="212">
        <f t="shared" si="29"/>
        <v>274.5261638458137</v>
      </c>
      <c r="O71" s="212">
        <f t="shared" si="29"/>
        <v>274.5261638458137</v>
      </c>
      <c r="P71" s="212">
        <f t="shared" si="29"/>
        <v>274.5261638458137</v>
      </c>
      <c r="Q71" s="212">
        <f t="shared" si="29"/>
        <v>274.5261638458137</v>
      </c>
      <c r="R71" s="212">
        <f t="shared" si="29"/>
        <v>390.95060394679086</v>
      </c>
      <c r="S71" s="212">
        <f t="shared" si="29"/>
        <v>390.95060394679086</v>
      </c>
      <c r="T71" s="212">
        <f t="shared" si="29"/>
        <v>390.95060394679086</v>
      </c>
      <c r="U71" s="212">
        <f t="shared" si="29"/>
        <v>390.95060394679086</v>
      </c>
      <c r="V71" s="212">
        <f t="shared" si="29"/>
        <v>390.95060394679086</v>
      </c>
      <c r="W71" s="212">
        <f t="shared" si="29"/>
        <v>390.95060394679086</v>
      </c>
      <c r="X71" s="212">
        <f t="shared" si="29"/>
        <v>390.95060394679086</v>
      </c>
      <c r="Y71" s="212">
        <f t="shared" si="29"/>
        <v>390.95060394679086</v>
      </c>
      <c r="Z71" s="212">
        <f t="shared" si="29"/>
        <v>417.75035123635405</v>
      </c>
      <c r="AA71" s="212">
        <f t="shared" si="29"/>
        <v>407.18676629321146</v>
      </c>
      <c r="AB71" s="212">
        <f t="shared" si="29"/>
        <v>407.18676629321146</v>
      </c>
      <c r="AC71" s="212">
        <f t="shared" si="29"/>
        <v>407.18676629321146</v>
      </c>
      <c r="AD71" s="212">
        <f t="shared" si="29"/>
        <v>325.74941303456922</v>
      </c>
      <c r="AE71" s="212">
        <f t="shared" si="29"/>
        <v>325.7494130345691</v>
      </c>
      <c r="AF71" s="212">
        <f t="shared" si="29"/>
        <v>244.31205977592691</v>
      </c>
      <c r="AG71" s="212">
        <f t="shared" si="29"/>
        <v>244.31205977592691</v>
      </c>
      <c r="AH71" s="212">
        <f t="shared" si="29"/>
        <v>0</v>
      </c>
      <c r="AI71" s="212">
        <f t="shared" si="29"/>
        <v>0</v>
      </c>
      <c r="AJ71" s="212">
        <f t="shared" si="29"/>
        <v>0</v>
      </c>
      <c r="AK71" s="212">
        <f t="shared" si="29"/>
        <v>0</v>
      </c>
      <c r="AL71" s="212">
        <f t="shared" si="29"/>
        <v>0</v>
      </c>
      <c r="AM71" s="212">
        <f t="shared" si="29"/>
        <v>0</v>
      </c>
      <c r="AN71" s="212">
        <f t="shared" si="29"/>
        <v>0</v>
      </c>
      <c r="AO71" s="212">
        <f t="shared" si="29"/>
        <v>0</v>
      </c>
      <c r="AP71" s="212">
        <f t="shared" si="29"/>
        <v>0</v>
      </c>
      <c r="AQ71" s="212">
        <f t="shared" si="29"/>
        <v>0</v>
      </c>
      <c r="AR71" s="212">
        <f t="shared" si="29"/>
        <v>0</v>
      </c>
      <c r="AS71" s="212">
        <f t="shared" si="29"/>
        <v>0</v>
      </c>
      <c r="AT71" s="212">
        <f t="shared" si="29"/>
        <v>0</v>
      </c>
      <c r="AU71" s="212">
        <f t="shared" si="29"/>
        <v>0</v>
      </c>
    </row>
    <row r="72" spans="1:47" ht="26.45">
      <c r="A72" s="245"/>
      <c r="B72" s="242" t="s">
        <v>238</v>
      </c>
      <c r="C72" s="243" t="s">
        <v>239</v>
      </c>
      <c r="D72" s="244">
        <v>5</v>
      </c>
      <c r="E72" s="212">
        <f t="shared" ref="E72:AU72" si="30">+E30/$D72</f>
        <v>0</v>
      </c>
      <c r="F72" s="212">
        <f t="shared" si="30"/>
        <v>0</v>
      </c>
      <c r="G72" s="212">
        <f t="shared" si="30"/>
        <v>0</v>
      </c>
      <c r="H72" s="212">
        <f t="shared" si="30"/>
        <v>0</v>
      </c>
      <c r="I72" s="212">
        <f t="shared" si="30"/>
        <v>0</v>
      </c>
      <c r="J72" s="212">
        <f t="shared" si="30"/>
        <v>0</v>
      </c>
      <c r="K72" s="212">
        <f t="shared" si="30"/>
        <v>0</v>
      </c>
      <c r="L72" s="212">
        <f t="shared" si="30"/>
        <v>0</v>
      </c>
      <c r="M72" s="212">
        <f t="shared" si="30"/>
        <v>0</v>
      </c>
      <c r="N72" s="212">
        <f t="shared" si="30"/>
        <v>0</v>
      </c>
      <c r="O72" s="212">
        <f t="shared" si="30"/>
        <v>0</v>
      </c>
      <c r="P72" s="212">
        <f t="shared" si="30"/>
        <v>0</v>
      </c>
      <c r="Q72" s="212">
        <f t="shared" si="30"/>
        <v>0</v>
      </c>
      <c r="R72" s="212">
        <f t="shared" si="30"/>
        <v>0</v>
      </c>
      <c r="S72" s="212">
        <f t="shared" si="30"/>
        <v>0</v>
      </c>
      <c r="T72" s="212">
        <f t="shared" si="30"/>
        <v>0</v>
      </c>
      <c r="U72" s="212">
        <f t="shared" si="30"/>
        <v>0</v>
      </c>
      <c r="V72" s="212">
        <f t="shared" si="30"/>
        <v>0</v>
      </c>
      <c r="W72" s="212">
        <f t="shared" si="30"/>
        <v>0</v>
      </c>
      <c r="X72" s="212">
        <f t="shared" si="30"/>
        <v>0</v>
      </c>
      <c r="Y72" s="212">
        <f t="shared" si="30"/>
        <v>0</v>
      </c>
      <c r="Z72" s="212">
        <f t="shared" si="30"/>
        <v>0</v>
      </c>
      <c r="AA72" s="212">
        <f t="shared" si="30"/>
        <v>0</v>
      </c>
      <c r="AB72" s="212">
        <f t="shared" si="30"/>
        <v>0</v>
      </c>
      <c r="AC72" s="212">
        <f t="shared" si="30"/>
        <v>0</v>
      </c>
      <c r="AD72" s="212">
        <f t="shared" si="30"/>
        <v>0</v>
      </c>
      <c r="AE72" s="212">
        <f t="shared" si="30"/>
        <v>0</v>
      </c>
      <c r="AF72" s="212">
        <f t="shared" si="30"/>
        <v>0</v>
      </c>
      <c r="AG72" s="212">
        <f t="shared" si="30"/>
        <v>0</v>
      </c>
      <c r="AH72" s="212">
        <f t="shared" si="30"/>
        <v>0</v>
      </c>
      <c r="AI72" s="212">
        <f t="shared" si="30"/>
        <v>0</v>
      </c>
      <c r="AJ72" s="212">
        <f t="shared" si="30"/>
        <v>0</v>
      </c>
      <c r="AK72" s="212">
        <f t="shared" si="30"/>
        <v>0</v>
      </c>
      <c r="AL72" s="212">
        <f t="shared" si="30"/>
        <v>0</v>
      </c>
      <c r="AM72" s="212">
        <f t="shared" si="30"/>
        <v>0</v>
      </c>
      <c r="AN72" s="212">
        <f t="shared" si="30"/>
        <v>0</v>
      </c>
      <c r="AO72" s="212">
        <f t="shared" si="30"/>
        <v>0</v>
      </c>
      <c r="AP72" s="212">
        <f t="shared" si="30"/>
        <v>0</v>
      </c>
      <c r="AQ72" s="212">
        <f t="shared" si="30"/>
        <v>0</v>
      </c>
      <c r="AR72" s="212">
        <f t="shared" si="30"/>
        <v>0</v>
      </c>
      <c r="AS72" s="212">
        <f t="shared" si="30"/>
        <v>0</v>
      </c>
      <c r="AT72" s="212">
        <f t="shared" si="30"/>
        <v>0</v>
      </c>
      <c r="AU72" s="212">
        <f t="shared" si="30"/>
        <v>0</v>
      </c>
    </row>
    <row r="73" spans="1:47" ht="26.45">
      <c r="A73" s="245"/>
      <c r="B73" s="242" t="s">
        <v>234</v>
      </c>
      <c r="C73" s="243" t="s">
        <v>240</v>
      </c>
      <c r="D73" s="244">
        <v>8</v>
      </c>
      <c r="E73" s="212">
        <f t="shared" ref="E73:AU73" si="31">+E31/$D73</f>
        <v>0</v>
      </c>
      <c r="F73" s="212">
        <f t="shared" si="31"/>
        <v>0</v>
      </c>
      <c r="G73" s="212">
        <f t="shared" si="31"/>
        <v>0</v>
      </c>
      <c r="H73" s="212">
        <f t="shared" si="31"/>
        <v>0</v>
      </c>
      <c r="I73" s="212">
        <f t="shared" si="31"/>
        <v>0</v>
      </c>
      <c r="J73" s="212">
        <f t="shared" si="31"/>
        <v>0</v>
      </c>
      <c r="K73" s="212">
        <f t="shared" si="31"/>
        <v>0</v>
      </c>
      <c r="L73" s="212">
        <f t="shared" si="31"/>
        <v>0</v>
      </c>
      <c r="M73" s="212">
        <f t="shared" si="31"/>
        <v>0</v>
      </c>
      <c r="N73" s="212">
        <f t="shared" si="31"/>
        <v>0</v>
      </c>
      <c r="O73" s="212">
        <f t="shared" si="31"/>
        <v>0</v>
      </c>
      <c r="P73" s="212">
        <f t="shared" si="31"/>
        <v>0</v>
      </c>
      <c r="Q73" s="212">
        <f t="shared" si="31"/>
        <v>0</v>
      </c>
      <c r="R73" s="212">
        <f t="shared" si="31"/>
        <v>0</v>
      </c>
      <c r="S73" s="212">
        <f t="shared" si="31"/>
        <v>0</v>
      </c>
      <c r="T73" s="212">
        <f t="shared" si="31"/>
        <v>0</v>
      </c>
      <c r="U73" s="212">
        <f t="shared" si="31"/>
        <v>0</v>
      </c>
      <c r="V73" s="212">
        <f t="shared" si="31"/>
        <v>0</v>
      </c>
      <c r="W73" s="212">
        <f t="shared" si="31"/>
        <v>0</v>
      </c>
      <c r="X73" s="212">
        <f t="shared" si="31"/>
        <v>0</v>
      </c>
      <c r="Y73" s="212">
        <f t="shared" si="31"/>
        <v>0</v>
      </c>
      <c r="Z73" s="212">
        <f t="shared" si="31"/>
        <v>0</v>
      </c>
      <c r="AA73" s="212">
        <f t="shared" si="31"/>
        <v>0</v>
      </c>
      <c r="AB73" s="212">
        <f t="shared" si="31"/>
        <v>0</v>
      </c>
      <c r="AC73" s="212">
        <f t="shared" si="31"/>
        <v>0</v>
      </c>
      <c r="AD73" s="212">
        <f t="shared" si="31"/>
        <v>0</v>
      </c>
      <c r="AE73" s="212">
        <f t="shared" si="31"/>
        <v>0</v>
      </c>
      <c r="AF73" s="212">
        <f t="shared" si="31"/>
        <v>0</v>
      </c>
      <c r="AG73" s="212">
        <f t="shared" si="31"/>
        <v>0</v>
      </c>
      <c r="AH73" s="212">
        <f t="shared" si="31"/>
        <v>0</v>
      </c>
      <c r="AI73" s="212">
        <f t="shared" si="31"/>
        <v>0</v>
      </c>
      <c r="AJ73" s="212">
        <f t="shared" si="31"/>
        <v>0</v>
      </c>
      <c r="AK73" s="212">
        <f t="shared" si="31"/>
        <v>0</v>
      </c>
      <c r="AL73" s="212">
        <f t="shared" si="31"/>
        <v>0</v>
      </c>
      <c r="AM73" s="212">
        <f t="shared" si="31"/>
        <v>0</v>
      </c>
      <c r="AN73" s="212">
        <f t="shared" si="31"/>
        <v>0</v>
      </c>
      <c r="AO73" s="212">
        <f t="shared" si="31"/>
        <v>0</v>
      </c>
      <c r="AP73" s="212">
        <f t="shared" si="31"/>
        <v>0</v>
      </c>
      <c r="AQ73" s="212">
        <f t="shared" si="31"/>
        <v>0</v>
      </c>
      <c r="AR73" s="212">
        <f t="shared" si="31"/>
        <v>0</v>
      </c>
      <c r="AS73" s="212">
        <f t="shared" si="31"/>
        <v>0</v>
      </c>
      <c r="AT73" s="212">
        <f t="shared" si="31"/>
        <v>0</v>
      </c>
      <c r="AU73" s="212">
        <f t="shared" si="31"/>
        <v>0</v>
      </c>
    </row>
    <row r="74" spans="1:47" ht="39.6">
      <c r="A74" s="245"/>
      <c r="B74" s="242" t="s">
        <v>241</v>
      </c>
      <c r="C74" s="243" t="s">
        <v>242</v>
      </c>
      <c r="D74" s="244">
        <v>5</v>
      </c>
      <c r="E74" s="212">
        <f t="shared" ref="E74:AU74" si="32">+E32/$D74</f>
        <v>0</v>
      </c>
      <c r="F74" s="212">
        <f t="shared" si="32"/>
        <v>0</v>
      </c>
      <c r="G74" s="212">
        <f t="shared" si="32"/>
        <v>0</v>
      </c>
      <c r="H74" s="212">
        <f t="shared" si="32"/>
        <v>0</v>
      </c>
      <c r="I74" s="212">
        <f t="shared" si="32"/>
        <v>0</v>
      </c>
      <c r="J74" s="212">
        <f t="shared" si="32"/>
        <v>0</v>
      </c>
      <c r="K74" s="212">
        <f t="shared" si="32"/>
        <v>0</v>
      </c>
      <c r="L74" s="212">
        <f t="shared" si="32"/>
        <v>0</v>
      </c>
      <c r="M74" s="212">
        <f t="shared" si="32"/>
        <v>0</v>
      </c>
      <c r="N74" s="212">
        <f t="shared" si="32"/>
        <v>0</v>
      </c>
      <c r="O74" s="212">
        <f t="shared" si="32"/>
        <v>0</v>
      </c>
      <c r="P74" s="212">
        <f t="shared" si="32"/>
        <v>0</v>
      </c>
      <c r="Q74" s="212">
        <f t="shared" si="32"/>
        <v>0</v>
      </c>
      <c r="R74" s="212">
        <f t="shared" si="32"/>
        <v>0</v>
      </c>
      <c r="S74" s="212">
        <f t="shared" si="32"/>
        <v>0</v>
      </c>
      <c r="T74" s="212">
        <f t="shared" si="32"/>
        <v>0</v>
      </c>
      <c r="U74" s="212">
        <f t="shared" si="32"/>
        <v>0</v>
      </c>
      <c r="V74" s="212">
        <f t="shared" si="32"/>
        <v>0</v>
      </c>
      <c r="W74" s="212">
        <f t="shared" si="32"/>
        <v>0</v>
      </c>
      <c r="X74" s="212">
        <f t="shared" si="32"/>
        <v>0</v>
      </c>
      <c r="Y74" s="212">
        <f t="shared" si="32"/>
        <v>0</v>
      </c>
      <c r="Z74" s="212">
        <f t="shared" si="32"/>
        <v>0</v>
      </c>
      <c r="AA74" s="212">
        <f t="shared" si="32"/>
        <v>0</v>
      </c>
      <c r="AB74" s="212">
        <f t="shared" si="32"/>
        <v>0</v>
      </c>
      <c r="AC74" s="212">
        <f t="shared" si="32"/>
        <v>0</v>
      </c>
      <c r="AD74" s="212">
        <f t="shared" si="32"/>
        <v>0</v>
      </c>
      <c r="AE74" s="212">
        <f t="shared" si="32"/>
        <v>0</v>
      </c>
      <c r="AF74" s="212">
        <f t="shared" si="32"/>
        <v>0</v>
      </c>
      <c r="AG74" s="212">
        <f t="shared" si="32"/>
        <v>0</v>
      </c>
      <c r="AH74" s="212">
        <f t="shared" si="32"/>
        <v>0</v>
      </c>
      <c r="AI74" s="212">
        <f t="shared" si="32"/>
        <v>0</v>
      </c>
      <c r="AJ74" s="212">
        <f t="shared" si="32"/>
        <v>0</v>
      </c>
      <c r="AK74" s="212">
        <f t="shared" si="32"/>
        <v>0</v>
      </c>
      <c r="AL74" s="212">
        <f t="shared" si="32"/>
        <v>0</v>
      </c>
      <c r="AM74" s="212">
        <f t="shared" si="32"/>
        <v>0</v>
      </c>
      <c r="AN74" s="212">
        <f t="shared" si="32"/>
        <v>0</v>
      </c>
      <c r="AO74" s="212">
        <f t="shared" si="32"/>
        <v>0</v>
      </c>
      <c r="AP74" s="212">
        <f t="shared" si="32"/>
        <v>0</v>
      </c>
      <c r="AQ74" s="212">
        <f t="shared" si="32"/>
        <v>0</v>
      </c>
      <c r="AR74" s="212">
        <f t="shared" si="32"/>
        <v>0</v>
      </c>
      <c r="AS74" s="212">
        <f t="shared" si="32"/>
        <v>0</v>
      </c>
      <c r="AT74" s="212">
        <f t="shared" si="32"/>
        <v>0</v>
      </c>
      <c r="AU74" s="212">
        <f t="shared" si="32"/>
        <v>0</v>
      </c>
    </row>
    <row r="75" spans="1:47">
      <c r="A75" s="245"/>
      <c r="B75" s="242" t="s">
        <v>243</v>
      </c>
      <c r="C75" s="243" t="s">
        <v>244</v>
      </c>
      <c r="D75" s="243" t="s">
        <v>245</v>
      </c>
      <c r="E75" s="212"/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  <c r="AA75" s="212"/>
      <c r="AB75" s="212"/>
      <c r="AC75" s="212"/>
      <c r="AD75" s="212"/>
      <c r="AE75" s="212"/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</row>
    <row r="76" spans="1:47">
      <c r="A76" s="245"/>
      <c r="B76" s="242" t="s">
        <v>246</v>
      </c>
      <c r="C76" s="243" t="s">
        <v>247</v>
      </c>
      <c r="D76" s="244">
        <v>40</v>
      </c>
      <c r="E76" s="212">
        <f t="shared" ref="E76:AU76" si="33">+E34/$D76</f>
        <v>0</v>
      </c>
      <c r="F76" s="212">
        <f t="shared" si="33"/>
        <v>0</v>
      </c>
      <c r="G76" s="212">
        <f t="shared" si="33"/>
        <v>0</v>
      </c>
      <c r="H76" s="212">
        <f t="shared" si="33"/>
        <v>0</v>
      </c>
      <c r="I76" s="212">
        <f t="shared" si="33"/>
        <v>0</v>
      </c>
      <c r="J76" s="212">
        <f t="shared" si="33"/>
        <v>0</v>
      </c>
      <c r="K76" s="212">
        <f t="shared" si="33"/>
        <v>0</v>
      </c>
      <c r="L76" s="212">
        <f t="shared" si="33"/>
        <v>0</v>
      </c>
      <c r="M76" s="212">
        <f t="shared" si="33"/>
        <v>0</v>
      </c>
      <c r="N76" s="212">
        <f t="shared" si="33"/>
        <v>0</v>
      </c>
      <c r="O76" s="212">
        <f t="shared" si="33"/>
        <v>0</v>
      </c>
      <c r="P76" s="212">
        <f t="shared" si="33"/>
        <v>0</v>
      </c>
      <c r="Q76" s="212">
        <f t="shared" si="33"/>
        <v>0</v>
      </c>
      <c r="R76" s="212">
        <f t="shared" si="33"/>
        <v>0</v>
      </c>
      <c r="S76" s="212">
        <f t="shared" si="33"/>
        <v>0</v>
      </c>
      <c r="T76" s="212">
        <f t="shared" si="33"/>
        <v>0</v>
      </c>
      <c r="U76" s="212">
        <f t="shared" si="33"/>
        <v>0</v>
      </c>
      <c r="V76" s="212">
        <f t="shared" si="33"/>
        <v>0</v>
      </c>
      <c r="W76" s="212">
        <f t="shared" si="33"/>
        <v>0</v>
      </c>
      <c r="X76" s="212">
        <f t="shared" si="33"/>
        <v>0</v>
      </c>
      <c r="Y76" s="212">
        <f t="shared" si="33"/>
        <v>0</v>
      </c>
      <c r="Z76" s="212">
        <f t="shared" si="33"/>
        <v>0</v>
      </c>
      <c r="AA76" s="212">
        <f t="shared" si="33"/>
        <v>0</v>
      </c>
      <c r="AB76" s="212">
        <f t="shared" si="33"/>
        <v>0</v>
      </c>
      <c r="AC76" s="212">
        <f t="shared" si="33"/>
        <v>0</v>
      </c>
      <c r="AD76" s="212">
        <f t="shared" si="33"/>
        <v>0</v>
      </c>
      <c r="AE76" s="212">
        <f t="shared" si="33"/>
        <v>0</v>
      </c>
      <c r="AF76" s="212">
        <f t="shared" si="33"/>
        <v>0</v>
      </c>
      <c r="AG76" s="212">
        <f t="shared" si="33"/>
        <v>0</v>
      </c>
      <c r="AH76" s="212">
        <f t="shared" si="33"/>
        <v>0</v>
      </c>
      <c r="AI76" s="212">
        <f t="shared" si="33"/>
        <v>0</v>
      </c>
      <c r="AJ76" s="212">
        <f t="shared" si="33"/>
        <v>0</v>
      </c>
      <c r="AK76" s="212">
        <f t="shared" si="33"/>
        <v>0</v>
      </c>
      <c r="AL76" s="212">
        <f t="shared" si="33"/>
        <v>0</v>
      </c>
      <c r="AM76" s="212">
        <f t="shared" si="33"/>
        <v>0</v>
      </c>
      <c r="AN76" s="212">
        <f t="shared" si="33"/>
        <v>0</v>
      </c>
      <c r="AO76" s="212">
        <f t="shared" si="33"/>
        <v>0</v>
      </c>
      <c r="AP76" s="212">
        <f t="shared" si="33"/>
        <v>0</v>
      </c>
      <c r="AQ76" s="212">
        <f t="shared" si="33"/>
        <v>0</v>
      </c>
      <c r="AR76" s="212">
        <f t="shared" si="33"/>
        <v>0</v>
      </c>
      <c r="AS76" s="212">
        <f t="shared" si="33"/>
        <v>0</v>
      </c>
      <c r="AT76" s="212">
        <f t="shared" si="33"/>
        <v>0</v>
      </c>
      <c r="AU76" s="212">
        <f t="shared" si="33"/>
        <v>0</v>
      </c>
    </row>
    <row r="77" spans="1:47" ht="26.45">
      <c r="A77" s="245"/>
      <c r="B77" s="242" t="s">
        <v>234</v>
      </c>
      <c r="C77" s="243" t="s">
        <v>248</v>
      </c>
      <c r="D77" s="244">
        <v>40</v>
      </c>
      <c r="E77" s="212">
        <f t="shared" ref="E77:AU77" si="34">+E35/$D77</f>
        <v>0</v>
      </c>
      <c r="F77" s="212">
        <f t="shared" si="34"/>
        <v>0</v>
      </c>
      <c r="G77" s="212">
        <f t="shared" si="34"/>
        <v>0</v>
      </c>
      <c r="H77" s="212">
        <f t="shared" si="34"/>
        <v>0</v>
      </c>
      <c r="I77" s="212">
        <f t="shared" si="34"/>
        <v>0</v>
      </c>
      <c r="J77" s="212">
        <f t="shared" si="34"/>
        <v>0</v>
      </c>
      <c r="K77" s="212">
        <f t="shared" si="34"/>
        <v>0</v>
      </c>
      <c r="L77" s="212">
        <f t="shared" si="34"/>
        <v>0</v>
      </c>
      <c r="M77" s="212">
        <f t="shared" si="34"/>
        <v>0</v>
      </c>
      <c r="N77" s="212">
        <f t="shared" si="34"/>
        <v>0</v>
      </c>
      <c r="O77" s="212">
        <f t="shared" si="34"/>
        <v>0</v>
      </c>
      <c r="P77" s="212">
        <f t="shared" si="34"/>
        <v>0</v>
      </c>
      <c r="Q77" s="212">
        <f t="shared" si="34"/>
        <v>0</v>
      </c>
      <c r="R77" s="212">
        <f t="shared" si="34"/>
        <v>0</v>
      </c>
      <c r="S77" s="212">
        <f t="shared" si="34"/>
        <v>0</v>
      </c>
      <c r="T77" s="212">
        <f t="shared" si="34"/>
        <v>0</v>
      </c>
      <c r="U77" s="212">
        <f t="shared" si="34"/>
        <v>0</v>
      </c>
      <c r="V77" s="212">
        <f t="shared" si="34"/>
        <v>0</v>
      </c>
      <c r="W77" s="212">
        <f t="shared" si="34"/>
        <v>0</v>
      </c>
      <c r="X77" s="212">
        <f t="shared" si="34"/>
        <v>0</v>
      </c>
      <c r="Y77" s="212">
        <f t="shared" si="34"/>
        <v>0</v>
      </c>
      <c r="Z77" s="212">
        <f t="shared" si="34"/>
        <v>0</v>
      </c>
      <c r="AA77" s="212">
        <f t="shared" si="34"/>
        <v>0</v>
      </c>
      <c r="AB77" s="212">
        <f t="shared" si="34"/>
        <v>0</v>
      </c>
      <c r="AC77" s="212">
        <f t="shared" si="34"/>
        <v>0</v>
      </c>
      <c r="AD77" s="212">
        <f t="shared" si="34"/>
        <v>0</v>
      </c>
      <c r="AE77" s="212">
        <f t="shared" si="34"/>
        <v>0</v>
      </c>
      <c r="AF77" s="212">
        <f t="shared" si="34"/>
        <v>0</v>
      </c>
      <c r="AG77" s="212">
        <f t="shared" si="34"/>
        <v>0</v>
      </c>
      <c r="AH77" s="212">
        <f t="shared" si="34"/>
        <v>0</v>
      </c>
      <c r="AI77" s="212">
        <f t="shared" si="34"/>
        <v>0</v>
      </c>
      <c r="AJ77" s="212">
        <f t="shared" si="34"/>
        <v>0</v>
      </c>
      <c r="AK77" s="212">
        <f t="shared" si="34"/>
        <v>0</v>
      </c>
      <c r="AL77" s="212">
        <f t="shared" si="34"/>
        <v>0</v>
      </c>
      <c r="AM77" s="212">
        <f t="shared" si="34"/>
        <v>0</v>
      </c>
      <c r="AN77" s="212">
        <f t="shared" si="34"/>
        <v>0</v>
      </c>
      <c r="AO77" s="212">
        <f t="shared" si="34"/>
        <v>0</v>
      </c>
      <c r="AP77" s="212">
        <f t="shared" si="34"/>
        <v>0</v>
      </c>
      <c r="AQ77" s="212">
        <f t="shared" si="34"/>
        <v>0</v>
      </c>
      <c r="AR77" s="212">
        <f t="shared" si="34"/>
        <v>0</v>
      </c>
      <c r="AS77" s="212">
        <f t="shared" si="34"/>
        <v>0</v>
      </c>
      <c r="AT77" s="212">
        <f t="shared" si="34"/>
        <v>0</v>
      </c>
      <c r="AU77" s="212">
        <f t="shared" si="34"/>
        <v>0</v>
      </c>
    </row>
    <row r="78" spans="1:47">
      <c r="A78" s="245"/>
      <c r="B78" s="242" t="s">
        <v>243</v>
      </c>
      <c r="C78" s="243" t="s">
        <v>249</v>
      </c>
      <c r="D78" s="244">
        <v>20</v>
      </c>
      <c r="E78" s="212">
        <f t="shared" ref="E78:AU78" si="35">+E36/$D78</f>
        <v>0</v>
      </c>
      <c r="F78" s="212">
        <f t="shared" si="35"/>
        <v>0</v>
      </c>
      <c r="G78" s="212">
        <f t="shared" si="35"/>
        <v>0</v>
      </c>
      <c r="H78" s="212">
        <f t="shared" si="35"/>
        <v>0</v>
      </c>
      <c r="I78" s="212">
        <f t="shared" si="35"/>
        <v>0</v>
      </c>
      <c r="J78" s="212">
        <f t="shared" si="35"/>
        <v>0</v>
      </c>
      <c r="K78" s="212">
        <f t="shared" si="35"/>
        <v>0</v>
      </c>
      <c r="L78" s="212">
        <f t="shared" si="35"/>
        <v>0</v>
      </c>
      <c r="M78" s="212">
        <f t="shared" si="35"/>
        <v>0</v>
      </c>
      <c r="N78" s="212">
        <f t="shared" si="35"/>
        <v>0</v>
      </c>
      <c r="O78" s="212">
        <f t="shared" si="35"/>
        <v>0</v>
      </c>
      <c r="P78" s="212">
        <f t="shared" si="35"/>
        <v>0</v>
      </c>
      <c r="Q78" s="212">
        <f t="shared" si="35"/>
        <v>0</v>
      </c>
      <c r="R78" s="212">
        <f t="shared" si="35"/>
        <v>0</v>
      </c>
      <c r="S78" s="212">
        <f t="shared" si="35"/>
        <v>0</v>
      </c>
      <c r="T78" s="212">
        <f t="shared" si="35"/>
        <v>0</v>
      </c>
      <c r="U78" s="212">
        <f t="shared" si="35"/>
        <v>0</v>
      </c>
      <c r="V78" s="212">
        <f t="shared" si="35"/>
        <v>0</v>
      </c>
      <c r="W78" s="212">
        <f t="shared" si="35"/>
        <v>0</v>
      </c>
      <c r="X78" s="212">
        <f t="shared" si="35"/>
        <v>0</v>
      </c>
      <c r="Y78" s="212">
        <f t="shared" si="35"/>
        <v>0</v>
      </c>
      <c r="Z78" s="212">
        <f t="shared" si="35"/>
        <v>0</v>
      </c>
      <c r="AA78" s="212">
        <f t="shared" si="35"/>
        <v>0</v>
      </c>
      <c r="AB78" s="212">
        <f t="shared" si="35"/>
        <v>0</v>
      </c>
      <c r="AC78" s="212">
        <f t="shared" si="35"/>
        <v>0</v>
      </c>
      <c r="AD78" s="212">
        <f t="shared" si="35"/>
        <v>0</v>
      </c>
      <c r="AE78" s="212">
        <f t="shared" si="35"/>
        <v>0</v>
      </c>
      <c r="AF78" s="212">
        <f t="shared" si="35"/>
        <v>0</v>
      </c>
      <c r="AG78" s="212">
        <f t="shared" si="35"/>
        <v>0</v>
      </c>
      <c r="AH78" s="212">
        <f t="shared" si="35"/>
        <v>0</v>
      </c>
      <c r="AI78" s="212">
        <f t="shared" si="35"/>
        <v>0</v>
      </c>
      <c r="AJ78" s="212">
        <f t="shared" si="35"/>
        <v>0</v>
      </c>
      <c r="AK78" s="212">
        <f t="shared" si="35"/>
        <v>0</v>
      </c>
      <c r="AL78" s="212">
        <f t="shared" si="35"/>
        <v>0</v>
      </c>
      <c r="AM78" s="212">
        <f t="shared" si="35"/>
        <v>0</v>
      </c>
      <c r="AN78" s="212">
        <f t="shared" si="35"/>
        <v>0</v>
      </c>
      <c r="AO78" s="212">
        <f t="shared" si="35"/>
        <v>0</v>
      </c>
      <c r="AP78" s="212">
        <f t="shared" si="35"/>
        <v>0</v>
      </c>
      <c r="AQ78" s="212">
        <f t="shared" si="35"/>
        <v>0</v>
      </c>
      <c r="AR78" s="212">
        <f t="shared" si="35"/>
        <v>0</v>
      </c>
      <c r="AS78" s="212">
        <f t="shared" si="35"/>
        <v>0</v>
      </c>
      <c r="AT78" s="212">
        <f t="shared" si="35"/>
        <v>0</v>
      </c>
      <c r="AU78" s="212">
        <f t="shared" si="35"/>
        <v>0</v>
      </c>
    </row>
    <row r="79" spans="1:47" ht="26.45">
      <c r="A79" s="245"/>
      <c r="B79" s="242" t="s">
        <v>234</v>
      </c>
      <c r="C79" s="243" t="s">
        <v>250</v>
      </c>
      <c r="D79" s="244">
        <v>5</v>
      </c>
      <c r="E79" s="212">
        <f t="shared" ref="E79:AU79" si="36">+E37/$D79</f>
        <v>0</v>
      </c>
      <c r="F79" s="212">
        <f t="shared" si="36"/>
        <v>0</v>
      </c>
      <c r="G79" s="212">
        <f t="shared" si="36"/>
        <v>282.12768320740184</v>
      </c>
      <c r="H79" s="212">
        <f t="shared" si="36"/>
        <v>564.25536641480358</v>
      </c>
      <c r="I79" s="212">
        <f t="shared" si="36"/>
        <v>586.42590592018621</v>
      </c>
      <c r="J79" s="212">
        <f t="shared" si="36"/>
        <v>586.42590592018621</v>
      </c>
      <c r="K79" s="212">
        <f t="shared" si="36"/>
        <v>586.42590592018621</v>
      </c>
      <c r="L79" s="212">
        <f t="shared" si="36"/>
        <v>586.42590592018621</v>
      </c>
      <c r="M79" s="212">
        <f t="shared" si="36"/>
        <v>823.57849153744121</v>
      </c>
      <c r="N79" s="212">
        <f t="shared" si="36"/>
        <v>823.57849153744121</v>
      </c>
      <c r="O79" s="212">
        <f t="shared" si="36"/>
        <v>823.57849153744121</v>
      </c>
      <c r="P79" s="212">
        <f t="shared" si="36"/>
        <v>823.57849153744121</v>
      </c>
      <c r="Q79" s="212">
        <f t="shared" si="36"/>
        <v>823.57849153744121</v>
      </c>
      <c r="R79" s="212">
        <f t="shared" si="36"/>
        <v>1172.8518118403724</v>
      </c>
      <c r="S79" s="212">
        <f t="shared" si="36"/>
        <v>1172.8518118403724</v>
      </c>
      <c r="T79" s="212">
        <f t="shared" si="36"/>
        <v>1172.8518118403724</v>
      </c>
      <c r="U79" s="212">
        <f t="shared" si="36"/>
        <v>1172.8518118403724</v>
      </c>
      <c r="V79" s="212">
        <f t="shared" si="36"/>
        <v>1172.8518118403724</v>
      </c>
      <c r="W79" s="212">
        <f t="shared" si="36"/>
        <v>1172.8518118403724</v>
      </c>
      <c r="X79" s="212">
        <f t="shared" si="36"/>
        <v>1172.8518118403724</v>
      </c>
      <c r="Y79" s="212">
        <f t="shared" si="36"/>
        <v>1172.8518118403724</v>
      </c>
      <c r="Z79" s="212">
        <f t="shared" si="36"/>
        <v>1253.2510537090623</v>
      </c>
      <c r="AA79" s="212">
        <f t="shared" si="36"/>
        <v>1221.5602988796345</v>
      </c>
      <c r="AB79" s="212">
        <f t="shared" si="36"/>
        <v>1221.5602988796345</v>
      </c>
      <c r="AC79" s="212">
        <f t="shared" si="36"/>
        <v>1221.5602988796345</v>
      </c>
      <c r="AD79" s="212">
        <f t="shared" si="36"/>
        <v>977.24823910370765</v>
      </c>
      <c r="AE79" s="212">
        <f t="shared" si="36"/>
        <v>977.24823910370742</v>
      </c>
      <c r="AF79" s="212">
        <f t="shared" si="36"/>
        <v>732.93617932778068</v>
      </c>
      <c r="AG79" s="212">
        <f t="shared" si="36"/>
        <v>732.93617932778068</v>
      </c>
      <c r="AH79" s="212">
        <f t="shared" si="36"/>
        <v>0</v>
      </c>
      <c r="AI79" s="212">
        <f t="shared" si="36"/>
        <v>0</v>
      </c>
      <c r="AJ79" s="212">
        <f t="shared" si="36"/>
        <v>0</v>
      </c>
      <c r="AK79" s="212">
        <f t="shared" si="36"/>
        <v>0</v>
      </c>
      <c r="AL79" s="212">
        <f t="shared" si="36"/>
        <v>0</v>
      </c>
      <c r="AM79" s="212">
        <f t="shared" si="36"/>
        <v>0</v>
      </c>
      <c r="AN79" s="212">
        <f t="shared" si="36"/>
        <v>0</v>
      </c>
      <c r="AO79" s="212">
        <f t="shared" si="36"/>
        <v>0</v>
      </c>
      <c r="AP79" s="212">
        <f t="shared" si="36"/>
        <v>0</v>
      </c>
      <c r="AQ79" s="212">
        <f t="shared" si="36"/>
        <v>0</v>
      </c>
      <c r="AR79" s="212">
        <f t="shared" si="36"/>
        <v>0</v>
      </c>
      <c r="AS79" s="212">
        <f t="shared" si="36"/>
        <v>0</v>
      </c>
      <c r="AT79" s="212">
        <f t="shared" si="36"/>
        <v>0</v>
      </c>
      <c r="AU79" s="212">
        <f t="shared" si="36"/>
        <v>0</v>
      </c>
    </row>
    <row r="80" spans="1:47" ht="26.45">
      <c r="A80" s="246"/>
      <c r="B80" s="242" t="s">
        <v>251</v>
      </c>
      <c r="C80" s="243" t="s">
        <v>252</v>
      </c>
      <c r="D80" s="244">
        <v>7</v>
      </c>
      <c r="E80" s="212">
        <f t="shared" ref="E80:AU80" si="37">+E38/$D80</f>
        <v>0</v>
      </c>
      <c r="F80" s="212">
        <f t="shared" si="37"/>
        <v>0</v>
      </c>
      <c r="G80" s="212">
        <f t="shared" si="37"/>
        <v>48001.506585502568</v>
      </c>
      <c r="H80" s="212">
        <f t="shared" si="37"/>
        <v>52031.902059894011</v>
      </c>
      <c r="I80" s="212">
        <f t="shared" si="37"/>
        <v>52348.624052828054</v>
      </c>
      <c r="J80" s="212">
        <f t="shared" si="37"/>
        <v>52348.624052828054</v>
      </c>
      <c r="K80" s="212">
        <f t="shared" si="37"/>
        <v>52348.624052828054</v>
      </c>
      <c r="L80" s="212">
        <f t="shared" si="37"/>
        <v>52348.624052828054</v>
      </c>
      <c r="M80" s="212">
        <f t="shared" si="37"/>
        <v>55736.518133074554</v>
      </c>
      <c r="N80" s="212">
        <f t="shared" si="37"/>
        <v>55736.518133074554</v>
      </c>
      <c r="O80" s="212">
        <f t="shared" si="37"/>
        <v>55736.518133074554</v>
      </c>
      <c r="P80" s="212">
        <f t="shared" si="37"/>
        <v>55736.518133074554</v>
      </c>
      <c r="Q80" s="212">
        <f t="shared" si="37"/>
        <v>55736.518133074554</v>
      </c>
      <c r="R80" s="212">
        <f t="shared" si="37"/>
        <v>60726.136994544999</v>
      </c>
      <c r="S80" s="212">
        <f t="shared" si="37"/>
        <v>60726.136994544999</v>
      </c>
      <c r="T80" s="212">
        <f t="shared" si="37"/>
        <v>60726.136994544999</v>
      </c>
      <c r="U80" s="212">
        <f t="shared" si="37"/>
        <v>60726.136994544999</v>
      </c>
      <c r="V80" s="212">
        <f t="shared" si="37"/>
        <v>60726.136994544999</v>
      </c>
      <c r="W80" s="212">
        <f t="shared" si="37"/>
        <v>60726.136994544999</v>
      </c>
      <c r="X80" s="212">
        <f t="shared" si="37"/>
        <v>60726.136994544999</v>
      </c>
      <c r="Y80" s="212">
        <f t="shared" si="37"/>
        <v>60726.136994544999</v>
      </c>
      <c r="Z80" s="212">
        <f t="shared" si="37"/>
        <v>61874.697592669145</v>
      </c>
      <c r="AA80" s="212">
        <f t="shared" si="37"/>
        <v>61421.972523677316</v>
      </c>
      <c r="AB80" s="212">
        <f t="shared" si="37"/>
        <v>61421.972523677316</v>
      </c>
      <c r="AC80" s="212">
        <f t="shared" si="37"/>
        <v>61421.972523677316</v>
      </c>
      <c r="AD80" s="212">
        <f t="shared" si="37"/>
        <v>57931.80024116407</v>
      </c>
      <c r="AE80" s="212">
        <f t="shared" si="37"/>
        <v>57931.800241164063</v>
      </c>
      <c r="AF80" s="212">
        <f t="shared" si="37"/>
        <v>54441.627958650832</v>
      </c>
      <c r="AG80" s="212">
        <f t="shared" si="37"/>
        <v>54441.627958650832</v>
      </c>
      <c r="AH80" s="212">
        <f t="shared" si="37"/>
        <v>0</v>
      </c>
      <c r="AI80" s="212">
        <f t="shared" si="37"/>
        <v>0</v>
      </c>
      <c r="AJ80" s="212">
        <f t="shared" si="37"/>
        <v>0</v>
      </c>
      <c r="AK80" s="212">
        <f t="shared" si="37"/>
        <v>0</v>
      </c>
      <c r="AL80" s="212">
        <f t="shared" si="37"/>
        <v>0</v>
      </c>
      <c r="AM80" s="212">
        <f t="shared" si="37"/>
        <v>0</v>
      </c>
      <c r="AN80" s="212">
        <f t="shared" si="37"/>
        <v>0</v>
      </c>
      <c r="AO80" s="212">
        <f t="shared" si="37"/>
        <v>0</v>
      </c>
      <c r="AP80" s="212">
        <f t="shared" si="37"/>
        <v>0</v>
      </c>
      <c r="AQ80" s="212">
        <f t="shared" si="37"/>
        <v>0</v>
      </c>
      <c r="AR80" s="212">
        <f t="shared" si="37"/>
        <v>0</v>
      </c>
      <c r="AS80" s="212">
        <f t="shared" si="37"/>
        <v>0</v>
      </c>
      <c r="AT80" s="212">
        <f t="shared" si="37"/>
        <v>0</v>
      </c>
      <c r="AU80" s="212">
        <f t="shared" si="37"/>
        <v>0</v>
      </c>
    </row>
    <row r="81" spans="1:34">
      <c r="E81" s="212"/>
      <c r="F81" s="212"/>
      <c r="G81" s="212"/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  <c r="AA81" s="212"/>
      <c r="AB81" s="212"/>
      <c r="AC81" s="212"/>
      <c r="AD81" s="212"/>
      <c r="AE81" s="212"/>
      <c r="AF81" s="212"/>
      <c r="AG81" s="212"/>
      <c r="AH81" s="212"/>
    </row>
    <row r="82" spans="1:34" ht="39" customHeight="1">
      <c r="D82" s="217" t="s">
        <v>12</v>
      </c>
      <c r="E82" s="213">
        <v>2023</v>
      </c>
      <c r="F82" s="213">
        <v>2024</v>
      </c>
      <c r="G82" s="213">
        <v>2025</v>
      </c>
      <c r="H82" s="213">
        <v>2026</v>
      </c>
      <c r="I82" s="213">
        <v>2027</v>
      </c>
      <c r="J82" s="213">
        <v>2028</v>
      </c>
      <c r="K82" s="213">
        <v>2029</v>
      </c>
      <c r="L82" s="213">
        <v>2030</v>
      </c>
      <c r="M82" s="213">
        <v>2031</v>
      </c>
      <c r="N82" s="213">
        <v>2032</v>
      </c>
      <c r="O82" s="213">
        <v>2033</v>
      </c>
      <c r="P82" s="213">
        <v>2034</v>
      </c>
      <c r="Q82" s="213">
        <v>2035</v>
      </c>
      <c r="R82" s="213">
        <v>2036</v>
      </c>
      <c r="S82" s="213">
        <v>2037</v>
      </c>
      <c r="T82" s="213">
        <v>2038</v>
      </c>
      <c r="U82" s="213">
        <v>2039</v>
      </c>
      <c r="V82" s="213">
        <v>2040</v>
      </c>
      <c r="W82" s="213">
        <v>2041</v>
      </c>
      <c r="X82" s="213">
        <v>2042</v>
      </c>
      <c r="Y82" s="213">
        <v>2043</v>
      </c>
      <c r="Z82" s="213">
        <v>2044</v>
      </c>
      <c r="AA82" s="213">
        <v>2045</v>
      </c>
      <c r="AB82" s="213">
        <v>2046</v>
      </c>
      <c r="AC82" s="213">
        <v>2047</v>
      </c>
      <c r="AD82" s="213">
        <v>2048</v>
      </c>
      <c r="AE82" s="213">
        <v>2049</v>
      </c>
      <c r="AF82" s="213">
        <v>2050</v>
      </c>
      <c r="AG82" s="213">
        <v>2051</v>
      </c>
      <c r="AH82" s="213">
        <v>2052</v>
      </c>
    </row>
    <row r="83" spans="1:34" s="211" customFormat="1">
      <c r="C83" s="211" t="s">
        <v>465</v>
      </c>
    </row>
    <row r="84" spans="1:34" s="211" customFormat="1">
      <c r="A84" s="219" t="s">
        <v>195</v>
      </c>
      <c r="B84" s="220" t="s">
        <v>196</v>
      </c>
      <c r="C84" s="220" t="s">
        <v>197</v>
      </c>
      <c r="D84" s="221">
        <v>40</v>
      </c>
      <c r="E84" s="251">
        <f t="shared" ref="E84:E95" si="38">+E45</f>
        <v>0</v>
      </c>
      <c r="F84" s="211">
        <f>+SUM($E45:F45)</f>
        <v>0</v>
      </c>
      <c r="G84" s="251">
        <f>+SUM($E45:G45)</f>
        <v>46017.854877880323</v>
      </c>
      <c r="H84" s="251">
        <f>+SUM($E45:H45)</f>
        <v>138053.56463364098</v>
      </c>
      <c r="I84" s="251">
        <f>+SUM($E45:I45)</f>
        <v>233705.51175371942</v>
      </c>
      <c r="J84" s="211">
        <f>+SUM($E45:J45)</f>
        <v>329357.45887379779</v>
      </c>
      <c r="K84" s="211">
        <f>+SUM($E45:K45)</f>
        <v>425009.40599387616</v>
      </c>
      <c r="L84" s="211">
        <f>+SUM($E45:L45)</f>
        <v>520661.35311395454</v>
      </c>
      <c r="M84" s="211">
        <f>+SUM($E45:M45)</f>
        <v>654995.26559376053</v>
      </c>
      <c r="N84" s="211">
        <f>+SUM($E45:N45)</f>
        <v>789329.17807356652</v>
      </c>
      <c r="O84" s="211">
        <f>+SUM($E45:O45)</f>
        <v>923663.09055337252</v>
      </c>
      <c r="P84" s="211">
        <f>+SUM($E45:P45)</f>
        <v>1057997.0030331786</v>
      </c>
      <c r="Q84" s="211">
        <f>+SUM($E45:Q45)</f>
        <v>1192330.9155129846</v>
      </c>
      <c r="R84" s="211">
        <f>+SUM($E45:R45)</f>
        <v>1383634.8097531414</v>
      </c>
      <c r="S84" s="211">
        <f>+SUM($E45:S45)</f>
        <v>1574938.7039932981</v>
      </c>
      <c r="T84" s="211">
        <f>+SUM($E45:T45)</f>
        <v>1766242.5982334549</v>
      </c>
      <c r="U84" s="211">
        <f>+SUM($E45:U45)</f>
        <v>1957546.4924736116</v>
      </c>
      <c r="V84" s="211">
        <f>+SUM($E45:V45)</f>
        <v>2148850.3867137684</v>
      </c>
      <c r="W84" s="211">
        <f>+SUM($E45:W45)</f>
        <v>2340154.2809539251</v>
      </c>
      <c r="X84" s="211">
        <f>+SUM($E45:X45)</f>
        <v>2531458.1751940819</v>
      </c>
      <c r="Y84" s="211">
        <f>+SUM($E45:Y45)</f>
        <v>2722762.0694342386</v>
      </c>
      <c r="Z84" s="211">
        <f>+SUM($E45:Z45)</f>
        <v>2941502.0792020638</v>
      </c>
      <c r="AA84" s="211">
        <f>+SUM($E45:AA45)</f>
        <v>3157205.7714854712</v>
      </c>
      <c r="AB84" s="211">
        <f>+SUM($E45:AB45)</f>
        <v>3372909.463768879</v>
      </c>
      <c r="AC84" s="211">
        <f>+SUM($E45:AC45)</f>
        <v>3588613.1560522867</v>
      </c>
      <c r="AD84" s="211">
        <f>+SUM($E45:AD45)</f>
        <v>3761176.1098790127</v>
      </c>
      <c r="AE84" s="211">
        <f>+SUM($E45:AE45)</f>
        <v>3933739.0637057386</v>
      </c>
      <c r="AF84" s="211">
        <f>+SUM($E45:AF45)</f>
        <v>4063161.2790757832</v>
      </c>
      <c r="AG84" s="211">
        <f>+SUM($E45:AG45)</f>
        <v>4192583.4944458278</v>
      </c>
      <c r="AH84" s="211">
        <f>+SUM($E45:AH45)</f>
        <v>4192583.4944458278</v>
      </c>
    </row>
    <row r="85" spans="1:34" s="211" customFormat="1">
      <c r="A85" s="223"/>
      <c r="B85" s="220" t="s">
        <v>88</v>
      </c>
      <c r="C85" s="220" t="s">
        <v>207</v>
      </c>
      <c r="D85" s="221">
        <v>40</v>
      </c>
      <c r="E85" s="211">
        <f t="shared" si="38"/>
        <v>0</v>
      </c>
      <c r="F85" s="211">
        <f>+SUM($E46:F46)</f>
        <v>0</v>
      </c>
      <c r="G85" s="211">
        <f>+SUM($E46:G46)</f>
        <v>124.74559708868728</v>
      </c>
      <c r="H85" s="211">
        <f>+SUM($E46:H46)</f>
        <v>374.23684708868723</v>
      </c>
      <c r="I85" s="211">
        <f>+SUM($E46:I46)</f>
        <v>633.53096863899941</v>
      </c>
      <c r="J85" s="211">
        <f>+SUM($E46:J46)</f>
        <v>892.82509018931148</v>
      </c>
      <c r="K85" s="211">
        <f>+SUM($E46:K46)</f>
        <v>1152.1192117396236</v>
      </c>
      <c r="L85" s="211">
        <f>+SUM($E46:L46)</f>
        <v>1411.4133332899355</v>
      </c>
      <c r="M85" s="211">
        <f>+SUM($E46:M46)</f>
        <v>1775.5668594815229</v>
      </c>
      <c r="N85" s="211">
        <f>+SUM($E46:N46)</f>
        <v>2139.7203856731103</v>
      </c>
      <c r="O85" s="211">
        <f>+SUM($E46:O46)</f>
        <v>2503.8739118646977</v>
      </c>
      <c r="P85" s="211">
        <f>+SUM($E46:P46)</f>
        <v>2868.0274380562851</v>
      </c>
      <c r="Q85" s="211">
        <f>+SUM($E46:Q46)</f>
        <v>3232.1809642478725</v>
      </c>
      <c r="R85" s="211">
        <f>+SUM($E46:R46)</f>
        <v>3750.7692073484968</v>
      </c>
      <c r="S85" s="211">
        <f>+SUM($E46:S46)</f>
        <v>4269.3574504491207</v>
      </c>
      <c r="T85" s="211">
        <f>+SUM($E46:T46)</f>
        <v>4787.9456935497446</v>
      </c>
      <c r="U85" s="211">
        <f>+SUM($E46:U46)</f>
        <v>5306.5339366503686</v>
      </c>
      <c r="V85" s="211">
        <f>+SUM($E46:V46)</f>
        <v>5825.1221797509925</v>
      </c>
      <c r="W85" s="211">
        <f>+SUM($E46:W46)</f>
        <v>6343.7104228516164</v>
      </c>
      <c r="X85" s="211">
        <f>+SUM($E46:X46)</f>
        <v>6862.2986659522403</v>
      </c>
      <c r="Y85" s="211">
        <f>+SUM($E46:Y46)</f>
        <v>7380.8869090528642</v>
      </c>
      <c r="Z85" s="211">
        <f>+SUM($E46:Z46)</f>
        <v>8237.3105139677718</v>
      </c>
      <c r="AA85" s="211">
        <f>+SUM($E46:AA46)</f>
        <v>9124.7360894453395</v>
      </c>
      <c r="AB85" s="211">
        <f>+SUM($E46:AB46)</f>
        <v>10012.161664922907</v>
      </c>
      <c r="AC85" s="211">
        <f>+SUM($E46:AC46)</f>
        <v>10899.587240400475</v>
      </c>
      <c r="AD85" s="211">
        <f>+SUM($E46:AD46)</f>
        <v>11609.52770078253</v>
      </c>
      <c r="AE85" s="211">
        <f>+SUM($E46:AE46)</f>
        <v>12319.468161164585</v>
      </c>
      <c r="AF85" s="211">
        <f>+SUM($E46:AF46)</f>
        <v>12851.923506451125</v>
      </c>
      <c r="AG85" s="211">
        <f>+SUM($E46:AG46)</f>
        <v>13384.378851737665</v>
      </c>
      <c r="AH85" s="211">
        <f>+SUM($E46:AH46)</f>
        <v>13384.378851737665</v>
      </c>
    </row>
    <row r="86" spans="1:34" s="211" customFormat="1">
      <c r="A86" s="223"/>
      <c r="B86" s="220" t="s">
        <v>208</v>
      </c>
      <c r="C86" s="220" t="s">
        <v>209</v>
      </c>
      <c r="D86" s="221">
        <v>40</v>
      </c>
      <c r="E86" s="211">
        <f t="shared" si="38"/>
        <v>0</v>
      </c>
      <c r="F86" s="211">
        <f>+SUM($E47:F47)</f>
        <v>0</v>
      </c>
      <c r="G86" s="211">
        <f>+SUM($E47:G47)</f>
        <v>1583.9213423306915</v>
      </c>
      <c r="H86" s="211">
        <f>+SUM($E47:H47)</f>
        <v>4751.7640269920739</v>
      </c>
      <c r="I86" s="211">
        <f>+SUM($E47:I47)</f>
        <v>8044.0765626596985</v>
      </c>
      <c r="J86" s="211">
        <f>+SUM($E47:J47)</f>
        <v>11336.389098327323</v>
      </c>
      <c r="K86" s="211">
        <f>+SUM($E47:K47)</f>
        <v>14628.701633994948</v>
      </c>
      <c r="L86" s="211">
        <f>+SUM($E47:L47)</f>
        <v>17921.014169662572</v>
      </c>
      <c r="M86" s="211">
        <f>+SUM($E47:M47)</f>
        <v>22544.748838307969</v>
      </c>
      <c r="N86" s="211">
        <f>+SUM($E47:N47)</f>
        <v>27168.483506953366</v>
      </c>
      <c r="O86" s="211">
        <f>+SUM($E47:O47)</f>
        <v>31792.218175598762</v>
      </c>
      <c r="P86" s="211">
        <f>+SUM($E47:P47)</f>
        <v>36415.952844244159</v>
      </c>
      <c r="Q86" s="211">
        <f>+SUM($E47:Q47)</f>
        <v>41039.687512889555</v>
      </c>
      <c r="R86" s="211">
        <f>+SUM($E47:R47)</f>
        <v>47624.312584224805</v>
      </c>
      <c r="S86" s="211">
        <f>+SUM($E47:S47)</f>
        <v>54208.937655560054</v>
      </c>
      <c r="T86" s="211">
        <f>+SUM($E47:T47)</f>
        <v>60793.562726895303</v>
      </c>
      <c r="U86" s="211">
        <f>+SUM($E47:U47)</f>
        <v>67378.18779823056</v>
      </c>
      <c r="V86" s="211">
        <f>+SUM($E47:V47)</f>
        <v>73962.812869565809</v>
      </c>
      <c r="W86" s="211">
        <f>+SUM($E47:W47)</f>
        <v>80547.437940901058</v>
      </c>
      <c r="X86" s="211">
        <f>+SUM($E47:X47)</f>
        <v>87132.063012236307</v>
      </c>
      <c r="Y86" s="211">
        <f>+SUM($E47:Y47)</f>
        <v>93716.688083571556</v>
      </c>
      <c r="Z86" s="211">
        <f>+SUM($E47:Z47)</f>
        <v>99119.666074314882</v>
      </c>
      <c r="AA86" s="211">
        <f>+SUM($E47:AA47)</f>
        <v>104101.54703065564</v>
      </c>
      <c r="AB86" s="211">
        <f>+SUM($E47:AB47)</f>
        <v>109083.42798699639</v>
      </c>
      <c r="AC86" s="211">
        <f>+SUM($E47:AC47)</f>
        <v>114065.30894333715</v>
      </c>
      <c r="AD86" s="211">
        <f>+SUM($E47:AD47)</f>
        <v>118050.81370840975</v>
      </c>
      <c r="AE86" s="211">
        <f>+SUM($E47:AE47)</f>
        <v>122036.31847348236</v>
      </c>
      <c r="AF86" s="211">
        <f>+SUM($E47:AF47)</f>
        <v>125025.44704728681</v>
      </c>
      <c r="AG86" s="211">
        <f>+SUM($E47:AG47)</f>
        <v>128014.57562109127</v>
      </c>
      <c r="AH86" s="211">
        <f>+SUM($E47:AH47)</f>
        <v>128014.57562109127</v>
      </c>
    </row>
    <row r="87" spans="1:34" s="211" customFormat="1">
      <c r="A87" s="223"/>
      <c r="B87" s="220" t="s">
        <v>88</v>
      </c>
      <c r="C87" s="220" t="s">
        <v>210</v>
      </c>
      <c r="D87" s="221">
        <v>8</v>
      </c>
      <c r="E87" s="211">
        <f t="shared" si="38"/>
        <v>0</v>
      </c>
      <c r="F87" s="211">
        <f>+SUM($E48:F48)</f>
        <v>0</v>
      </c>
      <c r="G87" s="211">
        <f>+SUM($E48:G48)</f>
        <v>2566.8971574749535</v>
      </c>
      <c r="H87" s="211">
        <f>+SUM($E48:H48)</f>
        <v>7700.69147242486</v>
      </c>
      <c r="I87" s="211">
        <f>+SUM($E48:I48)</f>
        <v>13036.201174496906</v>
      </c>
      <c r="J87" s="211">
        <f>+SUM($E48:J48)</f>
        <v>18371.710876568952</v>
      </c>
      <c r="K87" s="211">
        <f>+SUM($E48:K48)</f>
        <v>23707.220578640998</v>
      </c>
      <c r="L87" s="211">
        <f>+SUM($E48:L48)</f>
        <v>29042.730280713044</v>
      </c>
      <c r="M87" s="211">
        <f>+SUM(F48:M48)</f>
        <v>36535.937841386425</v>
      </c>
      <c r="N87" s="211">
        <f>+SUM(G48:N48)</f>
        <v>44029.145402059803</v>
      </c>
      <c r="O87" s="211">
        <f t="shared" ref="O87:AH87" si="39">+SUM(H48:O48)</f>
        <v>48955.455805258243</v>
      </c>
      <c r="P87" s="211">
        <f t="shared" si="39"/>
        <v>51314.86905098171</v>
      </c>
      <c r="Q87" s="211">
        <f t="shared" si="39"/>
        <v>53472.566909583053</v>
      </c>
      <c r="R87" s="211">
        <f t="shared" si="39"/>
        <v>58808.076611655088</v>
      </c>
      <c r="S87" s="211">
        <f t="shared" si="39"/>
        <v>64143.586313727137</v>
      </c>
      <c r="T87" s="211">
        <f t="shared" si="39"/>
        <v>69479.096015799179</v>
      </c>
      <c r="U87" s="211">
        <f t="shared" si="39"/>
        <v>72656.907859269893</v>
      </c>
      <c r="V87" s="211">
        <f t="shared" si="39"/>
        <v>75834.719702740593</v>
      </c>
      <c r="W87" s="211">
        <f t="shared" si="39"/>
        <v>79012.531546211307</v>
      </c>
      <c r="X87" s="211">
        <f t="shared" si="39"/>
        <v>82190.343389682006</v>
      </c>
      <c r="Y87" s="211">
        <f t="shared" si="39"/>
        <v>85368.15523315272</v>
      </c>
      <c r="Z87" s="211">
        <f t="shared" si="39"/>
        <v>77758.053704414531</v>
      </c>
      <c r="AA87" s="211">
        <f t="shared" si="39"/>
        <v>68617.444460580853</v>
      </c>
      <c r="AB87" s="211">
        <f t="shared" si="39"/>
        <v>59476.835216747168</v>
      </c>
      <c r="AC87" s="211">
        <f t="shared" si="39"/>
        <v>50336.225972913482</v>
      </c>
      <c r="AD87" s="211">
        <f t="shared" si="39"/>
        <v>40889.53469701772</v>
      </c>
      <c r="AE87" s="211">
        <f t="shared" si="39"/>
        <v>31442.84342112195</v>
      </c>
      <c r="AF87" s="211">
        <f t="shared" si="39"/>
        <v>21690.070113164111</v>
      </c>
      <c r="AG87" s="211">
        <f t="shared" si="39"/>
        <v>11937.296805206266</v>
      </c>
      <c r="AH87" s="211">
        <f t="shared" si="39"/>
        <v>8876.3789298003685</v>
      </c>
    </row>
    <row r="88" spans="1:34" s="211" customFormat="1">
      <c r="A88" s="223"/>
      <c r="B88" s="220" t="s">
        <v>79</v>
      </c>
      <c r="C88" s="220" t="s">
        <v>211</v>
      </c>
      <c r="D88" s="221">
        <v>20</v>
      </c>
      <c r="E88" s="211">
        <f t="shared" si="38"/>
        <v>0</v>
      </c>
      <c r="F88" s="211">
        <f>+SUM($E49:F49)</f>
        <v>0</v>
      </c>
      <c r="G88" s="211">
        <f>+SUM($E49:G49)</f>
        <v>0</v>
      </c>
      <c r="H88" s="211">
        <f>+SUM($E49:H49)</f>
        <v>0</v>
      </c>
      <c r="I88" s="211">
        <f>+SUM($E49:I49)</f>
        <v>0</v>
      </c>
      <c r="J88" s="211">
        <f>+SUM($E49:J49)</f>
        <v>0</v>
      </c>
      <c r="K88" s="211">
        <f>+SUM($E49:K49)</f>
        <v>0</v>
      </c>
      <c r="L88" s="211">
        <f>+SUM($E49:L49)</f>
        <v>0</v>
      </c>
      <c r="M88" s="211">
        <f>+SUM($E49:M49)</f>
        <v>0</v>
      </c>
      <c r="N88" s="211">
        <f>+SUM($E49:N49)</f>
        <v>0</v>
      </c>
      <c r="O88" s="211">
        <f>+SUM($E49:O49)</f>
        <v>0</v>
      </c>
      <c r="P88" s="211">
        <f>+SUM($E49:P49)</f>
        <v>0</v>
      </c>
      <c r="Q88" s="211">
        <f>+SUM($E49:Q49)</f>
        <v>0</v>
      </c>
      <c r="R88" s="211">
        <f>+SUM($E49:R49)</f>
        <v>0</v>
      </c>
      <c r="S88" s="211">
        <f>+SUM($E49:S49)</f>
        <v>0</v>
      </c>
      <c r="T88" s="211">
        <f>+SUM($E49:T49)</f>
        <v>0</v>
      </c>
      <c r="U88" s="211">
        <f>+SUM($E49:U49)</f>
        <v>0</v>
      </c>
      <c r="V88" s="211">
        <f>+SUM($E49:V49)</f>
        <v>0</v>
      </c>
      <c r="W88" s="211">
        <f>+SUM($E49:W49)</f>
        <v>0</v>
      </c>
      <c r="X88" s="211">
        <f>+SUM(E49:X49)</f>
        <v>0</v>
      </c>
      <c r="Y88" s="211">
        <f>+SUM(F49:Y49)</f>
        <v>0</v>
      </c>
      <c r="Z88" s="211">
        <f t="shared" ref="Z88:AH88" si="40">+SUM(G49:Z49)</f>
        <v>0</v>
      </c>
      <c r="AA88" s="211">
        <f t="shared" si="40"/>
        <v>0</v>
      </c>
      <c r="AB88" s="211">
        <f t="shared" si="40"/>
        <v>0</v>
      </c>
      <c r="AC88" s="211">
        <f t="shared" si="40"/>
        <v>0</v>
      </c>
      <c r="AD88" s="211">
        <f t="shared" si="40"/>
        <v>0</v>
      </c>
      <c r="AE88" s="211">
        <f t="shared" si="40"/>
        <v>0</v>
      </c>
      <c r="AF88" s="211">
        <f t="shared" si="40"/>
        <v>0</v>
      </c>
      <c r="AG88" s="211">
        <f t="shared" si="40"/>
        <v>0</v>
      </c>
      <c r="AH88" s="211">
        <f t="shared" si="40"/>
        <v>0</v>
      </c>
    </row>
    <row r="89" spans="1:34" s="211" customFormat="1" ht="26.45">
      <c r="A89" s="223"/>
      <c r="B89" s="220" t="s">
        <v>79</v>
      </c>
      <c r="C89" s="220" t="s">
        <v>212</v>
      </c>
      <c r="D89" s="221">
        <v>12</v>
      </c>
      <c r="E89" s="211">
        <f t="shared" si="38"/>
        <v>0</v>
      </c>
      <c r="F89" s="211">
        <f>+SUM($E50:F50)</f>
        <v>0</v>
      </c>
      <c r="G89" s="251">
        <f>+SUM($E50:G50)</f>
        <v>3.9510894792172357</v>
      </c>
      <c r="H89" s="211">
        <f>+SUM($E50:H50)</f>
        <v>11.853268437651707</v>
      </c>
      <c r="I89" s="211">
        <f>+SUM($E50:I50)</f>
        <v>20.065937257954474</v>
      </c>
      <c r="J89" s="211">
        <f>+SUM($E50:J50)</f>
        <v>28.278606078257241</v>
      </c>
      <c r="K89" s="211">
        <f>+SUM($E50:K50)</f>
        <v>36.491274898560008</v>
      </c>
      <c r="L89" s="211">
        <f>+SUM($E50:L50)</f>
        <v>44.703943718862774</v>
      </c>
      <c r="M89" s="211">
        <f>+SUM($E50:M50)</f>
        <v>56.237843108774946</v>
      </c>
      <c r="N89" s="211">
        <f>+SUM($E50:N50)</f>
        <v>67.771742498687118</v>
      </c>
      <c r="O89" s="211">
        <f>+SUM($E50:O50)</f>
        <v>79.305641888599283</v>
      </c>
      <c r="P89" s="211">
        <f>+SUM(E50:P50)</f>
        <v>90.839541278511447</v>
      </c>
      <c r="Q89" s="211">
        <f t="shared" ref="Q89:AH89" si="41">+SUM(F50:Q50)</f>
        <v>102.37344066842361</v>
      </c>
      <c r="R89" s="211">
        <f t="shared" si="41"/>
        <v>118.79877830902915</v>
      </c>
      <c r="S89" s="211">
        <f t="shared" si="41"/>
        <v>131.27302647041745</v>
      </c>
      <c r="T89" s="211">
        <f t="shared" si="41"/>
        <v>139.79618515258849</v>
      </c>
      <c r="U89" s="211">
        <f t="shared" si="41"/>
        <v>148.00885397289127</v>
      </c>
      <c r="V89" s="211">
        <f t="shared" si="41"/>
        <v>156.22152279319405</v>
      </c>
      <c r="W89" s="211">
        <f t="shared" si="41"/>
        <v>164.43419161349681</v>
      </c>
      <c r="X89" s="211">
        <f t="shared" si="41"/>
        <v>172.64686043379959</v>
      </c>
      <c r="Y89" s="211">
        <f t="shared" si="41"/>
        <v>177.53829868449293</v>
      </c>
      <c r="Z89" s="211">
        <f t="shared" si="41"/>
        <v>168.665553898642</v>
      </c>
      <c r="AA89" s="211">
        <f t="shared" si="41"/>
        <v>157.13165450872984</v>
      </c>
      <c r="AB89" s="211">
        <f t="shared" si="41"/>
        <v>145.59775511881767</v>
      </c>
      <c r="AC89" s="211">
        <f t="shared" si="41"/>
        <v>134.06385572890548</v>
      </c>
      <c r="AD89" s="211">
        <f t="shared" si="41"/>
        <v>117.63851808829996</v>
      </c>
      <c r="AE89" s="211">
        <f t="shared" si="41"/>
        <v>101.21318044769443</v>
      </c>
      <c r="AF89" s="211">
        <f t="shared" si="41"/>
        <v>84.787842807088893</v>
      </c>
      <c r="AG89" s="211">
        <f t="shared" si="41"/>
        <v>68.362505166483359</v>
      </c>
      <c r="AH89" s="211">
        <f t="shared" si="41"/>
        <v>51.937167525877825</v>
      </c>
    </row>
    <row r="90" spans="1:34" s="211" customFormat="1">
      <c r="A90" s="223"/>
      <c r="B90" s="220" t="s">
        <v>213</v>
      </c>
      <c r="C90" s="220" t="s">
        <v>214</v>
      </c>
      <c r="D90" s="221">
        <v>10</v>
      </c>
      <c r="E90" s="211">
        <f t="shared" si="38"/>
        <v>0</v>
      </c>
      <c r="F90" s="211">
        <f>+SUM($E51:F51)</f>
        <v>0</v>
      </c>
      <c r="G90" s="211">
        <f>+SUM($E51:G51)</f>
        <v>3205.9894561388073</v>
      </c>
      <c r="H90" s="211">
        <f>+SUM($E51:H51)</f>
        <v>9617.9683684164229</v>
      </c>
      <c r="I90" s="211">
        <f>+SUM($E51:I51)</f>
        <v>16281.884683940332</v>
      </c>
      <c r="J90" s="211">
        <f>+SUM($E51:J51)</f>
        <v>22945.800999464242</v>
      </c>
      <c r="K90" s="211">
        <f>+SUM($E51:K51)</f>
        <v>29609.717314988149</v>
      </c>
      <c r="L90" s="211">
        <f>+SUM($E51:L51)</f>
        <v>36273.633630512057</v>
      </c>
      <c r="M90" s="211">
        <f>+SUM($E51:M51)</f>
        <v>45632.459854703258</v>
      </c>
      <c r="N90" s="211">
        <f>+SUM(E51:N51)</f>
        <v>54991.28607889446</v>
      </c>
      <c r="O90" s="211">
        <f t="shared" ref="O90:AH90" si="42">+SUM(F51:O51)</f>
        <v>64350.112303085662</v>
      </c>
      <c r="P90" s="211">
        <f t="shared" si="42"/>
        <v>73708.93852727687</v>
      </c>
      <c r="Q90" s="211">
        <f t="shared" si="42"/>
        <v>79861.775295329251</v>
      </c>
      <c r="R90" s="211">
        <f t="shared" si="42"/>
        <v>86777.629014099453</v>
      </c>
      <c r="S90" s="211">
        <f t="shared" si="42"/>
        <v>93441.545329623361</v>
      </c>
      <c r="T90" s="211">
        <f t="shared" si="42"/>
        <v>100105.46164514727</v>
      </c>
      <c r="U90" s="211">
        <f t="shared" si="42"/>
        <v>106769.37796067119</v>
      </c>
      <c r="V90" s="211">
        <f t="shared" si="42"/>
        <v>113433.2942761951</v>
      </c>
      <c r="W90" s="211">
        <f t="shared" si="42"/>
        <v>117402.30068305171</v>
      </c>
      <c r="X90" s="211">
        <f t="shared" si="42"/>
        <v>121371.30708990832</v>
      </c>
      <c r="Y90" s="211">
        <f t="shared" si="42"/>
        <v>125340.31349676494</v>
      </c>
      <c r="Z90" s="211">
        <f t="shared" si="42"/>
        <v>130222.94567328092</v>
      </c>
      <c r="AA90" s="211">
        <f t="shared" si="42"/>
        <v>134745.45641582354</v>
      </c>
      <c r="AB90" s="211">
        <f t="shared" si="42"/>
        <v>135298.96075150958</v>
      </c>
      <c r="AC90" s="211">
        <f t="shared" si="42"/>
        <v>135852.4650871956</v>
      </c>
      <c r="AD90" s="211">
        <f t="shared" si="42"/>
        <v>133629.70202953485</v>
      </c>
      <c r="AE90" s="211">
        <f t="shared" si="42"/>
        <v>131406.9389718741</v>
      </c>
      <c r="AF90" s="211">
        <f t="shared" si="42"/>
        <v>126407.90852086659</v>
      </c>
      <c r="AG90" s="211">
        <f t="shared" si="42"/>
        <v>121408.87806985906</v>
      </c>
      <c r="AH90" s="211">
        <f t="shared" si="42"/>
        <v>108081.04543881124</v>
      </c>
    </row>
    <row r="91" spans="1:34">
      <c r="A91" s="245"/>
      <c r="B91" s="242" t="s">
        <v>88</v>
      </c>
      <c r="C91" s="243" t="s">
        <v>215</v>
      </c>
      <c r="D91" s="244">
        <v>5</v>
      </c>
      <c r="E91" s="208">
        <f t="shared" si="38"/>
        <v>0</v>
      </c>
      <c r="F91" s="208">
        <f>+SUM($E52:F52)</f>
        <v>0</v>
      </c>
      <c r="G91" s="208">
        <f>+SUM($E52:G52)</f>
        <v>0</v>
      </c>
      <c r="H91" s="208">
        <f>+SUM($E52:H52)</f>
        <v>0</v>
      </c>
      <c r="I91" s="208">
        <f>+SUM(E52:I52)</f>
        <v>0</v>
      </c>
      <c r="J91" s="208">
        <f t="shared" ref="J91:AH91" si="43">+SUM(F52:J52)</f>
        <v>0</v>
      </c>
      <c r="K91" s="208">
        <f t="shared" si="43"/>
        <v>0</v>
      </c>
      <c r="L91" s="208">
        <f t="shared" si="43"/>
        <v>0</v>
      </c>
      <c r="M91" s="208">
        <f t="shared" si="43"/>
        <v>0</v>
      </c>
      <c r="N91" s="208">
        <f t="shared" si="43"/>
        <v>0</v>
      </c>
      <c r="O91" s="208">
        <f t="shared" si="43"/>
        <v>0</v>
      </c>
      <c r="P91" s="208">
        <f t="shared" si="43"/>
        <v>0</v>
      </c>
      <c r="Q91" s="208">
        <f t="shared" si="43"/>
        <v>0</v>
      </c>
      <c r="R91" s="208">
        <f t="shared" si="43"/>
        <v>0</v>
      </c>
      <c r="S91" s="208">
        <f t="shared" si="43"/>
        <v>0</v>
      </c>
      <c r="T91" s="208">
        <f t="shared" si="43"/>
        <v>0</v>
      </c>
      <c r="U91" s="208">
        <f t="shared" si="43"/>
        <v>0</v>
      </c>
      <c r="V91" s="208">
        <f t="shared" si="43"/>
        <v>0</v>
      </c>
      <c r="W91" s="208">
        <f t="shared" si="43"/>
        <v>0</v>
      </c>
      <c r="X91" s="208">
        <f t="shared" si="43"/>
        <v>0</v>
      </c>
      <c r="Y91" s="208">
        <f t="shared" si="43"/>
        <v>0</v>
      </c>
      <c r="Z91" s="208">
        <f t="shared" si="43"/>
        <v>0</v>
      </c>
      <c r="AA91" s="208">
        <f t="shared" si="43"/>
        <v>0</v>
      </c>
      <c r="AB91" s="208">
        <f t="shared" si="43"/>
        <v>0</v>
      </c>
      <c r="AC91" s="208">
        <f t="shared" si="43"/>
        <v>0</v>
      </c>
      <c r="AD91" s="208">
        <f t="shared" si="43"/>
        <v>0</v>
      </c>
      <c r="AE91" s="208">
        <f t="shared" si="43"/>
        <v>0</v>
      </c>
      <c r="AF91" s="208">
        <f t="shared" si="43"/>
        <v>0</v>
      </c>
      <c r="AG91" s="208">
        <f t="shared" si="43"/>
        <v>0</v>
      </c>
      <c r="AH91" s="208">
        <f t="shared" si="43"/>
        <v>0</v>
      </c>
    </row>
    <row r="92" spans="1:34">
      <c r="A92" s="246"/>
      <c r="B92" s="242" t="s">
        <v>88</v>
      </c>
      <c r="C92" s="243" t="s">
        <v>216</v>
      </c>
      <c r="D92" s="244">
        <v>8</v>
      </c>
      <c r="E92" s="208">
        <f t="shared" si="38"/>
        <v>0</v>
      </c>
      <c r="F92" s="208">
        <f>+SUM($E53:F53)</f>
        <v>0</v>
      </c>
      <c r="G92" s="208">
        <f>+SUM($E53:G53)</f>
        <v>0</v>
      </c>
      <c r="H92" s="208">
        <f>+SUM($E53:H53)</f>
        <v>0</v>
      </c>
      <c r="I92" s="208">
        <f>+SUM($E53:I53)</f>
        <v>0</v>
      </c>
      <c r="J92" s="208">
        <f>+SUM($E53:J53)</f>
        <v>0</v>
      </c>
      <c r="K92" s="208">
        <f>+SUM($E53:K53)</f>
        <v>0</v>
      </c>
      <c r="L92" s="208">
        <f>+SUM($E53:L53)</f>
        <v>0</v>
      </c>
      <c r="M92" s="208">
        <f>+SUM(F53:M53)</f>
        <v>0</v>
      </c>
      <c r="N92" s="208">
        <f>+SUM(G53:N53)</f>
        <v>0</v>
      </c>
      <c r="O92" s="208">
        <f t="shared" ref="O92" si="44">+SUM(H53:O53)</f>
        <v>0</v>
      </c>
      <c r="P92" s="208">
        <f t="shared" ref="P92" si="45">+SUM(I53:P53)</f>
        <v>0</v>
      </c>
      <c r="Q92" s="208">
        <f t="shared" ref="Q92" si="46">+SUM(J53:Q53)</f>
        <v>0</v>
      </c>
      <c r="R92" s="208">
        <f t="shared" ref="R92" si="47">+SUM(K53:R53)</f>
        <v>0</v>
      </c>
      <c r="S92" s="208">
        <f t="shared" ref="S92" si="48">+SUM(L53:S53)</f>
        <v>0</v>
      </c>
      <c r="T92" s="208">
        <f t="shared" ref="T92" si="49">+SUM(M53:T53)</f>
        <v>0</v>
      </c>
      <c r="U92" s="208">
        <f t="shared" ref="U92" si="50">+SUM(N53:U53)</f>
        <v>0</v>
      </c>
      <c r="V92" s="208">
        <f t="shared" ref="V92" si="51">+SUM(O53:V53)</f>
        <v>0</v>
      </c>
      <c r="W92" s="208">
        <f t="shared" ref="W92" si="52">+SUM(P53:W53)</f>
        <v>0</v>
      </c>
      <c r="X92" s="208">
        <f t="shared" ref="X92" si="53">+SUM(Q53:X53)</f>
        <v>0</v>
      </c>
      <c r="Y92" s="208">
        <f t="shared" ref="Y92" si="54">+SUM(R53:Y53)</f>
        <v>0</v>
      </c>
      <c r="Z92" s="208">
        <f t="shared" ref="Z92" si="55">+SUM(S53:Z53)</f>
        <v>0</v>
      </c>
      <c r="AA92" s="208">
        <f t="shared" ref="AA92" si="56">+SUM(T53:AA53)</f>
        <v>0</v>
      </c>
      <c r="AB92" s="208">
        <f t="shared" ref="AB92" si="57">+SUM(U53:AB53)</f>
        <v>0</v>
      </c>
      <c r="AC92" s="208">
        <f t="shared" ref="AC92" si="58">+SUM(V53:AC53)</f>
        <v>0</v>
      </c>
      <c r="AD92" s="208">
        <f t="shared" ref="AD92" si="59">+SUM(W53:AD53)</f>
        <v>0</v>
      </c>
      <c r="AE92" s="208">
        <f t="shared" ref="AE92" si="60">+SUM(X53:AE53)</f>
        <v>0</v>
      </c>
      <c r="AF92" s="208">
        <f t="shared" ref="AF92" si="61">+SUM(Y53:AF53)</f>
        <v>0</v>
      </c>
      <c r="AG92" s="208">
        <f t="shared" ref="AG92" si="62">+SUM(Z53:AG53)</f>
        <v>0</v>
      </c>
      <c r="AH92" s="208">
        <f t="shared" ref="AH92" si="63">+SUM(AA53:AH53)</f>
        <v>0</v>
      </c>
    </row>
    <row r="93" spans="1:34" s="211" customFormat="1">
      <c r="A93" s="219" t="s">
        <v>198</v>
      </c>
      <c r="B93" s="220" t="s">
        <v>199</v>
      </c>
      <c r="C93" s="220" t="s">
        <v>200</v>
      </c>
      <c r="D93" s="221">
        <v>50</v>
      </c>
      <c r="E93" s="211">
        <f t="shared" si="38"/>
        <v>0</v>
      </c>
      <c r="F93" s="211">
        <f>+SUM($E54:F54)</f>
        <v>0</v>
      </c>
      <c r="G93" s="251">
        <f>+SUM($E54:G54)</f>
        <v>8287.1749041170769</v>
      </c>
      <c r="H93" s="211">
        <f>+SUM($E54:H54)</f>
        <v>24861.524712351231</v>
      </c>
      <c r="I93" s="251">
        <f>+SUM($E54:I54)</f>
        <v>42087.108516877328</v>
      </c>
      <c r="J93" s="211">
        <f>+SUM($E54:J54)</f>
        <v>59312.692321403425</v>
      </c>
      <c r="K93" s="211">
        <f>+SUM($E54:K54)</f>
        <v>76538.276125929522</v>
      </c>
      <c r="L93" s="211">
        <f>+SUM($E54:L54)</f>
        <v>93763.859930455626</v>
      </c>
      <c r="M93" s="211">
        <f>+SUM($E54:M54)</f>
        <v>117955.52708288563</v>
      </c>
      <c r="N93" s="211">
        <f>+SUM($E54:N54)</f>
        <v>142147.19423531563</v>
      </c>
      <c r="O93" s="211">
        <f>+SUM($E54:O54)</f>
        <v>166338.86138774562</v>
      </c>
      <c r="P93" s="211">
        <f>+SUM($E54:P54)</f>
        <v>190530.52854017564</v>
      </c>
      <c r="Q93" s="211">
        <f>+SUM($E54:Q54)</f>
        <v>214722.19569260563</v>
      </c>
      <c r="R93" s="211">
        <f>+SUM($E54:R54)</f>
        <v>249173.36330165784</v>
      </c>
      <c r="S93" s="211">
        <f>+SUM($E54:S54)</f>
        <v>283624.53091071005</v>
      </c>
      <c r="T93" s="211">
        <f>+SUM($E54:T54)</f>
        <v>318075.69851976226</v>
      </c>
      <c r="U93" s="211">
        <f>+SUM($E54:U54)</f>
        <v>352526.86612881446</v>
      </c>
      <c r="V93" s="211">
        <f>+SUM($E54:V54)</f>
        <v>386978.03373786667</v>
      </c>
      <c r="W93" s="211">
        <f>+SUM($E54:W54)</f>
        <v>421429.20134691888</v>
      </c>
      <c r="X93" s="211">
        <f>+SUM($E54:X54)</f>
        <v>455880.36895597109</v>
      </c>
      <c r="Y93" s="211">
        <f>+SUM($E54:Y54)</f>
        <v>490331.5365650233</v>
      </c>
      <c r="Z93" s="211">
        <f>+SUM($E54:Z54)</f>
        <v>551462.08017887478</v>
      </c>
      <c r="AA93" s="211">
        <f>+SUM($E54:AA54)</f>
        <v>615282.97529527964</v>
      </c>
      <c r="AB93" s="211">
        <f>+SUM($E54:AB54)</f>
        <v>679103.8704116845</v>
      </c>
      <c r="AC93" s="211">
        <f>+SUM($E54:AC54)</f>
        <v>742924.76552808937</v>
      </c>
      <c r="AD93" s="211">
        <f>+SUM($E54:AD54)</f>
        <v>793981.48162121326</v>
      </c>
      <c r="AE93" s="211">
        <f>+SUM($E54:AE54)</f>
        <v>845038.19771433715</v>
      </c>
      <c r="AF93" s="211">
        <f>+SUM($E54:AF54)</f>
        <v>883330.73478418007</v>
      </c>
      <c r="AG93" s="211">
        <f>+SUM($E54:AG54)</f>
        <v>921623.27185402298</v>
      </c>
      <c r="AH93" s="211">
        <f>+SUM($E54:AH54)</f>
        <v>921623.27185402298</v>
      </c>
    </row>
    <row r="94" spans="1:34" s="211" customFormat="1">
      <c r="A94" s="223"/>
      <c r="B94" s="220" t="s">
        <v>199</v>
      </c>
      <c r="C94" s="220" t="s">
        <v>217</v>
      </c>
      <c r="D94" s="221">
        <v>40</v>
      </c>
      <c r="E94" s="211">
        <f t="shared" si="38"/>
        <v>0</v>
      </c>
      <c r="F94" s="211">
        <f>+SUM($E55:F55)</f>
        <v>0</v>
      </c>
      <c r="G94" s="211">
        <f>+SUM($E55:G55)</f>
        <v>21.226838321062804</v>
      </c>
      <c r="H94" s="211">
        <f>+SUM($E55:H55)</f>
        <v>63.680514963188415</v>
      </c>
      <c r="I94" s="211">
        <f>+SUM($E55:I55)</f>
        <v>107.80226774807784</v>
      </c>
      <c r="J94" s="211">
        <f>+SUM($E55:J55)</f>
        <v>151.92402053296726</v>
      </c>
      <c r="K94" s="211">
        <f>+SUM($E55:K55)</f>
        <v>196.04577331785669</v>
      </c>
      <c r="L94" s="211">
        <f>+SUM($E55:L55)</f>
        <v>240.16752610274611</v>
      </c>
      <c r="M94" s="211">
        <f>+SUM($E55:M55)</f>
        <v>302.13226237330366</v>
      </c>
      <c r="N94" s="211">
        <f>+SUM($E55:N55)</f>
        <v>364.09699864386118</v>
      </c>
      <c r="O94" s="211">
        <f>+SUM($E55:O55)</f>
        <v>426.06173491441871</v>
      </c>
      <c r="P94" s="211">
        <f>+SUM($E55:P55)</f>
        <v>488.02647118497623</v>
      </c>
      <c r="Q94" s="211">
        <f>+SUM($E55:Q55)</f>
        <v>549.99120745553375</v>
      </c>
      <c r="R94" s="211">
        <f>+SUM($E55:R55)</f>
        <v>638.23471302531266</v>
      </c>
      <c r="S94" s="211">
        <f>+SUM($E55:S55)</f>
        <v>726.47821859509145</v>
      </c>
      <c r="T94" s="211">
        <f>+SUM($E55:T55)</f>
        <v>814.72172416487024</v>
      </c>
      <c r="U94" s="211">
        <f>+SUM($E55:U55)</f>
        <v>902.96522973464903</v>
      </c>
      <c r="V94" s="211">
        <f>+SUM($E55:V55)</f>
        <v>991.20873530442782</v>
      </c>
      <c r="W94" s="211">
        <f>+SUM($E55:W55)</f>
        <v>1079.4522408742066</v>
      </c>
      <c r="X94" s="211">
        <f>+SUM($E55:X55)</f>
        <v>1167.6957464439854</v>
      </c>
      <c r="Y94" s="211">
        <f>+SUM($E55:Y55)</f>
        <v>1255.9392520137642</v>
      </c>
      <c r="Z94" s="211">
        <f>+SUM($E55:Z55)</f>
        <v>1271.8352635256631</v>
      </c>
      <c r="AA94" s="211">
        <f>+SUM($E55:AA55)</f>
        <v>1273.6726295374981</v>
      </c>
      <c r="AB94" s="211">
        <f>+SUM($E55:AB55)</f>
        <v>1275.5099955493331</v>
      </c>
      <c r="AC94" s="211">
        <f>+SUM($E55:AC55)</f>
        <v>1277.3473615611681</v>
      </c>
      <c r="AD94" s="211">
        <f>+SUM($E55:AD55)</f>
        <v>1278.8172543706362</v>
      </c>
      <c r="AE94" s="211">
        <f>+SUM($E55:AE55)</f>
        <v>1280.2871471801043</v>
      </c>
      <c r="AF94" s="211">
        <f>+SUM($E55:AF55)</f>
        <v>1281.3895667872052</v>
      </c>
      <c r="AG94" s="211">
        <f>+SUM($E55:AG55)</f>
        <v>1282.4919863943062</v>
      </c>
      <c r="AH94" s="211">
        <f>+SUM($E55:AH55)</f>
        <v>1282.4919863943062</v>
      </c>
    </row>
    <row r="95" spans="1:34" s="211" customFormat="1">
      <c r="A95" s="223"/>
      <c r="B95" s="220" t="s">
        <v>199</v>
      </c>
      <c r="C95" s="220" t="s">
        <v>218</v>
      </c>
      <c r="D95" s="221">
        <v>40</v>
      </c>
      <c r="E95" s="211">
        <f t="shared" si="38"/>
        <v>0</v>
      </c>
      <c r="F95" s="211">
        <f>+SUM($E56:F56)</f>
        <v>0</v>
      </c>
      <c r="G95" s="211">
        <f>+SUM($E56:G56)</f>
        <v>0</v>
      </c>
      <c r="H95" s="211">
        <f>+SUM($E56:H56)</f>
        <v>0</v>
      </c>
      <c r="I95" s="211">
        <f>+SUM($E56:I56)</f>
        <v>0</v>
      </c>
      <c r="J95" s="211">
        <f>+SUM($E56:J56)</f>
        <v>0</v>
      </c>
      <c r="K95" s="211">
        <f>+SUM($E56:K56)</f>
        <v>0</v>
      </c>
      <c r="L95" s="211">
        <f>+SUM($E56:L56)</f>
        <v>0</v>
      </c>
      <c r="M95" s="211">
        <f>+SUM($E56:M56)</f>
        <v>0</v>
      </c>
      <c r="N95" s="211">
        <f>+SUM($E56:N56)</f>
        <v>0</v>
      </c>
      <c r="O95" s="211">
        <f>+SUM($E56:O56)</f>
        <v>0</v>
      </c>
      <c r="P95" s="211">
        <f>+SUM($E56:P56)</f>
        <v>0</v>
      </c>
      <c r="Q95" s="211">
        <f>+SUM($E56:Q56)</f>
        <v>0</v>
      </c>
      <c r="R95" s="211">
        <f>+SUM($E56:R56)</f>
        <v>0</v>
      </c>
      <c r="S95" s="211">
        <f>+SUM($E56:S56)</f>
        <v>0</v>
      </c>
      <c r="T95" s="211">
        <f>+SUM($E56:T56)</f>
        <v>0</v>
      </c>
      <c r="U95" s="211">
        <f>+SUM($E56:U56)</f>
        <v>0</v>
      </c>
      <c r="V95" s="211">
        <f>+SUM($E56:V56)</f>
        <v>0</v>
      </c>
      <c r="W95" s="211">
        <f>+SUM($E56:W56)</f>
        <v>0</v>
      </c>
      <c r="X95" s="211">
        <f>+SUM($E56:X56)</f>
        <v>0</v>
      </c>
      <c r="Y95" s="211">
        <f>+SUM($E56:Y56)</f>
        <v>0</v>
      </c>
      <c r="Z95" s="211">
        <f>+SUM($E56:Z56)</f>
        <v>0</v>
      </c>
      <c r="AA95" s="211">
        <f>+SUM($E56:AA56)</f>
        <v>0</v>
      </c>
      <c r="AB95" s="211">
        <f>+SUM($E56:AB56)</f>
        <v>0</v>
      </c>
      <c r="AC95" s="211">
        <f>+SUM($E56:AC56)</f>
        <v>0</v>
      </c>
      <c r="AD95" s="211">
        <f>+SUM($E56:AD56)</f>
        <v>0</v>
      </c>
      <c r="AE95" s="211">
        <f>+SUM($E56:AE56)</f>
        <v>0</v>
      </c>
      <c r="AF95" s="211">
        <f>+SUM($E56:AF56)</f>
        <v>0</v>
      </c>
      <c r="AG95" s="211">
        <f>+SUM($E56:AG56)</f>
        <v>0</v>
      </c>
      <c r="AH95" s="211">
        <f>+SUM($E56:AH56)</f>
        <v>0</v>
      </c>
    </row>
    <row r="96" spans="1:34" s="211" customFormat="1">
      <c r="A96" s="223"/>
      <c r="B96" s="220" t="s">
        <v>199</v>
      </c>
      <c r="C96" s="220" t="s">
        <v>219</v>
      </c>
      <c r="D96" s="221">
        <v>8</v>
      </c>
      <c r="E96" s="211">
        <f t="shared" ref="E96" si="64">+E57</f>
        <v>0</v>
      </c>
      <c r="F96" s="211">
        <f>+SUM($E57:F57)</f>
        <v>0</v>
      </c>
      <c r="G96" s="211">
        <f>+SUM($E57:G57)</f>
        <v>496.42955258245098</v>
      </c>
      <c r="H96" s="211">
        <f>+SUM($E57:H57)</f>
        <v>1489.288657747353</v>
      </c>
      <c r="I96" s="211">
        <f>+SUM($E57:I57)</f>
        <v>2521.1588620076873</v>
      </c>
      <c r="J96" s="211">
        <f>+SUM($E57:J57)</f>
        <v>3553.0290662680213</v>
      </c>
      <c r="K96" s="211">
        <f>+SUM($E57:K57)</f>
        <v>4584.8992705283554</v>
      </c>
      <c r="L96" s="211">
        <f>+SUM($E57:L57)</f>
        <v>5616.769474788689</v>
      </c>
      <c r="M96" s="211">
        <f>+SUM(F57:M57)</f>
        <v>7065.9314195592879</v>
      </c>
      <c r="N96" s="211">
        <f>+SUM(G57:N57)</f>
        <v>8515.0933643298868</v>
      </c>
      <c r="O96" s="211">
        <f t="shared" ref="O96" si="65">+SUM(H57:O57)</f>
        <v>9467.8257565180338</v>
      </c>
      <c r="P96" s="211">
        <f t="shared" ref="P96" si="66">+SUM(I57:P57)</f>
        <v>9924.1285961237299</v>
      </c>
      <c r="Q96" s="211">
        <f t="shared" ref="Q96" si="67">+SUM(J57:Q57)</f>
        <v>10341.420336633995</v>
      </c>
      <c r="R96" s="211">
        <f t="shared" ref="R96" si="68">+SUM(K57:R57)</f>
        <v>11373.290540894332</v>
      </c>
      <c r="S96" s="211">
        <f t="shared" ref="S96" si="69">+SUM(L57:S57)</f>
        <v>12405.160745154666</v>
      </c>
      <c r="T96" s="211">
        <f t="shared" ref="T96" si="70">+SUM(M57:T57)</f>
        <v>13437.030949415001</v>
      </c>
      <c r="U96" s="211">
        <f t="shared" ref="U96" si="71">+SUM(N57:U57)</f>
        <v>14051.60941316507</v>
      </c>
      <c r="V96" s="211">
        <f t="shared" ref="V96" si="72">+SUM(O57:V57)</f>
        <v>14666.187876915141</v>
      </c>
      <c r="W96" s="211">
        <f t="shared" ref="W96" si="73">+SUM(P57:W57)</f>
        <v>15280.76634066521</v>
      </c>
      <c r="X96" s="211">
        <f t="shared" ref="X96" si="74">+SUM(Q57:X57)</f>
        <v>15895.344804415281</v>
      </c>
      <c r="Y96" s="211">
        <f t="shared" ref="Y96" si="75">+SUM(R57:Y57)</f>
        <v>16509.923268165348</v>
      </c>
      <c r="Z96" s="211">
        <f t="shared" ref="Z96" si="76">+SUM(S57:Z57)</f>
        <v>17736.691760688664</v>
      </c>
      <c r="AA96" s="211">
        <f t="shared" ref="AA96" si="77">+SUM(T57:AA57)</f>
        <v>19069.31267495676</v>
      </c>
      <c r="AB96" s="211">
        <f t="shared" ref="AB96" si="78">+SUM(U57:AB57)</f>
        <v>20401.933589224856</v>
      </c>
      <c r="AC96" s="211">
        <f t="shared" ref="AC96" si="79">+SUM(V57:AC57)</f>
        <v>21734.554503492953</v>
      </c>
      <c r="AD96" s="211">
        <f t="shared" ref="AD96" si="80">+SUM(W57:AD57)</f>
        <v>22387.903153203297</v>
      </c>
      <c r="AE96" s="211">
        <f t="shared" ref="AE96" si="81">+SUM(X57:AE57)</f>
        <v>23041.251802913641</v>
      </c>
      <c r="AF96" s="211">
        <f t="shared" ref="AF96" si="82">+SUM(Y57:AF57)</f>
        <v>23015.328188066233</v>
      </c>
      <c r="AG96" s="211">
        <f t="shared" ref="AG96" si="83">+SUM(Z57:AG57)</f>
        <v>22989.404573218828</v>
      </c>
      <c r="AH96" s="211">
        <f t="shared" ref="AH96" si="84">+SUM(AA57:AH57)</f>
        <v>19698.895672174847</v>
      </c>
    </row>
    <row r="97" spans="1:34" s="211" customFormat="1">
      <c r="A97" s="223"/>
      <c r="B97" s="220" t="s">
        <v>199</v>
      </c>
      <c r="C97" s="220" t="s">
        <v>220</v>
      </c>
      <c r="D97" s="221">
        <v>10</v>
      </c>
    </row>
    <row r="98" spans="1:34" s="255" customFormat="1">
      <c r="A98" s="252"/>
      <c r="B98" s="253" t="s">
        <v>199</v>
      </c>
      <c r="C98" s="253" t="s">
        <v>221</v>
      </c>
      <c r="D98" s="254">
        <v>5</v>
      </c>
      <c r="E98" s="255">
        <f t="shared" ref="E98" si="85">+E59</f>
        <v>0</v>
      </c>
      <c r="F98" s="255">
        <f>+SUM($E59:F59)</f>
        <v>0</v>
      </c>
      <c r="G98" s="255">
        <f>+SUM($E59:G59)</f>
        <v>0</v>
      </c>
      <c r="H98" s="255">
        <f>+SUM($E59:H59)</f>
        <v>0</v>
      </c>
      <c r="I98" s="255">
        <f>+SUM(E59:I59)</f>
        <v>0</v>
      </c>
      <c r="J98" s="255">
        <f t="shared" ref="J98" si="86">+SUM(F59:J59)</f>
        <v>0</v>
      </c>
      <c r="K98" s="255">
        <f t="shared" ref="K98" si="87">+SUM(G59:K59)</f>
        <v>0</v>
      </c>
      <c r="L98" s="255">
        <f t="shared" ref="L98" si="88">+SUM(H59:L59)</f>
        <v>0</v>
      </c>
      <c r="M98" s="255">
        <f t="shared" ref="M98" si="89">+SUM(I59:M59)</f>
        <v>0</v>
      </c>
      <c r="N98" s="255">
        <f t="shared" ref="N98" si="90">+SUM(J59:N59)</f>
        <v>0</v>
      </c>
      <c r="O98" s="255">
        <f t="shared" ref="O98" si="91">+SUM(K59:O59)</f>
        <v>0</v>
      </c>
      <c r="P98" s="255">
        <f t="shared" ref="P98" si="92">+SUM(L59:P59)</f>
        <v>0</v>
      </c>
      <c r="Q98" s="255">
        <f t="shared" ref="Q98" si="93">+SUM(M59:Q59)</f>
        <v>0</v>
      </c>
      <c r="R98" s="255">
        <f t="shared" ref="R98" si="94">+SUM(N59:R59)</f>
        <v>0</v>
      </c>
      <c r="S98" s="255">
        <f t="shared" ref="S98" si="95">+SUM(O59:S59)</f>
        <v>0</v>
      </c>
      <c r="T98" s="255">
        <f t="shared" ref="T98" si="96">+SUM(P59:T59)</f>
        <v>0</v>
      </c>
      <c r="U98" s="255">
        <f t="shared" ref="U98" si="97">+SUM(Q59:U59)</f>
        <v>0</v>
      </c>
      <c r="V98" s="255">
        <f t="shared" ref="V98" si="98">+SUM(R59:V59)</f>
        <v>0</v>
      </c>
      <c r="W98" s="255">
        <f t="shared" ref="W98" si="99">+SUM(S59:W59)</f>
        <v>0</v>
      </c>
      <c r="X98" s="255">
        <f t="shared" ref="X98" si="100">+SUM(T59:X59)</f>
        <v>0</v>
      </c>
      <c r="Y98" s="255">
        <f t="shared" ref="Y98" si="101">+SUM(U59:Y59)</f>
        <v>0</v>
      </c>
      <c r="Z98" s="255">
        <f t="shared" ref="Z98" si="102">+SUM(V59:Z59)</f>
        <v>0</v>
      </c>
      <c r="AA98" s="255">
        <f t="shared" ref="AA98" si="103">+SUM(W59:AA59)</f>
        <v>0</v>
      </c>
      <c r="AB98" s="255">
        <f t="shared" ref="AB98" si="104">+SUM(X59:AB59)</f>
        <v>0</v>
      </c>
      <c r="AC98" s="255">
        <f t="shared" ref="AC98" si="105">+SUM(Y59:AC59)</f>
        <v>0</v>
      </c>
      <c r="AD98" s="255">
        <f t="shared" ref="AD98" si="106">+SUM(Z59:AD59)</f>
        <v>0</v>
      </c>
      <c r="AE98" s="255">
        <f t="shared" ref="AE98" si="107">+SUM(AA59:AE59)</f>
        <v>0</v>
      </c>
      <c r="AF98" s="255">
        <f t="shared" ref="AF98" si="108">+SUM(AB59:AF59)</f>
        <v>0</v>
      </c>
      <c r="AG98" s="255">
        <f t="shared" ref="AG98" si="109">+SUM(AC59:AG59)</f>
        <v>0</v>
      </c>
      <c r="AH98" s="255">
        <f t="shared" ref="AH98" si="110">+SUM(AD59:AH59)</f>
        <v>0</v>
      </c>
    </row>
    <row r="99" spans="1:34" s="255" customFormat="1">
      <c r="A99" s="256"/>
      <c r="B99" s="253" t="s">
        <v>199</v>
      </c>
      <c r="C99" s="253" t="s">
        <v>222</v>
      </c>
      <c r="D99" s="254">
        <v>8</v>
      </c>
      <c r="E99" s="255">
        <f t="shared" ref="E99:E110" si="111">+E60</f>
        <v>0</v>
      </c>
      <c r="F99" s="255">
        <f>+SUM($E60:F60)</f>
        <v>0</v>
      </c>
      <c r="G99" s="255">
        <f>+SUM($E60:G60)</f>
        <v>0</v>
      </c>
      <c r="H99" s="255">
        <f>+SUM($E60:H60)</f>
        <v>0</v>
      </c>
      <c r="I99" s="255">
        <f>+SUM($E60:I60)</f>
        <v>0</v>
      </c>
      <c r="J99" s="255">
        <f>+SUM($E60:J60)</f>
        <v>0</v>
      </c>
      <c r="K99" s="255">
        <f>+SUM($E60:K60)</f>
        <v>0</v>
      </c>
      <c r="L99" s="255">
        <f>+SUM($E60:L60)</f>
        <v>0</v>
      </c>
      <c r="M99" s="255">
        <f t="shared" ref="M99:V100" si="112">+SUM(F60:M60)</f>
        <v>0</v>
      </c>
      <c r="N99" s="255">
        <f t="shared" si="112"/>
        <v>0</v>
      </c>
      <c r="O99" s="255">
        <f t="shared" si="112"/>
        <v>0</v>
      </c>
      <c r="P99" s="255">
        <f t="shared" si="112"/>
        <v>0</v>
      </c>
      <c r="Q99" s="255">
        <f t="shared" si="112"/>
        <v>0</v>
      </c>
      <c r="R99" s="255">
        <f t="shared" si="112"/>
        <v>0</v>
      </c>
      <c r="S99" s="255">
        <f t="shared" si="112"/>
        <v>0</v>
      </c>
      <c r="T99" s="255">
        <f t="shared" si="112"/>
        <v>0</v>
      </c>
      <c r="U99" s="255">
        <f t="shared" si="112"/>
        <v>0</v>
      </c>
      <c r="V99" s="255">
        <f t="shared" si="112"/>
        <v>0</v>
      </c>
      <c r="W99" s="255">
        <f t="shared" ref="W99:AF100" si="113">+SUM(P60:W60)</f>
        <v>0</v>
      </c>
      <c r="X99" s="255">
        <f t="shared" si="113"/>
        <v>0</v>
      </c>
      <c r="Y99" s="255">
        <f t="shared" si="113"/>
        <v>0</v>
      </c>
      <c r="Z99" s="255">
        <f t="shared" si="113"/>
        <v>0</v>
      </c>
      <c r="AA99" s="255">
        <f t="shared" si="113"/>
        <v>0</v>
      </c>
      <c r="AB99" s="255">
        <f t="shared" si="113"/>
        <v>0</v>
      </c>
      <c r="AC99" s="255">
        <f t="shared" si="113"/>
        <v>0</v>
      </c>
      <c r="AD99" s="255">
        <f t="shared" si="113"/>
        <v>0</v>
      </c>
      <c r="AE99" s="255">
        <f t="shared" si="113"/>
        <v>0</v>
      </c>
      <c r="AF99" s="255">
        <f t="shared" si="113"/>
        <v>0</v>
      </c>
      <c r="AG99" s="255">
        <f t="shared" ref="AG99:AH100" si="114">+SUM(Z60:AG60)</f>
        <v>0</v>
      </c>
      <c r="AH99" s="255">
        <f t="shared" si="114"/>
        <v>0</v>
      </c>
    </row>
    <row r="100" spans="1:34" s="211" customFormat="1" ht="27">
      <c r="A100" s="219" t="s">
        <v>110</v>
      </c>
      <c r="B100" s="220" t="s">
        <v>109</v>
      </c>
      <c r="C100" s="220" t="s">
        <v>223</v>
      </c>
      <c r="D100" s="221">
        <v>8</v>
      </c>
      <c r="E100" s="211">
        <f t="shared" si="111"/>
        <v>0</v>
      </c>
      <c r="F100" s="211">
        <f>+SUM($E61:F61)</f>
        <v>0</v>
      </c>
      <c r="G100" s="211">
        <f>+SUM($E61:G61)</f>
        <v>0</v>
      </c>
      <c r="H100" s="211">
        <f>+SUM($E61:H61)</f>
        <v>0</v>
      </c>
      <c r="I100" s="211">
        <f>+SUM($E61:I61)</f>
        <v>0</v>
      </c>
      <c r="J100" s="211">
        <f>+SUM($E61:J61)</f>
        <v>0</v>
      </c>
      <c r="K100" s="211">
        <f>+SUM($E61:K61)</f>
        <v>0</v>
      </c>
      <c r="L100" s="211">
        <f>+SUM($E61:L61)</f>
        <v>0</v>
      </c>
      <c r="M100" s="211">
        <f t="shared" si="112"/>
        <v>0</v>
      </c>
      <c r="N100" s="211">
        <f t="shared" si="112"/>
        <v>0</v>
      </c>
      <c r="O100" s="211">
        <f t="shared" si="112"/>
        <v>0</v>
      </c>
      <c r="P100" s="211">
        <f t="shared" si="112"/>
        <v>0</v>
      </c>
      <c r="Q100" s="211">
        <f t="shared" si="112"/>
        <v>0</v>
      </c>
      <c r="R100" s="211">
        <f t="shared" si="112"/>
        <v>0</v>
      </c>
      <c r="S100" s="211">
        <f t="shared" si="112"/>
        <v>0</v>
      </c>
      <c r="T100" s="211">
        <f t="shared" si="112"/>
        <v>0</v>
      </c>
      <c r="U100" s="211">
        <f t="shared" si="112"/>
        <v>0</v>
      </c>
      <c r="V100" s="211">
        <f t="shared" si="112"/>
        <v>0</v>
      </c>
      <c r="W100" s="211">
        <f t="shared" si="113"/>
        <v>0</v>
      </c>
      <c r="X100" s="211">
        <f t="shared" si="113"/>
        <v>0</v>
      </c>
      <c r="Y100" s="211">
        <f t="shared" si="113"/>
        <v>0</v>
      </c>
      <c r="Z100" s="211">
        <f t="shared" si="113"/>
        <v>0</v>
      </c>
      <c r="AA100" s="211">
        <f t="shared" si="113"/>
        <v>0</v>
      </c>
      <c r="AB100" s="211">
        <f t="shared" si="113"/>
        <v>0</v>
      </c>
      <c r="AC100" s="211">
        <f t="shared" si="113"/>
        <v>0</v>
      </c>
      <c r="AD100" s="211">
        <f t="shared" si="113"/>
        <v>0</v>
      </c>
      <c r="AE100" s="211">
        <f t="shared" si="113"/>
        <v>0</v>
      </c>
      <c r="AF100" s="211">
        <f t="shared" si="113"/>
        <v>0</v>
      </c>
      <c r="AG100" s="211">
        <f t="shared" si="114"/>
        <v>0</v>
      </c>
      <c r="AH100" s="211">
        <f t="shared" si="114"/>
        <v>0</v>
      </c>
    </row>
    <row r="101" spans="1:34" s="211" customFormat="1">
      <c r="A101" s="223"/>
      <c r="B101" s="220" t="s">
        <v>106</v>
      </c>
      <c r="C101" s="220" t="s">
        <v>224</v>
      </c>
      <c r="D101" s="221">
        <v>40</v>
      </c>
      <c r="E101" s="211">
        <f t="shared" si="111"/>
        <v>0</v>
      </c>
      <c r="F101" s="211">
        <f>+SUM($E62:F62)</f>
        <v>0</v>
      </c>
      <c r="G101" s="211">
        <f>+SUM($E62:G62)</f>
        <v>0</v>
      </c>
      <c r="H101" s="211">
        <f>+SUM($E62:H62)</f>
        <v>0</v>
      </c>
      <c r="I101" s="211">
        <f>+SUM($E62:I62)</f>
        <v>0</v>
      </c>
      <c r="J101" s="211">
        <f>+SUM($E62:J62)</f>
        <v>0</v>
      </c>
      <c r="K101" s="211">
        <f>+SUM($E62:K62)</f>
        <v>0</v>
      </c>
      <c r="L101" s="211">
        <f>+SUM($E62:L62)</f>
        <v>0</v>
      </c>
      <c r="M101" s="211">
        <f>+SUM($E62:M62)</f>
        <v>0</v>
      </c>
      <c r="N101" s="211">
        <f>+SUM($E62:N62)</f>
        <v>0</v>
      </c>
      <c r="O101" s="211">
        <f>+SUM($E62:O62)</f>
        <v>0</v>
      </c>
      <c r="P101" s="211">
        <f>+SUM($E62:P62)</f>
        <v>0</v>
      </c>
      <c r="Q101" s="211">
        <f>+SUM($E62:Q62)</f>
        <v>0</v>
      </c>
      <c r="R101" s="211">
        <f>+SUM($E62:R62)</f>
        <v>0</v>
      </c>
      <c r="S101" s="211">
        <f>+SUM($E62:S62)</f>
        <v>0</v>
      </c>
      <c r="T101" s="211">
        <f>+SUM($E62:T62)</f>
        <v>0</v>
      </c>
      <c r="U101" s="211">
        <f>+SUM($E62:U62)</f>
        <v>0</v>
      </c>
      <c r="V101" s="211">
        <f>+SUM($E62:V62)</f>
        <v>0</v>
      </c>
      <c r="W101" s="211">
        <f>+SUM($E62:W62)</f>
        <v>0</v>
      </c>
      <c r="X101" s="211">
        <f>+SUM($E62:X62)</f>
        <v>0</v>
      </c>
      <c r="Y101" s="211">
        <f>+SUM($E62:Y62)</f>
        <v>0</v>
      </c>
      <c r="Z101" s="211">
        <f>+SUM($E62:Z62)</f>
        <v>0</v>
      </c>
      <c r="AA101" s="211">
        <f>+SUM($E62:AA62)</f>
        <v>0</v>
      </c>
      <c r="AB101" s="211">
        <f>+SUM($E62:AB62)</f>
        <v>0</v>
      </c>
      <c r="AC101" s="211">
        <f>+SUM($E62:AC62)</f>
        <v>0</v>
      </c>
      <c r="AD101" s="211">
        <f>+SUM($E62:AD62)</f>
        <v>0</v>
      </c>
      <c r="AE101" s="211">
        <f>+SUM($E62:AE62)</f>
        <v>0</v>
      </c>
      <c r="AF101" s="211">
        <f>+SUM($E62:AF62)</f>
        <v>0</v>
      </c>
      <c r="AG101" s="211">
        <f>+SUM($E62:AG62)</f>
        <v>0</v>
      </c>
      <c r="AH101" s="211">
        <f>+SUM($E62:AH62)</f>
        <v>0</v>
      </c>
    </row>
    <row r="102" spans="1:34" s="211" customFormat="1" ht="26.45">
      <c r="A102" s="223"/>
      <c r="B102" s="220" t="s">
        <v>106</v>
      </c>
      <c r="C102" s="233" t="s">
        <v>225</v>
      </c>
      <c r="D102" s="221">
        <v>20</v>
      </c>
      <c r="E102" s="211">
        <f t="shared" si="111"/>
        <v>0</v>
      </c>
      <c r="F102" s="211">
        <f>+SUM($E63:F63)</f>
        <v>0</v>
      </c>
      <c r="G102" s="211">
        <f>+SUM($E63:G63)</f>
        <v>0</v>
      </c>
      <c r="H102" s="211">
        <f>+SUM($E63:H63)</f>
        <v>0</v>
      </c>
      <c r="I102" s="211">
        <f>+SUM($E63:I63)</f>
        <v>0</v>
      </c>
      <c r="J102" s="211">
        <f>+SUM($E63:J63)</f>
        <v>0</v>
      </c>
      <c r="K102" s="211">
        <f>+SUM($E63:K63)</f>
        <v>0</v>
      </c>
      <c r="L102" s="211">
        <f>+SUM($E63:L63)</f>
        <v>0</v>
      </c>
      <c r="M102" s="211">
        <f>+SUM($E63:M63)</f>
        <v>0</v>
      </c>
      <c r="N102" s="211">
        <f>+SUM($E63:N63)</f>
        <v>0</v>
      </c>
      <c r="O102" s="211">
        <f>+SUM($E63:O63)</f>
        <v>0</v>
      </c>
      <c r="P102" s="211">
        <f>+SUM($E63:P63)</f>
        <v>0</v>
      </c>
      <c r="Q102" s="211">
        <f>+SUM($E63:Q63)</f>
        <v>0</v>
      </c>
      <c r="R102" s="211">
        <f>+SUM($E63:R63)</f>
        <v>0</v>
      </c>
      <c r="S102" s="211">
        <f>+SUM($E63:S63)</f>
        <v>0</v>
      </c>
      <c r="T102" s="211">
        <f>+SUM($E63:T63)</f>
        <v>0</v>
      </c>
      <c r="U102" s="211">
        <f>+SUM($E63:U63)</f>
        <v>0</v>
      </c>
      <c r="V102" s="211">
        <f>+SUM($E63:V63)</f>
        <v>0</v>
      </c>
      <c r="W102" s="211">
        <f>+SUM($E63:W63)</f>
        <v>0</v>
      </c>
      <c r="X102" s="211">
        <f t="shared" ref="X102:Y105" si="115">+SUM(E63:X63)</f>
        <v>0</v>
      </c>
      <c r="Y102" s="211">
        <f t="shared" si="115"/>
        <v>0</v>
      </c>
      <c r="Z102" s="211">
        <f t="shared" ref="Z102" si="116">+SUM(G63:Z63)</f>
        <v>0</v>
      </c>
      <c r="AA102" s="211">
        <f t="shared" ref="AA102" si="117">+SUM(H63:AA63)</f>
        <v>0</v>
      </c>
      <c r="AB102" s="211">
        <f t="shared" ref="AB102" si="118">+SUM(I63:AB63)</f>
        <v>0</v>
      </c>
      <c r="AC102" s="211">
        <f t="shared" ref="AC102" si="119">+SUM(J63:AC63)</f>
        <v>0</v>
      </c>
      <c r="AD102" s="211">
        <f t="shared" ref="AD102" si="120">+SUM(K63:AD63)</f>
        <v>0</v>
      </c>
      <c r="AE102" s="211">
        <f t="shared" ref="AE102" si="121">+SUM(L63:AE63)</f>
        <v>0</v>
      </c>
      <c r="AF102" s="211">
        <f t="shared" ref="AF102" si="122">+SUM(M63:AF63)</f>
        <v>0</v>
      </c>
      <c r="AG102" s="211">
        <f t="shared" ref="AG102" si="123">+SUM(N63:AG63)</f>
        <v>0</v>
      </c>
      <c r="AH102" s="211">
        <f t="shared" ref="AH102" si="124">+SUM(O63:AH63)</f>
        <v>0</v>
      </c>
    </row>
    <row r="103" spans="1:34" s="211" customFormat="1">
      <c r="A103" s="223"/>
      <c r="B103" s="220" t="s">
        <v>109</v>
      </c>
      <c r="C103" s="233" t="s">
        <v>226</v>
      </c>
      <c r="D103" s="221">
        <v>20</v>
      </c>
      <c r="E103" s="211">
        <f t="shared" si="111"/>
        <v>0</v>
      </c>
      <c r="F103" s="211">
        <f>+SUM($E64:F64)</f>
        <v>0</v>
      </c>
      <c r="G103" s="211">
        <f>+SUM($E64:G64)</f>
        <v>12700.177745312467</v>
      </c>
      <c r="H103" s="211">
        <f>+SUM($E64:H64)</f>
        <v>38100.533235937401</v>
      </c>
      <c r="I103" s="211">
        <f>+SUM($E64:I64)</f>
        <v>64498.911285804919</v>
      </c>
      <c r="J103" s="211">
        <f>+SUM($E64:J64)</f>
        <v>90897.289335672438</v>
      </c>
      <c r="K103" s="211">
        <f>+SUM($E64:K64)</f>
        <v>117295.66738553996</v>
      </c>
      <c r="L103" s="211">
        <f>+SUM($E64:L64)</f>
        <v>143694.04543540749</v>
      </c>
      <c r="M103" s="211">
        <f>+SUM($E64:M64)</f>
        <v>180768.0153161037</v>
      </c>
      <c r="N103" s="211">
        <f>+SUM($E64:N64)</f>
        <v>217841.98519679991</v>
      </c>
      <c r="O103" s="211">
        <f>+SUM($E64:O64)</f>
        <v>254915.95507749612</v>
      </c>
      <c r="P103" s="211">
        <f>+SUM($E64:P64)</f>
        <v>291989.92495819234</v>
      </c>
      <c r="Q103" s="211">
        <f>+SUM($E64:Q64)</f>
        <v>329063.89483888855</v>
      </c>
      <c r="R103" s="211">
        <f>+SUM($E64:R64)</f>
        <v>381860.65093862358</v>
      </c>
      <c r="S103" s="211">
        <f>+SUM($E64:S64)</f>
        <v>434657.40703835862</v>
      </c>
      <c r="T103" s="211">
        <f>+SUM($E64:T64)</f>
        <v>487454.16313809366</v>
      </c>
      <c r="U103" s="211">
        <f>+SUM($E64:U64)</f>
        <v>540250.9192378287</v>
      </c>
      <c r="V103" s="211">
        <f>+SUM($E64:V64)</f>
        <v>593047.67533756373</v>
      </c>
      <c r="W103" s="211">
        <f>+SUM($E64:W64)</f>
        <v>645844.43143729877</v>
      </c>
      <c r="X103" s="211">
        <f t="shared" si="115"/>
        <v>698641.18753703381</v>
      </c>
      <c r="Y103" s="211">
        <f t="shared" si="115"/>
        <v>751437.94363676885</v>
      </c>
      <c r="Z103" s="211">
        <f t="shared" ref="Z103" si="125">+SUM(G64:Z64)</f>
        <v>824674.63004086202</v>
      </c>
      <c r="AA103" s="211">
        <f t="shared" ref="AA103" si="126">+SUM(H64:AA64)</f>
        <v>886289.38011319062</v>
      </c>
      <c r="AB103" s="211">
        <f t="shared" ref="AB103" si="127">+SUM(I64:AB64)</f>
        <v>935203.95244020678</v>
      </c>
      <c r="AC103" s="211">
        <f t="shared" ref="AC103" si="128">+SUM(J64:AC64)</f>
        <v>983120.50220798037</v>
      </c>
      <c r="AD103" s="211">
        <f t="shared" ref="AD103" si="129">+SUM(K64:AD64)</f>
        <v>1016174.0664122256</v>
      </c>
      <c r="AE103" s="211">
        <f t="shared" ref="AE103" si="130">+SUM(L64:AE64)</f>
        <v>1049227.6306164709</v>
      </c>
      <c r="AF103" s="211">
        <f t="shared" ref="AF103" si="131">+SUM(M64:AF64)</f>
        <v>1067418.209257188</v>
      </c>
      <c r="AG103" s="211">
        <f t="shared" ref="AG103" si="132">+SUM(N64:AG64)</f>
        <v>1074933.1960670764</v>
      </c>
      <c r="AH103" s="211">
        <f t="shared" ref="AH103" si="133">+SUM(O64:AH64)</f>
        <v>1037859.2261863803</v>
      </c>
    </row>
    <row r="104" spans="1:34" s="211" customFormat="1" ht="26.45">
      <c r="A104" s="223"/>
      <c r="B104" s="220" t="s">
        <v>109</v>
      </c>
      <c r="C104" s="233" t="s">
        <v>227</v>
      </c>
      <c r="D104" s="221">
        <v>20</v>
      </c>
      <c r="E104" s="211">
        <f t="shared" si="111"/>
        <v>0</v>
      </c>
      <c r="F104" s="211">
        <f>+SUM($E65:F65)</f>
        <v>0</v>
      </c>
      <c r="G104" s="211">
        <f>+SUM($E65:G65)</f>
        <v>0</v>
      </c>
      <c r="H104" s="211">
        <f>+SUM($E65:H65)</f>
        <v>0</v>
      </c>
      <c r="I104" s="211">
        <f>+SUM($E65:I65)</f>
        <v>0</v>
      </c>
      <c r="J104" s="211">
        <f>+SUM($E65:J65)</f>
        <v>0</v>
      </c>
      <c r="K104" s="211">
        <f>+SUM($E65:K65)</f>
        <v>0</v>
      </c>
      <c r="L104" s="211">
        <f>+SUM($E65:L65)</f>
        <v>0</v>
      </c>
      <c r="M104" s="211">
        <f>+SUM($E65:M65)</f>
        <v>0</v>
      </c>
      <c r="N104" s="211">
        <f>+SUM($E65:N65)</f>
        <v>0</v>
      </c>
      <c r="O104" s="211">
        <f>+SUM($E65:O65)</f>
        <v>0</v>
      </c>
      <c r="P104" s="211">
        <f>+SUM($E65:P65)</f>
        <v>0</v>
      </c>
      <c r="Q104" s="211">
        <f>+SUM($E65:Q65)</f>
        <v>0</v>
      </c>
      <c r="R104" s="211">
        <f>+SUM($E65:R65)</f>
        <v>0</v>
      </c>
      <c r="S104" s="211">
        <f>+SUM($E65:S65)</f>
        <v>0</v>
      </c>
      <c r="T104" s="211">
        <f>+SUM($E65:T65)</f>
        <v>0</v>
      </c>
      <c r="U104" s="211">
        <f>+SUM($E65:U65)</f>
        <v>0</v>
      </c>
      <c r="V104" s="211">
        <f>+SUM($E65:V65)</f>
        <v>0</v>
      </c>
      <c r="W104" s="211">
        <f>+SUM($E65:W65)</f>
        <v>0</v>
      </c>
      <c r="X104" s="211">
        <f t="shared" si="115"/>
        <v>0</v>
      </c>
      <c r="Y104" s="211">
        <f t="shared" si="115"/>
        <v>0</v>
      </c>
      <c r="Z104" s="211">
        <f t="shared" ref="Z104:AH105" si="134">+SUM(G65:Z65)</f>
        <v>0</v>
      </c>
      <c r="AA104" s="211">
        <f t="shared" si="134"/>
        <v>0</v>
      </c>
      <c r="AB104" s="211">
        <f t="shared" si="134"/>
        <v>0</v>
      </c>
      <c r="AC104" s="211">
        <f t="shared" si="134"/>
        <v>0</v>
      </c>
      <c r="AD104" s="211">
        <f t="shared" si="134"/>
        <v>0</v>
      </c>
      <c r="AE104" s="211">
        <f t="shared" si="134"/>
        <v>0</v>
      </c>
      <c r="AF104" s="211">
        <f t="shared" si="134"/>
        <v>0</v>
      </c>
      <c r="AG104" s="211">
        <f t="shared" si="134"/>
        <v>0</v>
      </c>
      <c r="AH104" s="211">
        <f t="shared" si="134"/>
        <v>0</v>
      </c>
    </row>
    <row r="105" spans="1:34" s="211" customFormat="1" ht="26.45">
      <c r="A105" s="230"/>
      <c r="B105" s="220" t="s">
        <v>228</v>
      </c>
      <c r="C105" s="220" t="s">
        <v>229</v>
      </c>
      <c r="D105" s="221">
        <v>20</v>
      </c>
      <c r="E105" s="211">
        <f t="shared" si="111"/>
        <v>0</v>
      </c>
      <c r="F105" s="211">
        <f>+SUM($E66:F66)</f>
        <v>0</v>
      </c>
      <c r="G105" s="211">
        <f>+SUM($E66:G66)</f>
        <v>0</v>
      </c>
      <c r="H105" s="211">
        <f>+SUM($E66:H66)</f>
        <v>0</v>
      </c>
      <c r="I105" s="211">
        <f>+SUM($E66:I66)</f>
        <v>0</v>
      </c>
      <c r="J105" s="211">
        <f>+SUM($E66:J66)</f>
        <v>0</v>
      </c>
      <c r="K105" s="211">
        <f>+SUM($E66:K66)</f>
        <v>0</v>
      </c>
      <c r="L105" s="211">
        <f>+SUM($E66:L66)</f>
        <v>0</v>
      </c>
      <c r="M105" s="211">
        <f>+SUM($E66:M66)</f>
        <v>0</v>
      </c>
      <c r="N105" s="211">
        <f>+SUM($E66:N66)</f>
        <v>0</v>
      </c>
      <c r="O105" s="211">
        <f>+SUM($E66:O66)</f>
        <v>0</v>
      </c>
      <c r="P105" s="211">
        <f>+SUM($E66:P66)</f>
        <v>0</v>
      </c>
      <c r="Q105" s="211">
        <f>+SUM($E66:Q66)</f>
        <v>0</v>
      </c>
      <c r="R105" s="211">
        <f>+SUM($E66:R66)</f>
        <v>0</v>
      </c>
      <c r="S105" s="211">
        <f>+SUM($E66:S66)</f>
        <v>0</v>
      </c>
      <c r="T105" s="211">
        <f>+SUM($E66:T66)</f>
        <v>0</v>
      </c>
      <c r="U105" s="211">
        <f>+SUM($E66:U66)</f>
        <v>0</v>
      </c>
      <c r="V105" s="211">
        <f>+SUM($E66:V66)</f>
        <v>0</v>
      </c>
      <c r="W105" s="211">
        <f>+SUM($E66:W66)</f>
        <v>0</v>
      </c>
      <c r="X105" s="211">
        <f t="shared" si="115"/>
        <v>0</v>
      </c>
      <c r="Y105" s="211">
        <f t="shared" si="115"/>
        <v>0</v>
      </c>
      <c r="Z105" s="211">
        <f t="shared" si="134"/>
        <v>0</v>
      </c>
      <c r="AA105" s="211">
        <f t="shared" si="134"/>
        <v>0</v>
      </c>
      <c r="AB105" s="211">
        <f t="shared" si="134"/>
        <v>0</v>
      </c>
      <c r="AC105" s="211">
        <f t="shared" si="134"/>
        <v>0</v>
      </c>
      <c r="AD105" s="211">
        <f t="shared" si="134"/>
        <v>0</v>
      </c>
      <c r="AE105" s="211">
        <f t="shared" si="134"/>
        <v>0</v>
      </c>
      <c r="AF105" s="211">
        <f t="shared" si="134"/>
        <v>0</v>
      </c>
      <c r="AG105" s="211">
        <f t="shared" si="134"/>
        <v>0</v>
      </c>
      <c r="AH105" s="211">
        <f t="shared" si="134"/>
        <v>0</v>
      </c>
    </row>
    <row r="106" spans="1:34" s="211" customFormat="1">
      <c r="A106" s="234"/>
      <c r="B106" s="220" t="s">
        <v>109</v>
      </c>
      <c r="C106" s="220" t="s">
        <v>230</v>
      </c>
      <c r="D106" s="221">
        <v>10</v>
      </c>
      <c r="E106" s="211">
        <f t="shared" si="111"/>
        <v>0</v>
      </c>
      <c r="F106" s="211">
        <f>+SUM($E67:F67)</f>
        <v>0</v>
      </c>
      <c r="G106" s="211">
        <f>+SUM($E67:G67)</f>
        <v>0</v>
      </c>
      <c r="H106" s="211">
        <f>+SUM($E67:H67)</f>
        <v>0</v>
      </c>
      <c r="I106" s="211">
        <f>+SUM($E67:I67)</f>
        <v>0</v>
      </c>
      <c r="J106" s="211">
        <f>+SUM($E67:J67)</f>
        <v>0</v>
      </c>
      <c r="K106" s="211">
        <f>+SUM($E67:K67)</f>
        <v>0</v>
      </c>
      <c r="L106" s="211">
        <f>+SUM($E67:L67)</f>
        <v>0</v>
      </c>
      <c r="M106" s="211">
        <f>+SUM($E67:M67)</f>
        <v>0</v>
      </c>
      <c r="N106" s="211">
        <f>+SUM(E67:N67)</f>
        <v>0</v>
      </c>
      <c r="O106" s="211">
        <f t="shared" ref="O106" si="135">+SUM(F67:O67)</f>
        <v>0</v>
      </c>
      <c r="P106" s="211">
        <f t="shared" ref="P106" si="136">+SUM(G67:P67)</f>
        <v>0</v>
      </c>
      <c r="Q106" s="211">
        <f t="shared" ref="Q106" si="137">+SUM(H67:Q67)</f>
        <v>0</v>
      </c>
      <c r="R106" s="211">
        <f t="shared" ref="R106" si="138">+SUM(I67:R67)</f>
        <v>0</v>
      </c>
      <c r="S106" s="211">
        <f t="shared" ref="S106" si="139">+SUM(J67:S67)</f>
        <v>0</v>
      </c>
      <c r="T106" s="211">
        <f t="shared" ref="T106" si="140">+SUM(K67:T67)</f>
        <v>0</v>
      </c>
      <c r="U106" s="211">
        <f t="shared" ref="U106" si="141">+SUM(L67:U67)</f>
        <v>0</v>
      </c>
      <c r="V106" s="211">
        <f t="shared" ref="V106" si="142">+SUM(M67:V67)</f>
        <v>0</v>
      </c>
      <c r="W106" s="211">
        <f t="shared" ref="W106" si="143">+SUM(N67:W67)</f>
        <v>0</v>
      </c>
      <c r="X106" s="211">
        <f t="shared" ref="X106" si="144">+SUM(O67:X67)</f>
        <v>0</v>
      </c>
      <c r="Y106" s="211">
        <f t="shared" ref="Y106" si="145">+SUM(P67:Y67)</f>
        <v>0</v>
      </c>
      <c r="Z106" s="211">
        <f t="shared" ref="Z106" si="146">+SUM(Q67:Z67)</f>
        <v>0</v>
      </c>
      <c r="AA106" s="211">
        <f t="shared" ref="AA106" si="147">+SUM(R67:AA67)</f>
        <v>0</v>
      </c>
      <c r="AB106" s="211">
        <f t="shared" ref="AB106" si="148">+SUM(S67:AB67)</f>
        <v>0</v>
      </c>
      <c r="AC106" s="211">
        <f t="shared" ref="AC106" si="149">+SUM(T67:AC67)</f>
        <v>0</v>
      </c>
      <c r="AD106" s="211">
        <f t="shared" ref="AD106" si="150">+SUM(U67:AD67)</f>
        <v>0</v>
      </c>
      <c r="AE106" s="211">
        <f t="shared" ref="AE106" si="151">+SUM(V67:AE67)</f>
        <v>0</v>
      </c>
      <c r="AF106" s="211">
        <f t="shared" ref="AF106" si="152">+SUM(W67:AF67)</f>
        <v>0</v>
      </c>
      <c r="AG106" s="211">
        <f t="shared" ref="AG106" si="153">+SUM(X67:AG67)</f>
        <v>0</v>
      </c>
      <c r="AH106" s="211">
        <f t="shared" ref="AH106" si="154">+SUM(Y67:AH67)</f>
        <v>0</v>
      </c>
    </row>
    <row r="107" spans="1:34" s="255" customFormat="1">
      <c r="A107" s="257"/>
      <c r="B107" s="253" t="s">
        <v>109</v>
      </c>
      <c r="C107" s="253" t="s">
        <v>231</v>
      </c>
      <c r="D107" s="254">
        <v>5</v>
      </c>
      <c r="E107" s="255">
        <f t="shared" si="111"/>
        <v>0</v>
      </c>
      <c r="F107" s="255">
        <f>+SUM($E68:F68)</f>
        <v>0</v>
      </c>
      <c r="G107" s="255">
        <f>+SUM($E68:G68)</f>
        <v>0</v>
      </c>
      <c r="H107" s="255">
        <f>+SUM($E68:H68)</f>
        <v>0</v>
      </c>
      <c r="I107" s="255">
        <f>+SUM(E68:I68)</f>
        <v>0</v>
      </c>
      <c r="J107" s="255">
        <f t="shared" ref="J107" si="155">+SUM(F68:J68)</f>
        <v>0</v>
      </c>
      <c r="K107" s="255">
        <f t="shared" ref="K107" si="156">+SUM(G68:K68)</f>
        <v>0</v>
      </c>
      <c r="L107" s="255">
        <f t="shared" ref="L107" si="157">+SUM(H68:L68)</f>
        <v>0</v>
      </c>
      <c r="M107" s="255">
        <f t="shared" ref="M107" si="158">+SUM(I68:M68)</f>
        <v>0</v>
      </c>
      <c r="N107" s="255">
        <f t="shared" ref="N107" si="159">+SUM(J68:N68)</f>
        <v>0</v>
      </c>
      <c r="O107" s="255">
        <f t="shared" ref="O107" si="160">+SUM(K68:O68)</f>
        <v>0</v>
      </c>
      <c r="P107" s="255">
        <f t="shared" ref="P107" si="161">+SUM(L68:P68)</f>
        <v>0</v>
      </c>
      <c r="Q107" s="255">
        <f t="shared" ref="Q107" si="162">+SUM(M68:Q68)</f>
        <v>0</v>
      </c>
      <c r="R107" s="255">
        <f t="shared" ref="R107" si="163">+SUM(N68:R68)</f>
        <v>0</v>
      </c>
      <c r="S107" s="255">
        <f t="shared" ref="S107" si="164">+SUM(O68:S68)</f>
        <v>0</v>
      </c>
      <c r="T107" s="255">
        <f t="shared" ref="T107" si="165">+SUM(P68:T68)</f>
        <v>0</v>
      </c>
      <c r="U107" s="255">
        <f t="shared" ref="U107" si="166">+SUM(Q68:U68)</f>
        <v>0</v>
      </c>
      <c r="V107" s="255">
        <f t="shared" ref="V107" si="167">+SUM(R68:V68)</f>
        <v>0</v>
      </c>
      <c r="W107" s="255">
        <f t="shared" ref="W107" si="168">+SUM(S68:W68)</f>
        <v>0</v>
      </c>
      <c r="X107" s="255">
        <f t="shared" ref="X107" si="169">+SUM(T68:X68)</f>
        <v>0</v>
      </c>
      <c r="Y107" s="255">
        <f t="shared" ref="Y107" si="170">+SUM(U68:Y68)</f>
        <v>0</v>
      </c>
      <c r="Z107" s="255">
        <f t="shared" ref="Z107" si="171">+SUM(V68:Z68)</f>
        <v>0</v>
      </c>
      <c r="AA107" s="255">
        <f t="shared" ref="AA107" si="172">+SUM(W68:AA68)</f>
        <v>0</v>
      </c>
      <c r="AB107" s="255">
        <f t="shared" ref="AB107" si="173">+SUM(X68:AB68)</f>
        <v>0</v>
      </c>
      <c r="AC107" s="255">
        <f t="shared" ref="AC107" si="174">+SUM(Y68:AC68)</f>
        <v>0</v>
      </c>
      <c r="AD107" s="255">
        <f t="shared" ref="AD107" si="175">+SUM(Z68:AD68)</f>
        <v>0</v>
      </c>
      <c r="AE107" s="255">
        <f t="shared" ref="AE107" si="176">+SUM(AA68:AE68)</f>
        <v>0</v>
      </c>
      <c r="AF107" s="255">
        <f t="shared" ref="AF107" si="177">+SUM(AB68:AF68)</f>
        <v>0</v>
      </c>
      <c r="AG107" s="255">
        <f t="shared" ref="AG107" si="178">+SUM(AC68:AG68)</f>
        <v>0</v>
      </c>
      <c r="AH107" s="255">
        <f t="shared" ref="AH107" si="179">+SUM(AD68:AH68)</f>
        <v>0</v>
      </c>
    </row>
    <row r="108" spans="1:34" s="255" customFormat="1">
      <c r="A108" s="258"/>
      <c r="B108" s="253" t="s">
        <v>106</v>
      </c>
      <c r="C108" s="253" t="s">
        <v>232</v>
      </c>
      <c r="D108" s="254">
        <v>8</v>
      </c>
      <c r="E108" s="255">
        <f t="shared" si="111"/>
        <v>0</v>
      </c>
      <c r="F108" s="255">
        <f>+SUM($E69:F69)</f>
        <v>0</v>
      </c>
      <c r="G108" s="255">
        <f>+SUM($E69:G69)</f>
        <v>0</v>
      </c>
      <c r="H108" s="255">
        <f>+SUM($E69:H69)</f>
        <v>0</v>
      </c>
      <c r="I108" s="255">
        <f>+SUM($E69:I69)</f>
        <v>0</v>
      </c>
      <c r="J108" s="255">
        <f>+SUM($E69:J69)</f>
        <v>0</v>
      </c>
      <c r="K108" s="255">
        <f>+SUM($E69:K69)</f>
        <v>0</v>
      </c>
      <c r="L108" s="255">
        <f>+SUM($E69:L69)</f>
        <v>0</v>
      </c>
      <c r="M108" s="255">
        <f>+SUM(F69:M69)</f>
        <v>0</v>
      </c>
      <c r="N108" s="255">
        <f>+SUM(G69:N69)</f>
        <v>0</v>
      </c>
      <c r="O108" s="255">
        <f t="shared" ref="O108" si="180">+SUM(H69:O69)</f>
        <v>0</v>
      </c>
      <c r="P108" s="255">
        <f t="shared" ref="P108" si="181">+SUM(I69:P69)</f>
        <v>0</v>
      </c>
      <c r="Q108" s="255">
        <f t="shared" ref="Q108" si="182">+SUM(J69:Q69)</f>
        <v>0</v>
      </c>
      <c r="R108" s="255">
        <f t="shared" ref="R108" si="183">+SUM(K69:R69)</f>
        <v>0</v>
      </c>
      <c r="S108" s="255">
        <f t="shared" ref="S108" si="184">+SUM(L69:S69)</f>
        <v>0</v>
      </c>
      <c r="T108" s="255">
        <f t="shared" ref="T108" si="185">+SUM(M69:T69)</f>
        <v>0</v>
      </c>
      <c r="U108" s="255">
        <f t="shared" ref="U108" si="186">+SUM(N69:U69)</f>
        <v>0</v>
      </c>
      <c r="V108" s="255">
        <f t="shared" ref="V108" si="187">+SUM(O69:V69)</f>
        <v>0</v>
      </c>
      <c r="W108" s="255">
        <f t="shared" ref="W108" si="188">+SUM(P69:W69)</f>
        <v>0</v>
      </c>
      <c r="X108" s="255">
        <f t="shared" ref="X108" si="189">+SUM(Q69:X69)</f>
        <v>0</v>
      </c>
      <c r="Y108" s="255">
        <f t="shared" ref="Y108" si="190">+SUM(R69:Y69)</f>
        <v>0</v>
      </c>
      <c r="Z108" s="255">
        <f t="shared" ref="Z108" si="191">+SUM(S69:Z69)</f>
        <v>0</v>
      </c>
      <c r="AA108" s="255">
        <f t="shared" ref="AA108" si="192">+SUM(T69:AA69)</f>
        <v>0</v>
      </c>
      <c r="AB108" s="255">
        <f t="shared" ref="AB108" si="193">+SUM(U69:AB69)</f>
        <v>0</v>
      </c>
      <c r="AC108" s="255">
        <f t="shared" ref="AC108" si="194">+SUM(V69:AC69)</f>
        <v>0</v>
      </c>
      <c r="AD108" s="255">
        <f t="shared" ref="AD108" si="195">+SUM(W69:AD69)</f>
        <v>0</v>
      </c>
      <c r="AE108" s="255">
        <f t="shared" ref="AE108" si="196">+SUM(X69:AE69)</f>
        <v>0</v>
      </c>
      <c r="AF108" s="255">
        <f t="shared" ref="AF108" si="197">+SUM(Y69:AF69)</f>
        <v>0</v>
      </c>
      <c r="AG108" s="255">
        <f t="shared" ref="AG108" si="198">+SUM(Z69:AG69)</f>
        <v>0</v>
      </c>
      <c r="AH108" s="255">
        <f t="shared" ref="AH108" si="199">+SUM(AA69:AH69)</f>
        <v>0</v>
      </c>
    </row>
    <row r="109" spans="1:34" s="211" customFormat="1" ht="26.45">
      <c r="A109" s="219" t="s">
        <v>233</v>
      </c>
      <c r="B109" s="220" t="s">
        <v>234</v>
      </c>
      <c r="C109" s="499" t="s">
        <v>235</v>
      </c>
      <c r="D109" s="500">
        <v>20</v>
      </c>
      <c r="E109" s="547">
        <f t="shared" si="111"/>
        <v>0</v>
      </c>
      <c r="F109" s="547">
        <f>+SUM($E70:F70)</f>
        <v>0</v>
      </c>
      <c r="G109" s="547">
        <f>+SUM($E70:G70)</f>
        <v>588210.35750000004</v>
      </c>
      <c r="H109" s="211">
        <f>+SUM($E70:H70)</f>
        <v>588210.35750000004</v>
      </c>
      <c r="I109" s="211">
        <f>+SUM($E70:I70)</f>
        <v>588210.35750000004</v>
      </c>
      <c r="J109" s="211">
        <f>+SUM($E70:J70)</f>
        <v>588210.35750000004</v>
      </c>
      <c r="K109" s="211">
        <f>+SUM($E70:K70)</f>
        <v>588210.35750000004</v>
      </c>
      <c r="L109" s="211">
        <f>+SUM($E70:L70)</f>
        <v>588210.35750000004</v>
      </c>
      <c r="M109" s="211">
        <f>+SUM($E70:M70)</f>
        <v>588210.35750000004</v>
      </c>
      <c r="N109" s="211">
        <f>+SUM($E70:N70)</f>
        <v>588210.35750000004</v>
      </c>
      <c r="O109" s="211">
        <f>+SUM($E70:O70)</f>
        <v>588210.35750000004</v>
      </c>
      <c r="P109" s="211">
        <f>+SUM($E70:P70)</f>
        <v>588210.35750000004</v>
      </c>
      <c r="Q109" s="211">
        <f>+SUM($E70:Q70)</f>
        <v>588210.35750000004</v>
      </c>
      <c r="R109" s="211">
        <f>+SUM($E70:R70)</f>
        <v>588210.35750000004</v>
      </c>
      <c r="S109" s="211">
        <f>+SUM($E70:S70)</f>
        <v>588210.35750000004</v>
      </c>
      <c r="T109" s="211">
        <f>+SUM($E70:T70)</f>
        <v>588210.35750000004</v>
      </c>
      <c r="U109" s="211">
        <f>+SUM($E70:U70)</f>
        <v>588210.35750000004</v>
      </c>
      <c r="V109" s="211">
        <f>+SUM($E70:V70)</f>
        <v>588210.35750000004</v>
      </c>
      <c r="W109" s="211">
        <f>+SUM($E70:W70)</f>
        <v>588210.35750000004</v>
      </c>
      <c r="X109" s="211">
        <f>+SUM(E70:X70)</f>
        <v>588210.35750000004</v>
      </c>
      <c r="Y109" s="211">
        <f>+SUM(F70:Y70)</f>
        <v>588210.35750000004</v>
      </c>
      <c r="Z109" s="211">
        <f t="shared" ref="Z109" si="200">+SUM(G70:Z70)</f>
        <v>588210.35750000004</v>
      </c>
      <c r="AA109" s="211">
        <f t="shared" ref="AA109" si="201">+SUM(H70:AA70)</f>
        <v>0</v>
      </c>
      <c r="AB109" s="211">
        <f t="shared" ref="AB109" si="202">+SUM(I70:AB70)</f>
        <v>0</v>
      </c>
      <c r="AC109" s="211">
        <f t="shared" ref="AC109" si="203">+SUM(J70:AC70)</f>
        <v>0</v>
      </c>
      <c r="AD109" s="211">
        <f t="shared" ref="AD109" si="204">+SUM(K70:AD70)</f>
        <v>0</v>
      </c>
      <c r="AE109" s="211">
        <f t="shared" ref="AE109" si="205">+SUM(L70:AE70)</f>
        <v>0</v>
      </c>
      <c r="AF109" s="211">
        <f t="shared" ref="AF109" si="206">+SUM(M70:AF70)</f>
        <v>0</v>
      </c>
      <c r="AG109" s="211">
        <f t="shared" ref="AG109" si="207">+SUM(N70:AG70)</f>
        <v>0</v>
      </c>
      <c r="AH109" s="211">
        <f t="shared" ref="AH109" si="208">+SUM(O70:AH70)</f>
        <v>0</v>
      </c>
    </row>
    <row r="110" spans="1:34" s="211" customFormat="1">
      <c r="A110" s="223"/>
      <c r="B110" s="220" t="s">
        <v>236</v>
      </c>
      <c r="C110" s="220" t="s">
        <v>237</v>
      </c>
      <c r="D110" s="221">
        <v>10</v>
      </c>
      <c r="E110" s="211">
        <f t="shared" si="111"/>
        <v>0</v>
      </c>
      <c r="F110" s="211">
        <f>+SUM($E71:F71)</f>
        <v>0</v>
      </c>
      <c r="G110" s="211">
        <f>+SUM($E71:G71)</f>
        <v>94.042561069133924</v>
      </c>
      <c r="H110" s="211">
        <f>+SUM($E71:H71)</f>
        <v>282.12768320740179</v>
      </c>
      <c r="I110" s="211">
        <f>+SUM($E71:I71)</f>
        <v>477.60298518079719</v>
      </c>
      <c r="J110" s="211">
        <f>+SUM($E71:J71)</f>
        <v>673.07828715419259</v>
      </c>
      <c r="K110" s="211">
        <f>+SUM($E71:K71)</f>
        <v>868.553589127588</v>
      </c>
      <c r="L110" s="211">
        <f>+SUM($E71:L71)</f>
        <v>1064.0288911009834</v>
      </c>
      <c r="M110" s="211">
        <f>+SUM($E71:M71)</f>
        <v>1338.5550549467971</v>
      </c>
      <c r="N110" s="211">
        <f>+SUM(E71:N71)</f>
        <v>1613.0812187926108</v>
      </c>
      <c r="O110" s="211">
        <f t="shared" ref="O110" si="209">+SUM(F71:O71)</f>
        <v>1887.6073826384245</v>
      </c>
      <c r="P110" s="211">
        <f t="shared" ref="P110" si="210">+SUM(G71:P71)</f>
        <v>2162.1335464842382</v>
      </c>
      <c r="Q110" s="211">
        <f t="shared" ref="Q110" si="211">+SUM(H71:Q71)</f>
        <v>2342.6171492609178</v>
      </c>
      <c r="R110" s="211">
        <f t="shared" ref="R110" si="212">+SUM(I71:R71)</f>
        <v>2545.4826310694411</v>
      </c>
      <c r="S110" s="211">
        <f t="shared" ref="S110" si="213">+SUM(J71:S71)</f>
        <v>2740.9579330428369</v>
      </c>
      <c r="T110" s="211">
        <f t="shared" ref="T110" si="214">+SUM(K71:T71)</f>
        <v>2936.4332350162322</v>
      </c>
      <c r="U110" s="211">
        <f t="shared" ref="U110" si="215">+SUM(L71:U71)</f>
        <v>3131.9085369896275</v>
      </c>
      <c r="V110" s="211">
        <f t="shared" ref="V110" si="216">+SUM(M71:V71)</f>
        <v>3327.3838389630232</v>
      </c>
      <c r="W110" s="211">
        <f t="shared" ref="W110" si="217">+SUM(N71:W71)</f>
        <v>3443.8082790640005</v>
      </c>
      <c r="X110" s="211">
        <f t="shared" ref="X110" si="218">+SUM(O71:X71)</f>
        <v>3560.2327191649774</v>
      </c>
      <c r="Y110" s="211">
        <f t="shared" ref="Y110" si="219">+SUM(P71:Y71)</f>
        <v>3676.6571592659548</v>
      </c>
      <c r="Z110" s="211">
        <f t="shared" ref="Z110" si="220">+SUM(Q71:Z71)</f>
        <v>3819.8813466564952</v>
      </c>
      <c r="AA110" s="211">
        <f t="shared" ref="AA110" si="221">+SUM(R71:AA71)</f>
        <v>3952.5419491038929</v>
      </c>
      <c r="AB110" s="211">
        <f t="shared" ref="AB110" si="222">+SUM(S71:AB71)</f>
        <v>3968.7781114503132</v>
      </c>
      <c r="AC110" s="211">
        <f t="shared" ref="AC110" si="223">+SUM(T71:AC71)</f>
        <v>3985.0142737967335</v>
      </c>
      <c r="AD110" s="211">
        <f t="shared" ref="AD110" si="224">+SUM(U71:AD71)</f>
        <v>3919.8130828845115</v>
      </c>
      <c r="AE110" s="211">
        <f t="shared" ref="AE110" si="225">+SUM(V71:AE71)</f>
        <v>3854.6118919722899</v>
      </c>
      <c r="AF110" s="211">
        <f t="shared" ref="AF110" si="226">+SUM(W71:AF71)</f>
        <v>3707.9733478014264</v>
      </c>
      <c r="AG110" s="211">
        <f t="shared" ref="AG110" si="227">+SUM(X71:AG71)</f>
        <v>3561.334803630562</v>
      </c>
      <c r="AH110" s="211">
        <f t="shared" ref="AH110" si="228">+SUM(Y71:AH71)</f>
        <v>3170.3841996837714</v>
      </c>
    </row>
    <row r="111" spans="1:34" s="255" customFormat="1" ht="26.45">
      <c r="A111" s="252"/>
      <c r="B111" s="253" t="s">
        <v>238</v>
      </c>
      <c r="C111" s="253" t="s">
        <v>239</v>
      </c>
      <c r="D111" s="254">
        <v>5</v>
      </c>
      <c r="E111" s="255">
        <f t="shared" ref="E111" si="229">+E72</f>
        <v>0</v>
      </c>
      <c r="F111" s="255">
        <f>+SUM($E72:F72)</f>
        <v>0</v>
      </c>
      <c r="G111" s="255">
        <f>+SUM($E72:G72)</f>
        <v>0</v>
      </c>
      <c r="H111" s="255">
        <f>+SUM($E72:H72)</f>
        <v>0</v>
      </c>
      <c r="I111" s="255">
        <f>+SUM(E72:I72)</f>
        <v>0</v>
      </c>
      <c r="J111" s="255">
        <f t="shared" ref="J111" si="230">+SUM(F72:J72)</f>
        <v>0</v>
      </c>
      <c r="K111" s="255">
        <f t="shared" ref="K111" si="231">+SUM(G72:K72)</f>
        <v>0</v>
      </c>
      <c r="L111" s="255">
        <f t="shared" ref="L111" si="232">+SUM(H72:L72)</f>
        <v>0</v>
      </c>
      <c r="M111" s="255">
        <f t="shared" ref="M111" si="233">+SUM(I72:M72)</f>
        <v>0</v>
      </c>
      <c r="N111" s="255">
        <f t="shared" ref="N111" si="234">+SUM(J72:N72)</f>
        <v>0</v>
      </c>
      <c r="O111" s="255">
        <f t="shared" ref="O111" si="235">+SUM(K72:O72)</f>
        <v>0</v>
      </c>
      <c r="P111" s="255">
        <f t="shared" ref="P111" si="236">+SUM(L72:P72)</f>
        <v>0</v>
      </c>
      <c r="Q111" s="255">
        <f t="shared" ref="Q111" si="237">+SUM(M72:Q72)</f>
        <v>0</v>
      </c>
      <c r="R111" s="255">
        <f t="shared" ref="R111" si="238">+SUM(N72:R72)</f>
        <v>0</v>
      </c>
      <c r="S111" s="255">
        <f t="shared" ref="S111" si="239">+SUM(O72:S72)</f>
        <v>0</v>
      </c>
      <c r="T111" s="255">
        <f t="shared" ref="T111" si="240">+SUM(P72:T72)</f>
        <v>0</v>
      </c>
      <c r="U111" s="255">
        <f t="shared" ref="U111" si="241">+SUM(Q72:U72)</f>
        <v>0</v>
      </c>
      <c r="V111" s="255">
        <f t="shared" ref="V111" si="242">+SUM(R72:V72)</f>
        <v>0</v>
      </c>
      <c r="W111" s="255">
        <f t="shared" ref="W111" si="243">+SUM(S72:W72)</f>
        <v>0</v>
      </c>
      <c r="X111" s="255">
        <f t="shared" ref="X111" si="244">+SUM(T72:X72)</f>
        <v>0</v>
      </c>
      <c r="Y111" s="255">
        <f t="shared" ref="Y111" si="245">+SUM(U72:Y72)</f>
        <v>0</v>
      </c>
      <c r="Z111" s="255">
        <f t="shared" ref="Z111" si="246">+SUM(V72:Z72)</f>
        <v>0</v>
      </c>
      <c r="AA111" s="255">
        <f t="shared" ref="AA111" si="247">+SUM(W72:AA72)</f>
        <v>0</v>
      </c>
      <c r="AB111" s="255">
        <f t="shared" ref="AB111" si="248">+SUM(X72:AB72)</f>
        <v>0</v>
      </c>
      <c r="AC111" s="255">
        <f t="shared" ref="AC111" si="249">+SUM(Y72:AC72)</f>
        <v>0</v>
      </c>
      <c r="AD111" s="255">
        <f t="shared" ref="AD111" si="250">+SUM(Z72:AD72)</f>
        <v>0</v>
      </c>
      <c r="AE111" s="255">
        <f t="shared" ref="AE111" si="251">+SUM(AA72:AE72)</f>
        <v>0</v>
      </c>
      <c r="AF111" s="255">
        <f t="shared" ref="AF111" si="252">+SUM(AB72:AF72)</f>
        <v>0</v>
      </c>
      <c r="AG111" s="255">
        <f t="shared" ref="AG111" si="253">+SUM(AC72:AG72)</f>
        <v>0</v>
      </c>
      <c r="AH111" s="255">
        <f t="shared" ref="AH111" si="254">+SUM(AD72:AH72)</f>
        <v>0</v>
      </c>
    </row>
    <row r="112" spans="1:34" s="255" customFormat="1" ht="26.45">
      <c r="A112" s="252"/>
      <c r="B112" s="253" t="s">
        <v>234</v>
      </c>
      <c r="C112" s="253" t="s">
        <v>240</v>
      </c>
      <c r="D112" s="254">
        <v>8</v>
      </c>
      <c r="E112" s="255">
        <f>+E73</f>
        <v>0</v>
      </c>
      <c r="F112" s="255">
        <f>+SUM($E73:F73)</f>
        <v>0</v>
      </c>
      <c r="G112" s="255">
        <f>+SUM($E73:G73)</f>
        <v>0</v>
      </c>
      <c r="H112" s="255">
        <f>+SUM($E73:H73)</f>
        <v>0</v>
      </c>
      <c r="I112" s="255">
        <f>+SUM($E73:I73)</f>
        <v>0</v>
      </c>
      <c r="J112" s="255">
        <f>+SUM($E73:J73)</f>
        <v>0</v>
      </c>
      <c r="K112" s="255">
        <f>+SUM($E73:K73)</f>
        <v>0</v>
      </c>
      <c r="L112" s="255">
        <f>+SUM($E73:L73)</f>
        <v>0</v>
      </c>
      <c r="M112" s="255">
        <f>+SUM(F73:M73)</f>
        <v>0</v>
      </c>
      <c r="N112" s="255">
        <f>+SUM(G73:N73)</f>
        <v>0</v>
      </c>
      <c r="O112" s="255">
        <f t="shared" ref="O112" si="255">+SUM(H73:O73)</f>
        <v>0</v>
      </c>
      <c r="P112" s="255">
        <f t="shared" ref="P112" si="256">+SUM(I73:P73)</f>
        <v>0</v>
      </c>
      <c r="Q112" s="255">
        <f t="shared" ref="Q112" si="257">+SUM(J73:Q73)</f>
        <v>0</v>
      </c>
      <c r="R112" s="255">
        <f t="shared" ref="R112" si="258">+SUM(K73:R73)</f>
        <v>0</v>
      </c>
      <c r="S112" s="255">
        <f t="shared" ref="S112" si="259">+SUM(L73:S73)</f>
        <v>0</v>
      </c>
      <c r="T112" s="255">
        <f t="shared" ref="T112" si="260">+SUM(M73:T73)</f>
        <v>0</v>
      </c>
      <c r="U112" s="255">
        <f t="shared" ref="U112" si="261">+SUM(N73:U73)</f>
        <v>0</v>
      </c>
      <c r="V112" s="255">
        <f t="shared" ref="V112" si="262">+SUM(O73:V73)</f>
        <v>0</v>
      </c>
      <c r="W112" s="255">
        <f t="shared" ref="W112" si="263">+SUM(P73:W73)</f>
        <v>0</v>
      </c>
      <c r="X112" s="255">
        <f t="shared" ref="X112" si="264">+SUM(Q73:X73)</f>
        <v>0</v>
      </c>
      <c r="Y112" s="255">
        <f t="shared" ref="Y112" si="265">+SUM(R73:Y73)</f>
        <v>0</v>
      </c>
      <c r="Z112" s="255">
        <f t="shared" ref="Z112" si="266">+SUM(S73:Z73)</f>
        <v>0</v>
      </c>
      <c r="AA112" s="255">
        <f t="shared" ref="AA112" si="267">+SUM(T73:AA73)</f>
        <v>0</v>
      </c>
      <c r="AB112" s="255">
        <f t="shared" ref="AB112" si="268">+SUM(U73:AB73)</f>
        <v>0</v>
      </c>
      <c r="AC112" s="255">
        <f t="shared" ref="AC112" si="269">+SUM(V73:AC73)</f>
        <v>0</v>
      </c>
      <c r="AD112" s="255">
        <f t="shared" ref="AD112" si="270">+SUM(W73:AD73)</f>
        <v>0</v>
      </c>
      <c r="AE112" s="255">
        <f t="shared" ref="AE112" si="271">+SUM(X73:AE73)</f>
        <v>0</v>
      </c>
      <c r="AF112" s="255">
        <f t="shared" ref="AF112" si="272">+SUM(Y73:AF73)</f>
        <v>0</v>
      </c>
      <c r="AG112" s="255">
        <f t="shared" ref="AG112" si="273">+SUM(Z73:AG73)</f>
        <v>0</v>
      </c>
      <c r="AH112" s="255">
        <f t="shared" ref="AH112" si="274">+SUM(AA73:AH73)</f>
        <v>0</v>
      </c>
    </row>
    <row r="113" spans="1:34" s="211" customFormat="1" ht="39.6">
      <c r="A113" s="223"/>
      <c r="B113" s="220" t="s">
        <v>241</v>
      </c>
      <c r="C113" s="220" t="s">
        <v>242</v>
      </c>
      <c r="D113" s="221">
        <v>5</v>
      </c>
      <c r="E113" s="211">
        <f>+E74</f>
        <v>0</v>
      </c>
      <c r="F113" s="211">
        <f>+SUM($E74:F74)</f>
        <v>0</v>
      </c>
      <c r="G113" s="211">
        <f>+SUM($E74:G74)</f>
        <v>0</v>
      </c>
      <c r="H113" s="211">
        <f>+SUM($E74:H74)</f>
        <v>0</v>
      </c>
      <c r="I113" s="211">
        <f>+SUM(E74:I74)</f>
        <v>0</v>
      </c>
      <c r="J113" s="211">
        <f t="shared" ref="J113" si="275">+SUM(F74:J74)</f>
        <v>0</v>
      </c>
      <c r="K113" s="211">
        <f t="shared" ref="K113" si="276">+SUM(G74:K74)</f>
        <v>0</v>
      </c>
      <c r="L113" s="211">
        <f t="shared" ref="L113" si="277">+SUM(H74:L74)</f>
        <v>0</v>
      </c>
      <c r="M113" s="211">
        <f t="shared" ref="M113" si="278">+SUM(I74:M74)</f>
        <v>0</v>
      </c>
      <c r="N113" s="211">
        <f t="shared" ref="N113" si="279">+SUM(J74:N74)</f>
        <v>0</v>
      </c>
      <c r="O113" s="211">
        <f t="shared" ref="O113" si="280">+SUM(K74:O74)</f>
        <v>0</v>
      </c>
      <c r="P113" s="211">
        <f t="shared" ref="P113" si="281">+SUM(L74:P74)</f>
        <v>0</v>
      </c>
      <c r="Q113" s="211">
        <f t="shared" ref="Q113" si="282">+SUM(M74:Q74)</f>
        <v>0</v>
      </c>
      <c r="R113" s="211">
        <f t="shared" ref="R113" si="283">+SUM(N74:R74)</f>
        <v>0</v>
      </c>
      <c r="S113" s="211">
        <f t="shared" ref="S113" si="284">+SUM(O74:S74)</f>
        <v>0</v>
      </c>
      <c r="T113" s="211">
        <f t="shared" ref="T113" si="285">+SUM(P74:T74)</f>
        <v>0</v>
      </c>
      <c r="U113" s="211">
        <f t="shared" ref="U113" si="286">+SUM(Q74:U74)</f>
        <v>0</v>
      </c>
      <c r="V113" s="211">
        <f t="shared" ref="V113" si="287">+SUM(R74:V74)</f>
        <v>0</v>
      </c>
      <c r="W113" s="211">
        <f t="shared" ref="W113" si="288">+SUM(S74:W74)</f>
        <v>0</v>
      </c>
      <c r="X113" s="211">
        <f t="shared" ref="X113" si="289">+SUM(T74:X74)</f>
        <v>0</v>
      </c>
      <c r="Y113" s="211">
        <f t="shared" ref="Y113" si="290">+SUM(U74:Y74)</f>
        <v>0</v>
      </c>
      <c r="Z113" s="211">
        <f t="shared" ref="Z113" si="291">+SUM(V74:Z74)</f>
        <v>0</v>
      </c>
      <c r="AA113" s="211">
        <f t="shared" ref="AA113" si="292">+SUM(W74:AA74)</f>
        <v>0</v>
      </c>
      <c r="AB113" s="211">
        <f t="shared" ref="AB113" si="293">+SUM(X74:AB74)</f>
        <v>0</v>
      </c>
      <c r="AC113" s="211">
        <f t="shared" ref="AC113" si="294">+SUM(Y74:AC74)</f>
        <v>0</v>
      </c>
      <c r="AD113" s="211">
        <f t="shared" ref="AD113" si="295">+SUM(Z74:AD74)</f>
        <v>0</v>
      </c>
      <c r="AE113" s="211">
        <f t="shared" ref="AE113" si="296">+SUM(AA74:AE74)</f>
        <v>0</v>
      </c>
      <c r="AF113" s="211">
        <f t="shared" ref="AF113" si="297">+SUM(AB74:AF74)</f>
        <v>0</v>
      </c>
      <c r="AG113" s="211">
        <f t="shared" ref="AG113" si="298">+SUM(AC74:AG74)</f>
        <v>0</v>
      </c>
      <c r="AH113" s="211">
        <f t="shared" ref="AH113" si="299">+SUM(AD74:AH74)</f>
        <v>0</v>
      </c>
    </row>
    <row r="114" spans="1:34" s="211" customFormat="1">
      <c r="A114" s="223"/>
      <c r="B114" s="220" t="s">
        <v>243</v>
      </c>
      <c r="C114" s="220" t="s">
        <v>244</v>
      </c>
      <c r="D114" s="220" t="s">
        <v>245</v>
      </c>
    </row>
    <row r="115" spans="1:34" s="211" customFormat="1">
      <c r="A115" s="223"/>
      <c r="B115" s="220" t="s">
        <v>246</v>
      </c>
      <c r="C115" s="220" t="s">
        <v>247</v>
      </c>
      <c r="D115" s="221">
        <v>40</v>
      </c>
      <c r="E115" s="211">
        <f>+E76</f>
        <v>0</v>
      </c>
      <c r="F115" s="211">
        <f>+SUM($E76:F76)</f>
        <v>0</v>
      </c>
      <c r="G115" s="211">
        <f>+SUM($E76:G76)</f>
        <v>0</v>
      </c>
      <c r="H115" s="211">
        <f>+SUM($E76:H76)</f>
        <v>0</v>
      </c>
      <c r="I115" s="211">
        <f>+SUM($E76:I76)</f>
        <v>0</v>
      </c>
      <c r="J115" s="211">
        <f>+SUM($E76:J76)</f>
        <v>0</v>
      </c>
      <c r="K115" s="211">
        <f>+SUM($E76:K76)</f>
        <v>0</v>
      </c>
      <c r="L115" s="211">
        <f>+SUM($E76:L76)</f>
        <v>0</v>
      </c>
      <c r="M115" s="211">
        <f>+SUM($E76:M76)</f>
        <v>0</v>
      </c>
      <c r="N115" s="211">
        <f>+SUM($E76:N76)</f>
        <v>0</v>
      </c>
      <c r="O115" s="211">
        <f>+SUM($E76:O76)</f>
        <v>0</v>
      </c>
      <c r="P115" s="211">
        <f>+SUM($E76:P76)</f>
        <v>0</v>
      </c>
      <c r="Q115" s="211">
        <f>+SUM($E76:Q76)</f>
        <v>0</v>
      </c>
      <c r="R115" s="211">
        <f>+SUM($E76:R76)</f>
        <v>0</v>
      </c>
      <c r="S115" s="211">
        <f>+SUM($E76:S76)</f>
        <v>0</v>
      </c>
      <c r="T115" s="211">
        <f>+SUM($E76:T76)</f>
        <v>0</v>
      </c>
      <c r="U115" s="211">
        <f>+SUM($E76:U76)</f>
        <v>0</v>
      </c>
      <c r="V115" s="211">
        <f>+SUM($E76:V76)</f>
        <v>0</v>
      </c>
      <c r="W115" s="211">
        <f>+SUM($E76:W76)</f>
        <v>0</v>
      </c>
      <c r="X115" s="211">
        <f>+SUM($E76:X76)</f>
        <v>0</v>
      </c>
      <c r="Y115" s="211">
        <f>+SUM($E76:Y76)</f>
        <v>0</v>
      </c>
      <c r="Z115" s="211">
        <f>+SUM($E76:Z76)</f>
        <v>0</v>
      </c>
      <c r="AA115" s="211">
        <f>+SUM($E76:AA76)</f>
        <v>0</v>
      </c>
      <c r="AB115" s="211">
        <f>+SUM($E76:AB76)</f>
        <v>0</v>
      </c>
      <c r="AC115" s="211">
        <f>+SUM($E76:AC76)</f>
        <v>0</v>
      </c>
      <c r="AD115" s="211">
        <f>+SUM($E76:AD76)</f>
        <v>0</v>
      </c>
      <c r="AE115" s="211">
        <f>+SUM($E76:AE76)</f>
        <v>0</v>
      </c>
      <c r="AF115" s="211">
        <f>+SUM($E76:AF76)</f>
        <v>0</v>
      </c>
      <c r="AG115" s="211">
        <f>+SUM($E76:AG76)</f>
        <v>0</v>
      </c>
      <c r="AH115" s="211">
        <f>+SUM($E76:AH76)</f>
        <v>0</v>
      </c>
    </row>
    <row r="116" spans="1:34" s="211" customFormat="1" ht="26.45">
      <c r="A116" s="223"/>
      <c r="B116" s="220" t="s">
        <v>234</v>
      </c>
      <c r="C116" s="220" t="s">
        <v>248</v>
      </c>
      <c r="D116" s="221">
        <v>40</v>
      </c>
      <c r="E116" s="211">
        <f>+E77</f>
        <v>0</v>
      </c>
      <c r="F116" s="211">
        <f>+SUM($E77:F77)</f>
        <v>0</v>
      </c>
      <c r="G116" s="211">
        <f>+SUM($E77:G77)</f>
        <v>0</v>
      </c>
      <c r="H116" s="211">
        <f>+SUM($E77:H77)</f>
        <v>0</v>
      </c>
      <c r="I116" s="211">
        <f>+SUM($E77:I77)</f>
        <v>0</v>
      </c>
      <c r="J116" s="211">
        <f>+SUM($E77:J77)</f>
        <v>0</v>
      </c>
      <c r="K116" s="211">
        <f>+SUM($E77:K77)</f>
        <v>0</v>
      </c>
      <c r="L116" s="211">
        <f>+SUM($E77:L77)</f>
        <v>0</v>
      </c>
      <c r="M116" s="211">
        <f>+SUM($E77:M77)</f>
        <v>0</v>
      </c>
      <c r="N116" s="211">
        <f>+SUM($E77:N77)</f>
        <v>0</v>
      </c>
      <c r="O116" s="211">
        <f>+SUM($E77:O77)</f>
        <v>0</v>
      </c>
      <c r="P116" s="211">
        <f>+SUM($E77:P77)</f>
        <v>0</v>
      </c>
      <c r="Q116" s="211">
        <f>+SUM($E77:Q77)</f>
        <v>0</v>
      </c>
      <c r="R116" s="211">
        <f>+SUM($E77:R77)</f>
        <v>0</v>
      </c>
      <c r="S116" s="211">
        <f>+SUM($E77:S77)</f>
        <v>0</v>
      </c>
      <c r="T116" s="211">
        <f>+SUM($E77:T77)</f>
        <v>0</v>
      </c>
      <c r="U116" s="211">
        <f>+SUM($E77:U77)</f>
        <v>0</v>
      </c>
      <c r="V116" s="211">
        <f>+SUM($E77:V77)</f>
        <v>0</v>
      </c>
      <c r="W116" s="211">
        <f>+SUM($E77:W77)</f>
        <v>0</v>
      </c>
      <c r="X116" s="211">
        <f>+SUM($E77:X77)</f>
        <v>0</v>
      </c>
      <c r="Y116" s="211">
        <f>+SUM($E77:Y77)</f>
        <v>0</v>
      </c>
      <c r="Z116" s="211">
        <f>+SUM($E77:Z77)</f>
        <v>0</v>
      </c>
      <c r="AA116" s="211">
        <f>+SUM($E77:AA77)</f>
        <v>0</v>
      </c>
      <c r="AB116" s="211">
        <f>+SUM($E77:AB77)</f>
        <v>0</v>
      </c>
      <c r="AC116" s="211">
        <f>+SUM($E77:AC77)</f>
        <v>0</v>
      </c>
      <c r="AD116" s="211">
        <f>+SUM($E77:AD77)</f>
        <v>0</v>
      </c>
      <c r="AE116" s="211">
        <f>+SUM($E77:AE77)</f>
        <v>0</v>
      </c>
      <c r="AF116" s="211">
        <f>+SUM($E77:AF77)</f>
        <v>0</v>
      </c>
      <c r="AG116" s="211">
        <f>+SUM($E77:AG77)</f>
        <v>0</v>
      </c>
      <c r="AH116" s="211">
        <f>+SUM($E77:AH77)</f>
        <v>0</v>
      </c>
    </row>
    <row r="117" spans="1:34" s="211" customFormat="1">
      <c r="A117" s="223"/>
      <c r="B117" s="220" t="s">
        <v>243</v>
      </c>
      <c r="C117" s="220" t="s">
        <v>249</v>
      </c>
      <c r="D117" s="221">
        <v>20</v>
      </c>
      <c r="E117" s="211">
        <f>+E78</f>
        <v>0</v>
      </c>
      <c r="F117" s="211">
        <f>+SUM($E78:F78)</f>
        <v>0</v>
      </c>
      <c r="G117" s="211">
        <f>+SUM($E78:G78)</f>
        <v>0</v>
      </c>
      <c r="H117" s="211">
        <f>+SUM($E78:H78)</f>
        <v>0</v>
      </c>
      <c r="I117" s="211">
        <f>+SUM($E78:I78)</f>
        <v>0</v>
      </c>
      <c r="J117" s="211">
        <f>+SUM($E78:J78)</f>
        <v>0</v>
      </c>
      <c r="K117" s="211">
        <f>+SUM($E78:K78)</f>
        <v>0</v>
      </c>
      <c r="L117" s="211">
        <f>+SUM($E78:L78)</f>
        <v>0</v>
      </c>
      <c r="M117" s="211">
        <f>+SUM($E78:M78)</f>
        <v>0</v>
      </c>
      <c r="N117" s="211">
        <f>+SUM($E78:N78)</f>
        <v>0</v>
      </c>
      <c r="O117" s="211">
        <f>+SUM($E78:O78)</f>
        <v>0</v>
      </c>
      <c r="P117" s="211">
        <f>+SUM($E78:P78)</f>
        <v>0</v>
      </c>
      <c r="Q117" s="211">
        <f>+SUM($E78:Q78)</f>
        <v>0</v>
      </c>
      <c r="R117" s="211">
        <f>+SUM($E78:R78)</f>
        <v>0</v>
      </c>
      <c r="S117" s="211">
        <f>+SUM($E78:S78)</f>
        <v>0</v>
      </c>
      <c r="T117" s="211">
        <f>+SUM($E78:T78)</f>
        <v>0</v>
      </c>
      <c r="U117" s="211">
        <f>+SUM($E78:U78)</f>
        <v>0</v>
      </c>
      <c r="V117" s="211">
        <f>+SUM($E78:V78)</f>
        <v>0</v>
      </c>
      <c r="W117" s="211">
        <f>+SUM($E78:W78)</f>
        <v>0</v>
      </c>
      <c r="X117" s="211">
        <f>+SUM(E78:X78)</f>
        <v>0</v>
      </c>
      <c r="Y117" s="211">
        <f>+SUM(F78:Y78)</f>
        <v>0</v>
      </c>
      <c r="Z117" s="211">
        <f t="shared" ref="Z117" si="300">+SUM(G78:Z78)</f>
        <v>0</v>
      </c>
      <c r="AA117" s="211">
        <f t="shared" ref="AA117" si="301">+SUM(H78:AA78)</f>
        <v>0</v>
      </c>
      <c r="AB117" s="211">
        <f t="shared" ref="AB117" si="302">+SUM(I78:AB78)</f>
        <v>0</v>
      </c>
      <c r="AC117" s="211">
        <f t="shared" ref="AC117" si="303">+SUM(J78:AC78)</f>
        <v>0</v>
      </c>
      <c r="AD117" s="211">
        <f t="shared" ref="AD117" si="304">+SUM(K78:AD78)</f>
        <v>0</v>
      </c>
      <c r="AE117" s="211">
        <f t="shared" ref="AE117" si="305">+SUM(L78:AE78)</f>
        <v>0</v>
      </c>
      <c r="AF117" s="211">
        <f t="shared" ref="AF117" si="306">+SUM(M78:AF78)</f>
        <v>0</v>
      </c>
      <c r="AG117" s="211">
        <f t="shared" ref="AG117" si="307">+SUM(N78:AG78)</f>
        <v>0</v>
      </c>
      <c r="AH117" s="211">
        <f t="shared" ref="AH117" si="308">+SUM(O78:AH78)</f>
        <v>0</v>
      </c>
    </row>
    <row r="118" spans="1:34" s="255" customFormat="1" ht="26.45">
      <c r="A118" s="252"/>
      <c r="B118" s="253" t="s">
        <v>234</v>
      </c>
      <c r="C118" s="253" t="s">
        <v>250</v>
      </c>
      <c r="D118" s="254">
        <v>5</v>
      </c>
      <c r="E118" s="255">
        <f>+E79</f>
        <v>0</v>
      </c>
      <c r="F118" s="255">
        <f>+SUM($E79:F79)</f>
        <v>0</v>
      </c>
      <c r="G118" s="255">
        <f>+SUM($E79:G79)</f>
        <v>282.12768320740184</v>
      </c>
      <c r="H118" s="255">
        <f>+SUM($E79:H79)</f>
        <v>846.38304962220536</v>
      </c>
      <c r="I118" s="255">
        <f>+SUM(E79:I79)</f>
        <v>1432.8089555423917</v>
      </c>
      <c r="J118" s="255">
        <f t="shared" ref="J118" si="309">+SUM(F79:J79)</f>
        <v>2019.234861462578</v>
      </c>
      <c r="K118" s="255">
        <f t="shared" ref="K118" si="310">+SUM(G79:K79)</f>
        <v>2605.6607673827643</v>
      </c>
      <c r="L118" s="255">
        <f t="shared" ref="L118" si="311">+SUM(H79:L79)</f>
        <v>2909.9589900955489</v>
      </c>
      <c r="M118" s="255">
        <f t="shared" ref="M118" si="312">+SUM(I79:M79)</f>
        <v>3169.2821152181859</v>
      </c>
      <c r="N118" s="255">
        <f t="shared" ref="N118" si="313">+SUM(J79:N79)</f>
        <v>3406.4347008354407</v>
      </c>
      <c r="O118" s="255">
        <f t="shared" ref="O118" si="314">+SUM(K79:O79)</f>
        <v>3643.5872864526959</v>
      </c>
      <c r="P118" s="255">
        <f t="shared" ref="P118" si="315">+SUM(L79:P79)</f>
        <v>3880.7398720699507</v>
      </c>
      <c r="Q118" s="255">
        <f t="shared" ref="Q118" si="316">+SUM(M79:Q79)</f>
        <v>4117.8924576872059</v>
      </c>
      <c r="R118" s="255">
        <f t="shared" ref="R118" si="317">+SUM(N79:R79)</f>
        <v>4467.165777990137</v>
      </c>
      <c r="S118" s="255">
        <f t="shared" ref="S118" si="318">+SUM(O79:S79)</f>
        <v>4816.439098293069</v>
      </c>
      <c r="T118" s="255">
        <f t="shared" ref="T118" si="319">+SUM(P79:T79)</f>
        <v>5165.7124185960001</v>
      </c>
      <c r="U118" s="255">
        <f t="shared" ref="U118" si="320">+SUM(Q79:U79)</f>
        <v>5514.9857388989312</v>
      </c>
      <c r="V118" s="255">
        <f t="shared" ref="V118" si="321">+SUM(R79:V79)</f>
        <v>5864.2590592018623</v>
      </c>
      <c r="W118" s="255">
        <f t="shared" ref="W118" si="322">+SUM(S79:W79)</f>
        <v>5864.2590592018623</v>
      </c>
      <c r="X118" s="255">
        <f t="shared" ref="X118" si="323">+SUM(T79:X79)</f>
        <v>5864.2590592018623</v>
      </c>
      <c r="Y118" s="255">
        <f t="shared" ref="Y118" si="324">+SUM(U79:Y79)</f>
        <v>5864.2590592018623</v>
      </c>
      <c r="Z118" s="255">
        <f t="shared" ref="Z118" si="325">+SUM(V79:Z79)</f>
        <v>5944.6583010705517</v>
      </c>
      <c r="AA118" s="255">
        <f t="shared" ref="AA118" si="326">+SUM(W79:AA79)</f>
        <v>5993.3667881098136</v>
      </c>
      <c r="AB118" s="255">
        <f t="shared" ref="AB118" si="327">+SUM(X79:AB79)</f>
        <v>6042.0752751490763</v>
      </c>
      <c r="AC118" s="255">
        <f t="shared" ref="AC118" si="328">+SUM(Y79:AC79)</f>
        <v>6090.7837621883382</v>
      </c>
      <c r="AD118" s="255">
        <f t="shared" ref="AD118" si="329">+SUM(Z79:AD79)</f>
        <v>5895.180189451673</v>
      </c>
      <c r="AE118" s="255">
        <f t="shared" ref="AE118" si="330">+SUM(AA79:AE79)</f>
        <v>5619.1773748463183</v>
      </c>
      <c r="AF118" s="255">
        <f t="shared" ref="AF118" si="331">+SUM(AB79:AF79)</f>
        <v>5130.5532552944642</v>
      </c>
      <c r="AG118" s="255">
        <f t="shared" ref="AG118" si="332">+SUM(AC79:AG79)</f>
        <v>4641.9291357426109</v>
      </c>
      <c r="AH118" s="255">
        <f t="shared" ref="AH118" si="333">+SUM(AD79:AH79)</f>
        <v>3420.3688368629764</v>
      </c>
    </row>
    <row r="119" spans="1:34" s="211" customFormat="1" ht="26.45">
      <c r="A119" s="230"/>
      <c r="B119" s="220" t="s">
        <v>251</v>
      </c>
      <c r="C119" s="220" t="s">
        <v>252</v>
      </c>
      <c r="D119" s="221">
        <v>7</v>
      </c>
      <c r="E119" s="211">
        <f>+E80</f>
        <v>0</v>
      </c>
      <c r="F119" s="211">
        <f>+SUM($E80:F80)</f>
        <v>0</v>
      </c>
      <c r="G119" s="251">
        <f>+SUM($E80:G80)</f>
        <v>48001.506585502568</v>
      </c>
      <c r="H119" s="251">
        <f>+SUM($E80:H80)</f>
        <v>100033.40864539659</v>
      </c>
      <c r="I119" s="211">
        <f>+SUM($E80:I80)</f>
        <v>152382.03269822465</v>
      </c>
      <c r="J119" s="211">
        <f>+SUM($E80:J80)</f>
        <v>204730.65675105271</v>
      </c>
      <c r="K119" s="211">
        <f>+SUM(E80:K80)</f>
        <v>257079.28080388077</v>
      </c>
      <c r="L119" s="211">
        <f t="shared" ref="L119:AH119" si="334">+SUM(F80:L80)</f>
        <v>309427.90485670883</v>
      </c>
      <c r="M119" s="211">
        <f t="shared" si="334"/>
        <v>365164.4229897834</v>
      </c>
      <c r="N119" s="211">
        <f t="shared" si="334"/>
        <v>372899.43453735538</v>
      </c>
      <c r="O119" s="211">
        <f t="shared" si="334"/>
        <v>376604.05061053589</v>
      </c>
      <c r="P119" s="211">
        <f t="shared" si="334"/>
        <v>379991.9446907824</v>
      </c>
      <c r="Q119" s="211">
        <f t="shared" si="334"/>
        <v>383379.83877102891</v>
      </c>
      <c r="R119" s="211">
        <f t="shared" si="334"/>
        <v>391757.35171274585</v>
      </c>
      <c r="S119" s="211">
        <f t="shared" si="334"/>
        <v>400134.86465446278</v>
      </c>
      <c r="T119" s="211">
        <f t="shared" si="334"/>
        <v>405124.48351593321</v>
      </c>
      <c r="U119" s="211">
        <f t="shared" si="334"/>
        <v>410114.10237740364</v>
      </c>
      <c r="V119" s="211">
        <f t="shared" si="334"/>
        <v>415103.72123887413</v>
      </c>
      <c r="W119" s="211">
        <f t="shared" si="334"/>
        <v>420093.34010034456</v>
      </c>
      <c r="X119" s="211">
        <f t="shared" si="334"/>
        <v>425082.95896181499</v>
      </c>
      <c r="Y119" s="211">
        <f t="shared" si="334"/>
        <v>425082.95896181499</v>
      </c>
      <c r="Z119" s="211">
        <f t="shared" si="334"/>
        <v>426231.51955993916</v>
      </c>
      <c r="AA119" s="211">
        <f t="shared" si="334"/>
        <v>426927.3550890715</v>
      </c>
      <c r="AB119" s="211">
        <f t="shared" si="334"/>
        <v>427623.19061820384</v>
      </c>
      <c r="AC119" s="211">
        <f t="shared" si="334"/>
        <v>428319.02614733612</v>
      </c>
      <c r="AD119" s="211">
        <f t="shared" si="334"/>
        <v>425524.68939395517</v>
      </c>
      <c r="AE119" s="211">
        <f t="shared" si="334"/>
        <v>422730.35264057416</v>
      </c>
      <c r="AF119" s="211">
        <f t="shared" si="334"/>
        <v>416445.84360468003</v>
      </c>
      <c r="AG119" s="211">
        <f t="shared" si="334"/>
        <v>409012.77397066174</v>
      </c>
      <c r="AH119" s="211">
        <f t="shared" si="334"/>
        <v>347590.80144698441</v>
      </c>
    </row>
    <row r="120" spans="1:34">
      <c r="E120" s="259">
        <f>SUM(E84:E119)</f>
        <v>0</v>
      </c>
      <c r="F120" s="208">
        <f t="shared" ref="F120:AH120" si="335">SUM(F84:F119)</f>
        <v>0</v>
      </c>
      <c r="G120" s="208">
        <f t="shared" si="335"/>
        <v>711596.4028905048</v>
      </c>
      <c r="H120" s="259">
        <f>SUM(H84:H119)</f>
        <v>914397.3826162261</v>
      </c>
      <c r="I120" s="208">
        <f t="shared" si="335"/>
        <v>1123439.0541520994</v>
      </c>
      <c r="J120" s="208">
        <f t="shared" si="335"/>
        <v>1332480.7256879723</v>
      </c>
      <c r="K120" s="208">
        <f t="shared" si="335"/>
        <v>1541522.3972238451</v>
      </c>
      <c r="L120" s="208">
        <f t="shared" si="335"/>
        <v>1750281.9410765111</v>
      </c>
      <c r="M120" s="208">
        <f t="shared" si="335"/>
        <v>2025514.4405716187</v>
      </c>
      <c r="N120" s="208">
        <f t="shared" si="335"/>
        <v>2252723.2629417186</v>
      </c>
      <c r="O120" s="208">
        <f t="shared" si="335"/>
        <v>2472838.3631273694</v>
      </c>
      <c r="P120" s="208">
        <f t="shared" si="335"/>
        <v>2689573.4146100297</v>
      </c>
      <c r="Q120" s="208">
        <f t="shared" si="335"/>
        <v>2902767.7075892631</v>
      </c>
      <c r="R120" s="208">
        <f t="shared" si="335"/>
        <v>3210740.2930647852</v>
      </c>
      <c r="S120" s="208">
        <f t="shared" si="335"/>
        <v>3518449.5998677448</v>
      </c>
      <c r="T120" s="208">
        <f t="shared" si="335"/>
        <v>3822767.0615009796</v>
      </c>
      <c r="U120" s="208">
        <f t="shared" si="335"/>
        <v>4124509.223045242</v>
      </c>
      <c r="V120" s="208">
        <f t="shared" si="335"/>
        <v>4426251.3845895035</v>
      </c>
      <c r="W120" s="208">
        <f t="shared" si="335"/>
        <v>4724870.3120429209</v>
      </c>
      <c r="X120" s="208">
        <f t="shared" si="335"/>
        <v>5023489.239496341</v>
      </c>
      <c r="Y120" s="208">
        <f t="shared" si="335"/>
        <v>5317115.226857719</v>
      </c>
      <c r="Z120" s="208">
        <f t="shared" si="335"/>
        <v>5676360.3746735575</v>
      </c>
      <c r="AA120" s="208">
        <f t="shared" si="335"/>
        <v>5432740.6916757347</v>
      </c>
      <c r="AB120" s="208">
        <f t="shared" si="335"/>
        <v>5760545.7575856419</v>
      </c>
      <c r="AC120" s="208">
        <f t="shared" si="335"/>
        <v>6087352.8009363078</v>
      </c>
      <c r="AD120" s="208">
        <f t="shared" si="335"/>
        <v>6334635.2776401509</v>
      </c>
      <c r="AE120" s="208">
        <f t="shared" si="335"/>
        <v>6581837.3551021237</v>
      </c>
      <c r="AF120" s="208">
        <f t="shared" si="335"/>
        <v>6749551.4481103579</v>
      </c>
      <c r="AG120" s="208">
        <f t="shared" si="335"/>
        <v>6905441.3886896353</v>
      </c>
      <c r="AH120" s="208">
        <f t="shared" si="335"/>
        <v>6785637.2506372984</v>
      </c>
    </row>
    <row r="121" spans="1:34">
      <c r="E121" s="214">
        <f>+E118+E111+E107+E98+E91</f>
        <v>0</v>
      </c>
      <c r="F121" s="214">
        <f t="shared" ref="F121" si="336">+F118+F111+F107+F98+F91</f>
        <v>0</v>
      </c>
      <c r="G121" s="214">
        <f>+G118+G111+G107+G98+G91+G119</f>
        <v>48283.634268709968</v>
      </c>
      <c r="H121" s="214">
        <f t="shared" ref="H121:AH121" si="337">+H118+H111+H107+H98+H91+H119</f>
        <v>100879.79169501879</v>
      </c>
      <c r="I121" s="214">
        <f t="shared" si="337"/>
        <v>153814.84165376704</v>
      </c>
      <c r="J121" s="214">
        <f t="shared" si="337"/>
        <v>206749.89161251529</v>
      </c>
      <c r="K121" s="214">
        <f t="shared" si="337"/>
        <v>259684.94157126354</v>
      </c>
      <c r="L121" s="214">
        <f t="shared" si="337"/>
        <v>312337.86384680436</v>
      </c>
      <c r="M121" s="214">
        <f t="shared" si="337"/>
        <v>368333.70510500157</v>
      </c>
      <c r="N121" s="214">
        <f t="shared" si="337"/>
        <v>376305.86923819082</v>
      </c>
      <c r="O121" s="214">
        <f t="shared" si="337"/>
        <v>380247.6378969886</v>
      </c>
      <c r="P121" s="214">
        <f t="shared" si="337"/>
        <v>383872.68456285237</v>
      </c>
      <c r="Q121" s="214">
        <f t="shared" si="337"/>
        <v>387497.73122871609</v>
      </c>
      <c r="R121" s="214">
        <f t="shared" si="337"/>
        <v>396224.51749073598</v>
      </c>
      <c r="S121" s="214">
        <f t="shared" si="337"/>
        <v>404951.30375275586</v>
      </c>
      <c r="T121" s="214">
        <f t="shared" si="337"/>
        <v>410290.19593452924</v>
      </c>
      <c r="U121" s="214">
        <f t="shared" si="337"/>
        <v>415629.08811630256</v>
      </c>
      <c r="V121" s="214">
        <f t="shared" si="337"/>
        <v>420967.980298076</v>
      </c>
      <c r="W121" s="214">
        <f t="shared" si="337"/>
        <v>425957.59915954643</v>
      </c>
      <c r="X121" s="214">
        <f t="shared" si="337"/>
        <v>430947.21802101686</v>
      </c>
      <c r="Y121" s="214">
        <f t="shared" si="337"/>
        <v>430947.21802101686</v>
      </c>
      <c r="Z121" s="214">
        <f t="shared" si="337"/>
        <v>432176.17786100972</v>
      </c>
      <c r="AA121" s="214">
        <f t="shared" si="337"/>
        <v>432920.72187718132</v>
      </c>
      <c r="AB121" s="214">
        <f t="shared" si="337"/>
        <v>433665.26589335292</v>
      </c>
      <c r="AC121" s="214">
        <f t="shared" si="337"/>
        <v>434409.80990952445</v>
      </c>
      <c r="AD121" s="214">
        <f t="shared" si="337"/>
        <v>431419.86958340683</v>
      </c>
      <c r="AE121" s="214">
        <f t="shared" si="337"/>
        <v>428349.53001542046</v>
      </c>
      <c r="AF121" s="214">
        <f t="shared" si="337"/>
        <v>421576.39685997448</v>
      </c>
      <c r="AG121" s="214">
        <f t="shared" si="337"/>
        <v>413654.70310640434</v>
      </c>
      <c r="AH121" s="214">
        <f t="shared" si="337"/>
        <v>351011.17028384737</v>
      </c>
    </row>
    <row r="122" spans="1:34">
      <c r="E122" s="214">
        <f>+E120-E121</f>
        <v>0</v>
      </c>
      <c r="F122" s="214">
        <f t="shared" ref="F122:AH122" si="338">+F120-F121</f>
        <v>0</v>
      </c>
      <c r="G122" s="214">
        <f>+G120-G121</f>
        <v>663312.76862179488</v>
      </c>
      <c r="H122" s="214">
        <f>+H120-H121</f>
        <v>813517.59092120733</v>
      </c>
      <c r="I122" s="214">
        <f t="shared" si="338"/>
        <v>969624.21249833237</v>
      </c>
      <c r="J122" s="214">
        <f t="shared" si="338"/>
        <v>1125730.834075457</v>
      </c>
      <c r="K122" s="214">
        <f t="shared" si="338"/>
        <v>1281837.4556525815</v>
      </c>
      <c r="L122" s="214">
        <f t="shared" si="338"/>
        <v>1437944.0772297066</v>
      </c>
      <c r="M122" s="214">
        <f t="shared" si="338"/>
        <v>1657180.7354666172</v>
      </c>
      <c r="N122" s="214">
        <f t="shared" si="338"/>
        <v>1876417.3937035277</v>
      </c>
      <c r="O122" s="214">
        <f t="shared" si="338"/>
        <v>2092590.7252303809</v>
      </c>
      <c r="P122" s="214">
        <f t="shared" si="338"/>
        <v>2305700.7300471775</v>
      </c>
      <c r="Q122" s="214">
        <f t="shared" si="338"/>
        <v>2515269.9763605469</v>
      </c>
      <c r="R122" s="214">
        <f t="shared" si="338"/>
        <v>2814515.775574049</v>
      </c>
      <c r="S122" s="214">
        <f t="shared" si="338"/>
        <v>3113498.2961149891</v>
      </c>
      <c r="T122" s="214">
        <f t="shared" si="338"/>
        <v>3412476.8655664502</v>
      </c>
      <c r="U122" s="214">
        <f t="shared" si="338"/>
        <v>3708880.1349289394</v>
      </c>
      <c r="V122" s="214">
        <f t="shared" si="338"/>
        <v>4005283.4042914277</v>
      </c>
      <c r="W122" s="214">
        <f t="shared" si="338"/>
        <v>4298912.7128833747</v>
      </c>
      <c r="X122" s="214">
        <f t="shared" si="338"/>
        <v>4592542.0214753244</v>
      </c>
      <c r="Y122" s="214">
        <f t="shared" si="338"/>
        <v>4886168.0088367024</v>
      </c>
      <c r="Z122" s="214">
        <f t="shared" si="338"/>
        <v>5244184.1968125477</v>
      </c>
      <c r="AA122" s="214">
        <f t="shared" si="338"/>
        <v>4999819.9697985537</v>
      </c>
      <c r="AB122" s="214">
        <f t="shared" si="338"/>
        <v>5326880.4916922888</v>
      </c>
      <c r="AC122" s="214">
        <f t="shared" si="338"/>
        <v>5652942.9910267834</v>
      </c>
      <c r="AD122" s="214">
        <f t="shared" si="338"/>
        <v>5903215.4080567444</v>
      </c>
      <c r="AE122" s="214">
        <f t="shared" si="338"/>
        <v>6153487.8250867035</v>
      </c>
      <c r="AF122" s="214">
        <f t="shared" si="338"/>
        <v>6327975.0512503833</v>
      </c>
      <c r="AG122" s="214">
        <f t="shared" si="338"/>
        <v>6491786.685583231</v>
      </c>
      <c r="AH122" s="214">
        <f t="shared" si="338"/>
        <v>6434626.080353451</v>
      </c>
    </row>
    <row r="123" spans="1:34" ht="39" customHeight="1">
      <c r="D123" s="217" t="s">
        <v>12</v>
      </c>
      <c r="E123" s="213">
        <v>2023</v>
      </c>
      <c r="F123" s="213">
        <v>2024</v>
      </c>
      <c r="G123" s="213">
        <v>2025</v>
      </c>
      <c r="H123" s="213">
        <v>2026</v>
      </c>
      <c r="I123" s="213">
        <v>2027</v>
      </c>
      <c r="J123" s="213">
        <v>2028</v>
      </c>
      <c r="K123" s="213">
        <v>2029</v>
      </c>
      <c r="L123" s="213">
        <v>2030</v>
      </c>
      <c r="M123" s="213">
        <v>2031</v>
      </c>
      <c r="N123" s="213">
        <v>2032</v>
      </c>
      <c r="O123" s="213">
        <v>2033</v>
      </c>
      <c r="P123" s="213">
        <v>2034</v>
      </c>
      <c r="Q123" s="213">
        <v>2035</v>
      </c>
      <c r="R123" s="213">
        <v>2036</v>
      </c>
      <c r="S123" s="213">
        <v>2037</v>
      </c>
      <c r="T123" s="213">
        <v>2038</v>
      </c>
      <c r="U123" s="213">
        <v>2039</v>
      </c>
      <c r="V123" s="213">
        <v>2040</v>
      </c>
      <c r="W123" s="213">
        <v>2041</v>
      </c>
      <c r="X123" s="213">
        <v>2042</v>
      </c>
      <c r="Y123" s="213">
        <v>2043</v>
      </c>
      <c r="Z123" s="213">
        <v>2044</v>
      </c>
      <c r="AA123" s="213">
        <v>2045</v>
      </c>
      <c r="AB123" s="213">
        <v>2046</v>
      </c>
      <c r="AC123" s="213">
        <v>2047</v>
      </c>
      <c r="AD123" s="213">
        <v>2048</v>
      </c>
      <c r="AE123" s="213">
        <v>2049</v>
      </c>
      <c r="AF123" s="213">
        <v>2050</v>
      </c>
      <c r="AG123" s="213">
        <v>2051</v>
      </c>
      <c r="AH123" s="213">
        <v>2052</v>
      </c>
    </row>
    <row r="124" spans="1:34">
      <c r="A124" s="211"/>
      <c r="B124" s="211"/>
      <c r="C124" s="211" t="s">
        <v>466</v>
      </c>
      <c r="D124" s="211"/>
    </row>
    <row r="125" spans="1:34">
      <c r="A125" s="241" t="s">
        <v>195</v>
      </c>
      <c r="B125" s="242" t="s">
        <v>196</v>
      </c>
      <c r="C125" s="243" t="s">
        <v>197</v>
      </c>
      <c r="D125" s="244">
        <v>40</v>
      </c>
      <c r="E125" s="208">
        <f>+SUM($E84:E84)</f>
        <v>0</v>
      </c>
      <c r="F125" s="208">
        <f>+SUM($E84:F84)</f>
        <v>0</v>
      </c>
      <c r="G125" s="259">
        <f>+SUM($E84:G84)</f>
        <v>46017.854877880323</v>
      </c>
      <c r="H125" s="259">
        <f>+SUM($E84:H84)</f>
        <v>184071.41951152129</v>
      </c>
      <c r="I125" s="208">
        <f>+SUM($E84:I84)</f>
        <v>417776.93126524071</v>
      </c>
      <c r="J125" s="208">
        <f>+SUM($E84:J84)</f>
        <v>747134.39013903844</v>
      </c>
      <c r="K125" s="208">
        <f>+SUM($E84:K84)</f>
        <v>1172143.7961329147</v>
      </c>
      <c r="L125" s="208">
        <f>+SUM($E84:L84)</f>
        <v>1692805.1492468691</v>
      </c>
      <c r="M125" s="208">
        <f>+SUM($E84:M84)</f>
        <v>2347800.4148406298</v>
      </c>
      <c r="N125" s="208">
        <f>+SUM($E84:N84)</f>
        <v>3137129.5929141962</v>
      </c>
      <c r="O125" s="208">
        <f>+SUM($E84:O84)</f>
        <v>4060792.6834675688</v>
      </c>
      <c r="P125" s="208">
        <f>+SUM($E84:P84)</f>
        <v>5118789.6865007477</v>
      </c>
      <c r="Q125" s="208">
        <f>+SUM($E84:Q84)</f>
        <v>6311120.6020137323</v>
      </c>
      <c r="R125" s="208">
        <f>+SUM($E84:R84)</f>
        <v>7694755.4117668737</v>
      </c>
      <c r="S125" s="208">
        <f>+SUM($E84:S84)</f>
        <v>9269694.1157601718</v>
      </c>
      <c r="T125" s="208">
        <f>+SUM($E84:T84)</f>
        <v>11035936.713993628</v>
      </c>
      <c r="U125" s="208">
        <f>+SUM($E84:U84)</f>
        <v>12993483.206467239</v>
      </c>
      <c r="V125" s="208">
        <f>+SUM($E84:V84)</f>
        <v>15142333.593181007</v>
      </c>
      <c r="W125" s="208">
        <f>+SUM($E84:W84)</f>
        <v>17482487.874134932</v>
      </c>
      <c r="X125" s="208">
        <f>+SUM($E84:X84)</f>
        <v>20013946.049329013</v>
      </c>
      <c r="Y125" s="208">
        <f>+SUM($E84:Y84)</f>
        <v>22736708.118763253</v>
      </c>
      <c r="Z125" s="208">
        <f>+SUM($E84:Z84)</f>
        <v>25678210.197965316</v>
      </c>
      <c r="AA125" s="208">
        <f>+SUM($E84:AA84)</f>
        <v>28835415.969450787</v>
      </c>
      <c r="AB125" s="208">
        <f>+SUM($E84:AB84)</f>
        <v>32208325.433219664</v>
      </c>
      <c r="AC125" s="208">
        <f>+SUM($E84:AC84)</f>
        <v>35796938.589271948</v>
      </c>
      <c r="AD125" s="208">
        <f>+SUM($E84:AD84)</f>
        <v>39558114.699150957</v>
      </c>
      <c r="AE125" s="208">
        <f>+SUM($E84:AE84)</f>
        <v>43491853.762856692</v>
      </c>
      <c r="AF125" s="208">
        <f>+SUM($E84:AF84)</f>
        <v>47555015.041932479</v>
      </c>
      <c r="AG125" s="208">
        <f>+SUM($E84:AG84)</f>
        <v>51747598.536378309</v>
      </c>
      <c r="AH125" s="208">
        <f>+SUM($E84:AH84)</f>
        <v>55940182.03082414</v>
      </c>
    </row>
    <row r="126" spans="1:34">
      <c r="A126" s="245"/>
      <c r="B126" s="242" t="s">
        <v>88</v>
      </c>
      <c r="C126" s="243" t="s">
        <v>207</v>
      </c>
      <c r="D126" s="244">
        <v>40</v>
      </c>
      <c r="E126" s="208">
        <f>+SUM($E85:E85)</f>
        <v>0</v>
      </c>
      <c r="F126" s="208">
        <f>+SUM($E85:F85)</f>
        <v>0</v>
      </c>
      <c r="G126" s="208">
        <f>+SUM($E85:G85)</f>
        <v>124.74559708868728</v>
      </c>
      <c r="H126" s="208">
        <f>+SUM($E85:H85)</f>
        <v>498.98244417737453</v>
      </c>
      <c r="I126" s="208">
        <f>+SUM($E85:I85)</f>
        <v>1132.5134128163741</v>
      </c>
      <c r="J126" s="208">
        <f>+SUM($E85:J85)</f>
        <v>2025.3385030056857</v>
      </c>
      <c r="K126" s="208">
        <f>+SUM($E85:K85)</f>
        <v>3177.4577147453092</v>
      </c>
      <c r="L126" s="208">
        <f>+SUM($E85:L85)</f>
        <v>4588.8710480352447</v>
      </c>
      <c r="M126" s="208">
        <f>+SUM($E85:M85)</f>
        <v>6364.4379075167672</v>
      </c>
      <c r="N126" s="208">
        <f>+SUM($E85:N85)</f>
        <v>8504.1582931898774</v>
      </c>
      <c r="O126" s="208">
        <f>+SUM($E85:O85)</f>
        <v>11008.032205054575</v>
      </c>
      <c r="P126" s="208">
        <f>+SUM($E85:P85)</f>
        <v>13876.059643110861</v>
      </c>
      <c r="Q126" s="208">
        <f>+SUM($E85:Q85)</f>
        <v>17108.240607358734</v>
      </c>
      <c r="R126" s="208">
        <f>+SUM($E85:R85)</f>
        <v>20859.009814707231</v>
      </c>
      <c r="S126" s="208">
        <f>+SUM($E85:S85)</f>
        <v>25128.367265156354</v>
      </c>
      <c r="T126" s="208">
        <f>+SUM($E85:T85)</f>
        <v>29916.312958706098</v>
      </c>
      <c r="U126" s="208">
        <f>+SUM($E85:U85)</f>
        <v>35222.846895356466</v>
      </c>
      <c r="V126" s="208">
        <f>+SUM($E85:V85)</f>
        <v>41047.96907510746</v>
      </c>
      <c r="W126" s="208">
        <f>+SUM($E85:W85)</f>
        <v>47391.679497959078</v>
      </c>
      <c r="X126" s="208">
        <f>+SUM($E85:X85)</f>
        <v>54253.978163911321</v>
      </c>
      <c r="Y126" s="208">
        <f>+SUM($E85:Y85)</f>
        <v>61634.865072964181</v>
      </c>
      <c r="Z126" s="208">
        <f>+SUM($E85:Z85)</f>
        <v>69872.17558693196</v>
      </c>
      <c r="AA126" s="208">
        <f>+SUM($E85:AA85)</f>
        <v>78996.911676377305</v>
      </c>
      <c r="AB126" s="208">
        <f>+SUM($E85:AB85)</f>
        <v>89009.073341300216</v>
      </c>
      <c r="AC126" s="208">
        <f>+SUM($E85:AC85)</f>
        <v>99908.660581700693</v>
      </c>
      <c r="AD126" s="208">
        <f>+SUM($E85:AD85)</f>
        <v>111518.18828248323</v>
      </c>
      <c r="AE126" s="208">
        <f>+SUM($E85:AE85)</f>
        <v>123837.65644364781</v>
      </c>
      <c r="AF126" s="208">
        <f>+SUM($E85:AF85)</f>
        <v>136689.57995009894</v>
      </c>
      <c r="AG126" s="208">
        <f>+SUM($E85:AG85)</f>
        <v>150073.95880183659</v>
      </c>
      <c r="AH126" s="208">
        <f>+SUM($E85:AH85)</f>
        <v>163458.33765357424</v>
      </c>
    </row>
    <row r="127" spans="1:34">
      <c r="A127" s="245"/>
      <c r="B127" s="242" t="s">
        <v>208</v>
      </c>
      <c r="C127" s="243" t="s">
        <v>209</v>
      </c>
      <c r="D127" s="244">
        <v>40</v>
      </c>
      <c r="E127" s="208">
        <f>+SUM($E86:E86)</f>
        <v>0</v>
      </c>
      <c r="F127" s="208">
        <f>+SUM($E86:F86)</f>
        <v>0</v>
      </c>
      <c r="G127" s="208">
        <f>+SUM($E86:G86)</f>
        <v>1583.9213423306915</v>
      </c>
      <c r="H127" s="208">
        <f>+SUM($E86:H86)</f>
        <v>6335.6853693227658</v>
      </c>
      <c r="I127" s="208">
        <f>+SUM($E86:I86)</f>
        <v>14379.761931982464</v>
      </c>
      <c r="J127" s="208">
        <f>+SUM($E86:J86)</f>
        <v>25716.151030309789</v>
      </c>
      <c r="K127" s="208">
        <f>+SUM($E86:K86)</f>
        <v>40344.852664304737</v>
      </c>
      <c r="L127" s="208">
        <f>+SUM($E86:L86)</f>
        <v>58265.86683396731</v>
      </c>
      <c r="M127" s="208">
        <f>+SUM($E86:M86)</f>
        <v>80810.615672275278</v>
      </c>
      <c r="N127" s="208">
        <f>+SUM($E86:N86)</f>
        <v>107979.09917922865</v>
      </c>
      <c r="O127" s="208">
        <f>+SUM($E86:O86)</f>
        <v>139771.31735482742</v>
      </c>
      <c r="P127" s="208">
        <f>+SUM($E86:P86)</f>
        <v>176187.27019907159</v>
      </c>
      <c r="Q127" s="208">
        <f>+SUM($E86:Q86)</f>
        <v>217226.95771196115</v>
      </c>
      <c r="R127" s="208">
        <f>+SUM($E86:R86)</f>
        <v>264851.27029618598</v>
      </c>
      <c r="S127" s="208">
        <f>+SUM($E86:S86)</f>
        <v>319060.20795174601</v>
      </c>
      <c r="T127" s="208">
        <f>+SUM($E86:T86)</f>
        <v>379853.77067864133</v>
      </c>
      <c r="U127" s="208">
        <f>+SUM($E86:U86)</f>
        <v>447231.95847687189</v>
      </c>
      <c r="V127" s="208">
        <f>+SUM($E86:V86)</f>
        <v>521194.77134643769</v>
      </c>
      <c r="W127" s="208">
        <f>+SUM($E86:W86)</f>
        <v>601742.20928733877</v>
      </c>
      <c r="X127" s="208">
        <f>+SUM($E86:X86)</f>
        <v>688874.27229957504</v>
      </c>
      <c r="Y127" s="208">
        <f>+SUM($E86:Y86)</f>
        <v>782590.96038314654</v>
      </c>
      <c r="Z127" s="208">
        <f>+SUM($E86:Z86)</f>
        <v>881710.62645746139</v>
      </c>
      <c r="AA127" s="208">
        <f>+SUM($E86:AA86)</f>
        <v>985812.17348811706</v>
      </c>
      <c r="AB127" s="208">
        <f>+SUM($E86:AB86)</f>
        <v>1094895.6014751135</v>
      </c>
      <c r="AC127" s="208">
        <f>+SUM($E86:AC86)</f>
        <v>1208960.9104184506</v>
      </c>
      <c r="AD127" s="208">
        <f>+SUM($E86:AD86)</f>
        <v>1327011.7241268603</v>
      </c>
      <c r="AE127" s="208">
        <f>+SUM($E86:AE86)</f>
        <v>1449048.0426003425</v>
      </c>
      <c r="AF127" s="208">
        <f>+SUM($E86:AF86)</f>
        <v>1574073.4896476294</v>
      </c>
      <c r="AG127" s="208">
        <f>+SUM($E86:AG86)</f>
        <v>1702088.0652687207</v>
      </c>
      <c r="AH127" s="208">
        <f>+SUM($E86:AH86)</f>
        <v>1830102.640889812</v>
      </c>
    </row>
    <row r="128" spans="1:34">
      <c r="A128" s="245"/>
      <c r="B128" s="242" t="s">
        <v>88</v>
      </c>
      <c r="C128" s="243" t="s">
        <v>210</v>
      </c>
      <c r="D128" s="244">
        <v>8</v>
      </c>
      <c r="E128" s="208">
        <f>+SUM($E87:E87)</f>
        <v>0</v>
      </c>
      <c r="F128" s="208">
        <f>+SUM($E87:F87)</f>
        <v>0</v>
      </c>
      <c r="G128" s="208">
        <f>+SUM($E87:G87)</f>
        <v>2566.8971574749535</v>
      </c>
      <c r="H128" s="208">
        <f>+SUM($E87:H87)</f>
        <v>10267.588629899814</v>
      </c>
      <c r="I128" s="208">
        <f>+SUM($E87:I87)</f>
        <v>23303.789804396722</v>
      </c>
      <c r="J128" s="208">
        <f>+SUM($E87:J87)</f>
        <v>41675.500680965677</v>
      </c>
      <c r="K128" s="208">
        <f>+SUM($E87:K87)</f>
        <v>65382.721259606675</v>
      </c>
      <c r="L128" s="208">
        <f>+SUM($E87:L87)</f>
        <v>94425.451540319715</v>
      </c>
      <c r="M128" s="208">
        <f>+SUM($E87:M87)</f>
        <v>130961.38938170613</v>
      </c>
      <c r="N128" s="208">
        <f>+SUM($E87:N87)</f>
        <v>174990.53478376594</v>
      </c>
      <c r="O128" s="208">
        <f>+SUM($E87:O87)</f>
        <v>223945.99058902418</v>
      </c>
      <c r="P128" s="208">
        <f>+SUM($E87:P87)</f>
        <v>275260.85964000586</v>
      </c>
      <c r="Q128" s="208">
        <f>+SUM($E87:Q87)</f>
        <v>328733.42654958891</v>
      </c>
      <c r="R128" s="208">
        <f>+SUM($E87:R87)</f>
        <v>387541.50316124398</v>
      </c>
      <c r="S128" s="208">
        <f>+SUM($E87:S87)</f>
        <v>451685.08947497112</v>
      </c>
      <c r="T128" s="208">
        <f>+SUM($E87:T87)</f>
        <v>521164.18549077027</v>
      </c>
      <c r="U128" s="208">
        <f>+SUM($E87:U87)</f>
        <v>593821.09335004014</v>
      </c>
      <c r="V128" s="208">
        <f>+SUM($E87:V87)</f>
        <v>669655.81305278069</v>
      </c>
      <c r="W128" s="208">
        <f>+SUM($E87:W87)</f>
        <v>748668.34459899203</v>
      </c>
      <c r="X128" s="208">
        <f>+SUM($E87:X87)</f>
        <v>830858.68798867404</v>
      </c>
      <c r="Y128" s="208">
        <f>+SUM($E87:Y87)</f>
        <v>916226.84322182671</v>
      </c>
      <c r="Z128" s="208">
        <f>+SUM($E87:Z87)</f>
        <v>993984.89692624123</v>
      </c>
      <c r="AA128" s="208">
        <f>+SUM($E87:AA87)</f>
        <v>1062602.3413868221</v>
      </c>
      <c r="AB128" s="208">
        <f>+SUM($E87:AB87)</f>
        <v>1122079.1766035692</v>
      </c>
      <c r="AC128" s="208">
        <f>+SUM($E87:AC87)</f>
        <v>1172415.4025764826</v>
      </c>
      <c r="AD128" s="208">
        <f>+SUM($E87:AD87)</f>
        <v>1213304.9372735003</v>
      </c>
      <c r="AE128" s="208">
        <f>+SUM($E87:AE87)</f>
        <v>1244747.7806946223</v>
      </c>
      <c r="AF128" s="208">
        <f>+SUM($E87:AF87)</f>
        <v>1266437.8508077865</v>
      </c>
      <c r="AG128" s="208">
        <f>+SUM($E87:AG87)</f>
        <v>1278375.1476129927</v>
      </c>
      <c r="AH128" s="208">
        <f>+SUM($E87:AH87)</f>
        <v>1287251.526542793</v>
      </c>
    </row>
    <row r="129" spans="1:34">
      <c r="A129" s="245"/>
      <c r="B129" s="242" t="s">
        <v>79</v>
      </c>
      <c r="C129" s="243" t="s">
        <v>211</v>
      </c>
      <c r="D129" s="244">
        <v>20</v>
      </c>
      <c r="E129" s="208">
        <f>+SUM($E88:E88)</f>
        <v>0</v>
      </c>
      <c r="F129" s="208">
        <f>+SUM($E88:F88)</f>
        <v>0</v>
      </c>
      <c r="G129" s="208">
        <f>+SUM($E88:G88)</f>
        <v>0</v>
      </c>
      <c r="H129" s="208">
        <f>+SUM($E88:H88)</f>
        <v>0</v>
      </c>
      <c r="I129" s="208">
        <f>+SUM($E88:I88)</f>
        <v>0</v>
      </c>
      <c r="J129" s="208">
        <f>+SUM($E88:J88)</f>
        <v>0</v>
      </c>
      <c r="K129" s="208">
        <f>+SUM($E88:K88)</f>
        <v>0</v>
      </c>
      <c r="L129" s="208">
        <f>+SUM($E88:L88)</f>
        <v>0</v>
      </c>
      <c r="M129" s="208">
        <f>+SUM($E88:M88)</f>
        <v>0</v>
      </c>
      <c r="N129" s="208">
        <f>+SUM($E88:N88)</f>
        <v>0</v>
      </c>
      <c r="O129" s="208">
        <f>+SUM($E88:O88)</f>
        <v>0</v>
      </c>
      <c r="P129" s="208">
        <f>+SUM($E88:P88)</f>
        <v>0</v>
      </c>
      <c r="Q129" s="208">
        <f>+SUM($E88:Q88)</f>
        <v>0</v>
      </c>
      <c r="R129" s="208">
        <f>+SUM($E88:R88)</f>
        <v>0</v>
      </c>
      <c r="S129" s="208">
        <f>+SUM($E88:S88)</f>
        <v>0</v>
      </c>
      <c r="T129" s="208">
        <f>+SUM($E88:T88)</f>
        <v>0</v>
      </c>
      <c r="U129" s="208">
        <f>+SUM($E88:U88)</f>
        <v>0</v>
      </c>
      <c r="V129" s="208">
        <f>+SUM($E88:V88)</f>
        <v>0</v>
      </c>
      <c r="W129" s="208">
        <f>+SUM($E88:W88)</f>
        <v>0</v>
      </c>
      <c r="X129" s="208">
        <f>+SUM($E88:X88)</f>
        <v>0</v>
      </c>
      <c r="Y129" s="208">
        <f>+SUM($E88:Y88)</f>
        <v>0</v>
      </c>
      <c r="Z129" s="208">
        <f>+SUM($E88:Z88)</f>
        <v>0</v>
      </c>
      <c r="AA129" s="208">
        <f>+SUM($E88:AA88)</f>
        <v>0</v>
      </c>
      <c r="AB129" s="208">
        <f>+SUM($E88:AB88)</f>
        <v>0</v>
      </c>
      <c r="AC129" s="208">
        <f>+SUM($E88:AC88)</f>
        <v>0</v>
      </c>
      <c r="AD129" s="208">
        <f>+SUM($E88:AD88)</f>
        <v>0</v>
      </c>
      <c r="AE129" s="208">
        <f>+SUM($E88:AE88)</f>
        <v>0</v>
      </c>
      <c r="AF129" s="208">
        <f>+SUM($E88:AF88)</f>
        <v>0</v>
      </c>
      <c r="AG129" s="208">
        <f>+SUM($E88:AG88)</f>
        <v>0</v>
      </c>
      <c r="AH129" s="208">
        <f>+SUM($E88:AH88)</f>
        <v>0</v>
      </c>
    </row>
    <row r="130" spans="1:34" ht="26.45">
      <c r="A130" s="245"/>
      <c r="B130" s="242" t="s">
        <v>79</v>
      </c>
      <c r="C130" s="243" t="s">
        <v>212</v>
      </c>
      <c r="D130" s="244">
        <v>12</v>
      </c>
      <c r="E130" s="208">
        <f>+SUM($E89:E89)</f>
        <v>0</v>
      </c>
      <c r="F130" s="208">
        <f>+SUM($E89:F89)</f>
        <v>0</v>
      </c>
      <c r="G130" s="208">
        <f>+SUM($E89:G89)</f>
        <v>3.9510894792172357</v>
      </c>
      <c r="H130" s="208">
        <f>+SUM($E89:H89)</f>
        <v>15.804357916868943</v>
      </c>
      <c r="I130" s="208">
        <f>+SUM($E89:I89)</f>
        <v>35.870295174823418</v>
      </c>
      <c r="J130" s="208">
        <f>+SUM($E89:J89)</f>
        <v>64.148901253080652</v>
      </c>
      <c r="K130" s="208">
        <f>+SUM($E89:K89)</f>
        <v>100.64017615164066</v>
      </c>
      <c r="L130" s="208">
        <f>+SUM($E89:L89)</f>
        <v>145.34411987050345</v>
      </c>
      <c r="M130" s="208">
        <f>+SUM($E89:M89)</f>
        <v>201.58196297927839</v>
      </c>
      <c r="N130" s="208">
        <f>+SUM($E89:N89)</f>
        <v>269.35370547796549</v>
      </c>
      <c r="O130" s="208">
        <f>+SUM($E89:O89)</f>
        <v>348.65934736656476</v>
      </c>
      <c r="P130" s="208">
        <f>+SUM($E89:P89)</f>
        <v>439.49888864507619</v>
      </c>
      <c r="Q130" s="208">
        <f>+SUM($E89:Q89)</f>
        <v>541.87232931349979</v>
      </c>
      <c r="R130" s="208">
        <f>+SUM($E89:R89)</f>
        <v>660.67110762252889</v>
      </c>
      <c r="S130" s="208">
        <f>+SUM($E89:S89)</f>
        <v>791.94413409294634</v>
      </c>
      <c r="T130" s="208">
        <f>+SUM($E89:T89)</f>
        <v>931.74031924553481</v>
      </c>
      <c r="U130" s="208">
        <f>+SUM($E89:U89)</f>
        <v>1079.749173218426</v>
      </c>
      <c r="V130" s="208">
        <f>+SUM($E89:V89)</f>
        <v>1235.97069601162</v>
      </c>
      <c r="W130" s="208">
        <f>+SUM($E89:W89)</f>
        <v>1400.4048876251168</v>
      </c>
      <c r="X130" s="208">
        <f>+SUM($E89:X89)</f>
        <v>1573.0517480589165</v>
      </c>
      <c r="Y130" s="208">
        <f>+SUM($E89:Y89)</f>
        <v>1750.5900467434094</v>
      </c>
      <c r="Z130" s="208">
        <f>+SUM($E89:Z89)</f>
        <v>1919.2556006420514</v>
      </c>
      <c r="AA130" s="208">
        <f>+SUM($E89:AA89)</f>
        <v>2076.3872551507811</v>
      </c>
      <c r="AB130" s="208">
        <f>+SUM($E89:AB89)</f>
        <v>2221.9850102695987</v>
      </c>
      <c r="AC130" s="208">
        <f>+SUM($E89:AC89)</f>
        <v>2356.048865998504</v>
      </c>
      <c r="AD130" s="208">
        <f>+SUM($E89:AD89)</f>
        <v>2473.6873840868038</v>
      </c>
      <c r="AE130" s="208">
        <f>+SUM($E89:AE89)</f>
        <v>2574.9005645344982</v>
      </c>
      <c r="AF130" s="208">
        <f>+SUM($E89:AF89)</f>
        <v>2659.6884073415872</v>
      </c>
      <c r="AG130" s="208">
        <f>+SUM($E89:AG89)</f>
        <v>2728.0509125080707</v>
      </c>
      <c r="AH130" s="208">
        <f>+SUM($E89:AH89)</f>
        <v>2779.9880800339483</v>
      </c>
    </row>
    <row r="131" spans="1:34">
      <c r="A131" s="245"/>
      <c r="B131" s="242" t="s">
        <v>213</v>
      </c>
      <c r="C131" s="243" t="s">
        <v>214</v>
      </c>
      <c r="D131" s="244">
        <v>10</v>
      </c>
      <c r="E131" s="208">
        <f>+SUM($E90:E90)</f>
        <v>0</v>
      </c>
      <c r="F131" s="208">
        <f>+SUM($E90:F90)</f>
        <v>0</v>
      </c>
      <c r="G131" s="208">
        <f>+SUM($E90:G90)</f>
        <v>3205.9894561388073</v>
      </c>
      <c r="H131" s="208">
        <f>+SUM($E90:H90)</f>
        <v>12823.957824555229</v>
      </c>
      <c r="I131" s="208">
        <f>+SUM($E90:I90)</f>
        <v>29105.84250849556</v>
      </c>
      <c r="J131" s="208">
        <f>+SUM($E90:J90)</f>
        <v>52051.643507959801</v>
      </c>
      <c r="K131" s="208">
        <f>+SUM($E90:K90)</f>
        <v>81661.360822947958</v>
      </c>
      <c r="L131" s="208">
        <f>+SUM($E90:L90)</f>
        <v>117934.99445346001</v>
      </c>
      <c r="M131" s="208">
        <f>+SUM($E90:M90)</f>
        <v>163567.45430816326</v>
      </c>
      <c r="N131" s="208">
        <f>+SUM($E90:N90)</f>
        <v>218558.74038705771</v>
      </c>
      <c r="O131" s="208">
        <f>+SUM($E90:O90)</f>
        <v>282908.85269014339</v>
      </c>
      <c r="P131" s="208">
        <f>+SUM($E90:P90)</f>
        <v>356617.79121742025</v>
      </c>
      <c r="Q131" s="208">
        <f>+SUM($E90:Q90)</f>
        <v>436479.56651274953</v>
      </c>
      <c r="R131" s="208">
        <f>+SUM($E90:R90)</f>
        <v>523257.19552684901</v>
      </c>
      <c r="S131" s="208">
        <f>+SUM($E90:S90)</f>
        <v>616698.7408564724</v>
      </c>
      <c r="T131" s="208">
        <f>+SUM($E90:T90)</f>
        <v>716804.2025016197</v>
      </c>
      <c r="U131" s="208">
        <f>+SUM($E90:U90)</f>
        <v>823573.58046229091</v>
      </c>
      <c r="V131" s="208">
        <f>+SUM($E90:V90)</f>
        <v>937006.87473848602</v>
      </c>
      <c r="W131" s="208">
        <f>+SUM($E90:W90)</f>
        <v>1054409.1754215378</v>
      </c>
      <c r="X131" s="208">
        <f>+SUM($E90:X90)</f>
        <v>1175780.4825114461</v>
      </c>
      <c r="Y131" s="208">
        <f>+SUM($E90:Y90)</f>
        <v>1301120.7960082111</v>
      </c>
      <c r="Z131" s="208">
        <f>+SUM($E90:Z90)</f>
        <v>1431343.741681492</v>
      </c>
      <c r="AA131" s="208">
        <f>+SUM($E90:AA90)</f>
        <v>1566089.1980973156</v>
      </c>
      <c r="AB131" s="208">
        <f>+SUM($E90:AB90)</f>
        <v>1701388.1588488251</v>
      </c>
      <c r="AC131" s="208">
        <f>+SUM($E90:AC90)</f>
        <v>1837240.6239360208</v>
      </c>
      <c r="AD131" s="208">
        <f>+SUM($E90:AD90)</f>
        <v>1970870.3259655556</v>
      </c>
      <c r="AE131" s="208">
        <f>+SUM($E90:AE90)</f>
        <v>2102277.2649374297</v>
      </c>
      <c r="AF131" s="208">
        <f>+SUM($E90:AF90)</f>
        <v>2228685.1734582963</v>
      </c>
      <c r="AG131" s="208">
        <f>+SUM($E90:AG90)</f>
        <v>2350094.0515281553</v>
      </c>
      <c r="AH131" s="208">
        <f>+SUM($E90:AH90)</f>
        <v>2458175.0969669665</v>
      </c>
    </row>
    <row r="132" spans="1:34">
      <c r="A132" s="245"/>
      <c r="B132" s="242" t="s">
        <v>88</v>
      </c>
      <c r="C132" s="243" t="s">
        <v>215</v>
      </c>
      <c r="D132" s="244">
        <v>5</v>
      </c>
      <c r="E132" s="208">
        <f>+SUM($E91:E91)</f>
        <v>0</v>
      </c>
      <c r="F132" s="208">
        <f>+SUM($E91:F91)</f>
        <v>0</v>
      </c>
      <c r="G132" s="208">
        <f>+SUM($E91:G91)</f>
        <v>0</v>
      </c>
      <c r="H132" s="208">
        <f>+SUM($E91:H91)</f>
        <v>0</v>
      </c>
      <c r="I132" s="208">
        <f>+SUM($E91:I91)</f>
        <v>0</v>
      </c>
      <c r="J132" s="208">
        <f>+SUM($E91:J91)</f>
        <v>0</v>
      </c>
      <c r="K132" s="208">
        <f>+SUM($E91:K91)</f>
        <v>0</v>
      </c>
      <c r="L132" s="208">
        <f>+SUM($E91:L91)</f>
        <v>0</v>
      </c>
      <c r="M132" s="208">
        <f>+SUM($E91:M91)</f>
        <v>0</v>
      </c>
      <c r="N132" s="208">
        <f>+SUM($E91:N91)</f>
        <v>0</v>
      </c>
      <c r="O132" s="208">
        <f>+SUM($E91:O91)</f>
        <v>0</v>
      </c>
      <c r="P132" s="208">
        <f>+SUM($E91:P91)</f>
        <v>0</v>
      </c>
      <c r="Q132" s="208">
        <f>+SUM($E91:Q91)</f>
        <v>0</v>
      </c>
      <c r="R132" s="208">
        <f>+SUM($E91:R91)</f>
        <v>0</v>
      </c>
      <c r="S132" s="208">
        <f>+SUM($E91:S91)</f>
        <v>0</v>
      </c>
      <c r="T132" s="208">
        <f>+SUM($E91:T91)</f>
        <v>0</v>
      </c>
      <c r="U132" s="208">
        <f>+SUM($E91:U91)</f>
        <v>0</v>
      </c>
      <c r="V132" s="208">
        <f>+SUM($E91:V91)</f>
        <v>0</v>
      </c>
      <c r="W132" s="208">
        <f>+SUM($E91:W91)</f>
        <v>0</v>
      </c>
      <c r="X132" s="208">
        <f>+SUM($E91:X91)</f>
        <v>0</v>
      </c>
      <c r="Y132" s="208">
        <f>+SUM($E91:Y91)</f>
        <v>0</v>
      </c>
      <c r="Z132" s="208">
        <f>+SUM($E91:Z91)</f>
        <v>0</v>
      </c>
      <c r="AA132" s="208">
        <f>+SUM($E91:AA91)</f>
        <v>0</v>
      </c>
      <c r="AB132" s="208">
        <f>+SUM($E91:AB91)</f>
        <v>0</v>
      </c>
      <c r="AC132" s="208">
        <f>+SUM($E91:AC91)</f>
        <v>0</v>
      </c>
      <c r="AD132" s="208">
        <f>+SUM($E91:AD91)</f>
        <v>0</v>
      </c>
      <c r="AE132" s="208">
        <f>+SUM($E91:AE91)</f>
        <v>0</v>
      </c>
      <c r="AF132" s="208">
        <f>+SUM($E91:AF91)</f>
        <v>0</v>
      </c>
      <c r="AG132" s="208">
        <f>+SUM($E91:AG91)</f>
        <v>0</v>
      </c>
      <c r="AH132" s="208">
        <f>+SUM($E91:AH91)</f>
        <v>0</v>
      </c>
    </row>
    <row r="133" spans="1:34">
      <c r="A133" s="246"/>
      <c r="B133" s="242" t="s">
        <v>88</v>
      </c>
      <c r="C133" s="243" t="s">
        <v>216</v>
      </c>
      <c r="D133" s="244">
        <v>8</v>
      </c>
      <c r="E133" s="208">
        <f>+SUM($E92:E92)</f>
        <v>0</v>
      </c>
      <c r="F133" s="208">
        <f>+SUM($E92:F92)</f>
        <v>0</v>
      </c>
      <c r="G133" s="208">
        <f>+SUM($E92:G92)</f>
        <v>0</v>
      </c>
      <c r="H133" s="208">
        <f>+SUM($E92:H92)</f>
        <v>0</v>
      </c>
      <c r="I133" s="208">
        <f>+SUM($E92:I92)</f>
        <v>0</v>
      </c>
      <c r="J133" s="208">
        <f>+SUM($E92:J92)</f>
        <v>0</v>
      </c>
      <c r="K133" s="208">
        <f>+SUM($E92:K92)</f>
        <v>0</v>
      </c>
      <c r="L133" s="208">
        <f>+SUM($E92:L92)</f>
        <v>0</v>
      </c>
      <c r="M133" s="208">
        <f>+SUM($E92:M92)</f>
        <v>0</v>
      </c>
      <c r="N133" s="208">
        <f>+SUM($E92:N92)</f>
        <v>0</v>
      </c>
      <c r="O133" s="208">
        <f>+SUM($E92:O92)</f>
        <v>0</v>
      </c>
      <c r="P133" s="208">
        <f>+SUM($E92:P92)</f>
        <v>0</v>
      </c>
      <c r="Q133" s="208">
        <f>+SUM($E92:Q92)</f>
        <v>0</v>
      </c>
      <c r="R133" s="208">
        <f>+SUM($E92:R92)</f>
        <v>0</v>
      </c>
      <c r="S133" s="208">
        <f>+SUM($E92:S92)</f>
        <v>0</v>
      </c>
      <c r="T133" s="208">
        <f>+SUM($E92:T92)</f>
        <v>0</v>
      </c>
      <c r="U133" s="208">
        <f>+SUM($E92:U92)</f>
        <v>0</v>
      </c>
      <c r="V133" s="208">
        <f>+SUM($E92:V92)</f>
        <v>0</v>
      </c>
      <c r="W133" s="208">
        <f>+SUM($E92:W92)</f>
        <v>0</v>
      </c>
      <c r="X133" s="208">
        <f>+SUM($E92:X92)</f>
        <v>0</v>
      </c>
      <c r="Y133" s="208">
        <f>+SUM($E92:Y92)</f>
        <v>0</v>
      </c>
      <c r="Z133" s="208">
        <f>+SUM($E92:Z92)</f>
        <v>0</v>
      </c>
      <c r="AA133" s="208">
        <f>+SUM($E92:AA92)</f>
        <v>0</v>
      </c>
      <c r="AB133" s="208">
        <f>+SUM($E92:AB92)</f>
        <v>0</v>
      </c>
      <c r="AC133" s="208">
        <f>+SUM($E92:AC92)</f>
        <v>0</v>
      </c>
      <c r="AD133" s="208">
        <f>+SUM($E92:AD92)</f>
        <v>0</v>
      </c>
      <c r="AE133" s="208">
        <f>+SUM($E92:AE92)</f>
        <v>0</v>
      </c>
      <c r="AF133" s="208">
        <f>+SUM($E92:AF92)</f>
        <v>0</v>
      </c>
      <c r="AG133" s="208">
        <f>+SUM($E92:AG92)</f>
        <v>0</v>
      </c>
      <c r="AH133" s="208">
        <f>+SUM($E92:AH92)</f>
        <v>0</v>
      </c>
    </row>
    <row r="134" spans="1:34">
      <c r="A134" s="241" t="s">
        <v>198</v>
      </c>
      <c r="B134" s="242" t="s">
        <v>199</v>
      </c>
      <c r="C134" s="243" t="s">
        <v>200</v>
      </c>
      <c r="D134" s="244">
        <v>50</v>
      </c>
      <c r="E134" s="208">
        <f>+SUM($E93:E93)</f>
        <v>0</v>
      </c>
      <c r="F134" s="208">
        <f>+SUM($E93:F93)</f>
        <v>0</v>
      </c>
      <c r="G134" s="208">
        <f>+SUM($E93:G93)</f>
        <v>8287.1749041170769</v>
      </c>
      <c r="H134" s="208">
        <f>+SUM($E93:H93)</f>
        <v>33148.699616468308</v>
      </c>
      <c r="I134" s="208">
        <f>+SUM($E93:I93)</f>
        <v>75235.808133345636</v>
      </c>
      <c r="J134" s="208">
        <f>+SUM($E93:J93)</f>
        <v>134548.50045474907</v>
      </c>
      <c r="K134" s="208">
        <f>+SUM($E93:K93)</f>
        <v>211086.77658067859</v>
      </c>
      <c r="L134" s="208">
        <f>+SUM($E93:L93)</f>
        <v>304850.63651113422</v>
      </c>
      <c r="M134" s="208">
        <f>+SUM($E93:M93)</f>
        <v>422806.16359401983</v>
      </c>
      <c r="N134" s="208">
        <f>+SUM($E93:N93)</f>
        <v>564953.35782933549</v>
      </c>
      <c r="O134" s="208">
        <f>+SUM($E93:O93)</f>
        <v>731292.21921708109</v>
      </c>
      <c r="P134" s="208">
        <f>+SUM($E93:P93)</f>
        <v>921822.74775725673</v>
      </c>
      <c r="Q134" s="208">
        <f>+SUM($E93:Q93)</f>
        <v>1136544.9434498623</v>
      </c>
      <c r="R134" s="208">
        <f>+SUM($E93:R93)</f>
        <v>1385718.3067515201</v>
      </c>
      <c r="S134" s="208">
        <f>+SUM($E93:S93)</f>
        <v>1669342.8376622302</v>
      </c>
      <c r="T134" s="208">
        <f>+SUM($E93:T93)</f>
        <v>1987418.5361819924</v>
      </c>
      <c r="U134" s="208">
        <f>+SUM($E93:U93)</f>
        <v>2339945.4023108068</v>
      </c>
      <c r="V134" s="208">
        <f>+SUM($E93:V93)</f>
        <v>2726923.4360486735</v>
      </c>
      <c r="W134" s="208">
        <f>+SUM($E93:W93)</f>
        <v>3148352.6373955924</v>
      </c>
      <c r="X134" s="208">
        <f>+SUM($E93:X93)</f>
        <v>3604233.0063515636</v>
      </c>
      <c r="Y134" s="208">
        <f>+SUM($E93:Y93)</f>
        <v>4094564.5429165871</v>
      </c>
      <c r="Z134" s="208">
        <f>+SUM($E93:Z93)</f>
        <v>4646026.6230954621</v>
      </c>
      <c r="AA134" s="208">
        <f>+SUM($E93:AA93)</f>
        <v>5261309.5983907413</v>
      </c>
      <c r="AB134" s="208">
        <f>+SUM($E93:AB93)</f>
        <v>5940413.468802426</v>
      </c>
      <c r="AC134" s="208">
        <f>+SUM($E93:AC93)</f>
        <v>6683338.2343305154</v>
      </c>
      <c r="AD134" s="208">
        <f>+SUM($E93:AD93)</f>
        <v>7477319.7159517286</v>
      </c>
      <c r="AE134" s="208">
        <f>+SUM($E93:AE93)</f>
        <v>8322357.9136660658</v>
      </c>
      <c r="AF134" s="208">
        <f>+SUM($E93:AF93)</f>
        <v>9205688.6484502461</v>
      </c>
      <c r="AG134" s="208">
        <f>+SUM($E93:AG93)</f>
        <v>10127311.920304269</v>
      </c>
      <c r="AH134" s="208">
        <f>+SUM($E93:AH93)</f>
        <v>11048935.192158291</v>
      </c>
    </row>
    <row r="135" spans="1:34">
      <c r="A135" s="245"/>
      <c r="B135" s="242" t="s">
        <v>199</v>
      </c>
      <c r="C135" s="243" t="s">
        <v>217</v>
      </c>
      <c r="D135" s="244">
        <v>40</v>
      </c>
      <c r="E135" s="208">
        <f>+SUM($E94:E94)</f>
        <v>0</v>
      </c>
      <c r="F135" s="208">
        <f>+SUM($E94:F94)</f>
        <v>0</v>
      </c>
      <c r="G135" s="208">
        <f>+SUM($E94:G94)</f>
        <v>21.226838321062804</v>
      </c>
      <c r="H135" s="208">
        <f>+SUM($E94:H94)</f>
        <v>84.907353284251215</v>
      </c>
      <c r="I135" s="208">
        <f>+SUM($E94:I94)</f>
        <v>192.70962103232904</v>
      </c>
      <c r="J135" s="208">
        <f>+SUM($E94:J94)</f>
        <v>344.63364156529633</v>
      </c>
      <c r="K135" s="208">
        <f>+SUM($E94:K94)</f>
        <v>540.67941488315296</v>
      </c>
      <c r="L135" s="208">
        <f>+SUM($E94:L94)</f>
        <v>780.8469409858991</v>
      </c>
      <c r="M135" s="208">
        <f>+SUM($E94:M94)</f>
        <v>1082.9792033592028</v>
      </c>
      <c r="N135" s="208">
        <f>+SUM($E94:N94)</f>
        <v>1447.0762020030638</v>
      </c>
      <c r="O135" s="208">
        <f>+SUM($E94:O94)</f>
        <v>1873.1379369174824</v>
      </c>
      <c r="P135" s="208">
        <f>+SUM($E94:P94)</f>
        <v>2361.1644081024588</v>
      </c>
      <c r="Q135" s="208">
        <f>+SUM($E94:Q94)</f>
        <v>2911.1556155579924</v>
      </c>
      <c r="R135" s="208">
        <f>+SUM($E94:R94)</f>
        <v>3549.3903285833048</v>
      </c>
      <c r="S135" s="208">
        <f>+SUM($E94:S94)</f>
        <v>4275.8685471783965</v>
      </c>
      <c r="T135" s="208">
        <f>+SUM($E94:T94)</f>
        <v>5090.590271343267</v>
      </c>
      <c r="U135" s="208">
        <f>+SUM($E94:U94)</f>
        <v>5993.5555010779162</v>
      </c>
      <c r="V135" s="208">
        <f>+SUM($E94:V94)</f>
        <v>6984.7642363823443</v>
      </c>
      <c r="W135" s="208">
        <f>+SUM($E94:W94)</f>
        <v>8064.2164772565511</v>
      </c>
      <c r="X135" s="208">
        <f>+SUM($E94:X94)</f>
        <v>9231.9122237005358</v>
      </c>
      <c r="Y135" s="208">
        <f>+SUM($E94:Y94)</f>
        <v>10487.8514757143</v>
      </c>
      <c r="Z135" s="208">
        <f>+SUM($E94:Z94)</f>
        <v>11759.686739239964</v>
      </c>
      <c r="AA135" s="208">
        <f>+SUM($E94:AA94)</f>
        <v>13033.359368777461</v>
      </c>
      <c r="AB135" s="208">
        <f>+SUM($E94:AB94)</f>
        <v>14308.869364326794</v>
      </c>
      <c r="AC135" s="208">
        <f>+SUM($E94:AC94)</f>
        <v>15586.216725887962</v>
      </c>
      <c r="AD135" s="208">
        <f>+SUM($E94:AD94)</f>
        <v>16865.033980258599</v>
      </c>
      <c r="AE135" s="208">
        <f>+SUM($E94:AE94)</f>
        <v>18145.321127438703</v>
      </c>
      <c r="AF135" s="208">
        <f>+SUM($E94:AF94)</f>
        <v>19426.710694225909</v>
      </c>
      <c r="AG135" s="208">
        <f>+SUM($E94:AG94)</f>
        <v>20709.202680620216</v>
      </c>
      <c r="AH135" s="208">
        <f>+SUM($E94:AH94)</f>
        <v>21991.694667014523</v>
      </c>
    </row>
    <row r="136" spans="1:34">
      <c r="A136" s="245"/>
      <c r="B136" s="242" t="s">
        <v>199</v>
      </c>
      <c r="C136" s="243" t="s">
        <v>218</v>
      </c>
      <c r="D136" s="244">
        <v>40</v>
      </c>
      <c r="E136" s="208">
        <f>+SUM($E95:E95)</f>
        <v>0</v>
      </c>
      <c r="F136" s="208">
        <f>+SUM($E95:F95)</f>
        <v>0</v>
      </c>
      <c r="G136" s="208">
        <f>+SUM($E95:G95)</f>
        <v>0</v>
      </c>
      <c r="H136" s="208">
        <f>+SUM($E95:H95)</f>
        <v>0</v>
      </c>
      <c r="I136" s="208">
        <f>+SUM($E95:I95)</f>
        <v>0</v>
      </c>
      <c r="J136" s="208">
        <f>+SUM($E95:J95)</f>
        <v>0</v>
      </c>
      <c r="K136" s="208">
        <f>+SUM($E95:K95)</f>
        <v>0</v>
      </c>
      <c r="L136" s="208">
        <f>+SUM($E95:L95)</f>
        <v>0</v>
      </c>
      <c r="M136" s="208">
        <f>+SUM($E95:M95)</f>
        <v>0</v>
      </c>
      <c r="N136" s="208">
        <f>+SUM($E95:N95)</f>
        <v>0</v>
      </c>
      <c r="O136" s="208">
        <f>+SUM($E95:O95)</f>
        <v>0</v>
      </c>
      <c r="P136" s="208">
        <f>+SUM($E95:P95)</f>
        <v>0</v>
      </c>
      <c r="Q136" s="208">
        <f>+SUM($E95:Q95)</f>
        <v>0</v>
      </c>
      <c r="R136" s="208">
        <f>+SUM($E95:R95)</f>
        <v>0</v>
      </c>
      <c r="S136" s="208">
        <f>+SUM($E95:S95)</f>
        <v>0</v>
      </c>
      <c r="T136" s="208">
        <f>+SUM($E95:T95)</f>
        <v>0</v>
      </c>
      <c r="U136" s="208">
        <f>+SUM($E95:U95)</f>
        <v>0</v>
      </c>
      <c r="V136" s="208">
        <f>+SUM($E95:V95)</f>
        <v>0</v>
      </c>
      <c r="W136" s="208">
        <f>+SUM($E95:W95)</f>
        <v>0</v>
      </c>
      <c r="X136" s="208">
        <f>+SUM($E95:X95)</f>
        <v>0</v>
      </c>
      <c r="Y136" s="208">
        <f>+SUM($E95:Y95)</f>
        <v>0</v>
      </c>
      <c r="Z136" s="208">
        <f>+SUM($E95:Z95)</f>
        <v>0</v>
      </c>
      <c r="AA136" s="208">
        <f>+SUM($E95:AA95)</f>
        <v>0</v>
      </c>
      <c r="AB136" s="208">
        <f>+SUM($E95:AB95)</f>
        <v>0</v>
      </c>
      <c r="AC136" s="208">
        <f>+SUM($E95:AC95)</f>
        <v>0</v>
      </c>
      <c r="AD136" s="208">
        <f>+SUM($E95:AD95)</f>
        <v>0</v>
      </c>
      <c r="AE136" s="208">
        <f>+SUM($E95:AE95)</f>
        <v>0</v>
      </c>
      <c r="AF136" s="208">
        <f>+SUM($E95:AF95)</f>
        <v>0</v>
      </c>
      <c r="AG136" s="208">
        <f>+SUM($E95:AG95)</f>
        <v>0</v>
      </c>
      <c r="AH136" s="208">
        <f>+SUM($E95:AH95)</f>
        <v>0</v>
      </c>
    </row>
    <row r="137" spans="1:34">
      <c r="A137" s="245"/>
      <c r="B137" s="242" t="s">
        <v>199</v>
      </c>
      <c r="C137" s="243" t="s">
        <v>219</v>
      </c>
      <c r="D137" s="244">
        <v>8</v>
      </c>
      <c r="E137" s="208">
        <f>+SUM($E96:E96)</f>
        <v>0</v>
      </c>
      <c r="F137" s="208">
        <f>+SUM($E96:F96)</f>
        <v>0</v>
      </c>
      <c r="G137" s="208">
        <f>+SUM($E96:G96)</f>
        <v>496.42955258245098</v>
      </c>
      <c r="H137" s="208">
        <f>+SUM($E96:H96)</f>
        <v>1985.7182103298039</v>
      </c>
      <c r="I137" s="208">
        <f>+SUM($E96:I96)</f>
        <v>4506.877072337491</v>
      </c>
      <c r="J137" s="208">
        <f>+SUM($E96:J96)</f>
        <v>8059.9061386055128</v>
      </c>
      <c r="K137" s="208">
        <f>+SUM($E96:K96)</f>
        <v>12644.805409133867</v>
      </c>
      <c r="L137" s="208">
        <f>+SUM($E96:L96)</f>
        <v>18261.574883922556</v>
      </c>
      <c r="M137" s="208">
        <f>+SUM($E96:M96)</f>
        <v>25327.506303481845</v>
      </c>
      <c r="N137" s="208">
        <f>+SUM($E96:N96)</f>
        <v>33842.59966781173</v>
      </c>
      <c r="O137" s="208">
        <f>+SUM($E96:O96)</f>
        <v>43310.425424329762</v>
      </c>
      <c r="P137" s="208">
        <f>+SUM($E96:P96)</f>
        <v>53234.554020453492</v>
      </c>
      <c r="Q137" s="208">
        <f>+SUM($E96:Q96)</f>
        <v>63575.974357087485</v>
      </c>
      <c r="R137" s="208">
        <f>+SUM($E96:R96)</f>
        <v>74949.264897981819</v>
      </c>
      <c r="S137" s="208">
        <f>+SUM($E96:S96)</f>
        <v>87354.425643136492</v>
      </c>
      <c r="T137" s="208">
        <f>+SUM($E96:T96)</f>
        <v>100791.45659255149</v>
      </c>
      <c r="U137" s="208">
        <f>+SUM($E96:U96)</f>
        <v>114843.06600571657</v>
      </c>
      <c r="V137" s="208">
        <f>+SUM($E96:V96)</f>
        <v>129509.2538826317</v>
      </c>
      <c r="W137" s="208">
        <f>+SUM($E96:W96)</f>
        <v>144790.02022329692</v>
      </c>
      <c r="X137" s="208">
        <f>+SUM($E96:X96)</f>
        <v>160685.36502771219</v>
      </c>
      <c r="Y137" s="208">
        <f>+SUM($E96:Y96)</f>
        <v>177195.28829587754</v>
      </c>
      <c r="Z137" s="208">
        <f>+SUM($E96:Z96)</f>
        <v>194931.98005656622</v>
      </c>
      <c r="AA137" s="208">
        <f>+SUM($E96:AA96)</f>
        <v>214001.29273152299</v>
      </c>
      <c r="AB137" s="208">
        <f>+SUM($E96:AB96)</f>
        <v>234403.22632074784</v>
      </c>
      <c r="AC137" s="208">
        <f>+SUM($E96:AC96)</f>
        <v>256137.78082424079</v>
      </c>
      <c r="AD137" s="208">
        <f>+SUM($E96:AD96)</f>
        <v>278525.68397744407</v>
      </c>
      <c r="AE137" s="208">
        <f>+SUM($E96:AE96)</f>
        <v>301566.93578035769</v>
      </c>
      <c r="AF137" s="208">
        <f>+SUM($E96:AF96)</f>
        <v>324582.26396842394</v>
      </c>
      <c r="AG137" s="208">
        <f>+SUM($E96:AG96)</f>
        <v>347571.66854164278</v>
      </c>
      <c r="AH137" s="208">
        <f>+SUM($E96:AH96)</f>
        <v>367270.56421381765</v>
      </c>
    </row>
    <row r="138" spans="1:34">
      <c r="A138" s="245"/>
      <c r="B138" s="242" t="s">
        <v>199</v>
      </c>
      <c r="C138" s="243" t="s">
        <v>220</v>
      </c>
      <c r="D138" s="244">
        <v>10</v>
      </c>
      <c r="E138" s="208">
        <f>+SUM($E97:E97)</f>
        <v>0</v>
      </c>
      <c r="F138" s="208">
        <f>+SUM($E97:F97)</f>
        <v>0</v>
      </c>
      <c r="G138" s="208">
        <f>+SUM($E97:G97)</f>
        <v>0</v>
      </c>
      <c r="H138" s="208">
        <f>+SUM($E97:H97)</f>
        <v>0</v>
      </c>
      <c r="I138" s="208">
        <f>+SUM($E97:I97)</f>
        <v>0</v>
      </c>
      <c r="J138" s="208">
        <f>+SUM($E97:J97)</f>
        <v>0</v>
      </c>
      <c r="K138" s="208">
        <f>+SUM($E97:K97)</f>
        <v>0</v>
      </c>
      <c r="L138" s="208">
        <f>+SUM($E97:L97)</f>
        <v>0</v>
      </c>
      <c r="M138" s="208">
        <f>+SUM($E97:M97)</f>
        <v>0</v>
      </c>
      <c r="N138" s="208">
        <f>+SUM($E97:N97)</f>
        <v>0</v>
      </c>
      <c r="O138" s="208">
        <f>+SUM($E97:O97)</f>
        <v>0</v>
      </c>
      <c r="P138" s="208">
        <f>+SUM($E97:P97)</f>
        <v>0</v>
      </c>
      <c r="Q138" s="208">
        <f>+SUM($E97:Q97)</f>
        <v>0</v>
      </c>
      <c r="R138" s="208">
        <f>+SUM($E97:R97)</f>
        <v>0</v>
      </c>
      <c r="S138" s="208">
        <f>+SUM($E97:S97)</f>
        <v>0</v>
      </c>
      <c r="T138" s="208">
        <f>+SUM($E97:T97)</f>
        <v>0</v>
      </c>
      <c r="U138" s="208">
        <f>+SUM($E97:U97)</f>
        <v>0</v>
      </c>
      <c r="V138" s="208">
        <f>+SUM($E97:V97)</f>
        <v>0</v>
      </c>
      <c r="W138" s="208">
        <f>+SUM($E97:W97)</f>
        <v>0</v>
      </c>
      <c r="X138" s="208">
        <f>+SUM($E97:X97)</f>
        <v>0</v>
      </c>
      <c r="Y138" s="208">
        <f>+SUM($E97:Y97)</f>
        <v>0</v>
      </c>
      <c r="Z138" s="208">
        <f>+SUM($E97:Z97)</f>
        <v>0</v>
      </c>
      <c r="AA138" s="208">
        <f>+SUM($E97:AA97)</f>
        <v>0</v>
      </c>
      <c r="AB138" s="208">
        <f>+SUM($E97:AB97)</f>
        <v>0</v>
      </c>
      <c r="AC138" s="208">
        <f>+SUM($E97:AC97)</f>
        <v>0</v>
      </c>
      <c r="AD138" s="208">
        <f>+SUM($E97:AD97)</f>
        <v>0</v>
      </c>
      <c r="AE138" s="208">
        <f>+SUM($E97:AE97)</f>
        <v>0</v>
      </c>
      <c r="AF138" s="208">
        <f>+SUM($E97:AF97)</f>
        <v>0</v>
      </c>
      <c r="AG138" s="208">
        <f>+SUM($E97:AG97)</f>
        <v>0</v>
      </c>
      <c r="AH138" s="208">
        <f>+SUM($E97:AH97)</f>
        <v>0</v>
      </c>
    </row>
    <row r="139" spans="1:34">
      <c r="A139" s="245"/>
      <c r="B139" s="242" t="s">
        <v>199</v>
      </c>
      <c r="C139" s="243" t="s">
        <v>221</v>
      </c>
      <c r="D139" s="244">
        <v>5</v>
      </c>
      <c r="E139" s="208">
        <f>+SUM($E98:E98)</f>
        <v>0</v>
      </c>
      <c r="F139" s="208">
        <f>+SUM($E98:F98)</f>
        <v>0</v>
      </c>
      <c r="G139" s="208">
        <f>+SUM($E98:G98)</f>
        <v>0</v>
      </c>
      <c r="H139" s="208">
        <f>+SUM($E98:H98)</f>
        <v>0</v>
      </c>
      <c r="I139" s="208">
        <f>+SUM($E98:I98)</f>
        <v>0</v>
      </c>
      <c r="J139" s="208">
        <f>+SUM($E98:J98)</f>
        <v>0</v>
      </c>
      <c r="K139" s="208">
        <f>+SUM($E98:K98)</f>
        <v>0</v>
      </c>
      <c r="L139" s="208">
        <f>+SUM($E98:L98)</f>
        <v>0</v>
      </c>
      <c r="M139" s="208">
        <f>+SUM($E98:M98)</f>
        <v>0</v>
      </c>
      <c r="N139" s="208">
        <f>+SUM($E98:N98)</f>
        <v>0</v>
      </c>
      <c r="O139" s="208">
        <f>+SUM($E98:O98)</f>
        <v>0</v>
      </c>
      <c r="P139" s="208">
        <f>+SUM($E98:P98)</f>
        <v>0</v>
      </c>
      <c r="Q139" s="208">
        <f>+SUM($E98:Q98)</f>
        <v>0</v>
      </c>
      <c r="R139" s="208">
        <f>+SUM($E98:R98)</f>
        <v>0</v>
      </c>
      <c r="S139" s="208">
        <f>+SUM($E98:S98)</f>
        <v>0</v>
      </c>
      <c r="T139" s="208">
        <f>+SUM($E98:T98)</f>
        <v>0</v>
      </c>
      <c r="U139" s="208">
        <f>+SUM($E98:U98)</f>
        <v>0</v>
      </c>
      <c r="V139" s="208">
        <f>+SUM($E98:V98)</f>
        <v>0</v>
      </c>
      <c r="W139" s="208">
        <f>+SUM($E98:W98)</f>
        <v>0</v>
      </c>
      <c r="X139" s="208">
        <f>+SUM($E98:X98)</f>
        <v>0</v>
      </c>
      <c r="Y139" s="208">
        <f>+SUM($E98:Y98)</f>
        <v>0</v>
      </c>
      <c r="Z139" s="208">
        <f>+SUM($E98:Z98)</f>
        <v>0</v>
      </c>
      <c r="AA139" s="208">
        <f>+SUM($E98:AA98)</f>
        <v>0</v>
      </c>
      <c r="AB139" s="208">
        <f>+SUM($E98:AB98)</f>
        <v>0</v>
      </c>
      <c r="AC139" s="208">
        <f>+SUM($E98:AC98)</f>
        <v>0</v>
      </c>
      <c r="AD139" s="208">
        <f>+SUM($E98:AD98)</f>
        <v>0</v>
      </c>
      <c r="AE139" s="208">
        <f>+SUM($E98:AE98)</f>
        <v>0</v>
      </c>
      <c r="AF139" s="208">
        <f>+SUM($E98:AF98)</f>
        <v>0</v>
      </c>
      <c r="AG139" s="208">
        <f>+SUM($E98:AG98)</f>
        <v>0</v>
      </c>
      <c r="AH139" s="208">
        <f>+SUM($E98:AH98)</f>
        <v>0</v>
      </c>
    </row>
    <row r="140" spans="1:34">
      <c r="A140" s="246"/>
      <c r="B140" s="242" t="s">
        <v>199</v>
      </c>
      <c r="C140" s="243" t="s">
        <v>222</v>
      </c>
      <c r="D140" s="244">
        <v>8</v>
      </c>
      <c r="E140" s="208">
        <f>+SUM($E99:E99)</f>
        <v>0</v>
      </c>
      <c r="F140" s="208">
        <f>+SUM($E99:F99)</f>
        <v>0</v>
      </c>
      <c r="G140" s="208">
        <f>+SUM($E99:G99)</f>
        <v>0</v>
      </c>
      <c r="H140" s="208">
        <f>+SUM($E99:H99)</f>
        <v>0</v>
      </c>
      <c r="I140" s="208">
        <f>+SUM($E99:I99)</f>
        <v>0</v>
      </c>
      <c r="J140" s="208">
        <f>+SUM($E99:J99)</f>
        <v>0</v>
      </c>
      <c r="K140" s="208">
        <f>+SUM($E99:K99)</f>
        <v>0</v>
      </c>
      <c r="L140" s="208">
        <f>+SUM($E99:L99)</f>
        <v>0</v>
      </c>
      <c r="M140" s="208">
        <f>+SUM($E99:M99)</f>
        <v>0</v>
      </c>
      <c r="N140" s="208">
        <f>+SUM($E99:N99)</f>
        <v>0</v>
      </c>
      <c r="O140" s="208">
        <f>+SUM($E99:O99)</f>
        <v>0</v>
      </c>
      <c r="P140" s="208">
        <f>+SUM($E99:P99)</f>
        <v>0</v>
      </c>
      <c r="Q140" s="208">
        <f>+SUM($E99:Q99)</f>
        <v>0</v>
      </c>
      <c r="R140" s="208">
        <f>+SUM($E99:R99)</f>
        <v>0</v>
      </c>
      <c r="S140" s="208">
        <f>+SUM($E99:S99)</f>
        <v>0</v>
      </c>
      <c r="T140" s="208">
        <f>+SUM($E99:T99)</f>
        <v>0</v>
      </c>
      <c r="U140" s="208">
        <f>+SUM($E99:U99)</f>
        <v>0</v>
      </c>
      <c r="V140" s="208">
        <f>+SUM($E99:V99)</f>
        <v>0</v>
      </c>
      <c r="W140" s="208">
        <f>+SUM($E99:W99)</f>
        <v>0</v>
      </c>
      <c r="X140" s="208">
        <f>+SUM($E99:X99)</f>
        <v>0</v>
      </c>
      <c r="Y140" s="208">
        <f>+SUM($E99:Y99)</f>
        <v>0</v>
      </c>
      <c r="Z140" s="208">
        <f>+SUM($E99:Z99)</f>
        <v>0</v>
      </c>
      <c r="AA140" s="208">
        <f>+SUM($E99:AA99)</f>
        <v>0</v>
      </c>
      <c r="AB140" s="208">
        <f>+SUM($E99:AB99)</f>
        <v>0</v>
      </c>
      <c r="AC140" s="208">
        <f>+SUM($E99:AC99)</f>
        <v>0</v>
      </c>
      <c r="AD140" s="208">
        <f>+SUM($E99:AD99)</f>
        <v>0</v>
      </c>
      <c r="AE140" s="208">
        <f>+SUM($E99:AE99)</f>
        <v>0</v>
      </c>
      <c r="AF140" s="208">
        <f>+SUM($E99:AF99)</f>
        <v>0</v>
      </c>
      <c r="AG140" s="208">
        <f>+SUM($E99:AG99)</f>
        <v>0</v>
      </c>
      <c r="AH140" s="208">
        <f>+SUM($E99:AH99)</f>
        <v>0</v>
      </c>
    </row>
    <row r="141" spans="1:34" ht="27">
      <c r="A141" s="241" t="s">
        <v>110</v>
      </c>
      <c r="B141" s="242" t="s">
        <v>109</v>
      </c>
      <c r="C141" s="243" t="s">
        <v>223</v>
      </c>
      <c r="D141" s="244">
        <v>8</v>
      </c>
      <c r="E141" s="208">
        <f>+SUM($E100:E100)</f>
        <v>0</v>
      </c>
      <c r="F141" s="208">
        <f>+SUM($E100:F100)</f>
        <v>0</v>
      </c>
      <c r="G141" s="208">
        <f>+SUM($E100:G100)</f>
        <v>0</v>
      </c>
      <c r="H141" s="208">
        <f>+SUM($E100:H100)</f>
        <v>0</v>
      </c>
      <c r="I141" s="208">
        <f>+SUM($E100:I100)</f>
        <v>0</v>
      </c>
      <c r="J141" s="208">
        <f>+SUM($E100:J100)</f>
        <v>0</v>
      </c>
      <c r="K141" s="208">
        <f>+SUM($E100:K100)</f>
        <v>0</v>
      </c>
      <c r="L141" s="208">
        <f>+SUM($E100:L100)</f>
        <v>0</v>
      </c>
      <c r="M141" s="208">
        <f>+SUM($E100:M100)</f>
        <v>0</v>
      </c>
      <c r="N141" s="208">
        <f>+SUM($E100:N100)</f>
        <v>0</v>
      </c>
      <c r="O141" s="208">
        <f>+SUM($E100:O100)</f>
        <v>0</v>
      </c>
      <c r="P141" s="208">
        <f>+SUM($E100:P100)</f>
        <v>0</v>
      </c>
      <c r="Q141" s="208">
        <f>+SUM($E100:Q100)</f>
        <v>0</v>
      </c>
      <c r="R141" s="208">
        <f>+SUM($E100:R100)</f>
        <v>0</v>
      </c>
      <c r="S141" s="208">
        <f>+SUM($E100:S100)</f>
        <v>0</v>
      </c>
      <c r="T141" s="208">
        <f>+SUM($E100:T100)</f>
        <v>0</v>
      </c>
      <c r="U141" s="208">
        <f>+SUM($E100:U100)</f>
        <v>0</v>
      </c>
      <c r="V141" s="208">
        <f>+SUM($E100:V100)</f>
        <v>0</v>
      </c>
      <c r="W141" s="208">
        <f>+SUM($E100:W100)</f>
        <v>0</v>
      </c>
      <c r="X141" s="208">
        <f>+SUM($E100:X100)</f>
        <v>0</v>
      </c>
      <c r="Y141" s="208">
        <f>+SUM($E100:Y100)</f>
        <v>0</v>
      </c>
      <c r="Z141" s="208">
        <f>+SUM($E100:Z100)</f>
        <v>0</v>
      </c>
      <c r="AA141" s="208">
        <f>+SUM($E100:AA100)</f>
        <v>0</v>
      </c>
      <c r="AB141" s="208">
        <f>+SUM($E100:AB100)</f>
        <v>0</v>
      </c>
      <c r="AC141" s="208">
        <f>+SUM($E100:AC100)</f>
        <v>0</v>
      </c>
      <c r="AD141" s="208">
        <f>+SUM($E100:AD100)</f>
        <v>0</v>
      </c>
      <c r="AE141" s="208">
        <f>+SUM($E100:AE100)</f>
        <v>0</v>
      </c>
      <c r="AF141" s="208">
        <f>+SUM($E100:AF100)</f>
        <v>0</v>
      </c>
      <c r="AG141" s="208">
        <f>+SUM($E100:AG100)</f>
        <v>0</v>
      </c>
      <c r="AH141" s="208">
        <f>+SUM($E100:AH100)</f>
        <v>0</v>
      </c>
    </row>
    <row r="142" spans="1:34">
      <c r="A142" s="245"/>
      <c r="B142" s="242" t="s">
        <v>106</v>
      </c>
      <c r="C142" s="243" t="s">
        <v>224</v>
      </c>
      <c r="D142" s="244">
        <v>40</v>
      </c>
      <c r="E142" s="208">
        <f>+SUM($E101:E101)</f>
        <v>0</v>
      </c>
      <c r="F142" s="208">
        <f>+SUM($E101:F101)</f>
        <v>0</v>
      </c>
      <c r="G142" s="208">
        <f>+SUM($E101:G101)</f>
        <v>0</v>
      </c>
      <c r="H142" s="208">
        <f>+SUM($E101:H101)</f>
        <v>0</v>
      </c>
      <c r="I142" s="208">
        <f>+SUM($E101:I101)</f>
        <v>0</v>
      </c>
      <c r="J142" s="208">
        <f>+SUM($E101:J101)</f>
        <v>0</v>
      </c>
      <c r="K142" s="208">
        <f>+SUM($E101:K101)</f>
        <v>0</v>
      </c>
      <c r="L142" s="208">
        <f>+SUM($E101:L101)</f>
        <v>0</v>
      </c>
      <c r="M142" s="208">
        <f>+SUM($E101:M101)</f>
        <v>0</v>
      </c>
      <c r="N142" s="208">
        <f>+SUM($E101:N101)</f>
        <v>0</v>
      </c>
      <c r="O142" s="208">
        <f>+SUM($E101:O101)</f>
        <v>0</v>
      </c>
      <c r="P142" s="208">
        <f>+SUM($E101:P101)</f>
        <v>0</v>
      </c>
      <c r="Q142" s="208">
        <f>+SUM($E101:Q101)</f>
        <v>0</v>
      </c>
      <c r="R142" s="208">
        <f>+SUM($E101:R101)</f>
        <v>0</v>
      </c>
      <c r="S142" s="208">
        <f>+SUM($E101:S101)</f>
        <v>0</v>
      </c>
      <c r="T142" s="208">
        <f>+SUM($E101:T101)</f>
        <v>0</v>
      </c>
      <c r="U142" s="208">
        <f>+SUM($E101:U101)</f>
        <v>0</v>
      </c>
      <c r="V142" s="208">
        <f>+SUM($E101:V101)</f>
        <v>0</v>
      </c>
      <c r="W142" s="208">
        <f>+SUM($E101:W101)</f>
        <v>0</v>
      </c>
      <c r="X142" s="208">
        <f>+SUM($E101:X101)</f>
        <v>0</v>
      </c>
      <c r="Y142" s="208">
        <f>+SUM($E101:Y101)</f>
        <v>0</v>
      </c>
      <c r="Z142" s="208">
        <f>+SUM($E101:Z101)</f>
        <v>0</v>
      </c>
      <c r="AA142" s="208">
        <f>+SUM($E101:AA101)</f>
        <v>0</v>
      </c>
      <c r="AB142" s="208">
        <f>+SUM($E101:AB101)</f>
        <v>0</v>
      </c>
      <c r="AC142" s="208">
        <f>+SUM($E101:AC101)</f>
        <v>0</v>
      </c>
      <c r="AD142" s="208">
        <f>+SUM($E101:AD101)</f>
        <v>0</v>
      </c>
      <c r="AE142" s="208">
        <f>+SUM($E101:AE101)</f>
        <v>0</v>
      </c>
      <c r="AF142" s="208">
        <f>+SUM($E101:AF101)</f>
        <v>0</v>
      </c>
      <c r="AG142" s="208">
        <f>+SUM($E101:AG101)</f>
        <v>0</v>
      </c>
      <c r="AH142" s="208">
        <f>+SUM($E101:AH101)</f>
        <v>0</v>
      </c>
    </row>
    <row r="143" spans="1:34" ht="26.45">
      <c r="A143" s="245"/>
      <c r="B143" s="242" t="s">
        <v>106</v>
      </c>
      <c r="C143" s="247" t="s">
        <v>225</v>
      </c>
      <c r="D143" s="244">
        <v>20</v>
      </c>
      <c r="E143" s="208">
        <f>+SUM($E102:E102)</f>
        <v>0</v>
      </c>
      <c r="F143" s="208">
        <f>+SUM($E102:F102)</f>
        <v>0</v>
      </c>
      <c r="G143" s="208">
        <f>+SUM($E102:G102)</f>
        <v>0</v>
      </c>
      <c r="H143" s="208">
        <f>+SUM($E102:H102)</f>
        <v>0</v>
      </c>
      <c r="I143" s="208">
        <f>+SUM($E102:I102)</f>
        <v>0</v>
      </c>
      <c r="J143" s="208">
        <f>+SUM($E102:J102)</f>
        <v>0</v>
      </c>
      <c r="K143" s="208">
        <f>+SUM($E102:K102)</f>
        <v>0</v>
      </c>
      <c r="L143" s="208">
        <f>+SUM($E102:L102)</f>
        <v>0</v>
      </c>
      <c r="M143" s="208">
        <f>+SUM($E102:M102)</f>
        <v>0</v>
      </c>
      <c r="N143" s="208">
        <f>+SUM($E102:N102)</f>
        <v>0</v>
      </c>
      <c r="O143" s="208">
        <f>+SUM($E102:O102)</f>
        <v>0</v>
      </c>
      <c r="P143" s="208">
        <f>+SUM($E102:P102)</f>
        <v>0</v>
      </c>
      <c r="Q143" s="208">
        <f>+SUM($E102:Q102)</f>
        <v>0</v>
      </c>
      <c r="R143" s="208">
        <f>+SUM($E102:R102)</f>
        <v>0</v>
      </c>
      <c r="S143" s="208">
        <f>+SUM($E102:S102)</f>
        <v>0</v>
      </c>
      <c r="T143" s="208">
        <f>+SUM($E102:T102)</f>
        <v>0</v>
      </c>
      <c r="U143" s="208">
        <f>+SUM($E102:U102)</f>
        <v>0</v>
      </c>
      <c r="V143" s="208">
        <f>+SUM($E102:V102)</f>
        <v>0</v>
      </c>
      <c r="W143" s="208">
        <f>+SUM($E102:W102)</f>
        <v>0</v>
      </c>
      <c r="X143" s="208">
        <f>+SUM($E102:X102)</f>
        <v>0</v>
      </c>
      <c r="Y143" s="208">
        <f>+SUM($E102:Y102)</f>
        <v>0</v>
      </c>
      <c r="Z143" s="208">
        <f>+SUM($E102:Z102)</f>
        <v>0</v>
      </c>
      <c r="AA143" s="208">
        <f>+SUM($E102:AA102)</f>
        <v>0</v>
      </c>
      <c r="AB143" s="208">
        <f>+SUM($E102:AB102)</f>
        <v>0</v>
      </c>
      <c r="AC143" s="208">
        <f>+SUM($E102:AC102)</f>
        <v>0</v>
      </c>
      <c r="AD143" s="208">
        <f>+SUM($E102:AD102)</f>
        <v>0</v>
      </c>
      <c r="AE143" s="208">
        <f>+SUM($E102:AE102)</f>
        <v>0</v>
      </c>
      <c r="AF143" s="208">
        <f>+SUM($E102:AF102)</f>
        <v>0</v>
      </c>
      <c r="AG143" s="208">
        <f>+SUM($E102:AG102)</f>
        <v>0</v>
      </c>
      <c r="AH143" s="208">
        <f>+SUM($E102:AH102)</f>
        <v>0</v>
      </c>
    </row>
    <row r="144" spans="1:34">
      <c r="A144" s="245"/>
      <c r="B144" s="242" t="s">
        <v>109</v>
      </c>
      <c r="C144" s="247" t="s">
        <v>226</v>
      </c>
      <c r="D144" s="244">
        <v>20</v>
      </c>
      <c r="E144" s="208">
        <f>+SUM($E103:E103)</f>
        <v>0</v>
      </c>
      <c r="F144" s="208">
        <f>+SUM($E103:F103)</f>
        <v>0</v>
      </c>
      <c r="G144" s="208">
        <f>+SUM($E103:G103)</f>
        <v>12700.177745312467</v>
      </c>
      <c r="H144" s="208">
        <f>+SUM($E103:H103)</f>
        <v>50800.710981249867</v>
      </c>
      <c r="I144" s="208">
        <f>+SUM($E103:I103)</f>
        <v>115299.62226705479</v>
      </c>
      <c r="J144" s="208">
        <f>+SUM($E103:J103)</f>
        <v>206196.91160272722</v>
      </c>
      <c r="K144" s="208">
        <f>+SUM($E103:K103)</f>
        <v>323492.57898826717</v>
      </c>
      <c r="L144" s="208">
        <f>+SUM($E103:L103)</f>
        <v>467186.62442367466</v>
      </c>
      <c r="M144" s="208">
        <f>+SUM($E103:M103)</f>
        <v>647954.63973977836</v>
      </c>
      <c r="N144" s="208">
        <f>+SUM($E103:N103)</f>
        <v>865796.62493657833</v>
      </c>
      <c r="O144" s="208">
        <f>+SUM($E103:O103)</f>
        <v>1120712.5800140745</v>
      </c>
      <c r="P144" s="208">
        <f>+SUM($E103:P103)</f>
        <v>1412702.5049722667</v>
      </c>
      <c r="Q144" s="208">
        <f>+SUM($E103:Q103)</f>
        <v>1741766.3998111552</v>
      </c>
      <c r="R144" s="208">
        <f>+SUM($E103:R103)</f>
        <v>2123627.0507497787</v>
      </c>
      <c r="S144" s="208">
        <f>+SUM($E103:S103)</f>
        <v>2558284.4577881373</v>
      </c>
      <c r="T144" s="208">
        <f>+SUM($E103:T103)</f>
        <v>3045738.6209262311</v>
      </c>
      <c r="U144" s="208">
        <f>+SUM($E103:U103)</f>
        <v>3585989.54016406</v>
      </c>
      <c r="V144" s="208">
        <f>+SUM($E103:V103)</f>
        <v>4179037.2155016237</v>
      </c>
      <c r="W144" s="208">
        <f>+SUM($E103:W103)</f>
        <v>4824881.6469389228</v>
      </c>
      <c r="X144" s="208">
        <f>+SUM($E103:X103)</f>
        <v>5523522.8344759569</v>
      </c>
      <c r="Y144" s="208">
        <f>+SUM($E103:Y103)</f>
        <v>6274960.7781127254</v>
      </c>
      <c r="Z144" s="208">
        <f>+SUM($E103:Z103)</f>
        <v>7099635.408153587</v>
      </c>
      <c r="AA144" s="208">
        <f>+SUM($E103:AA103)</f>
        <v>7985924.788266778</v>
      </c>
      <c r="AB144" s="208">
        <f>+SUM($E103:AB103)</f>
        <v>8921128.740706984</v>
      </c>
      <c r="AC144" s="208">
        <f>+SUM($E103:AC103)</f>
        <v>9904249.2429149635</v>
      </c>
      <c r="AD144" s="208">
        <f>+SUM($E103:AD103)</f>
        <v>10920423.309327189</v>
      </c>
      <c r="AE144" s="208">
        <f>+SUM($E103:AE103)</f>
        <v>11969650.93994366</v>
      </c>
      <c r="AF144" s="208">
        <f>+SUM($E103:AF103)</f>
        <v>13037069.149200847</v>
      </c>
      <c r="AG144" s="208">
        <f>+SUM($E103:AG103)</f>
        <v>14112002.345267924</v>
      </c>
      <c r="AH144" s="208">
        <f>+SUM($E103:AH103)</f>
        <v>15149861.571454303</v>
      </c>
    </row>
    <row r="145" spans="1:34" ht="26.45">
      <c r="A145" s="245"/>
      <c r="B145" s="242" t="s">
        <v>109</v>
      </c>
      <c r="C145" s="247" t="s">
        <v>227</v>
      </c>
      <c r="D145" s="244">
        <v>20</v>
      </c>
      <c r="E145" s="208">
        <f>+SUM($E104:E104)</f>
        <v>0</v>
      </c>
      <c r="F145" s="208">
        <f>+SUM($E104:F104)</f>
        <v>0</v>
      </c>
      <c r="G145" s="208">
        <f>+SUM($E104:G104)</f>
        <v>0</v>
      </c>
      <c r="H145" s="208">
        <f>+SUM($E104:H104)</f>
        <v>0</v>
      </c>
      <c r="I145" s="208">
        <f>+SUM($E104:I104)</f>
        <v>0</v>
      </c>
      <c r="J145" s="208">
        <f>+SUM($E104:J104)</f>
        <v>0</v>
      </c>
      <c r="K145" s="208">
        <f>+SUM($E104:K104)</f>
        <v>0</v>
      </c>
      <c r="L145" s="208">
        <f>+SUM($E104:L104)</f>
        <v>0</v>
      </c>
      <c r="M145" s="208">
        <f>+SUM($E104:M104)</f>
        <v>0</v>
      </c>
      <c r="N145" s="208">
        <f>+SUM($E104:N104)</f>
        <v>0</v>
      </c>
      <c r="O145" s="208">
        <f>+SUM($E104:O104)</f>
        <v>0</v>
      </c>
      <c r="P145" s="208">
        <f>+SUM($E104:P104)</f>
        <v>0</v>
      </c>
      <c r="Q145" s="208">
        <f>+SUM($E104:Q104)</f>
        <v>0</v>
      </c>
      <c r="R145" s="208">
        <f>+SUM($E104:R104)</f>
        <v>0</v>
      </c>
      <c r="S145" s="208">
        <f>+SUM($E104:S104)</f>
        <v>0</v>
      </c>
      <c r="T145" s="208">
        <f>+SUM($E104:T104)</f>
        <v>0</v>
      </c>
      <c r="U145" s="208">
        <f>+SUM($E104:U104)</f>
        <v>0</v>
      </c>
      <c r="V145" s="208">
        <f>+SUM($E104:V104)</f>
        <v>0</v>
      </c>
      <c r="W145" s="208">
        <f>+SUM($E104:W104)</f>
        <v>0</v>
      </c>
      <c r="X145" s="208">
        <f>+SUM($E104:X104)</f>
        <v>0</v>
      </c>
      <c r="Y145" s="208">
        <f>+SUM($E104:Y104)</f>
        <v>0</v>
      </c>
      <c r="Z145" s="208">
        <f>+SUM($E104:Z104)</f>
        <v>0</v>
      </c>
      <c r="AA145" s="208">
        <f>+SUM($E104:AA104)</f>
        <v>0</v>
      </c>
      <c r="AB145" s="208">
        <f>+SUM($E104:AB104)</f>
        <v>0</v>
      </c>
      <c r="AC145" s="208">
        <f>+SUM($E104:AC104)</f>
        <v>0</v>
      </c>
      <c r="AD145" s="208">
        <f>+SUM($E104:AD104)</f>
        <v>0</v>
      </c>
      <c r="AE145" s="208">
        <f>+SUM($E104:AE104)</f>
        <v>0</v>
      </c>
      <c r="AF145" s="208">
        <f>+SUM($E104:AF104)</f>
        <v>0</v>
      </c>
      <c r="AG145" s="208">
        <f>+SUM($E104:AG104)</f>
        <v>0</v>
      </c>
      <c r="AH145" s="208">
        <f>+SUM($E104:AH104)</f>
        <v>0</v>
      </c>
    </row>
    <row r="146" spans="1:34" ht="26.45">
      <c r="A146" s="246"/>
      <c r="B146" s="242" t="s">
        <v>228</v>
      </c>
      <c r="C146" s="243" t="s">
        <v>229</v>
      </c>
      <c r="D146" s="244">
        <v>20</v>
      </c>
      <c r="E146" s="208">
        <f>+SUM($E105:E105)</f>
        <v>0</v>
      </c>
      <c r="F146" s="208">
        <f>+SUM($E105:F105)</f>
        <v>0</v>
      </c>
      <c r="G146" s="208">
        <f>+SUM($E105:G105)</f>
        <v>0</v>
      </c>
      <c r="H146" s="208">
        <f>+SUM($E105:H105)</f>
        <v>0</v>
      </c>
      <c r="I146" s="208">
        <f>+SUM($E105:I105)</f>
        <v>0</v>
      </c>
      <c r="J146" s="208">
        <f>+SUM($E105:J105)</f>
        <v>0</v>
      </c>
      <c r="K146" s="208">
        <f>+SUM($E105:K105)</f>
        <v>0</v>
      </c>
      <c r="L146" s="208">
        <f>+SUM($E105:L105)</f>
        <v>0</v>
      </c>
      <c r="M146" s="208">
        <f>+SUM($E105:M105)</f>
        <v>0</v>
      </c>
      <c r="N146" s="208">
        <f>+SUM($E105:N105)</f>
        <v>0</v>
      </c>
      <c r="O146" s="208">
        <f>+SUM($E105:O105)</f>
        <v>0</v>
      </c>
      <c r="P146" s="208">
        <f>+SUM($E105:P105)</f>
        <v>0</v>
      </c>
      <c r="Q146" s="208">
        <f>+SUM($E105:Q105)</f>
        <v>0</v>
      </c>
      <c r="R146" s="208">
        <f>+SUM($E105:R105)</f>
        <v>0</v>
      </c>
      <c r="S146" s="208">
        <f>+SUM($E105:S105)</f>
        <v>0</v>
      </c>
      <c r="T146" s="208">
        <f>+SUM($E105:T105)</f>
        <v>0</v>
      </c>
      <c r="U146" s="208">
        <f>+SUM($E105:U105)</f>
        <v>0</v>
      </c>
      <c r="V146" s="208">
        <f>+SUM($E105:V105)</f>
        <v>0</v>
      </c>
      <c r="W146" s="208">
        <f>+SUM($E105:W105)</f>
        <v>0</v>
      </c>
      <c r="X146" s="208">
        <f>+SUM($E105:X105)</f>
        <v>0</v>
      </c>
      <c r="Y146" s="208">
        <f>+SUM($E105:Y105)</f>
        <v>0</v>
      </c>
      <c r="Z146" s="208">
        <f>+SUM($E105:Z105)</f>
        <v>0</v>
      </c>
      <c r="AA146" s="208">
        <f>+SUM($E105:AA105)</f>
        <v>0</v>
      </c>
      <c r="AB146" s="208">
        <f>+SUM($E105:AB105)</f>
        <v>0</v>
      </c>
      <c r="AC146" s="208">
        <f>+SUM($E105:AC105)</f>
        <v>0</v>
      </c>
      <c r="AD146" s="208">
        <f>+SUM($E105:AD105)</f>
        <v>0</v>
      </c>
      <c r="AE146" s="208">
        <f>+SUM($E105:AE105)</f>
        <v>0</v>
      </c>
      <c r="AF146" s="208">
        <f>+SUM($E105:AF105)</f>
        <v>0</v>
      </c>
      <c r="AG146" s="208">
        <f>+SUM($E105:AG105)</f>
        <v>0</v>
      </c>
      <c r="AH146" s="208">
        <f>+SUM($E105:AH105)</f>
        <v>0</v>
      </c>
    </row>
    <row r="147" spans="1:34">
      <c r="A147" s="248"/>
      <c r="B147" s="242" t="s">
        <v>109</v>
      </c>
      <c r="C147" s="243" t="s">
        <v>230</v>
      </c>
      <c r="D147" s="244">
        <v>10</v>
      </c>
      <c r="E147" s="208">
        <f>+SUM($E106:E106)</f>
        <v>0</v>
      </c>
      <c r="F147" s="208">
        <f>+SUM($E106:F106)</f>
        <v>0</v>
      </c>
      <c r="G147" s="208">
        <f>+SUM($E106:G106)</f>
        <v>0</v>
      </c>
      <c r="H147" s="208">
        <f>+SUM($E106:H106)</f>
        <v>0</v>
      </c>
      <c r="I147" s="208">
        <f>+SUM($E106:I106)</f>
        <v>0</v>
      </c>
      <c r="J147" s="208">
        <f>+SUM($E106:J106)</f>
        <v>0</v>
      </c>
      <c r="K147" s="208">
        <f>+SUM($E106:K106)</f>
        <v>0</v>
      </c>
      <c r="L147" s="208">
        <f>+SUM($E106:L106)</f>
        <v>0</v>
      </c>
      <c r="M147" s="208">
        <f>+SUM($E106:M106)</f>
        <v>0</v>
      </c>
      <c r="N147" s="208">
        <f>+SUM($E106:N106)</f>
        <v>0</v>
      </c>
      <c r="O147" s="208">
        <f>+SUM($E106:O106)</f>
        <v>0</v>
      </c>
      <c r="P147" s="208">
        <f>+SUM($E106:P106)</f>
        <v>0</v>
      </c>
      <c r="Q147" s="208">
        <f>+SUM($E106:Q106)</f>
        <v>0</v>
      </c>
      <c r="R147" s="208">
        <f>+SUM($E106:R106)</f>
        <v>0</v>
      </c>
      <c r="S147" s="208">
        <f>+SUM($E106:S106)</f>
        <v>0</v>
      </c>
      <c r="T147" s="208">
        <f>+SUM($E106:T106)</f>
        <v>0</v>
      </c>
      <c r="U147" s="208">
        <f>+SUM($E106:U106)</f>
        <v>0</v>
      </c>
      <c r="V147" s="208">
        <f>+SUM($E106:V106)</f>
        <v>0</v>
      </c>
      <c r="W147" s="208">
        <f>+SUM($E106:W106)</f>
        <v>0</v>
      </c>
      <c r="X147" s="208">
        <f>+SUM($E106:X106)</f>
        <v>0</v>
      </c>
      <c r="Y147" s="208">
        <f>+SUM($E106:Y106)</f>
        <v>0</v>
      </c>
      <c r="Z147" s="208">
        <f>+SUM($E106:Z106)</f>
        <v>0</v>
      </c>
      <c r="AA147" s="208">
        <f>+SUM($E106:AA106)</f>
        <v>0</v>
      </c>
      <c r="AB147" s="208">
        <f>+SUM($E106:AB106)</f>
        <v>0</v>
      </c>
      <c r="AC147" s="208">
        <f>+SUM($E106:AC106)</f>
        <v>0</v>
      </c>
      <c r="AD147" s="208">
        <f>+SUM($E106:AD106)</f>
        <v>0</v>
      </c>
      <c r="AE147" s="208">
        <f>+SUM($E106:AE106)</f>
        <v>0</v>
      </c>
      <c r="AF147" s="208">
        <f>+SUM($E106:AF106)</f>
        <v>0</v>
      </c>
      <c r="AG147" s="208">
        <f>+SUM($E106:AG106)</f>
        <v>0</v>
      </c>
      <c r="AH147" s="208">
        <f>+SUM($E106:AH106)</f>
        <v>0</v>
      </c>
    </row>
    <row r="148" spans="1:34">
      <c r="A148" s="249"/>
      <c r="B148" s="242" t="s">
        <v>109</v>
      </c>
      <c r="C148" s="243" t="s">
        <v>231</v>
      </c>
      <c r="D148" s="244">
        <v>5</v>
      </c>
      <c r="E148" s="208">
        <f>+SUM($E107:E107)</f>
        <v>0</v>
      </c>
      <c r="F148" s="208">
        <f>+SUM($E107:F107)</f>
        <v>0</v>
      </c>
      <c r="G148" s="208">
        <f>+SUM($E107:G107)</f>
        <v>0</v>
      </c>
      <c r="H148" s="208">
        <f>+SUM($E107:H107)</f>
        <v>0</v>
      </c>
      <c r="I148" s="208">
        <f>+SUM($E107:I107)</f>
        <v>0</v>
      </c>
      <c r="J148" s="208">
        <f>+SUM($E107:J107)</f>
        <v>0</v>
      </c>
      <c r="K148" s="208">
        <f>+SUM($E107:K107)</f>
        <v>0</v>
      </c>
      <c r="L148" s="208">
        <f>+SUM($E107:L107)</f>
        <v>0</v>
      </c>
      <c r="M148" s="208">
        <f>+SUM($E107:M107)</f>
        <v>0</v>
      </c>
      <c r="N148" s="208">
        <f>+SUM($E107:N107)</f>
        <v>0</v>
      </c>
      <c r="O148" s="208">
        <f>+SUM($E107:O107)</f>
        <v>0</v>
      </c>
      <c r="P148" s="208">
        <f>+SUM($E107:P107)</f>
        <v>0</v>
      </c>
      <c r="Q148" s="208">
        <f>+SUM($E107:Q107)</f>
        <v>0</v>
      </c>
      <c r="R148" s="208">
        <f>+SUM($E107:R107)</f>
        <v>0</v>
      </c>
      <c r="S148" s="208">
        <f>+SUM($E107:S107)</f>
        <v>0</v>
      </c>
      <c r="T148" s="208">
        <f>+SUM($E107:T107)</f>
        <v>0</v>
      </c>
      <c r="U148" s="208">
        <f>+SUM($E107:U107)</f>
        <v>0</v>
      </c>
      <c r="V148" s="208">
        <f>+SUM($E107:V107)</f>
        <v>0</v>
      </c>
      <c r="W148" s="208">
        <f>+SUM($E107:W107)</f>
        <v>0</v>
      </c>
      <c r="X148" s="208">
        <f>+SUM($E107:X107)</f>
        <v>0</v>
      </c>
      <c r="Y148" s="208">
        <f>+SUM($E107:Y107)</f>
        <v>0</v>
      </c>
      <c r="Z148" s="208">
        <f>+SUM($E107:Z107)</f>
        <v>0</v>
      </c>
      <c r="AA148" s="208">
        <f>+SUM($E107:AA107)</f>
        <v>0</v>
      </c>
      <c r="AB148" s="208">
        <f>+SUM($E107:AB107)</f>
        <v>0</v>
      </c>
      <c r="AC148" s="208">
        <f>+SUM($E107:AC107)</f>
        <v>0</v>
      </c>
      <c r="AD148" s="208">
        <f>+SUM($E107:AD107)</f>
        <v>0</v>
      </c>
      <c r="AE148" s="208">
        <f>+SUM($E107:AE107)</f>
        <v>0</v>
      </c>
      <c r="AF148" s="208">
        <f>+SUM($E107:AF107)</f>
        <v>0</v>
      </c>
      <c r="AG148" s="208">
        <f>+SUM($E107:AG107)</f>
        <v>0</v>
      </c>
      <c r="AH148" s="208">
        <f>+SUM($E107:AH107)</f>
        <v>0</v>
      </c>
    </row>
    <row r="149" spans="1:34">
      <c r="A149" s="250"/>
      <c r="B149" s="242" t="s">
        <v>106</v>
      </c>
      <c r="C149" s="243" t="s">
        <v>232</v>
      </c>
      <c r="D149" s="244">
        <v>8</v>
      </c>
      <c r="E149" s="208">
        <f>+SUM($E108:E108)</f>
        <v>0</v>
      </c>
      <c r="F149" s="208">
        <f>+SUM($E108:F108)</f>
        <v>0</v>
      </c>
      <c r="G149" s="208">
        <f>+SUM($E108:G108)</f>
        <v>0</v>
      </c>
      <c r="H149" s="208">
        <f>+SUM($E108:H108)</f>
        <v>0</v>
      </c>
      <c r="I149" s="208">
        <f>+SUM($E108:I108)</f>
        <v>0</v>
      </c>
      <c r="J149" s="208">
        <f>+SUM($E108:J108)</f>
        <v>0</v>
      </c>
      <c r="K149" s="208">
        <f>+SUM($E108:K108)</f>
        <v>0</v>
      </c>
      <c r="L149" s="208">
        <f>+SUM($E108:L108)</f>
        <v>0</v>
      </c>
      <c r="M149" s="208">
        <f>+SUM($E108:M108)</f>
        <v>0</v>
      </c>
      <c r="N149" s="208">
        <f>+SUM($E108:N108)</f>
        <v>0</v>
      </c>
      <c r="O149" s="208">
        <f>+SUM($E108:O108)</f>
        <v>0</v>
      </c>
      <c r="P149" s="208">
        <f>+SUM($E108:P108)</f>
        <v>0</v>
      </c>
      <c r="Q149" s="208">
        <f>+SUM($E108:Q108)</f>
        <v>0</v>
      </c>
      <c r="R149" s="208">
        <f>+SUM($E108:R108)</f>
        <v>0</v>
      </c>
      <c r="S149" s="208">
        <f>+SUM($E108:S108)</f>
        <v>0</v>
      </c>
      <c r="T149" s="208">
        <f>+SUM($E108:T108)</f>
        <v>0</v>
      </c>
      <c r="U149" s="208">
        <f>+SUM($E108:U108)</f>
        <v>0</v>
      </c>
      <c r="V149" s="208">
        <f>+SUM($E108:V108)</f>
        <v>0</v>
      </c>
      <c r="W149" s="208">
        <f>+SUM($E108:W108)</f>
        <v>0</v>
      </c>
      <c r="X149" s="208">
        <f>+SUM($E108:X108)</f>
        <v>0</v>
      </c>
      <c r="Y149" s="208">
        <f>+SUM($E108:Y108)</f>
        <v>0</v>
      </c>
      <c r="Z149" s="208">
        <f>+SUM($E108:Z108)</f>
        <v>0</v>
      </c>
      <c r="AA149" s="208">
        <f>+SUM($E108:AA108)</f>
        <v>0</v>
      </c>
      <c r="AB149" s="208">
        <f>+SUM($E108:AB108)</f>
        <v>0</v>
      </c>
      <c r="AC149" s="208">
        <f>+SUM($E108:AC108)</f>
        <v>0</v>
      </c>
      <c r="AD149" s="208">
        <f>+SUM($E108:AD108)</f>
        <v>0</v>
      </c>
      <c r="AE149" s="208">
        <f>+SUM($E108:AE108)</f>
        <v>0</v>
      </c>
      <c r="AF149" s="208">
        <f>+SUM($E108:AF108)</f>
        <v>0</v>
      </c>
      <c r="AG149" s="208">
        <f>+SUM($E108:AG108)</f>
        <v>0</v>
      </c>
      <c r="AH149" s="208">
        <f>+SUM($E108:AH108)</f>
        <v>0</v>
      </c>
    </row>
    <row r="150" spans="1:34" ht="26.45">
      <c r="A150" s="241" t="s">
        <v>233</v>
      </c>
      <c r="B150" s="242" t="s">
        <v>234</v>
      </c>
      <c r="C150" s="499" t="s">
        <v>235</v>
      </c>
      <c r="D150" s="500">
        <v>20</v>
      </c>
      <c r="E150" s="547">
        <f>+SUM($E109:E109)</f>
        <v>0</v>
      </c>
      <c r="F150" s="547">
        <f>+SUM($E109:F109)</f>
        <v>0</v>
      </c>
      <c r="G150" s="547">
        <f>+SUM($E109:G109)</f>
        <v>588210.35750000004</v>
      </c>
      <c r="H150" s="208">
        <f>+SUM($E109:H109)</f>
        <v>1176420.7150000001</v>
      </c>
      <c r="I150" s="208">
        <f>+SUM($E109:I109)</f>
        <v>1764631.0725000002</v>
      </c>
      <c r="J150" s="208">
        <f>+SUM($E109:J109)</f>
        <v>2352841.4300000002</v>
      </c>
      <c r="K150" s="208">
        <f>+SUM($E109:K109)</f>
        <v>2941051.7875000001</v>
      </c>
      <c r="L150" s="208">
        <f>+SUM($E109:L109)</f>
        <v>3529262.145</v>
      </c>
      <c r="M150" s="208">
        <f>+SUM($E109:M109)</f>
        <v>4117472.5024999999</v>
      </c>
      <c r="N150" s="208">
        <f>+SUM($E109:N109)</f>
        <v>4705682.8600000003</v>
      </c>
      <c r="O150" s="208">
        <f>+SUM($E109:O109)</f>
        <v>5293893.2175000003</v>
      </c>
      <c r="P150" s="208">
        <f>+SUM($E109:P109)</f>
        <v>5882103.5750000002</v>
      </c>
      <c r="Q150" s="208">
        <f>+SUM($E109:Q109)</f>
        <v>6470313.9325000001</v>
      </c>
      <c r="R150" s="208">
        <f>+SUM($E109:R109)</f>
        <v>7058524.29</v>
      </c>
      <c r="S150" s="208">
        <f>+SUM($E109:S109)</f>
        <v>7646734.6475</v>
      </c>
      <c r="T150" s="208">
        <f>+SUM($E109:T109)</f>
        <v>8234945.0049999999</v>
      </c>
      <c r="U150" s="208">
        <f>+SUM($E109:U109)</f>
        <v>8823155.3625000007</v>
      </c>
      <c r="V150" s="208">
        <f>+SUM($E109:V109)</f>
        <v>9411365.7200000007</v>
      </c>
      <c r="W150" s="208">
        <f>+SUM($E109:W109)</f>
        <v>9999576.0775000006</v>
      </c>
      <c r="X150" s="208">
        <f>+SUM($E109:X109)</f>
        <v>10587786.435000001</v>
      </c>
      <c r="Y150" s="208">
        <f>+SUM($E109:Y109)</f>
        <v>11175996.7925</v>
      </c>
      <c r="Z150" s="208">
        <f>+SUM($E109:Z109)</f>
        <v>11764207.15</v>
      </c>
      <c r="AA150" s="208">
        <f>+SUM($E109:AA109)</f>
        <v>11764207.15</v>
      </c>
      <c r="AB150" s="208">
        <f>+SUM($E109:AB109)</f>
        <v>11764207.15</v>
      </c>
      <c r="AC150" s="208">
        <f>+SUM($E109:AC109)</f>
        <v>11764207.15</v>
      </c>
      <c r="AD150" s="208">
        <f>+SUM($E109:AD109)</f>
        <v>11764207.15</v>
      </c>
      <c r="AE150" s="208">
        <f>+SUM($E109:AE109)</f>
        <v>11764207.15</v>
      </c>
      <c r="AF150" s="208">
        <f>+SUM($E109:AF109)</f>
        <v>11764207.15</v>
      </c>
      <c r="AG150" s="208">
        <f>+SUM($E109:AG109)</f>
        <v>11764207.15</v>
      </c>
      <c r="AH150" s="208">
        <f>+SUM($E109:AH109)</f>
        <v>11764207.15</v>
      </c>
    </row>
    <row r="151" spans="1:34">
      <c r="A151" s="245"/>
      <c r="B151" s="242" t="s">
        <v>236</v>
      </c>
      <c r="C151" s="243" t="s">
        <v>237</v>
      </c>
      <c r="D151" s="244">
        <v>10</v>
      </c>
      <c r="E151" s="208">
        <f>+SUM($E110:E110)</f>
        <v>0</v>
      </c>
      <c r="F151" s="208">
        <f>+SUM($E110:F110)</f>
        <v>0</v>
      </c>
      <c r="G151" s="208">
        <f>+SUM($E110:G110)</f>
        <v>94.042561069133924</v>
      </c>
      <c r="H151" s="208">
        <f>+SUM($E110:H110)</f>
        <v>376.1702442765357</v>
      </c>
      <c r="I151" s="208">
        <f>+SUM($E110:I110)</f>
        <v>853.77322945733295</v>
      </c>
      <c r="J151" s="208">
        <f>+SUM($E110:J110)</f>
        <v>1526.8515166115255</v>
      </c>
      <c r="K151" s="208">
        <f>+SUM($E110:K110)</f>
        <v>2395.4051057391134</v>
      </c>
      <c r="L151" s="208">
        <f>+SUM($E110:L110)</f>
        <v>3459.4339968400968</v>
      </c>
      <c r="M151" s="208">
        <f>+SUM($E110:M110)</f>
        <v>4797.9890517868935</v>
      </c>
      <c r="N151" s="208">
        <f>+SUM($E110:N110)</f>
        <v>6411.0702705795047</v>
      </c>
      <c r="O151" s="208">
        <f>+SUM($E110:O110)</f>
        <v>8298.6776532179283</v>
      </c>
      <c r="P151" s="208">
        <f>+SUM($E110:P110)</f>
        <v>10460.811199702166</v>
      </c>
      <c r="Q151" s="208">
        <f>+SUM($E110:Q110)</f>
        <v>12803.428348963083</v>
      </c>
      <c r="R151" s="208">
        <f>+SUM($E110:R110)</f>
        <v>15348.910980032524</v>
      </c>
      <c r="S151" s="208">
        <f>+SUM($E110:S110)</f>
        <v>18089.868913075363</v>
      </c>
      <c r="T151" s="208">
        <f>+SUM($E110:T110)</f>
        <v>21026.302148091596</v>
      </c>
      <c r="U151" s="208">
        <f>+SUM($E110:U110)</f>
        <v>24158.210685081223</v>
      </c>
      <c r="V151" s="208">
        <f>+SUM($E110:V110)</f>
        <v>27485.594524044245</v>
      </c>
      <c r="W151" s="208">
        <f>+SUM($E110:W110)</f>
        <v>30929.402803108245</v>
      </c>
      <c r="X151" s="208">
        <f>+SUM($E110:X110)</f>
        <v>34489.635522273224</v>
      </c>
      <c r="Y151" s="208">
        <f>+SUM($E110:Y110)</f>
        <v>38166.292681539177</v>
      </c>
      <c r="Z151" s="208">
        <f>+SUM($E110:Z110)</f>
        <v>41986.174028195674</v>
      </c>
      <c r="AA151" s="208">
        <f>+SUM($E110:AA110)</f>
        <v>45938.715977299566</v>
      </c>
      <c r="AB151" s="208">
        <f>+SUM($E110:AB110)</f>
        <v>49907.494088749881</v>
      </c>
      <c r="AC151" s="208">
        <f>+SUM($E110:AC110)</f>
        <v>53892.508362546614</v>
      </c>
      <c r="AD151" s="208">
        <f>+SUM($E110:AD110)</f>
        <v>57812.321445431124</v>
      </c>
      <c r="AE151" s="208">
        <f>+SUM($E110:AE110)</f>
        <v>61666.93333740341</v>
      </c>
      <c r="AF151" s="208">
        <f>+SUM($E110:AF110)</f>
        <v>65374.906685204835</v>
      </c>
      <c r="AG151" s="208">
        <f>+SUM($E110:AG110)</f>
        <v>68936.241488835396</v>
      </c>
      <c r="AH151" s="208">
        <f>+SUM($E110:AH110)</f>
        <v>72106.625688519169</v>
      </c>
    </row>
    <row r="152" spans="1:34" ht="26.45">
      <c r="A152" s="245"/>
      <c r="B152" s="242" t="s">
        <v>238</v>
      </c>
      <c r="C152" s="243" t="s">
        <v>239</v>
      </c>
      <c r="D152" s="244">
        <v>5</v>
      </c>
      <c r="E152" s="208">
        <f>+SUM($E111:E111)</f>
        <v>0</v>
      </c>
      <c r="F152" s="208">
        <f>+SUM($E111:F111)</f>
        <v>0</v>
      </c>
      <c r="G152" s="208">
        <f>+SUM($E111:G111)</f>
        <v>0</v>
      </c>
      <c r="H152" s="208">
        <f>+SUM($E111:H111)</f>
        <v>0</v>
      </c>
      <c r="I152" s="208">
        <f>+SUM($E111:I111)</f>
        <v>0</v>
      </c>
      <c r="J152" s="208">
        <f>+SUM($E111:J111)</f>
        <v>0</v>
      </c>
      <c r="K152" s="208">
        <f>+SUM($E111:K111)</f>
        <v>0</v>
      </c>
      <c r="L152" s="208">
        <f>+SUM($E111:L111)</f>
        <v>0</v>
      </c>
      <c r="M152" s="208">
        <f>+SUM($E111:M111)</f>
        <v>0</v>
      </c>
      <c r="N152" s="208">
        <f>+SUM($E111:N111)</f>
        <v>0</v>
      </c>
      <c r="O152" s="208">
        <f>+SUM($E111:O111)</f>
        <v>0</v>
      </c>
      <c r="P152" s="208">
        <f>+SUM($E111:P111)</f>
        <v>0</v>
      </c>
      <c r="Q152" s="208">
        <f>+SUM($E111:Q111)</f>
        <v>0</v>
      </c>
      <c r="R152" s="208">
        <f>+SUM($E111:R111)</f>
        <v>0</v>
      </c>
      <c r="S152" s="208">
        <f>+SUM($E111:S111)</f>
        <v>0</v>
      </c>
      <c r="T152" s="208">
        <f>+SUM($E111:T111)</f>
        <v>0</v>
      </c>
      <c r="U152" s="208">
        <f>+SUM($E111:U111)</f>
        <v>0</v>
      </c>
      <c r="V152" s="208">
        <f>+SUM($E111:V111)</f>
        <v>0</v>
      </c>
      <c r="W152" s="208">
        <f>+SUM($E111:W111)</f>
        <v>0</v>
      </c>
      <c r="X152" s="208">
        <f>+SUM($E111:X111)</f>
        <v>0</v>
      </c>
      <c r="Y152" s="208">
        <f>+SUM($E111:Y111)</f>
        <v>0</v>
      </c>
      <c r="Z152" s="208">
        <f>+SUM($E111:Z111)</f>
        <v>0</v>
      </c>
      <c r="AA152" s="208">
        <f>+SUM($E111:AA111)</f>
        <v>0</v>
      </c>
      <c r="AB152" s="208">
        <f>+SUM($E111:AB111)</f>
        <v>0</v>
      </c>
      <c r="AC152" s="208">
        <f>+SUM($E111:AC111)</f>
        <v>0</v>
      </c>
      <c r="AD152" s="208">
        <f>+SUM($E111:AD111)</f>
        <v>0</v>
      </c>
      <c r="AE152" s="208">
        <f>+SUM($E111:AE111)</f>
        <v>0</v>
      </c>
      <c r="AF152" s="208">
        <f>+SUM($E111:AF111)</f>
        <v>0</v>
      </c>
      <c r="AG152" s="208">
        <f>+SUM($E111:AG111)</f>
        <v>0</v>
      </c>
      <c r="AH152" s="208">
        <f>+SUM($E111:AH111)</f>
        <v>0</v>
      </c>
    </row>
    <row r="153" spans="1:34" ht="26.45">
      <c r="A153" s="245"/>
      <c r="B153" s="242" t="s">
        <v>234</v>
      </c>
      <c r="C153" s="243" t="s">
        <v>240</v>
      </c>
      <c r="D153" s="244">
        <v>8</v>
      </c>
      <c r="E153" s="208">
        <f>+SUM($E112:E112)</f>
        <v>0</v>
      </c>
      <c r="F153" s="208">
        <f>+SUM($E112:F112)</f>
        <v>0</v>
      </c>
      <c r="G153" s="208">
        <f>+SUM($E112:G112)</f>
        <v>0</v>
      </c>
      <c r="H153" s="208">
        <f>+SUM($E112:H112)</f>
        <v>0</v>
      </c>
      <c r="I153" s="208">
        <f>+SUM($E112:I112)</f>
        <v>0</v>
      </c>
      <c r="J153" s="208">
        <f>+SUM($E112:J112)</f>
        <v>0</v>
      </c>
      <c r="K153" s="208">
        <f>+SUM($E112:K112)</f>
        <v>0</v>
      </c>
      <c r="L153" s="208">
        <f>+SUM($E112:L112)</f>
        <v>0</v>
      </c>
      <c r="M153" s="208">
        <f>+SUM($E112:M112)</f>
        <v>0</v>
      </c>
      <c r="N153" s="208">
        <f>+SUM($E112:N112)</f>
        <v>0</v>
      </c>
      <c r="O153" s="208">
        <f>+SUM($E112:O112)</f>
        <v>0</v>
      </c>
      <c r="P153" s="208">
        <f>+SUM($E112:P112)</f>
        <v>0</v>
      </c>
      <c r="Q153" s="208">
        <f>+SUM($E112:Q112)</f>
        <v>0</v>
      </c>
      <c r="R153" s="208">
        <f>+SUM($E112:R112)</f>
        <v>0</v>
      </c>
      <c r="S153" s="208">
        <f>+SUM($E112:S112)</f>
        <v>0</v>
      </c>
      <c r="T153" s="208">
        <f>+SUM($E112:T112)</f>
        <v>0</v>
      </c>
      <c r="U153" s="208">
        <f>+SUM($E112:U112)</f>
        <v>0</v>
      </c>
      <c r="V153" s="208">
        <f>+SUM($E112:V112)</f>
        <v>0</v>
      </c>
      <c r="W153" s="208">
        <f>+SUM($E112:W112)</f>
        <v>0</v>
      </c>
      <c r="X153" s="208">
        <f>+SUM($E112:X112)</f>
        <v>0</v>
      </c>
      <c r="Y153" s="208">
        <f>+SUM($E112:Y112)</f>
        <v>0</v>
      </c>
      <c r="Z153" s="208">
        <f>+SUM($E112:Z112)</f>
        <v>0</v>
      </c>
      <c r="AA153" s="208">
        <f>+SUM($E112:AA112)</f>
        <v>0</v>
      </c>
      <c r="AB153" s="208">
        <f>+SUM($E112:AB112)</f>
        <v>0</v>
      </c>
      <c r="AC153" s="208">
        <f>+SUM($E112:AC112)</f>
        <v>0</v>
      </c>
      <c r="AD153" s="208">
        <f>+SUM($E112:AD112)</f>
        <v>0</v>
      </c>
      <c r="AE153" s="208">
        <f>+SUM($E112:AE112)</f>
        <v>0</v>
      </c>
      <c r="AF153" s="208">
        <f>+SUM($E112:AF112)</f>
        <v>0</v>
      </c>
      <c r="AG153" s="208">
        <f>+SUM($E112:AG112)</f>
        <v>0</v>
      </c>
      <c r="AH153" s="208">
        <f>+SUM($E112:AH112)</f>
        <v>0</v>
      </c>
    </row>
    <row r="154" spans="1:34" ht="39.6">
      <c r="A154" s="245"/>
      <c r="B154" s="242" t="s">
        <v>241</v>
      </c>
      <c r="C154" s="243" t="s">
        <v>242</v>
      </c>
      <c r="D154" s="244">
        <v>5</v>
      </c>
      <c r="E154" s="208">
        <f>+SUM($E113:E113)</f>
        <v>0</v>
      </c>
      <c r="F154" s="208">
        <f>+SUM($E113:F113)</f>
        <v>0</v>
      </c>
      <c r="G154" s="208">
        <f>+SUM($E113:G113)</f>
        <v>0</v>
      </c>
      <c r="H154" s="208">
        <f>+SUM($E113:H113)</f>
        <v>0</v>
      </c>
      <c r="I154" s="208">
        <f>+SUM($E113:I113)</f>
        <v>0</v>
      </c>
      <c r="J154" s="208">
        <f>+SUM($E113:J113)</f>
        <v>0</v>
      </c>
      <c r="K154" s="208">
        <f>+SUM($E113:K113)</f>
        <v>0</v>
      </c>
      <c r="L154" s="208">
        <f>+SUM($E113:L113)</f>
        <v>0</v>
      </c>
      <c r="M154" s="208">
        <f>+SUM($E113:M113)</f>
        <v>0</v>
      </c>
      <c r="N154" s="208">
        <f>+SUM($E113:N113)</f>
        <v>0</v>
      </c>
      <c r="O154" s="208">
        <f>+SUM($E113:O113)</f>
        <v>0</v>
      </c>
      <c r="P154" s="208">
        <f>+SUM($E113:P113)</f>
        <v>0</v>
      </c>
      <c r="Q154" s="208">
        <f>+SUM($E113:Q113)</f>
        <v>0</v>
      </c>
      <c r="R154" s="208">
        <f>+SUM($E113:R113)</f>
        <v>0</v>
      </c>
      <c r="S154" s="208">
        <f>+SUM($E113:S113)</f>
        <v>0</v>
      </c>
      <c r="T154" s="208">
        <f>+SUM($E113:T113)</f>
        <v>0</v>
      </c>
      <c r="U154" s="208">
        <f>+SUM($E113:U113)</f>
        <v>0</v>
      </c>
      <c r="V154" s="208">
        <f>+SUM($E113:V113)</f>
        <v>0</v>
      </c>
      <c r="W154" s="208">
        <f>+SUM($E113:W113)</f>
        <v>0</v>
      </c>
      <c r="X154" s="208">
        <f>+SUM($E113:X113)</f>
        <v>0</v>
      </c>
      <c r="Y154" s="208">
        <f>+SUM($E113:Y113)</f>
        <v>0</v>
      </c>
      <c r="Z154" s="208">
        <f>+SUM($E113:Z113)</f>
        <v>0</v>
      </c>
      <c r="AA154" s="208">
        <f>+SUM($E113:AA113)</f>
        <v>0</v>
      </c>
      <c r="AB154" s="208">
        <f>+SUM($E113:AB113)</f>
        <v>0</v>
      </c>
      <c r="AC154" s="208">
        <f>+SUM($E113:AC113)</f>
        <v>0</v>
      </c>
      <c r="AD154" s="208">
        <f>+SUM($E113:AD113)</f>
        <v>0</v>
      </c>
      <c r="AE154" s="208">
        <f>+SUM($E113:AE113)</f>
        <v>0</v>
      </c>
      <c r="AF154" s="208">
        <f>+SUM($E113:AF113)</f>
        <v>0</v>
      </c>
      <c r="AG154" s="208">
        <f>+SUM($E113:AG113)</f>
        <v>0</v>
      </c>
      <c r="AH154" s="208">
        <f>+SUM($E113:AH113)</f>
        <v>0</v>
      </c>
    </row>
    <row r="155" spans="1:34">
      <c r="A155" s="245"/>
      <c r="B155" s="242" t="s">
        <v>243</v>
      </c>
      <c r="C155" s="243" t="s">
        <v>244</v>
      </c>
      <c r="D155" s="243" t="s">
        <v>245</v>
      </c>
      <c r="E155" s="208">
        <f>+SUM($E114:E114)</f>
        <v>0</v>
      </c>
      <c r="F155" s="208">
        <f>+SUM($E114:F114)</f>
        <v>0</v>
      </c>
      <c r="G155" s="208">
        <f>+SUM($E114:G114)</f>
        <v>0</v>
      </c>
      <c r="H155" s="208">
        <f>+SUM($E114:H114)</f>
        <v>0</v>
      </c>
      <c r="I155" s="208">
        <f>+SUM($E114:I114)</f>
        <v>0</v>
      </c>
      <c r="J155" s="208">
        <f>+SUM($E114:J114)</f>
        <v>0</v>
      </c>
      <c r="K155" s="208">
        <f>+SUM($E114:K114)</f>
        <v>0</v>
      </c>
      <c r="L155" s="208">
        <f>+SUM($E114:L114)</f>
        <v>0</v>
      </c>
      <c r="M155" s="208">
        <f>+SUM($E114:M114)</f>
        <v>0</v>
      </c>
      <c r="N155" s="208">
        <f>+SUM($E114:N114)</f>
        <v>0</v>
      </c>
      <c r="O155" s="208">
        <f>+SUM($E114:O114)</f>
        <v>0</v>
      </c>
      <c r="P155" s="208">
        <f>+SUM($E114:P114)</f>
        <v>0</v>
      </c>
      <c r="Q155" s="208">
        <f>+SUM($E114:Q114)</f>
        <v>0</v>
      </c>
      <c r="R155" s="208">
        <f>+SUM($E114:R114)</f>
        <v>0</v>
      </c>
      <c r="S155" s="208">
        <f>+SUM($E114:S114)</f>
        <v>0</v>
      </c>
      <c r="T155" s="208">
        <f>+SUM($E114:T114)</f>
        <v>0</v>
      </c>
      <c r="U155" s="208">
        <f>+SUM($E114:U114)</f>
        <v>0</v>
      </c>
      <c r="V155" s="208">
        <f>+SUM($E114:V114)</f>
        <v>0</v>
      </c>
      <c r="W155" s="208">
        <f>+SUM($E114:W114)</f>
        <v>0</v>
      </c>
      <c r="X155" s="208">
        <f>+SUM($E114:X114)</f>
        <v>0</v>
      </c>
      <c r="Y155" s="208">
        <f>+SUM($E114:Y114)</f>
        <v>0</v>
      </c>
      <c r="Z155" s="208">
        <f>+SUM($E114:Z114)</f>
        <v>0</v>
      </c>
      <c r="AA155" s="208">
        <f>+SUM($E114:AA114)</f>
        <v>0</v>
      </c>
      <c r="AB155" s="208">
        <f>+SUM($E114:AB114)</f>
        <v>0</v>
      </c>
      <c r="AC155" s="208">
        <f>+SUM($E114:AC114)</f>
        <v>0</v>
      </c>
      <c r="AD155" s="208">
        <f>+SUM($E114:AD114)</f>
        <v>0</v>
      </c>
      <c r="AE155" s="208">
        <f>+SUM($E114:AE114)</f>
        <v>0</v>
      </c>
      <c r="AF155" s="208">
        <f>+SUM($E114:AF114)</f>
        <v>0</v>
      </c>
      <c r="AG155" s="208">
        <f>+SUM($E114:AG114)</f>
        <v>0</v>
      </c>
      <c r="AH155" s="208">
        <f>+SUM($E114:AH114)</f>
        <v>0</v>
      </c>
    </row>
    <row r="156" spans="1:34">
      <c r="A156" s="245"/>
      <c r="B156" s="242" t="s">
        <v>246</v>
      </c>
      <c r="C156" s="243" t="s">
        <v>247</v>
      </c>
      <c r="D156" s="244">
        <v>40</v>
      </c>
      <c r="E156" s="208">
        <f>+SUM($E115:E115)</f>
        <v>0</v>
      </c>
      <c r="F156" s="208">
        <f>+SUM($E115:F115)</f>
        <v>0</v>
      </c>
      <c r="G156" s="208">
        <f>+SUM($E115:G115)</f>
        <v>0</v>
      </c>
      <c r="H156" s="208">
        <f>+SUM($E115:H115)</f>
        <v>0</v>
      </c>
      <c r="I156" s="208">
        <f>+SUM($E115:I115)</f>
        <v>0</v>
      </c>
      <c r="J156" s="208">
        <f>+SUM($E115:J115)</f>
        <v>0</v>
      </c>
      <c r="K156" s="208">
        <f>+SUM($E115:K115)</f>
        <v>0</v>
      </c>
      <c r="L156" s="208">
        <f>+SUM($E115:L115)</f>
        <v>0</v>
      </c>
      <c r="M156" s="208">
        <f>+SUM($E115:M115)</f>
        <v>0</v>
      </c>
      <c r="N156" s="208">
        <f>+SUM($E115:N115)</f>
        <v>0</v>
      </c>
      <c r="O156" s="208">
        <f>+SUM($E115:O115)</f>
        <v>0</v>
      </c>
      <c r="P156" s="208">
        <f>+SUM($E115:P115)</f>
        <v>0</v>
      </c>
      <c r="Q156" s="208">
        <f>+SUM($E115:Q115)</f>
        <v>0</v>
      </c>
      <c r="R156" s="208">
        <f>+SUM($E115:R115)</f>
        <v>0</v>
      </c>
      <c r="S156" s="208">
        <f>+SUM($E115:S115)</f>
        <v>0</v>
      </c>
      <c r="T156" s="208">
        <f>+SUM($E115:T115)</f>
        <v>0</v>
      </c>
      <c r="U156" s="208">
        <f>+SUM($E115:U115)</f>
        <v>0</v>
      </c>
      <c r="V156" s="208">
        <f>+SUM($E115:V115)</f>
        <v>0</v>
      </c>
      <c r="W156" s="208">
        <f>+SUM($E115:W115)</f>
        <v>0</v>
      </c>
      <c r="X156" s="208">
        <f>+SUM($E115:X115)</f>
        <v>0</v>
      </c>
      <c r="Y156" s="208">
        <f>+SUM($E115:Y115)</f>
        <v>0</v>
      </c>
      <c r="Z156" s="208">
        <f>+SUM($E115:Z115)</f>
        <v>0</v>
      </c>
      <c r="AA156" s="208">
        <f>+SUM($E115:AA115)</f>
        <v>0</v>
      </c>
      <c r="AB156" s="208">
        <f>+SUM($E115:AB115)</f>
        <v>0</v>
      </c>
      <c r="AC156" s="208">
        <f>+SUM($E115:AC115)</f>
        <v>0</v>
      </c>
      <c r="AD156" s="208">
        <f>+SUM($E115:AD115)</f>
        <v>0</v>
      </c>
      <c r="AE156" s="208">
        <f>+SUM($E115:AE115)</f>
        <v>0</v>
      </c>
      <c r="AF156" s="208">
        <f>+SUM($E115:AF115)</f>
        <v>0</v>
      </c>
      <c r="AG156" s="208">
        <f>+SUM($E115:AG115)</f>
        <v>0</v>
      </c>
      <c r="AH156" s="208">
        <f>+SUM($E115:AH115)</f>
        <v>0</v>
      </c>
    </row>
    <row r="157" spans="1:34" ht="26.45">
      <c r="A157" s="245"/>
      <c r="B157" s="242" t="s">
        <v>234</v>
      </c>
      <c r="C157" s="243" t="s">
        <v>248</v>
      </c>
      <c r="D157" s="244">
        <v>40</v>
      </c>
      <c r="E157" s="208">
        <f>+SUM($E116:E116)</f>
        <v>0</v>
      </c>
      <c r="F157" s="208">
        <f>+SUM($E116:F116)</f>
        <v>0</v>
      </c>
      <c r="G157" s="208">
        <f>+SUM($E116:G116)</f>
        <v>0</v>
      </c>
      <c r="H157" s="208">
        <f>+SUM($E116:H116)</f>
        <v>0</v>
      </c>
      <c r="I157" s="208">
        <f>+SUM($E116:I116)</f>
        <v>0</v>
      </c>
      <c r="J157" s="208">
        <f>+SUM($E116:J116)</f>
        <v>0</v>
      </c>
      <c r="K157" s="208">
        <f>+SUM($E116:K116)</f>
        <v>0</v>
      </c>
      <c r="L157" s="208">
        <f>+SUM($E116:L116)</f>
        <v>0</v>
      </c>
      <c r="M157" s="208">
        <f>+SUM($E116:M116)</f>
        <v>0</v>
      </c>
      <c r="N157" s="208">
        <f>+SUM($E116:N116)</f>
        <v>0</v>
      </c>
      <c r="O157" s="208">
        <f>+SUM($E116:O116)</f>
        <v>0</v>
      </c>
      <c r="P157" s="208">
        <f>+SUM($E116:P116)</f>
        <v>0</v>
      </c>
      <c r="Q157" s="208">
        <f>+SUM($E116:Q116)</f>
        <v>0</v>
      </c>
      <c r="R157" s="208">
        <f>+SUM($E116:R116)</f>
        <v>0</v>
      </c>
      <c r="S157" s="208">
        <f>+SUM($E116:S116)</f>
        <v>0</v>
      </c>
      <c r="T157" s="208">
        <f>+SUM($E116:T116)</f>
        <v>0</v>
      </c>
      <c r="U157" s="208">
        <f>+SUM($E116:U116)</f>
        <v>0</v>
      </c>
      <c r="V157" s="208">
        <f>+SUM($E116:V116)</f>
        <v>0</v>
      </c>
      <c r="W157" s="208">
        <f>+SUM($E116:W116)</f>
        <v>0</v>
      </c>
      <c r="X157" s="208">
        <f>+SUM($E116:X116)</f>
        <v>0</v>
      </c>
      <c r="Y157" s="208">
        <f>+SUM($E116:Y116)</f>
        <v>0</v>
      </c>
      <c r="Z157" s="208">
        <f>+SUM($E116:Z116)</f>
        <v>0</v>
      </c>
      <c r="AA157" s="208">
        <f>+SUM($E116:AA116)</f>
        <v>0</v>
      </c>
      <c r="AB157" s="208">
        <f>+SUM($E116:AB116)</f>
        <v>0</v>
      </c>
      <c r="AC157" s="208">
        <f>+SUM($E116:AC116)</f>
        <v>0</v>
      </c>
      <c r="AD157" s="208">
        <f>+SUM($E116:AD116)</f>
        <v>0</v>
      </c>
      <c r="AE157" s="208">
        <f>+SUM($E116:AE116)</f>
        <v>0</v>
      </c>
      <c r="AF157" s="208">
        <f>+SUM($E116:AF116)</f>
        <v>0</v>
      </c>
      <c r="AG157" s="208">
        <f>+SUM($E116:AG116)</f>
        <v>0</v>
      </c>
      <c r="AH157" s="208">
        <f>+SUM($E116:AH116)</f>
        <v>0</v>
      </c>
    </row>
    <row r="158" spans="1:34">
      <c r="A158" s="245"/>
      <c r="B158" s="242" t="s">
        <v>243</v>
      </c>
      <c r="C158" s="243" t="s">
        <v>249</v>
      </c>
      <c r="D158" s="244">
        <v>20</v>
      </c>
      <c r="E158" s="208">
        <f>+SUM($E117:E117)</f>
        <v>0</v>
      </c>
      <c r="F158" s="208">
        <f>+SUM($E117:F117)</f>
        <v>0</v>
      </c>
      <c r="G158" s="208">
        <f>+SUM($E117:G117)</f>
        <v>0</v>
      </c>
      <c r="H158" s="208">
        <f>+SUM($E117:H117)</f>
        <v>0</v>
      </c>
      <c r="I158" s="208">
        <f>+SUM($E117:I117)</f>
        <v>0</v>
      </c>
      <c r="J158" s="208">
        <f>+SUM($E117:J117)</f>
        <v>0</v>
      </c>
      <c r="K158" s="208">
        <f>+SUM($E117:K117)</f>
        <v>0</v>
      </c>
      <c r="L158" s="208">
        <f>+SUM($E117:L117)</f>
        <v>0</v>
      </c>
      <c r="M158" s="208">
        <f>+SUM($E117:M117)</f>
        <v>0</v>
      </c>
      <c r="N158" s="208">
        <f>+SUM($E117:N117)</f>
        <v>0</v>
      </c>
      <c r="O158" s="208">
        <f>+SUM($E117:O117)</f>
        <v>0</v>
      </c>
      <c r="P158" s="208">
        <f>+SUM($E117:P117)</f>
        <v>0</v>
      </c>
      <c r="Q158" s="208">
        <f>+SUM($E117:Q117)</f>
        <v>0</v>
      </c>
      <c r="R158" s="208">
        <f>+SUM($E117:R117)</f>
        <v>0</v>
      </c>
      <c r="S158" s="208">
        <f>+SUM($E117:S117)</f>
        <v>0</v>
      </c>
      <c r="T158" s="208">
        <f>+SUM($E117:T117)</f>
        <v>0</v>
      </c>
      <c r="U158" s="208">
        <f>+SUM($E117:U117)</f>
        <v>0</v>
      </c>
      <c r="V158" s="208">
        <f>+SUM($E117:V117)</f>
        <v>0</v>
      </c>
      <c r="W158" s="208">
        <f>+SUM($E117:W117)</f>
        <v>0</v>
      </c>
      <c r="X158" s="208">
        <f>+SUM($E117:X117)</f>
        <v>0</v>
      </c>
      <c r="Y158" s="208">
        <f>+SUM($E117:Y117)</f>
        <v>0</v>
      </c>
      <c r="Z158" s="208">
        <f>+SUM($E117:Z117)</f>
        <v>0</v>
      </c>
      <c r="AA158" s="208">
        <f>+SUM($E117:AA117)</f>
        <v>0</v>
      </c>
      <c r="AB158" s="208">
        <f>+SUM($E117:AB117)</f>
        <v>0</v>
      </c>
      <c r="AC158" s="208">
        <f>+SUM($E117:AC117)</f>
        <v>0</v>
      </c>
      <c r="AD158" s="208">
        <f>+SUM($E117:AD117)</f>
        <v>0</v>
      </c>
      <c r="AE158" s="208">
        <f>+SUM($E117:AE117)</f>
        <v>0</v>
      </c>
      <c r="AF158" s="208">
        <f>+SUM($E117:AF117)</f>
        <v>0</v>
      </c>
      <c r="AG158" s="208">
        <f>+SUM($E117:AG117)</f>
        <v>0</v>
      </c>
      <c r="AH158" s="208">
        <f>+SUM($E117:AH117)</f>
        <v>0</v>
      </c>
    </row>
    <row r="159" spans="1:34" ht="26.45">
      <c r="A159" s="245"/>
      <c r="B159" s="242" t="s">
        <v>234</v>
      </c>
      <c r="C159" s="243" t="s">
        <v>250</v>
      </c>
      <c r="D159" s="244">
        <v>5</v>
      </c>
      <c r="E159" s="208">
        <f>+SUM($E118:E118)</f>
        <v>0</v>
      </c>
      <c r="F159" s="208">
        <f>+SUM($E118:F118)</f>
        <v>0</v>
      </c>
      <c r="G159" s="208">
        <f>+SUM($E118:G118)</f>
        <v>282.12768320740184</v>
      </c>
      <c r="H159" s="208">
        <f>+SUM($E118:H118)</f>
        <v>1128.5107328296072</v>
      </c>
      <c r="I159" s="208">
        <f>+SUM($E118:I118)</f>
        <v>2561.3196883719988</v>
      </c>
      <c r="J159" s="208">
        <f>+SUM($E118:J118)</f>
        <v>4580.5545498345764</v>
      </c>
      <c r="K159" s="208">
        <f>+SUM($E118:K118)</f>
        <v>7186.2153172173403</v>
      </c>
      <c r="L159" s="208">
        <f>+SUM($E118:L118)</f>
        <v>10096.174307312889</v>
      </c>
      <c r="M159" s="208">
        <f>+SUM($E118:M118)</f>
        <v>13265.456422531075</v>
      </c>
      <c r="N159" s="208">
        <f>+SUM($E118:N118)</f>
        <v>16671.891123366517</v>
      </c>
      <c r="O159" s="208">
        <f>+SUM($E118:O118)</f>
        <v>20315.478409819214</v>
      </c>
      <c r="P159" s="208">
        <f>+SUM($E118:P118)</f>
        <v>24196.218281889163</v>
      </c>
      <c r="Q159" s="208">
        <f>+SUM($E118:Q118)</f>
        <v>28314.110739576368</v>
      </c>
      <c r="R159" s="208">
        <f>+SUM($E118:R118)</f>
        <v>32781.276517566504</v>
      </c>
      <c r="S159" s="208">
        <f>+SUM($E118:S118)</f>
        <v>37597.715615859575</v>
      </c>
      <c r="T159" s="208">
        <f>+SUM($E118:T118)</f>
        <v>42763.428034455574</v>
      </c>
      <c r="U159" s="208">
        <f>+SUM($E118:U118)</f>
        <v>48278.413773354507</v>
      </c>
      <c r="V159" s="208">
        <f>+SUM($E118:V118)</f>
        <v>54142.672832556367</v>
      </c>
      <c r="W159" s="208">
        <f>+SUM($E118:W118)</f>
        <v>60006.931891758228</v>
      </c>
      <c r="X159" s="208">
        <f>+SUM($E118:X118)</f>
        <v>65871.190950960096</v>
      </c>
      <c r="Y159" s="208">
        <f>+SUM($E118:Y118)</f>
        <v>71735.450010161963</v>
      </c>
      <c r="Z159" s="208">
        <f>+SUM($E118:Z118)</f>
        <v>77680.108311232514</v>
      </c>
      <c r="AA159" s="208">
        <f>+SUM($E118:AA118)</f>
        <v>83673.475099342322</v>
      </c>
      <c r="AB159" s="208">
        <f>+SUM($E118:AB118)</f>
        <v>89715.550374491402</v>
      </c>
      <c r="AC159" s="208">
        <f>+SUM($E118:AC118)</f>
        <v>95806.334136679739</v>
      </c>
      <c r="AD159" s="208">
        <f>+SUM($E118:AD118)</f>
        <v>101701.51432613141</v>
      </c>
      <c r="AE159" s="208">
        <f>+SUM($E118:AE118)</f>
        <v>107320.69170097772</v>
      </c>
      <c r="AF159" s="208">
        <f>+SUM($E118:AF118)</f>
        <v>112451.24495627219</v>
      </c>
      <c r="AG159" s="208">
        <f>+SUM($E118:AG118)</f>
        <v>117093.1740920148</v>
      </c>
      <c r="AH159" s="208">
        <f>+SUM($E118:AH118)</f>
        <v>120513.54292887778</v>
      </c>
    </row>
    <row r="160" spans="1:34" ht="26.45">
      <c r="A160" s="246"/>
      <c r="B160" s="242" t="s">
        <v>251</v>
      </c>
      <c r="C160" s="243" t="s">
        <v>252</v>
      </c>
      <c r="D160" s="244">
        <v>7</v>
      </c>
      <c r="E160" s="208">
        <f>+SUM($E119:E119)</f>
        <v>0</v>
      </c>
      <c r="F160" s="208">
        <f>+SUM($E119:F119)</f>
        <v>0</v>
      </c>
      <c r="G160" s="208">
        <f>+SUM($E119:G119)</f>
        <v>48001.506585502568</v>
      </c>
      <c r="H160" s="208">
        <f>+SUM($E119:H119)</f>
        <v>148034.91523089915</v>
      </c>
      <c r="I160" s="208">
        <f>+SUM($E119:I119)</f>
        <v>300416.94792912377</v>
      </c>
      <c r="J160" s="208">
        <f>+SUM($E119:J119)</f>
        <v>505147.60468017648</v>
      </c>
      <c r="K160" s="208">
        <f>+SUM($E119:K119)</f>
        <v>762226.88548405725</v>
      </c>
      <c r="L160" s="208">
        <f>+SUM($E119:L119)</f>
        <v>1071654.7903407661</v>
      </c>
      <c r="M160" s="208">
        <f>+SUM($E119:M119)</f>
        <v>1436819.2133305494</v>
      </c>
      <c r="N160" s="212">
        <f>+SUM($E119:N119)</f>
        <v>1809718.6478679047</v>
      </c>
      <c r="O160" s="208">
        <f>+SUM($E119:O119)</f>
        <v>2186322.6984784408</v>
      </c>
      <c r="P160" s="208">
        <f>+SUM($E119:P119)</f>
        <v>2566314.6431692233</v>
      </c>
      <c r="Q160" s="208">
        <f>+SUM($E119:Q119)</f>
        <v>2949694.4819402522</v>
      </c>
      <c r="R160" s="208">
        <f>+SUM($E119:R119)</f>
        <v>3341451.8336529983</v>
      </c>
      <c r="S160" s="208">
        <f>+SUM($E119:S119)</f>
        <v>3741586.6983074611</v>
      </c>
      <c r="T160" s="208">
        <f>+SUM($E119:T119)</f>
        <v>4146711.1818233943</v>
      </c>
      <c r="U160" s="208">
        <f>+SUM($E119:U119)</f>
        <v>4556825.2842007978</v>
      </c>
      <c r="V160" s="208">
        <f>+SUM($E119:V119)</f>
        <v>4971929.0054396717</v>
      </c>
      <c r="W160" s="208">
        <f>+SUM($E119:W119)</f>
        <v>5392022.345540016</v>
      </c>
      <c r="X160" s="208">
        <f>+SUM($E119:X119)</f>
        <v>5817105.3045018306</v>
      </c>
      <c r="Y160" s="208">
        <f>+SUM($E119:Y119)</f>
        <v>6242188.2634636452</v>
      </c>
      <c r="Z160" s="208">
        <f>+SUM($E119:Z119)</f>
        <v>6668419.7830235846</v>
      </c>
      <c r="AA160" s="212">
        <f>+SUM($E119:AA119)</f>
        <v>7095347.1381126558</v>
      </c>
      <c r="AB160" s="208">
        <f>+SUM($E119:AB119)</f>
        <v>7522970.3287308598</v>
      </c>
      <c r="AC160" s="208">
        <f>+SUM($E119:AC119)</f>
        <v>7951289.3548781956</v>
      </c>
      <c r="AD160" s="208">
        <f>+SUM($E119:AD119)</f>
        <v>8376814.0442721508</v>
      </c>
      <c r="AE160" s="208">
        <f>+SUM($E119:AE119)</f>
        <v>8799544.3969127256</v>
      </c>
      <c r="AF160" s="208">
        <f>+SUM($E119:AF119)</f>
        <v>9215990.2405174058</v>
      </c>
      <c r="AG160" s="208">
        <f>+SUM($E119:AG119)</f>
        <v>9625003.0144880675</v>
      </c>
      <c r="AH160" s="208">
        <f>+SUM($E119:AH119)</f>
        <v>9972593.8159350511</v>
      </c>
    </row>
    <row r="161" spans="1:34">
      <c r="A161" s="260"/>
      <c r="B161" s="261"/>
      <c r="C161" s="262"/>
      <c r="D161" s="263"/>
      <c r="E161" s="212">
        <f>SUM(E125:E160)</f>
        <v>0</v>
      </c>
      <c r="F161" s="212">
        <f t="shared" ref="F161:AH161" si="339">SUM(F125:F160)</f>
        <v>0</v>
      </c>
      <c r="G161" s="212">
        <f t="shared" si="339"/>
        <v>711596.4028905048</v>
      </c>
      <c r="H161" s="212">
        <f t="shared" si="339"/>
        <v>1625993.7855067309</v>
      </c>
      <c r="I161" s="212">
        <f t="shared" si="339"/>
        <v>2749432.8396588303</v>
      </c>
      <c r="J161" s="212">
        <f t="shared" si="339"/>
        <v>4081913.5653468026</v>
      </c>
      <c r="K161" s="212">
        <f t="shared" si="339"/>
        <v>5623435.9625706477</v>
      </c>
      <c r="L161" s="212">
        <f t="shared" si="339"/>
        <v>7373717.9036471592</v>
      </c>
      <c r="M161" s="212">
        <f t="shared" si="339"/>
        <v>9399232.3442187775</v>
      </c>
      <c r="N161" s="212">
        <f t="shared" si="339"/>
        <v>11651955.607160496</v>
      </c>
      <c r="O161" s="212">
        <f t="shared" si="339"/>
        <v>14124793.970287867</v>
      </c>
      <c r="P161" s="212">
        <f t="shared" si="339"/>
        <v>16814367.384897895</v>
      </c>
      <c r="Q161" s="212">
        <f t="shared" si="339"/>
        <v>19717135.09248716</v>
      </c>
      <c r="R161" s="212">
        <f t="shared" si="339"/>
        <v>22927875.385551941</v>
      </c>
      <c r="S161" s="212">
        <f t="shared" si="339"/>
        <v>26446324.985419694</v>
      </c>
      <c r="T161" s="212">
        <f t="shared" si="339"/>
        <v>30269092.046920672</v>
      </c>
      <c r="U161" s="212">
        <f t="shared" si="339"/>
        <v>34393601.269965909</v>
      </c>
      <c r="V161" s="212">
        <f t="shared" si="339"/>
        <v>38819852.65455541</v>
      </c>
      <c r="W161" s="212">
        <f t="shared" si="339"/>
        <v>43544722.966598339</v>
      </c>
      <c r="X161" s="212">
        <f t="shared" si="339"/>
        <v>48568212.206094682</v>
      </c>
      <c r="Y161" s="212">
        <f t="shared" si="339"/>
        <v>53885327.432952411</v>
      </c>
      <c r="Z161" s="212">
        <f t="shared" si="339"/>
        <v>59561687.807625964</v>
      </c>
      <c r="AA161" s="212">
        <f t="shared" si="339"/>
        <v>64994428.499301679</v>
      </c>
      <c r="AB161" s="212">
        <f t="shared" si="339"/>
        <v>70754974.256887317</v>
      </c>
      <c r="AC161" s="212">
        <f t="shared" si="339"/>
        <v>76842327.057823643</v>
      </c>
      <c r="AD161" s="212">
        <f t="shared" si="339"/>
        <v>83176962.335463777</v>
      </c>
      <c r="AE161" s="212">
        <f t="shared" si="339"/>
        <v>89758799.690565914</v>
      </c>
      <c r="AF161" s="212">
        <f t="shared" si="339"/>
        <v>96508351.138676256</v>
      </c>
      <c r="AG161" s="212">
        <f t="shared" si="339"/>
        <v>103413792.52736589</v>
      </c>
      <c r="AH161" s="212">
        <f t="shared" si="339"/>
        <v>110199429.77800319</v>
      </c>
    </row>
    <row r="162" spans="1:34">
      <c r="A162" s="260"/>
      <c r="B162" s="261"/>
      <c r="C162" s="262"/>
      <c r="D162" s="263"/>
      <c r="E162" s="212">
        <f>+E132+E139+E148+E152+E159</f>
        <v>0</v>
      </c>
      <c r="F162" s="212">
        <f t="shared" ref="F162:AH162" si="340">+F132+F139+F148+F152+F159</f>
        <v>0</v>
      </c>
      <c r="G162" s="212">
        <f t="shared" si="340"/>
        <v>282.12768320740184</v>
      </c>
      <c r="H162" s="212">
        <f t="shared" si="340"/>
        <v>1128.5107328296072</v>
      </c>
      <c r="I162" s="212">
        <f t="shared" si="340"/>
        <v>2561.3196883719988</v>
      </c>
      <c r="J162" s="212">
        <f t="shared" si="340"/>
        <v>4580.5545498345764</v>
      </c>
      <c r="K162" s="212">
        <f t="shared" si="340"/>
        <v>7186.2153172173403</v>
      </c>
      <c r="L162" s="212">
        <f t="shared" si="340"/>
        <v>10096.174307312889</v>
      </c>
      <c r="M162" s="212">
        <f t="shared" si="340"/>
        <v>13265.456422531075</v>
      </c>
      <c r="N162" s="212">
        <f t="shared" si="340"/>
        <v>16671.891123366517</v>
      </c>
      <c r="O162" s="212">
        <f t="shared" si="340"/>
        <v>20315.478409819214</v>
      </c>
      <c r="P162" s="212">
        <f t="shared" si="340"/>
        <v>24196.218281889163</v>
      </c>
      <c r="Q162" s="212">
        <f t="shared" si="340"/>
        <v>28314.110739576368</v>
      </c>
      <c r="R162" s="212">
        <f t="shared" si="340"/>
        <v>32781.276517566504</v>
      </c>
      <c r="S162" s="212">
        <f t="shared" si="340"/>
        <v>37597.715615859575</v>
      </c>
      <c r="T162" s="212">
        <f t="shared" si="340"/>
        <v>42763.428034455574</v>
      </c>
      <c r="U162" s="212">
        <f t="shared" si="340"/>
        <v>48278.413773354507</v>
      </c>
      <c r="V162" s="212">
        <f t="shared" si="340"/>
        <v>54142.672832556367</v>
      </c>
      <c r="W162" s="212">
        <f t="shared" si="340"/>
        <v>60006.931891758228</v>
      </c>
      <c r="X162" s="212">
        <f t="shared" si="340"/>
        <v>65871.190950960096</v>
      </c>
      <c r="Y162" s="212">
        <f t="shared" si="340"/>
        <v>71735.450010161963</v>
      </c>
      <c r="Z162" s="212">
        <f t="shared" si="340"/>
        <v>77680.108311232514</v>
      </c>
      <c r="AA162" s="212">
        <f t="shared" si="340"/>
        <v>83673.475099342322</v>
      </c>
      <c r="AB162" s="212">
        <f t="shared" si="340"/>
        <v>89715.550374491402</v>
      </c>
      <c r="AC162" s="212">
        <f t="shared" si="340"/>
        <v>95806.334136679739</v>
      </c>
      <c r="AD162" s="212">
        <f t="shared" si="340"/>
        <v>101701.51432613141</v>
      </c>
      <c r="AE162" s="212">
        <f t="shared" si="340"/>
        <v>107320.69170097772</v>
      </c>
      <c r="AF162" s="212">
        <f t="shared" si="340"/>
        <v>112451.24495627219</v>
      </c>
      <c r="AG162" s="212">
        <f t="shared" si="340"/>
        <v>117093.1740920148</v>
      </c>
      <c r="AH162" s="212">
        <f t="shared" si="340"/>
        <v>120513.54292887778</v>
      </c>
    </row>
    <row r="163" spans="1:34">
      <c r="A163" s="260"/>
      <c r="B163" s="261"/>
      <c r="C163" s="262"/>
      <c r="D163" s="263"/>
      <c r="E163" s="212">
        <f>+E161-E162</f>
        <v>0</v>
      </c>
      <c r="F163" s="212">
        <f t="shared" ref="F163:AH163" si="341">+F161-F162</f>
        <v>0</v>
      </c>
      <c r="G163" s="212">
        <f t="shared" si="341"/>
        <v>711314.27520729741</v>
      </c>
      <c r="H163" s="212">
        <f t="shared" si="341"/>
        <v>1624865.2747739013</v>
      </c>
      <c r="I163" s="212">
        <f t="shared" si="341"/>
        <v>2746871.5199704585</v>
      </c>
      <c r="J163" s="212">
        <f t="shared" si="341"/>
        <v>4077333.0107969679</v>
      </c>
      <c r="K163" s="212">
        <f t="shared" si="341"/>
        <v>5616249.7472534301</v>
      </c>
      <c r="L163" s="212">
        <f t="shared" si="341"/>
        <v>7363621.7293398464</v>
      </c>
      <c r="M163" s="212">
        <f t="shared" si="341"/>
        <v>9385966.8877962455</v>
      </c>
      <c r="N163" s="212">
        <f t="shared" si="341"/>
        <v>11635283.71603713</v>
      </c>
      <c r="O163" s="212">
        <f t="shared" si="341"/>
        <v>14104478.491878048</v>
      </c>
      <c r="P163" s="212">
        <f t="shared" si="341"/>
        <v>16790171.166616008</v>
      </c>
      <c r="Q163" s="212">
        <f t="shared" si="341"/>
        <v>19688820.981747583</v>
      </c>
      <c r="R163" s="212">
        <f t="shared" si="341"/>
        <v>22895094.109034374</v>
      </c>
      <c r="S163" s="212">
        <f t="shared" si="341"/>
        <v>26408727.269803833</v>
      </c>
      <c r="T163" s="212">
        <f t="shared" si="341"/>
        <v>30226328.618886217</v>
      </c>
      <c r="U163" s="212">
        <f t="shared" si="341"/>
        <v>34345322.856192552</v>
      </c>
      <c r="V163" s="212">
        <f t="shared" si="341"/>
        <v>38765709.981722854</v>
      </c>
      <c r="W163" s="212">
        <f t="shared" si="341"/>
        <v>43484716.034706578</v>
      </c>
      <c r="X163" s="212">
        <f t="shared" si="341"/>
        <v>48502341.015143722</v>
      </c>
      <c r="Y163" s="212">
        <f t="shared" si="341"/>
        <v>53813591.982942246</v>
      </c>
      <c r="Z163" s="212">
        <f t="shared" si="341"/>
        <v>59484007.699314728</v>
      </c>
      <c r="AA163" s="212">
        <f t="shared" si="341"/>
        <v>64910755.024202339</v>
      </c>
      <c r="AB163" s="212">
        <f t="shared" si="341"/>
        <v>70665258.706512824</v>
      </c>
      <c r="AC163" s="212">
        <f t="shared" si="341"/>
        <v>76746520.723686963</v>
      </c>
      <c r="AD163" s="212">
        <f t="shared" si="341"/>
        <v>83075260.821137652</v>
      </c>
      <c r="AE163" s="212">
        <f t="shared" si="341"/>
        <v>89651478.998864934</v>
      </c>
      <c r="AF163" s="212">
        <f t="shared" si="341"/>
        <v>96395899.893719986</v>
      </c>
      <c r="AG163" s="212">
        <f t="shared" si="341"/>
        <v>103296699.35327388</v>
      </c>
      <c r="AH163" s="212">
        <f t="shared" si="341"/>
        <v>110078916.23507431</v>
      </c>
    </row>
    <row r="164" spans="1:34">
      <c r="F164" s="259"/>
    </row>
    <row r="165" spans="1:34" ht="39" customHeight="1">
      <c r="D165" s="217" t="s">
        <v>12</v>
      </c>
      <c r="E165" s="213">
        <v>2023</v>
      </c>
      <c r="F165" s="213">
        <v>2024</v>
      </c>
      <c r="G165" s="213">
        <v>2025</v>
      </c>
      <c r="H165" s="213">
        <v>2026</v>
      </c>
      <c r="I165" s="213">
        <v>2027</v>
      </c>
      <c r="J165" s="213">
        <v>2028</v>
      </c>
      <c r="K165" s="213">
        <v>2029</v>
      </c>
      <c r="L165" s="213">
        <v>2030</v>
      </c>
      <c r="M165" s="213">
        <v>2031</v>
      </c>
      <c r="N165" s="213">
        <v>2032</v>
      </c>
      <c r="O165" s="213">
        <v>2033</v>
      </c>
      <c r="P165" s="213">
        <v>2034</v>
      </c>
      <c r="Q165" s="213">
        <v>2035</v>
      </c>
      <c r="R165" s="213">
        <v>2036</v>
      </c>
      <c r="S165" s="213">
        <v>2037</v>
      </c>
      <c r="T165" s="213">
        <v>2038</v>
      </c>
      <c r="U165" s="213">
        <v>2039</v>
      </c>
      <c r="V165" s="213">
        <v>2040</v>
      </c>
      <c r="W165" s="213">
        <v>2041</v>
      </c>
      <c r="X165" s="213">
        <v>2042</v>
      </c>
      <c r="Y165" s="213">
        <v>2043</v>
      </c>
      <c r="Z165" s="213">
        <v>2044</v>
      </c>
      <c r="AA165" s="213">
        <v>2045</v>
      </c>
      <c r="AB165" s="213">
        <v>2046</v>
      </c>
      <c r="AC165" s="213">
        <v>2047</v>
      </c>
      <c r="AD165" s="213">
        <v>2048</v>
      </c>
      <c r="AE165" s="213">
        <v>2049</v>
      </c>
      <c r="AF165" s="213">
        <v>2050</v>
      </c>
      <c r="AG165" s="213">
        <v>2051</v>
      </c>
      <c r="AH165" s="213">
        <v>2052</v>
      </c>
    </row>
    <row r="166" spans="1:34">
      <c r="A166" s="211"/>
      <c r="B166" s="211"/>
      <c r="C166" s="211" t="s">
        <v>467</v>
      </c>
      <c r="D166" s="211"/>
    </row>
    <row r="167" spans="1:34">
      <c r="A167" s="241" t="s">
        <v>195</v>
      </c>
      <c r="B167" s="242" t="s">
        <v>196</v>
      </c>
      <c r="C167" s="243" t="s">
        <v>197</v>
      </c>
      <c r="D167" s="244">
        <v>40</v>
      </c>
      <c r="E167" s="208">
        <f>+SUM($E3:E3)</f>
        <v>0</v>
      </c>
      <c r="F167" s="208">
        <f>+SUM($E3:F3)</f>
        <v>0</v>
      </c>
      <c r="G167" s="259">
        <f>+SUM($E3:G3)</f>
        <v>1840714.195115213</v>
      </c>
      <c r="H167" s="259">
        <f>+SUM($E3:H3)</f>
        <v>5522142.5853456389</v>
      </c>
      <c r="I167" s="208">
        <f>+SUM($E3:I3)</f>
        <v>9348220.4701487757</v>
      </c>
      <c r="J167" s="208">
        <f>+SUM($E3:J3)</f>
        <v>13174298.354951911</v>
      </c>
      <c r="K167" s="208">
        <f>+SUM($E3:K3)</f>
        <v>17000376.239755046</v>
      </c>
      <c r="L167" s="208">
        <f>+SUM($E3:L3)</f>
        <v>20826454.124558181</v>
      </c>
      <c r="M167" s="208">
        <f>+SUM($E3:M3)</f>
        <v>26199810.623750418</v>
      </c>
      <c r="N167" s="208">
        <f>+SUM($E3:N3)</f>
        <v>31573167.122942656</v>
      </c>
      <c r="O167" s="208">
        <f>+SUM($E3:O3)</f>
        <v>36946523.622134894</v>
      </c>
      <c r="P167" s="208">
        <f>+SUM($E3:P3)</f>
        <v>42319880.121327132</v>
      </c>
      <c r="Q167" s="208">
        <f>+SUM($E3:Q3)</f>
        <v>47693236.62051937</v>
      </c>
      <c r="R167" s="208">
        <f>+SUM($E3:R3)</f>
        <v>55345392.390125647</v>
      </c>
      <c r="S167" s="208">
        <f>+SUM($E3:S3)</f>
        <v>62997548.159731925</v>
      </c>
      <c r="T167" s="208">
        <f>+SUM($E3:T3)</f>
        <v>70649703.929338202</v>
      </c>
      <c r="U167" s="208">
        <f>+SUM($E3:U3)</f>
        <v>78301859.698944479</v>
      </c>
      <c r="V167" s="208">
        <f>+SUM($E3:V3)</f>
        <v>85954015.468550757</v>
      </c>
      <c r="W167" s="208">
        <f>+SUM($E3:W3)</f>
        <v>93606171.238157034</v>
      </c>
      <c r="X167" s="208">
        <f>+SUM($E3:X3)</f>
        <v>101258327.00776331</v>
      </c>
      <c r="Y167" s="208">
        <f>+SUM($E3:Y3)</f>
        <v>108910482.77736959</v>
      </c>
      <c r="Z167" s="208">
        <f>+SUM($E3:Z3)</f>
        <v>117660083.16808261</v>
      </c>
      <c r="AA167" s="208">
        <f>+SUM($E3:AA3)</f>
        <v>126288230.85941891</v>
      </c>
      <c r="AB167" s="208">
        <f>+SUM($E3:AB3)</f>
        <v>134916378.5507552</v>
      </c>
      <c r="AC167" s="208">
        <f>+SUM($E3:AC3)</f>
        <v>143544526.24209151</v>
      </c>
      <c r="AD167" s="208">
        <f>+SUM($E3:AD3)</f>
        <v>150447044.39516056</v>
      </c>
      <c r="AE167" s="208">
        <f>+SUM($E3:AE3)</f>
        <v>157349562.5482296</v>
      </c>
      <c r="AF167" s="208">
        <f>+SUM($E3:AF3)</f>
        <v>162526451.1630314</v>
      </c>
      <c r="AG167" s="208">
        <f>+SUM($E3:AG3)</f>
        <v>167703339.77783319</v>
      </c>
      <c r="AH167" s="208">
        <f>+SUM($E3:AH3)</f>
        <v>167703339.77783319</v>
      </c>
    </row>
    <row r="168" spans="1:34">
      <c r="A168" s="245"/>
      <c r="B168" s="242" t="s">
        <v>88</v>
      </c>
      <c r="C168" s="243" t="s">
        <v>207</v>
      </c>
      <c r="D168" s="244">
        <v>40</v>
      </c>
      <c r="E168" s="208">
        <f>+SUM($E4:E4)</f>
        <v>0</v>
      </c>
      <c r="F168" s="208">
        <f>+SUM($E4:F4)</f>
        <v>0</v>
      </c>
      <c r="G168" s="208">
        <f>+SUM($E4:G4)</f>
        <v>4989.8238835474913</v>
      </c>
      <c r="H168" s="208">
        <f>+SUM($E4:H4)</f>
        <v>14969.473883547491</v>
      </c>
      <c r="I168" s="208">
        <f>+SUM($E4:I4)</f>
        <v>25341.238745559975</v>
      </c>
      <c r="J168" s="208">
        <f>+SUM($E4:J4)</f>
        <v>35713.003607572457</v>
      </c>
      <c r="K168" s="208">
        <f>+SUM($E4:K4)</f>
        <v>46084.768469584938</v>
      </c>
      <c r="L168" s="208">
        <f>+SUM($E4:L4)</f>
        <v>56456.53333159742</v>
      </c>
      <c r="M168" s="208">
        <f>+SUM($E4:M4)</f>
        <v>71022.67437926092</v>
      </c>
      <c r="N168" s="208">
        <f>+SUM($E4:N4)</f>
        <v>85588.815426924411</v>
      </c>
      <c r="O168" s="208">
        <f>+SUM($E4:O4)</f>
        <v>100154.9564745879</v>
      </c>
      <c r="P168" s="208">
        <f>+SUM($E4:P4)</f>
        <v>114721.0975222514</v>
      </c>
      <c r="Q168" s="208">
        <f>+SUM($E4:Q4)</f>
        <v>129287.23856991489</v>
      </c>
      <c r="R168" s="208">
        <f>+SUM($E4:R4)</f>
        <v>150030.76829393985</v>
      </c>
      <c r="S168" s="208">
        <f>+SUM($E4:S4)</f>
        <v>170774.29801796481</v>
      </c>
      <c r="T168" s="208">
        <f>+SUM($E4:T4)</f>
        <v>191517.82774198978</v>
      </c>
      <c r="U168" s="208">
        <f>+SUM($E4:U4)</f>
        <v>212261.35746601474</v>
      </c>
      <c r="V168" s="208">
        <f>+SUM($E4:V4)</f>
        <v>233004.88719003971</v>
      </c>
      <c r="W168" s="208">
        <f>+SUM($E4:W4)</f>
        <v>253748.41691406467</v>
      </c>
      <c r="X168" s="208">
        <f>+SUM($E4:X4)</f>
        <v>274491.94663808966</v>
      </c>
      <c r="Y168" s="208">
        <f>+SUM($E4:Y4)</f>
        <v>295235.47636211466</v>
      </c>
      <c r="Z168" s="208">
        <f>+SUM($E4:Z4)</f>
        <v>329492.42055871099</v>
      </c>
      <c r="AA168" s="208">
        <f>+SUM($E4:AA4)</f>
        <v>364989.44357781368</v>
      </c>
      <c r="AB168" s="208">
        <f>+SUM($E4:AB4)</f>
        <v>400486.46659691638</v>
      </c>
      <c r="AC168" s="208">
        <f>+SUM($E4:AC4)</f>
        <v>435983.48961601907</v>
      </c>
      <c r="AD168" s="208">
        <f>+SUM($E4:AD4)</f>
        <v>464381.10803130124</v>
      </c>
      <c r="AE168" s="208">
        <f>+SUM($E4:AE4)</f>
        <v>492778.7264465834</v>
      </c>
      <c r="AF168" s="208">
        <f>+SUM($E4:AF4)</f>
        <v>514076.94025804504</v>
      </c>
      <c r="AG168" s="208">
        <f>+SUM($E4:AG4)</f>
        <v>535375.15406950668</v>
      </c>
      <c r="AH168" s="208">
        <f>+SUM($E4:AH4)</f>
        <v>535375.15406950668</v>
      </c>
    </row>
    <row r="169" spans="1:34">
      <c r="A169" s="245"/>
      <c r="B169" s="242" t="s">
        <v>208</v>
      </c>
      <c r="C169" s="243" t="s">
        <v>209</v>
      </c>
      <c r="D169" s="244">
        <v>40</v>
      </c>
      <c r="E169" s="208">
        <f>+SUM($E5:E5)</f>
        <v>0</v>
      </c>
      <c r="F169" s="208">
        <f>+SUM($E5:F5)</f>
        <v>0</v>
      </c>
      <c r="G169" s="208">
        <f>+SUM($E5:G5)</f>
        <v>63356.853693227655</v>
      </c>
      <c r="H169" s="208">
        <f>+SUM($E5:H5)</f>
        <v>190070.56107968296</v>
      </c>
      <c r="I169" s="208">
        <f>+SUM($E5:I5)</f>
        <v>321763.06250638794</v>
      </c>
      <c r="J169" s="208">
        <f>+SUM($E5:J5)</f>
        <v>453455.56393309287</v>
      </c>
      <c r="K169" s="208">
        <f>+SUM($E5:K5)</f>
        <v>585148.06535979779</v>
      </c>
      <c r="L169" s="208">
        <f>+SUM($E5:L5)</f>
        <v>716840.56678650272</v>
      </c>
      <c r="M169" s="208">
        <f>+SUM($E5:M5)</f>
        <v>901789.95353231858</v>
      </c>
      <c r="N169" s="208">
        <f>+SUM($E5:N5)</f>
        <v>1086739.3402781344</v>
      </c>
      <c r="O169" s="208">
        <f>+SUM($E5:O5)</f>
        <v>1271688.7270239503</v>
      </c>
      <c r="P169" s="208">
        <f>+SUM($E5:P5)</f>
        <v>1456638.1137697662</v>
      </c>
      <c r="Q169" s="208">
        <f>+SUM($E5:Q5)</f>
        <v>1641587.500515582</v>
      </c>
      <c r="R169" s="208">
        <f>+SUM($E5:R5)</f>
        <v>1904972.5033689919</v>
      </c>
      <c r="S169" s="208">
        <f>+SUM($E5:S5)</f>
        <v>2168357.5062224017</v>
      </c>
      <c r="T169" s="208">
        <f>+SUM($E5:T5)</f>
        <v>2431742.5090758116</v>
      </c>
      <c r="U169" s="208">
        <f>+SUM($E5:U5)</f>
        <v>2695127.5119292215</v>
      </c>
      <c r="V169" s="208">
        <f>+SUM($E5:V5)</f>
        <v>2958512.5147826313</v>
      </c>
      <c r="W169" s="208">
        <f>+SUM($E5:W5)</f>
        <v>3221897.5176360412</v>
      </c>
      <c r="X169" s="208">
        <f>+SUM($E5:X5)</f>
        <v>3485282.520489451</v>
      </c>
      <c r="Y169" s="208">
        <f>+SUM($E5:Y5)</f>
        <v>3748667.5233428609</v>
      </c>
      <c r="Z169" s="208">
        <f>+SUM($E5:Z5)</f>
        <v>3964786.6429725941</v>
      </c>
      <c r="AA169" s="208">
        <f>+SUM($E5:AA5)</f>
        <v>4164061.8812262248</v>
      </c>
      <c r="AB169" s="208">
        <f>+SUM($E5:AB5)</f>
        <v>4363337.1194798555</v>
      </c>
      <c r="AC169" s="208">
        <f>+SUM($E5:AC5)</f>
        <v>4562612.3577334862</v>
      </c>
      <c r="AD169" s="208">
        <f>+SUM($E5:AD5)</f>
        <v>4722032.5483363904</v>
      </c>
      <c r="AE169" s="208">
        <f>+SUM($E5:AE5)</f>
        <v>4881452.7389392946</v>
      </c>
      <c r="AF169" s="208">
        <f>+SUM($E5:AF5)</f>
        <v>5001017.8818914732</v>
      </c>
      <c r="AG169" s="208">
        <f>+SUM($E5:AG5)</f>
        <v>5120583.0248436518</v>
      </c>
      <c r="AH169" s="208">
        <f>+SUM($E5:AH5)</f>
        <v>5120583.0248436518</v>
      </c>
    </row>
    <row r="170" spans="1:34">
      <c r="A170" s="245"/>
      <c r="B170" s="242" t="s">
        <v>88</v>
      </c>
      <c r="C170" s="243" t="s">
        <v>210</v>
      </c>
      <c r="D170" s="244">
        <v>8</v>
      </c>
      <c r="E170" s="208">
        <f>+SUM($E6:E6)</f>
        <v>0</v>
      </c>
      <c r="F170" s="208">
        <f>+SUM($E6:F6)</f>
        <v>0</v>
      </c>
      <c r="G170" s="208">
        <f>+SUM($E6:G6)</f>
        <v>20535.177259799628</v>
      </c>
      <c r="H170" s="208">
        <f>+SUM($E6:H6)</f>
        <v>61605.53177939888</v>
      </c>
      <c r="I170" s="208">
        <f>+SUM($E6:I6)</f>
        <v>104289.60939597525</v>
      </c>
      <c r="J170" s="208">
        <f>+SUM($E6:J6)</f>
        <v>146973.68701255161</v>
      </c>
      <c r="K170" s="208">
        <f>+SUM($E6:K6)</f>
        <v>189657.76462912798</v>
      </c>
      <c r="L170" s="208">
        <f>+SUM($E6:L6)</f>
        <v>232341.84224570435</v>
      </c>
      <c r="M170" s="208">
        <f>+SUM($E6:M6)</f>
        <v>292287.5027310914</v>
      </c>
      <c r="N170" s="208">
        <f>+SUM($E6:N6)</f>
        <v>352233.16321647842</v>
      </c>
      <c r="O170" s="208">
        <f>+SUM($E6:O6)</f>
        <v>412178.82370186551</v>
      </c>
      <c r="P170" s="208">
        <f>+SUM($E6:P6)</f>
        <v>472124.48418725259</v>
      </c>
      <c r="Q170" s="208">
        <f>+SUM($E6:Q6)</f>
        <v>532070.14467263967</v>
      </c>
      <c r="R170" s="208">
        <f>+SUM($E6:R6)</f>
        <v>617438.29990579234</v>
      </c>
      <c r="S170" s="208">
        <f>+SUM($E6:S6)</f>
        <v>702806.45513894502</v>
      </c>
      <c r="T170" s="208">
        <f>+SUM($E6:T6)</f>
        <v>788174.6103720977</v>
      </c>
      <c r="U170" s="208">
        <f>+SUM($E6:U6)</f>
        <v>873542.76560525037</v>
      </c>
      <c r="V170" s="208">
        <f>+SUM($E6:V6)</f>
        <v>958910.92083840305</v>
      </c>
      <c r="W170" s="208">
        <f>+SUM($E6:W6)</f>
        <v>1044279.0760715557</v>
      </c>
      <c r="X170" s="208">
        <f>+SUM($E6:X6)</f>
        <v>1129647.2313047084</v>
      </c>
      <c r="Y170" s="208">
        <f>+SUM($E6:Y6)</f>
        <v>1215015.3865378611</v>
      </c>
      <c r="Z170" s="208">
        <f>+SUM($E6:Z6)</f>
        <v>1239502.7295411082</v>
      </c>
      <c r="AA170" s="208">
        <f>+SUM($E6:AA6)</f>
        <v>1251746.0108235916</v>
      </c>
      <c r="AB170" s="208">
        <f>+SUM($E6:AB6)</f>
        <v>1263989.292106075</v>
      </c>
      <c r="AC170" s="208">
        <f>+SUM($E6:AC6)</f>
        <v>1276232.5733885583</v>
      </c>
      <c r="AD170" s="208">
        <f>+SUM($E6:AD6)</f>
        <v>1286027.198414545</v>
      </c>
      <c r="AE170" s="208">
        <f>+SUM($E6:AE6)</f>
        <v>1295821.8234405317</v>
      </c>
      <c r="AF170" s="208">
        <f>+SUM($E6:AF6)</f>
        <v>1303167.7922100218</v>
      </c>
      <c r="AG170" s="208">
        <f>+SUM($E6:AG6)</f>
        <v>1310513.7609795118</v>
      </c>
      <c r="AH170" s="208">
        <f>+SUM($E6:AH6)</f>
        <v>1310513.7609795118</v>
      </c>
    </row>
    <row r="171" spans="1:34">
      <c r="A171" s="245"/>
      <c r="B171" s="242" t="s">
        <v>79</v>
      </c>
      <c r="C171" s="243" t="s">
        <v>211</v>
      </c>
      <c r="D171" s="244">
        <v>20</v>
      </c>
      <c r="E171" s="208">
        <f>+SUM($E7:E7)</f>
        <v>0</v>
      </c>
      <c r="F171" s="208">
        <f>+SUM($E7:F7)</f>
        <v>0</v>
      </c>
      <c r="G171" s="208">
        <f>+SUM($E7:G7)</f>
        <v>0</v>
      </c>
      <c r="H171" s="208">
        <f>+SUM($E7:H7)</f>
        <v>0</v>
      </c>
      <c r="I171" s="208">
        <f>+SUM($E7:I7)</f>
        <v>0</v>
      </c>
      <c r="J171" s="208">
        <f>+SUM($E7:J7)</f>
        <v>0</v>
      </c>
      <c r="K171" s="208">
        <f>+SUM($E7:K7)</f>
        <v>0</v>
      </c>
      <c r="L171" s="208">
        <f>+SUM($E7:L7)</f>
        <v>0</v>
      </c>
      <c r="M171" s="208">
        <f>+SUM($E7:M7)</f>
        <v>0</v>
      </c>
      <c r="N171" s="208">
        <f>+SUM($E7:N7)</f>
        <v>0</v>
      </c>
      <c r="O171" s="208">
        <f>+SUM($E7:O7)</f>
        <v>0</v>
      </c>
      <c r="P171" s="208">
        <f>+SUM($E7:P7)</f>
        <v>0</v>
      </c>
      <c r="Q171" s="208">
        <f>+SUM($E7:Q7)</f>
        <v>0</v>
      </c>
      <c r="R171" s="208">
        <f>+SUM($E7:R7)</f>
        <v>0</v>
      </c>
      <c r="S171" s="208">
        <f>+SUM($E7:S7)</f>
        <v>0</v>
      </c>
      <c r="T171" s="208">
        <f>+SUM($E7:T7)</f>
        <v>0</v>
      </c>
      <c r="U171" s="208">
        <f>+SUM($E7:U7)</f>
        <v>0</v>
      </c>
      <c r="V171" s="208">
        <f>+SUM($E7:V7)</f>
        <v>0</v>
      </c>
      <c r="W171" s="208">
        <f>+SUM($E7:W7)</f>
        <v>0</v>
      </c>
      <c r="X171" s="208">
        <f>+SUM($E7:X7)</f>
        <v>0</v>
      </c>
      <c r="Y171" s="208">
        <f>+SUM($E7:Y7)</f>
        <v>0</v>
      </c>
      <c r="Z171" s="208">
        <f>+SUM($E7:Z7)</f>
        <v>0</v>
      </c>
      <c r="AA171" s="208">
        <f>+SUM($E7:AA7)</f>
        <v>0</v>
      </c>
      <c r="AB171" s="208">
        <f>+SUM($E7:AB7)</f>
        <v>0</v>
      </c>
      <c r="AC171" s="208">
        <f>+SUM($E7:AC7)</f>
        <v>0</v>
      </c>
      <c r="AD171" s="208">
        <f>+SUM($E7:AD7)</f>
        <v>0</v>
      </c>
      <c r="AE171" s="208">
        <f>+SUM($E7:AE7)</f>
        <v>0</v>
      </c>
      <c r="AF171" s="208">
        <f>+SUM($E7:AF7)</f>
        <v>0</v>
      </c>
      <c r="AG171" s="208">
        <f>+SUM($E7:AG7)</f>
        <v>0</v>
      </c>
      <c r="AH171" s="208">
        <f>+SUM($E7:AH7)</f>
        <v>0</v>
      </c>
    </row>
    <row r="172" spans="1:34" ht="26.45">
      <c r="A172" s="245"/>
      <c r="B172" s="242" t="s">
        <v>79</v>
      </c>
      <c r="C172" s="243" t="s">
        <v>212</v>
      </c>
      <c r="D172" s="244">
        <v>12</v>
      </c>
      <c r="E172" s="208">
        <f>+SUM($E8:E8)</f>
        <v>0</v>
      </c>
      <c r="F172" s="208">
        <f>+SUM($E8:F8)</f>
        <v>0</v>
      </c>
      <c r="G172" s="208">
        <f>+SUM($E8:G8)</f>
        <v>47.413073750606827</v>
      </c>
      <c r="H172" s="208">
        <f>+SUM($E8:H8)</f>
        <v>142.23922125182048</v>
      </c>
      <c r="I172" s="208">
        <f>+SUM($E8:I8)</f>
        <v>240.79124709545366</v>
      </c>
      <c r="J172" s="208">
        <f>+SUM($E8:J8)</f>
        <v>339.34327293908683</v>
      </c>
      <c r="K172" s="208">
        <f>+SUM($E8:K8)</f>
        <v>437.89529878272003</v>
      </c>
      <c r="L172" s="208">
        <f>+SUM($E8:L8)</f>
        <v>536.44732462635318</v>
      </c>
      <c r="M172" s="208">
        <f>+SUM($E8:M8)</f>
        <v>674.85411730529927</v>
      </c>
      <c r="N172" s="208">
        <f>+SUM($E8:N8)</f>
        <v>813.26090998424525</v>
      </c>
      <c r="O172" s="208">
        <f>+SUM($E8:O8)</f>
        <v>951.66770266319122</v>
      </c>
      <c r="P172" s="208">
        <f>+SUM($E8:P8)</f>
        <v>1090.0744953421372</v>
      </c>
      <c r="Q172" s="208">
        <f>+SUM($E8:Q8)</f>
        <v>1228.4812880210832</v>
      </c>
      <c r="R172" s="208">
        <f>+SUM($E8:R8)</f>
        <v>1425.5853397083495</v>
      </c>
      <c r="S172" s="208">
        <f>+SUM($E8:S8)</f>
        <v>1622.6893913956158</v>
      </c>
      <c r="T172" s="208">
        <f>+SUM($E8:T8)</f>
        <v>1819.793443082882</v>
      </c>
      <c r="U172" s="208">
        <f>+SUM($E8:U8)</f>
        <v>2016.8974947701483</v>
      </c>
      <c r="V172" s="208">
        <f>+SUM($E8:V8)</f>
        <v>2214.0015464574149</v>
      </c>
      <c r="W172" s="208">
        <f>+SUM($E8:W8)</f>
        <v>2411.1055981446812</v>
      </c>
      <c r="X172" s="208">
        <f>+SUM($E8:X8)</f>
        <v>2608.2096498319474</v>
      </c>
      <c r="Y172" s="208">
        <f>+SUM($E8:Y8)</f>
        <v>2805.3137015192137</v>
      </c>
      <c r="Z172" s="208">
        <f>+SUM($E8:Z8)</f>
        <v>2837.2475567679485</v>
      </c>
      <c r="AA172" s="208">
        <f>+SUM($E8:AA8)</f>
        <v>2837.2475567679485</v>
      </c>
      <c r="AB172" s="208">
        <f>+SUM($E8:AB8)</f>
        <v>2837.2475567679485</v>
      </c>
      <c r="AC172" s="208">
        <f>+SUM($E8:AC8)</f>
        <v>2837.2475567679485</v>
      </c>
      <c r="AD172" s="208">
        <f>+SUM($E8:AD8)</f>
        <v>2837.2475567679485</v>
      </c>
      <c r="AE172" s="208">
        <f>+SUM($E8:AE8)</f>
        <v>2837.2475567679485</v>
      </c>
      <c r="AF172" s="208">
        <f>+SUM($E8:AF8)</f>
        <v>2837.2475567679485</v>
      </c>
      <c r="AG172" s="208">
        <f>+SUM($E8:AG8)</f>
        <v>2837.2475567679485</v>
      </c>
      <c r="AH172" s="208">
        <f>+SUM($E8:AH8)</f>
        <v>2837.2475567679485</v>
      </c>
    </row>
    <row r="173" spans="1:34">
      <c r="A173" s="245"/>
      <c r="B173" s="242" t="s">
        <v>213</v>
      </c>
      <c r="C173" s="243" t="s">
        <v>214</v>
      </c>
      <c r="D173" s="244">
        <v>10</v>
      </c>
      <c r="E173" s="208">
        <f>+SUM($E9:E9)</f>
        <v>0</v>
      </c>
      <c r="F173" s="208">
        <f>+SUM($E9:F9)</f>
        <v>0</v>
      </c>
      <c r="G173" s="208">
        <f>+SUM($E9:G9)</f>
        <v>32059.894561388075</v>
      </c>
      <c r="H173" s="208">
        <f>+SUM($E9:H9)</f>
        <v>96179.683684164222</v>
      </c>
      <c r="I173" s="208">
        <f>+SUM($E9:I9)</f>
        <v>162818.84683940333</v>
      </c>
      <c r="J173" s="208">
        <f>+SUM($E9:J9)</f>
        <v>229458.0099946424</v>
      </c>
      <c r="K173" s="208">
        <f>+SUM($E9:K9)</f>
        <v>296097.17314988148</v>
      </c>
      <c r="L173" s="208">
        <f>+SUM($E9:L9)</f>
        <v>362736.33630512055</v>
      </c>
      <c r="M173" s="208">
        <f>+SUM($E9:M9)</f>
        <v>456324.59854703257</v>
      </c>
      <c r="N173" s="208">
        <f>+SUM($E9:N9)</f>
        <v>549912.86078894464</v>
      </c>
      <c r="O173" s="208">
        <f>+SUM($E9:O9)</f>
        <v>643501.12303085672</v>
      </c>
      <c r="P173" s="208">
        <f>+SUM($E9:P9)</f>
        <v>737089.38527276879</v>
      </c>
      <c r="Q173" s="208">
        <f>+SUM($E9:Q9)</f>
        <v>830677.64751468087</v>
      </c>
      <c r="R173" s="208">
        <f>+SUM($E9:R9)</f>
        <v>963955.97382515902</v>
      </c>
      <c r="S173" s="208">
        <f>+SUM($E9:S9)</f>
        <v>1097234.3001356372</v>
      </c>
      <c r="T173" s="208">
        <f>+SUM($E9:T9)</f>
        <v>1230512.6264461153</v>
      </c>
      <c r="U173" s="208">
        <f>+SUM($E9:U9)</f>
        <v>1363790.9527565935</v>
      </c>
      <c r="V173" s="208">
        <f>+SUM($E9:V9)</f>
        <v>1497069.2790670716</v>
      </c>
      <c r="W173" s="208">
        <f>+SUM($E9:W9)</f>
        <v>1630347.6053775498</v>
      </c>
      <c r="X173" s="208">
        <f>+SUM($E9:X9)</f>
        <v>1763625.9316880279</v>
      </c>
      <c r="Y173" s="208">
        <f>+SUM($E9:Y9)</f>
        <v>1896904.2579985061</v>
      </c>
      <c r="Z173" s="208">
        <f>+SUM($E9:Z9)</f>
        <v>2039318.8420055779</v>
      </c>
      <c r="AA173" s="208">
        <f>+SUM($E9:AA9)</f>
        <v>2178132.2116729161</v>
      </c>
      <c r="AB173" s="208">
        <f>+SUM($E9:AB9)</f>
        <v>2316945.5813402543</v>
      </c>
      <c r="AC173" s="208">
        <f>+SUM($E9:AC9)</f>
        <v>2455758.9510075925</v>
      </c>
      <c r="AD173" s="208">
        <f>+SUM($E9:AD9)</f>
        <v>2566809.6467414633</v>
      </c>
      <c r="AE173" s="208">
        <f>+SUM($E9:AE9)</f>
        <v>2677860.3424753342</v>
      </c>
      <c r="AF173" s="208">
        <f>+SUM($E9:AF9)</f>
        <v>2761148.3642757372</v>
      </c>
      <c r="AG173" s="208">
        <f>+SUM($E9:AG9)</f>
        <v>2844436.3860761402</v>
      </c>
      <c r="AH173" s="208">
        <f>+SUM($E9:AH9)</f>
        <v>2844436.3860761402</v>
      </c>
    </row>
    <row r="174" spans="1:34">
      <c r="A174" s="245"/>
      <c r="B174" s="242" t="s">
        <v>88</v>
      </c>
      <c r="C174" s="243" t="s">
        <v>215</v>
      </c>
      <c r="D174" s="244">
        <v>5</v>
      </c>
      <c r="E174" s="259">
        <f>+SUM($E10:E10)</f>
        <v>0</v>
      </c>
      <c r="F174" s="208">
        <f>+SUM($E10:F10)</f>
        <v>0</v>
      </c>
      <c r="G174" s="208">
        <f>+SUM($E10:G10)</f>
        <v>0</v>
      </c>
      <c r="H174" s="208">
        <f>+SUM($E10:H10)</f>
        <v>0</v>
      </c>
      <c r="I174" s="208">
        <f>+SUM($E10:I10)</f>
        <v>0</v>
      </c>
      <c r="J174" s="208">
        <f>+SUM($E10:J10)</f>
        <v>0</v>
      </c>
      <c r="K174" s="208">
        <f>+SUM($E10:K10)</f>
        <v>0</v>
      </c>
      <c r="L174" s="208">
        <f>+SUM($E10:L10)</f>
        <v>0</v>
      </c>
      <c r="M174" s="208">
        <f>+SUM($E10:M10)</f>
        <v>0</v>
      </c>
      <c r="N174" s="208">
        <f>+SUM($E10:N10)</f>
        <v>0</v>
      </c>
      <c r="O174" s="208">
        <f>+SUM($E10:O10)</f>
        <v>0</v>
      </c>
      <c r="P174" s="208">
        <f>+SUM($E10:P10)</f>
        <v>0</v>
      </c>
      <c r="Q174" s="208">
        <f>+SUM($E10:Q10)</f>
        <v>0</v>
      </c>
      <c r="R174" s="208">
        <f>+SUM($E10:R10)</f>
        <v>0</v>
      </c>
      <c r="S174" s="208">
        <f>+SUM($E10:S10)</f>
        <v>0</v>
      </c>
      <c r="T174" s="208">
        <f>+SUM($E10:T10)</f>
        <v>0</v>
      </c>
      <c r="U174" s="208">
        <f>+SUM($E10:U10)</f>
        <v>0</v>
      </c>
      <c r="V174" s="208">
        <f>+SUM($E10:V10)</f>
        <v>0</v>
      </c>
      <c r="W174" s="208">
        <f>+SUM($E10:W10)</f>
        <v>0</v>
      </c>
      <c r="X174" s="208">
        <f>+SUM($E10:X10)</f>
        <v>0</v>
      </c>
      <c r="Y174" s="208">
        <f>+SUM($E10:Y10)</f>
        <v>0</v>
      </c>
      <c r="Z174" s="208">
        <f>+SUM($E10:Z10)</f>
        <v>0</v>
      </c>
      <c r="AA174" s="208">
        <f>+SUM($E10:AA10)</f>
        <v>0</v>
      </c>
      <c r="AB174" s="208">
        <f>+SUM($E10:AB10)</f>
        <v>0</v>
      </c>
      <c r="AC174" s="208">
        <f>+SUM($E10:AC10)</f>
        <v>0</v>
      </c>
      <c r="AD174" s="208">
        <f>+SUM($E10:AD10)</f>
        <v>0</v>
      </c>
      <c r="AE174" s="208">
        <f>+SUM($E10:AE10)</f>
        <v>0</v>
      </c>
      <c r="AF174" s="208">
        <f>+SUM($E10:AF10)</f>
        <v>0</v>
      </c>
      <c r="AG174" s="208">
        <f>+SUM($E10:AG10)</f>
        <v>0</v>
      </c>
      <c r="AH174" s="208">
        <f>+SUM($E10:AH10)</f>
        <v>0</v>
      </c>
    </row>
    <row r="175" spans="1:34">
      <c r="A175" s="246"/>
      <c r="B175" s="242" t="s">
        <v>88</v>
      </c>
      <c r="C175" s="243" t="s">
        <v>216</v>
      </c>
      <c r="D175" s="244">
        <v>8</v>
      </c>
      <c r="E175" s="208">
        <f>+SUM($E11:E11)</f>
        <v>0</v>
      </c>
      <c r="F175" s="208">
        <f>+SUM($E11:F11)</f>
        <v>0</v>
      </c>
      <c r="G175" s="208">
        <f>+SUM($E11:G11)</f>
        <v>0</v>
      </c>
      <c r="H175" s="208">
        <f>+SUM($E11:H11)</f>
        <v>0</v>
      </c>
      <c r="I175" s="208">
        <f>+SUM($E11:I11)</f>
        <v>0</v>
      </c>
      <c r="J175" s="208">
        <f>+SUM($E11:J11)</f>
        <v>0</v>
      </c>
      <c r="K175" s="208">
        <f>+SUM($E11:K11)</f>
        <v>0</v>
      </c>
      <c r="L175" s="208">
        <f>+SUM($E11:L11)</f>
        <v>0</v>
      </c>
      <c r="M175" s="208">
        <f>+SUM($E11:M11)</f>
        <v>0</v>
      </c>
      <c r="N175" s="208">
        <f>+SUM($E11:N11)</f>
        <v>0</v>
      </c>
      <c r="O175" s="208">
        <f>+SUM($E11:O11)</f>
        <v>0</v>
      </c>
      <c r="P175" s="208">
        <f>+SUM($E11:P11)</f>
        <v>0</v>
      </c>
      <c r="Q175" s="208">
        <f>+SUM($E11:Q11)</f>
        <v>0</v>
      </c>
      <c r="R175" s="208">
        <f>+SUM($E11:R11)</f>
        <v>0</v>
      </c>
      <c r="S175" s="208">
        <f>+SUM($E11:S11)</f>
        <v>0</v>
      </c>
      <c r="T175" s="208">
        <f>+SUM($E11:T11)</f>
        <v>0</v>
      </c>
      <c r="U175" s="208">
        <f>+SUM($E11:U11)</f>
        <v>0</v>
      </c>
      <c r="V175" s="208">
        <f>+SUM($E11:V11)</f>
        <v>0</v>
      </c>
      <c r="W175" s="208">
        <f>+SUM($E11:W11)</f>
        <v>0</v>
      </c>
      <c r="X175" s="208">
        <f>+SUM($E11:X11)</f>
        <v>0</v>
      </c>
      <c r="Y175" s="208">
        <f>+SUM($E11:Y11)</f>
        <v>0</v>
      </c>
      <c r="Z175" s="208">
        <f>+SUM($E11:Z11)</f>
        <v>0</v>
      </c>
      <c r="AA175" s="208">
        <f>+SUM($E11:AA11)</f>
        <v>0</v>
      </c>
      <c r="AB175" s="208">
        <f>+SUM($E11:AB11)</f>
        <v>0</v>
      </c>
      <c r="AC175" s="208">
        <f>+SUM($E11:AC11)</f>
        <v>0</v>
      </c>
      <c r="AD175" s="208">
        <f>+SUM($E11:AD11)</f>
        <v>0</v>
      </c>
      <c r="AE175" s="208">
        <f>+SUM($E11:AE11)</f>
        <v>0</v>
      </c>
      <c r="AF175" s="208">
        <f>+SUM($E11:AF11)</f>
        <v>0</v>
      </c>
      <c r="AG175" s="208">
        <f>+SUM($E11:AG11)</f>
        <v>0</v>
      </c>
      <c r="AH175" s="208">
        <f>+SUM($E11:AH11)</f>
        <v>0</v>
      </c>
    </row>
    <row r="176" spans="1:34">
      <c r="A176" s="241" t="s">
        <v>198</v>
      </c>
      <c r="B176" s="242" t="s">
        <v>199</v>
      </c>
      <c r="C176" s="243" t="s">
        <v>200</v>
      </c>
      <c r="D176" s="244">
        <v>50</v>
      </c>
      <c r="E176" s="208">
        <f>+SUM($E12:E12)</f>
        <v>0</v>
      </c>
      <c r="F176" s="208">
        <f>+SUM($E12:F12)</f>
        <v>0</v>
      </c>
      <c r="G176" s="208">
        <f>+SUM($E12:G12)</f>
        <v>414358.74520585389</v>
      </c>
      <c r="H176" s="208">
        <f>+SUM($E12:H12)</f>
        <v>1243076.2356175615</v>
      </c>
      <c r="I176" s="208">
        <f>+SUM($E12:I12)</f>
        <v>2104355.4258438665</v>
      </c>
      <c r="J176" s="208">
        <f>+SUM($E12:J12)</f>
        <v>2965634.6160701714</v>
      </c>
      <c r="K176" s="208">
        <f>+SUM($E12:K12)</f>
        <v>3826913.8062964762</v>
      </c>
      <c r="L176" s="208">
        <f>+SUM($E12:L12)</f>
        <v>4688192.9965227805</v>
      </c>
      <c r="M176" s="208">
        <f>+SUM($E12:M12)</f>
        <v>5897776.3541442808</v>
      </c>
      <c r="N176" s="208">
        <f>+SUM($E12:N12)</f>
        <v>7107359.711765781</v>
      </c>
      <c r="O176" s="208">
        <f>+SUM($E12:O12)</f>
        <v>8316943.0693872813</v>
      </c>
      <c r="P176" s="208">
        <f>+SUM($E12:P12)</f>
        <v>9526526.4270087816</v>
      </c>
      <c r="Q176" s="208">
        <f>+SUM($E12:Q12)</f>
        <v>10736109.784630282</v>
      </c>
      <c r="R176" s="208">
        <f>+SUM($E12:R12)</f>
        <v>12458668.165082891</v>
      </c>
      <c r="S176" s="208">
        <f>+SUM($E12:S12)</f>
        <v>14181226.545535501</v>
      </c>
      <c r="T176" s="208">
        <f>+SUM($E12:T12)</f>
        <v>15903784.925988112</v>
      </c>
      <c r="U176" s="208">
        <f>+SUM($E12:U12)</f>
        <v>17626343.306440722</v>
      </c>
      <c r="V176" s="208">
        <f>+SUM($E12:V12)</f>
        <v>19348901.686893333</v>
      </c>
      <c r="W176" s="208">
        <f>+SUM($E12:W12)</f>
        <v>21071460.067345943</v>
      </c>
      <c r="X176" s="208">
        <f>+SUM($E12:X12)</f>
        <v>22794018.447798554</v>
      </c>
      <c r="Y176" s="208">
        <f>+SUM($E12:Y12)</f>
        <v>24516576.828251164</v>
      </c>
      <c r="Z176" s="208">
        <f>+SUM($E12:Z12)</f>
        <v>27573104.00894374</v>
      </c>
      <c r="AA176" s="208">
        <f>+SUM($E12:AA12)</f>
        <v>30764148.764763985</v>
      </c>
      <c r="AB176" s="208">
        <f>+SUM($E12:AB12)</f>
        <v>33955193.520584226</v>
      </c>
      <c r="AC176" s="208">
        <f>+SUM($E12:AC12)</f>
        <v>37146238.27640447</v>
      </c>
      <c r="AD176" s="208">
        <f>+SUM($E12:AD12)</f>
        <v>39699074.081060663</v>
      </c>
      <c r="AE176" s="208">
        <f>+SUM($E12:AE12)</f>
        <v>42251909.885716856</v>
      </c>
      <c r="AF176" s="208">
        <f>+SUM($E12:AF12)</f>
        <v>44166536.739209004</v>
      </c>
      <c r="AG176" s="208">
        <f>+SUM($E12:AG12)</f>
        <v>46081163.592701152</v>
      </c>
      <c r="AH176" s="208">
        <f>+SUM($E12:AH12)</f>
        <v>46081163.592701152</v>
      </c>
    </row>
    <row r="177" spans="1:34">
      <c r="A177" s="245"/>
      <c r="B177" s="242" t="s">
        <v>199</v>
      </c>
      <c r="C177" s="243" t="s">
        <v>217</v>
      </c>
      <c r="D177" s="244">
        <v>40</v>
      </c>
      <c r="E177" s="208">
        <f>+SUM($E13:E13)</f>
        <v>0</v>
      </c>
      <c r="F177" s="208">
        <f>+SUM($E13:F13)</f>
        <v>0</v>
      </c>
      <c r="G177" s="208">
        <f>+SUM($E13:G13)</f>
        <v>849.07353284251212</v>
      </c>
      <c r="H177" s="208">
        <f>+SUM($E13:H13)</f>
        <v>2547.2205985275364</v>
      </c>
      <c r="I177" s="208">
        <f>+SUM($E13:I13)</f>
        <v>4312.0907099231135</v>
      </c>
      <c r="J177" s="208">
        <f>+SUM($E13:J13)</f>
        <v>6076.9608213186903</v>
      </c>
      <c r="K177" s="208">
        <f>+SUM($E13:K13)</f>
        <v>7841.830932714267</v>
      </c>
      <c r="L177" s="208">
        <f>+SUM($E13:L13)</f>
        <v>9606.7010441098446</v>
      </c>
      <c r="M177" s="208">
        <f>+SUM($E13:M13)</f>
        <v>12085.290494932146</v>
      </c>
      <c r="N177" s="208">
        <f>+SUM($E13:N13)</f>
        <v>14563.879945754446</v>
      </c>
      <c r="O177" s="208">
        <f>+SUM($E13:O13)</f>
        <v>17042.469396576747</v>
      </c>
      <c r="P177" s="208">
        <f>+SUM($E13:P13)</f>
        <v>19521.05884739905</v>
      </c>
      <c r="Q177" s="208">
        <f>+SUM($E13:Q13)</f>
        <v>21999.648298221353</v>
      </c>
      <c r="R177" s="208">
        <f>+SUM($E13:R13)</f>
        <v>25529.388521012508</v>
      </c>
      <c r="S177" s="208">
        <f>+SUM($E13:S13)</f>
        <v>29059.128743803663</v>
      </c>
      <c r="T177" s="208">
        <f>+SUM($E13:T13)</f>
        <v>32588.868966594819</v>
      </c>
      <c r="U177" s="208">
        <f>+SUM($E13:U13)</f>
        <v>36118.60918938597</v>
      </c>
      <c r="V177" s="208">
        <f>+SUM($E13:V13)</f>
        <v>39648.349412177122</v>
      </c>
      <c r="W177" s="208">
        <f>+SUM($E13:W13)</f>
        <v>43178.089634968273</v>
      </c>
      <c r="X177" s="208">
        <f>+SUM($E13:X13)</f>
        <v>46707.829857759425</v>
      </c>
      <c r="Y177" s="208">
        <f>+SUM($E13:Y13)</f>
        <v>50237.570080550577</v>
      </c>
      <c r="Z177" s="208">
        <f>+SUM($E13:Z13)</f>
        <v>50873.410541026533</v>
      </c>
      <c r="AA177" s="208">
        <f>+SUM($E13:AA13)</f>
        <v>50946.905181499933</v>
      </c>
      <c r="AB177" s="208">
        <f>+SUM($E13:AB13)</f>
        <v>51020.399821973333</v>
      </c>
      <c r="AC177" s="208">
        <f>+SUM($E13:AC13)</f>
        <v>51093.894462446733</v>
      </c>
      <c r="AD177" s="208">
        <f>+SUM($E13:AD13)</f>
        <v>51152.690174825453</v>
      </c>
      <c r="AE177" s="208">
        <f>+SUM($E13:AE13)</f>
        <v>51211.485887204173</v>
      </c>
      <c r="AF177" s="208">
        <f>+SUM($E13:AF13)</f>
        <v>51255.582671488213</v>
      </c>
      <c r="AG177" s="208">
        <f>+SUM($E13:AG13)</f>
        <v>51299.679455772253</v>
      </c>
      <c r="AH177" s="208">
        <f>+SUM($E13:AH13)</f>
        <v>51299.679455772253</v>
      </c>
    </row>
    <row r="178" spans="1:34">
      <c r="A178" s="245"/>
      <c r="B178" s="242" t="s">
        <v>199</v>
      </c>
      <c r="C178" s="243" t="s">
        <v>218</v>
      </c>
      <c r="D178" s="244">
        <v>40</v>
      </c>
      <c r="E178" s="208">
        <f>+SUM($E14:E14)</f>
        <v>0</v>
      </c>
      <c r="F178" s="208">
        <f>+SUM($E14:F14)</f>
        <v>0</v>
      </c>
      <c r="G178" s="208">
        <f>+SUM($E14:G14)</f>
        <v>0</v>
      </c>
      <c r="H178" s="208">
        <f>+SUM($E14:H14)</f>
        <v>0</v>
      </c>
      <c r="I178" s="208">
        <f>+SUM($E14:I14)</f>
        <v>0</v>
      </c>
      <c r="J178" s="208">
        <f>+SUM($E14:J14)</f>
        <v>0</v>
      </c>
      <c r="K178" s="208">
        <f>+SUM($E14:K14)</f>
        <v>0</v>
      </c>
      <c r="L178" s="208">
        <f>+SUM($E14:L14)</f>
        <v>0</v>
      </c>
      <c r="M178" s="208">
        <f>+SUM($E14:M14)</f>
        <v>0</v>
      </c>
      <c r="N178" s="208">
        <f>+SUM($E14:N14)</f>
        <v>0</v>
      </c>
      <c r="O178" s="208">
        <f>+SUM($E14:O14)</f>
        <v>0</v>
      </c>
      <c r="P178" s="208">
        <f>+SUM($E14:P14)</f>
        <v>0</v>
      </c>
      <c r="Q178" s="208">
        <f>+SUM($E14:Q14)</f>
        <v>0</v>
      </c>
      <c r="R178" s="208">
        <f>+SUM($E14:R14)</f>
        <v>0</v>
      </c>
      <c r="S178" s="208">
        <f>+SUM($E14:S14)</f>
        <v>0</v>
      </c>
      <c r="T178" s="208">
        <f>+SUM($E14:T14)</f>
        <v>0</v>
      </c>
      <c r="U178" s="208">
        <f>+SUM($E14:U14)</f>
        <v>0</v>
      </c>
      <c r="V178" s="208">
        <f>+SUM($E14:V14)</f>
        <v>0</v>
      </c>
      <c r="W178" s="208">
        <f>+SUM($E14:W14)</f>
        <v>0</v>
      </c>
      <c r="X178" s="208">
        <f>+SUM($E14:X14)</f>
        <v>0</v>
      </c>
      <c r="Y178" s="208">
        <f>+SUM($E14:Y14)</f>
        <v>0</v>
      </c>
      <c r="Z178" s="208">
        <f>+SUM($E14:Z14)</f>
        <v>0</v>
      </c>
      <c r="AA178" s="208">
        <f>+SUM($E14:AA14)</f>
        <v>0</v>
      </c>
      <c r="AB178" s="208">
        <f>+SUM($E14:AB14)</f>
        <v>0</v>
      </c>
      <c r="AC178" s="208">
        <f>+SUM($E14:AC14)</f>
        <v>0</v>
      </c>
      <c r="AD178" s="208">
        <f>+SUM($E14:AD14)</f>
        <v>0</v>
      </c>
      <c r="AE178" s="208">
        <f>+SUM($E14:AE14)</f>
        <v>0</v>
      </c>
      <c r="AF178" s="208">
        <f>+SUM($E14:AF14)</f>
        <v>0</v>
      </c>
      <c r="AG178" s="208">
        <f>+SUM($E14:AG14)</f>
        <v>0</v>
      </c>
      <c r="AH178" s="208">
        <f>+SUM($E14:AH14)</f>
        <v>0</v>
      </c>
    </row>
    <row r="179" spans="1:34">
      <c r="A179" s="245"/>
      <c r="B179" s="242" t="s">
        <v>199</v>
      </c>
      <c r="C179" s="243" t="s">
        <v>219</v>
      </c>
      <c r="D179" s="244">
        <v>8</v>
      </c>
      <c r="E179" s="208">
        <f>+SUM($E15:E15)</f>
        <v>0</v>
      </c>
      <c r="F179" s="208">
        <f>+SUM($E15:F15)</f>
        <v>0</v>
      </c>
      <c r="G179" s="208">
        <f>+SUM($E15:G15)</f>
        <v>3971.4364206596078</v>
      </c>
      <c r="H179" s="208">
        <f>+SUM($E15:H15)</f>
        <v>11914.309261978824</v>
      </c>
      <c r="I179" s="208">
        <f>+SUM($E15:I15)</f>
        <v>20169.270896061498</v>
      </c>
      <c r="J179" s="208">
        <f>+SUM($E15:J15)</f>
        <v>28424.232530144171</v>
      </c>
      <c r="K179" s="208">
        <f>+SUM($E15:K15)</f>
        <v>36679.194164226843</v>
      </c>
      <c r="L179" s="208">
        <f>+SUM($E15:L15)</f>
        <v>44934.155798309512</v>
      </c>
      <c r="M179" s="208">
        <f>+SUM($E15:M15)</f>
        <v>56527.451356474303</v>
      </c>
      <c r="N179" s="208">
        <f>+SUM($E15:N15)</f>
        <v>68120.746914639094</v>
      </c>
      <c r="O179" s="208">
        <f>+SUM($E15:O15)</f>
        <v>79714.042472803878</v>
      </c>
      <c r="P179" s="208">
        <f>+SUM($E15:P15)</f>
        <v>91307.338030968662</v>
      </c>
      <c r="Q179" s="208">
        <f>+SUM($E15:Q15)</f>
        <v>102900.63358913345</v>
      </c>
      <c r="R179" s="208">
        <f>+SUM($E15:R15)</f>
        <v>119410.5568572988</v>
      </c>
      <c r="S179" s="208">
        <f>+SUM($E15:S15)</f>
        <v>135920.48012546415</v>
      </c>
      <c r="T179" s="208">
        <f>+SUM($E15:T15)</f>
        <v>152430.4033936295</v>
      </c>
      <c r="U179" s="208">
        <f>+SUM($E15:U15)</f>
        <v>168940.32666179485</v>
      </c>
      <c r="V179" s="208">
        <f>+SUM($E15:V15)</f>
        <v>185450.24992996021</v>
      </c>
      <c r="W179" s="208">
        <f>+SUM($E15:W15)</f>
        <v>201960.17319812556</v>
      </c>
      <c r="X179" s="208">
        <f>+SUM($E15:X15)</f>
        <v>218470.09646629091</v>
      </c>
      <c r="Y179" s="208">
        <f>+SUM($E15:Y15)</f>
        <v>234980.01973445626</v>
      </c>
      <c r="Z179" s="208">
        <f>+SUM($E15:Z15)</f>
        <v>261304.09094280811</v>
      </c>
      <c r="AA179" s="208">
        <f>+SUM($E15:AA15)</f>
        <v>288474.98152511823</v>
      </c>
      <c r="AB179" s="208">
        <f>+SUM($E15:AB15)</f>
        <v>315645.87210742838</v>
      </c>
      <c r="AC179" s="208">
        <f>+SUM($E15:AC15)</f>
        <v>342816.76268973853</v>
      </c>
      <c r="AD179" s="208">
        <f>+SUM($E15:AD15)</f>
        <v>364553.47515558661</v>
      </c>
      <c r="AE179" s="208">
        <f>+SUM($E15:AE15)</f>
        <v>386290.18762143468</v>
      </c>
      <c r="AF179" s="208">
        <f>+SUM($E15:AF15)</f>
        <v>402592.72197082074</v>
      </c>
      <c r="AG179" s="208">
        <f>+SUM($E15:AG15)</f>
        <v>418895.2563202068</v>
      </c>
      <c r="AH179" s="208">
        <f>+SUM($E15:AH15)</f>
        <v>418895.2563202068</v>
      </c>
    </row>
    <row r="180" spans="1:34">
      <c r="A180" s="245"/>
      <c r="B180" s="242" t="s">
        <v>199</v>
      </c>
      <c r="C180" s="243" t="s">
        <v>220</v>
      </c>
      <c r="D180" s="244">
        <v>10</v>
      </c>
      <c r="E180" s="208">
        <f>+SUM($E16:E16)</f>
        <v>0</v>
      </c>
      <c r="F180" s="208">
        <f>+SUM($E16:F16)</f>
        <v>0</v>
      </c>
      <c r="G180" s="208">
        <f>+SUM($E16:G16)</f>
        <v>0</v>
      </c>
      <c r="H180" s="208">
        <f>+SUM($E16:H16)</f>
        <v>0</v>
      </c>
      <c r="I180" s="208">
        <f>+SUM($E16:I16)</f>
        <v>0</v>
      </c>
      <c r="J180" s="208">
        <f>+SUM($E16:J16)</f>
        <v>0</v>
      </c>
      <c r="K180" s="208">
        <f>+SUM($E16:K16)</f>
        <v>0</v>
      </c>
      <c r="L180" s="208">
        <f>+SUM($E16:L16)</f>
        <v>0</v>
      </c>
      <c r="M180" s="208">
        <f>+SUM($E16:M16)</f>
        <v>0</v>
      </c>
      <c r="N180" s="208">
        <f>+SUM($E16:N16)</f>
        <v>0</v>
      </c>
      <c r="O180" s="208">
        <f>+SUM($E16:O16)</f>
        <v>0</v>
      </c>
      <c r="P180" s="208">
        <f>+SUM($E16:P16)</f>
        <v>0</v>
      </c>
      <c r="Q180" s="208">
        <f>+SUM($E16:Q16)</f>
        <v>0</v>
      </c>
      <c r="R180" s="208">
        <f>+SUM($E16:R16)</f>
        <v>0</v>
      </c>
      <c r="S180" s="208">
        <f>+SUM($E16:S16)</f>
        <v>0</v>
      </c>
      <c r="T180" s="208">
        <f>+SUM($E16:T16)</f>
        <v>0</v>
      </c>
      <c r="U180" s="208">
        <f>+SUM($E16:U16)</f>
        <v>0</v>
      </c>
      <c r="V180" s="208">
        <f>+SUM($E16:V16)</f>
        <v>0</v>
      </c>
      <c r="W180" s="208">
        <f>+SUM($E16:W16)</f>
        <v>0</v>
      </c>
      <c r="X180" s="208">
        <f>+SUM($E16:X16)</f>
        <v>0</v>
      </c>
      <c r="Y180" s="208">
        <f>+SUM($E16:Y16)</f>
        <v>0</v>
      </c>
      <c r="Z180" s="208">
        <f>+SUM($E16:Z16)</f>
        <v>0</v>
      </c>
      <c r="AA180" s="208">
        <f>+SUM($E16:AA16)</f>
        <v>0</v>
      </c>
      <c r="AB180" s="208">
        <f>+SUM($E16:AB16)</f>
        <v>0</v>
      </c>
      <c r="AC180" s="208">
        <f>+SUM($E16:AC16)</f>
        <v>0</v>
      </c>
      <c r="AD180" s="208">
        <f>+SUM($E16:AD16)</f>
        <v>0</v>
      </c>
      <c r="AE180" s="208">
        <f>+SUM($E16:AE16)</f>
        <v>0</v>
      </c>
      <c r="AF180" s="208">
        <f>+SUM($E16:AF16)</f>
        <v>0</v>
      </c>
      <c r="AG180" s="208">
        <f>+SUM($E16:AG16)</f>
        <v>0</v>
      </c>
      <c r="AH180" s="208">
        <f>+SUM($E16:AH16)</f>
        <v>0</v>
      </c>
    </row>
    <row r="181" spans="1:34">
      <c r="A181" s="245"/>
      <c r="B181" s="242" t="s">
        <v>199</v>
      </c>
      <c r="C181" s="243" t="s">
        <v>221</v>
      </c>
      <c r="D181" s="244">
        <v>5</v>
      </c>
      <c r="E181" s="208">
        <f>+SUM($E17:E17)</f>
        <v>0</v>
      </c>
      <c r="F181" s="208">
        <f>+SUM($E17:F17)</f>
        <v>0</v>
      </c>
      <c r="G181" s="208">
        <f>+SUM($E17:G17)</f>
        <v>0</v>
      </c>
      <c r="H181" s="208">
        <f>+SUM($E17:H17)</f>
        <v>0</v>
      </c>
      <c r="I181" s="208">
        <f>+SUM($E17:I17)</f>
        <v>0</v>
      </c>
      <c r="J181" s="208">
        <f>+SUM($E17:J17)</f>
        <v>0</v>
      </c>
      <c r="K181" s="208">
        <f>+SUM($E17:K17)</f>
        <v>0</v>
      </c>
      <c r="L181" s="208">
        <f>+SUM($E17:L17)</f>
        <v>0</v>
      </c>
      <c r="M181" s="208">
        <f>+SUM($E17:M17)</f>
        <v>0</v>
      </c>
      <c r="N181" s="208">
        <f>+SUM($E17:N17)</f>
        <v>0</v>
      </c>
      <c r="O181" s="208">
        <f>+SUM($E17:O17)</f>
        <v>0</v>
      </c>
      <c r="P181" s="208">
        <f>+SUM($E17:P17)</f>
        <v>0</v>
      </c>
      <c r="Q181" s="208">
        <f>+SUM($E17:Q17)</f>
        <v>0</v>
      </c>
      <c r="R181" s="208">
        <f>+SUM($E17:R17)</f>
        <v>0</v>
      </c>
      <c r="S181" s="208">
        <f>+SUM($E17:S17)</f>
        <v>0</v>
      </c>
      <c r="T181" s="208">
        <f>+SUM($E17:T17)</f>
        <v>0</v>
      </c>
      <c r="U181" s="208">
        <f>+SUM($E17:U17)</f>
        <v>0</v>
      </c>
      <c r="V181" s="208">
        <f>+SUM($E17:V17)</f>
        <v>0</v>
      </c>
      <c r="W181" s="208">
        <f>+SUM($E17:W17)</f>
        <v>0</v>
      </c>
      <c r="X181" s="208">
        <f>+SUM($E17:X17)</f>
        <v>0</v>
      </c>
      <c r="Y181" s="208">
        <f>+SUM($E17:Y17)</f>
        <v>0</v>
      </c>
      <c r="Z181" s="208">
        <f>+SUM($E17:Z17)</f>
        <v>0</v>
      </c>
      <c r="AA181" s="208">
        <f>+SUM($E17:AA17)</f>
        <v>0</v>
      </c>
      <c r="AB181" s="208">
        <f>+SUM($E17:AB17)</f>
        <v>0</v>
      </c>
      <c r="AC181" s="208">
        <f>+SUM($E17:AC17)</f>
        <v>0</v>
      </c>
      <c r="AD181" s="208">
        <f>+SUM($E17:AD17)</f>
        <v>0</v>
      </c>
      <c r="AE181" s="208">
        <f>+SUM($E17:AE17)</f>
        <v>0</v>
      </c>
      <c r="AF181" s="208">
        <f>+SUM($E17:AF17)</f>
        <v>0</v>
      </c>
      <c r="AG181" s="208">
        <f>+SUM($E17:AG17)</f>
        <v>0</v>
      </c>
      <c r="AH181" s="208">
        <f>+SUM($E17:AH17)</f>
        <v>0</v>
      </c>
    </row>
    <row r="182" spans="1:34">
      <c r="A182" s="246"/>
      <c r="B182" s="242" t="s">
        <v>199</v>
      </c>
      <c r="C182" s="243" t="s">
        <v>222</v>
      </c>
      <c r="D182" s="244">
        <v>8</v>
      </c>
      <c r="E182" s="208">
        <f>+SUM($E18:E18)</f>
        <v>0</v>
      </c>
      <c r="F182" s="208">
        <f>+SUM($E18:F18)</f>
        <v>0</v>
      </c>
      <c r="G182" s="208">
        <f>+SUM($E18:G18)</f>
        <v>0</v>
      </c>
      <c r="H182" s="208">
        <f>+SUM($E18:H18)</f>
        <v>0</v>
      </c>
      <c r="I182" s="208">
        <f>+SUM($E18:I18)</f>
        <v>0</v>
      </c>
      <c r="J182" s="208">
        <f>+SUM($E18:J18)</f>
        <v>0</v>
      </c>
      <c r="K182" s="208">
        <f>+SUM($E18:K18)</f>
        <v>0</v>
      </c>
      <c r="L182" s="208">
        <f>+SUM($E18:L18)</f>
        <v>0</v>
      </c>
      <c r="M182" s="208">
        <f>+SUM($E18:M18)</f>
        <v>0</v>
      </c>
      <c r="N182" s="208">
        <f>+SUM($E18:N18)</f>
        <v>0</v>
      </c>
      <c r="O182" s="208">
        <f>+SUM($E18:O18)</f>
        <v>0</v>
      </c>
      <c r="P182" s="208">
        <f>+SUM($E18:P18)</f>
        <v>0</v>
      </c>
      <c r="Q182" s="208">
        <f>+SUM($E18:Q18)</f>
        <v>0</v>
      </c>
      <c r="R182" s="208">
        <f>+SUM($E18:R18)</f>
        <v>0</v>
      </c>
      <c r="S182" s="208">
        <f>+SUM($E18:S18)</f>
        <v>0</v>
      </c>
      <c r="T182" s="208">
        <f>+SUM($E18:T18)</f>
        <v>0</v>
      </c>
      <c r="U182" s="208">
        <f>+SUM($E18:U18)</f>
        <v>0</v>
      </c>
      <c r="V182" s="208">
        <f>+SUM($E18:V18)</f>
        <v>0</v>
      </c>
      <c r="W182" s="208">
        <f>+SUM($E18:W18)</f>
        <v>0</v>
      </c>
      <c r="X182" s="208">
        <f>+SUM($E18:X18)</f>
        <v>0</v>
      </c>
      <c r="Y182" s="208">
        <f>+SUM($E18:Y18)</f>
        <v>0</v>
      </c>
      <c r="Z182" s="208">
        <f>+SUM($E18:Z18)</f>
        <v>0</v>
      </c>
      <c r="AA182" s="208">
        <f>+SUM($E18:AA18)</f>
        <v>0</v>
      </c>
      <c r="AB182" s="208">
        <f>+SUM($E18:AB18)</f>
        <v>0</v>
      </c>
      <c r="AC182" s="208">
        <f>+SUM($E18:AC18)</f>
        <v>0</v>
      </c>
      <c r="AD182" s="208">
        <f>+SUM($E18:AD18)</f>
        <v>0</v>
      </c>
      <c r="AE182" s="208">
        <f>+SUM($E18:AE18)</f>
        <v>0</v>
      </c>
      <c r="AF182" s="208">
        <f>+SUM($E18:AF18)</f>
        <v>0</v>
      </c>
      <c r="AG182" s="208">
        <f>+SUM($E18:AG18)</f>
        <v>0</v>
      </c>
      <c r="AH182" s="208">
        <f>+SUM($E18:AH18)</f>
        <v>0</v>
      </c>
    </row>
    <row r="183" spans="1:34" ht="27">
      <c r="A183" s="241" t="s">
        <v>110</v>
      </c>
      <c r="B183" s="242" t="s">
        <v>109</v>
      </c>
      <c r="C183" s="243" t="s">
        <v>223</v>
      </c>
      <c r="D183" s="244">
        <v>8</v>
      </c>
      <c r="E183" s="208">
        <f>+SUM($E19:E19)</f>
        <v>0</v>
      </c>
      <c r="F183" s="208">
        <f>+SUM($E19:F19)</f>
        <v>0</v>
      </c>
      <c r="G183" s="208">
        <f>+SUM($E19:G19)</f>
        <v>0</v>
      </c>
      <c r="H183" s="208">
        <f>+SUM($E19:H19)</f>
        <v>0</v>
      </c>
      <c r="I183" s="208">
        <f>+SUM($E19:I19)</f>
        <v>0</v>
      </c>
      <c r="J183" s="208">
        <f>+SUM($E19:J19)</f>
        <v>0</v>
      </c>
      <c r="K183" s="208">
        <f>+SUM($E19:K19)</f>
        <v>0</v>
      </c>
      <c r="L183" s="208">
        <f>+SUM($E19:L19)</f>
        <v>0</v>
      </c>
      <c r="M183" s="208">
        <f>+SUM($E19:M19)</f>
        <v>0</v>
      </c>
      <c r="N183" s="208">
        <f>+SUM($E19:N19)</f>
        <v>0</v>
      </c>
      <c r="O183" s="208">
        <f>+SUM($E19:O19)</f>
        <v>0</v>
      </c>
      <c r="P183" s="208">
        <f>+SUM($E19:P19)</f>
        <v>0</v>
      </c>
      <c r="Q183" s="208">
        <f>+SUM($E19:Q19)</f>
        <v>0</v>
      </c>
      <c r="R183" s="208">
        <f>+SUM($E19:R19)</f>
        <v>0</v>
      </c>
      <c r="S183" s="208">
        <f>+SUM($E19:S19)</f>
        <v>0</v>
      </c>
      <c r="T183" s="208">
        <f>+SUM($E19:T19)</f>
        <v>0</v>
      </c>
      <c r="U183" s="208">
        <f>+SUM($E19:U19)</f>
        <v>0</v>
      </c>
      <c r="V183" s="208">
        <f>+SUM($E19:V19)</f>
        <v>0</v>
      </c>
      <c r="W183" s="208">
        <f>+SUM($E19:W19)</f>
        <v>0</v>
      </c>
      <c r="X183" s="208">
        <f>+SUM($E19:X19)</f>
        <v>0</v>
      </c>
      <c r="Y183" s="208">
        <f>+SUM($E19:Y19)</f>
        <v>0</v>
      </c>
      <c r="Z183" s="208">
        <f>+SUM($E19:Z19)</f>
        <v>0</v>
      </c>
      <c r="AA183" s="208">
        <f>+SUM($E19:AA19)</f>
        <v>0</v>
      </c>
      <c r="AB183" s="208">
        <f>+SUM($E19:AB19)</f>
        <v>0</v>
      </c>
      <c r="AC183" s="208">
        <f>+SUM($E19:AC19)</f>
        <v>0</v>
      </c>
      <c r="AD183" s="208">
        <f>+SUM($E19:AD19)</f>
        <v>0</v>
      </c>
      <c r="AE183" s="208">
        <f>+SUM($E19:AE19)</f>
        <v>0</v>
      </c>
      <c r="AF183" s="208">
        <f>+SUM($E19:AF19)</f>
        <v>0</v>
      </c>
      <c r="AG183" s="208">
        <f>+SUM($E19:AG19)</f>
        <v>0</v>
      </c>
      <c r="AH183" s="208">
        <f>+SUM($E19:AH19)</f>
        <v>0</v>
      </c>
    </row>
    <row r="184" spans="1:34">
      <c r="A184" s="245"/>
      <c r="B184" s="242" t="s">
        <v>106</v>
      </c>
      <c r="C184" s="243" t="s">
        <v>224</v>
      </c>
      <c r="D184" s="244">
        <v>40</v>
      </c>
      <c r="E184" s="208">
        <f>+SUM($E20:E20)</f>
        <v>0</v>
      </c>
      <c r="F184" s="208">
        <f>+SUM($E20:F20)</f>
        <v>0</v>
      </c>
      <c r="G184" s="208">
        <f>+SUM($E20:G20)</f>
        <v>0</v>
      </c>
      <c r="H184" s="208">
        <f>+SUM($E20:H20)</f>
        <v>0</v>
      </c>
      <c r="I184" s="208">
        <f>+SUM($E20:I20)</f>
        <v>0</v>
      </c>
      <c r="J184" s="208">
        <f>+SUM($E20:J20)</f>
        <v>0</v>
      </c>
      <c r="K184" s="208">
        <f>+SUM($E20:K20)</f>
        <v>0</v>
      </c>
      <c r="L184" s="208">
        <f>+SUM($E20:L20)</f>
        <v>0</v>
      </c>
      <c r="M184" s="208">
        <f>+SUM($E20:M20)</f>
        <v>0</v>
      </c>
      <c r="N184" s="208">
        <f>+SUM($E20:N20)</f>
        <v>0</v>
      </c>
      <c r="O184" s="208">
        <f>+SUM($E20:O20)</f>
        <v>0</v>
      </c>
      <c r="P184" s="208">
        <f>+SUM($E20:P20)</f>
        <v>0</v>
      </c>
      <c r="Q184" s="208">
        <f>+SUM($E20:Q20)</f>
        <v>0</v>
      </c>
      <c r="R184" s="208">
        <f>+SUM($E20:R20)</f>
        <v>0</v>
      </c>
      <c r="S184" s="208">
        <f>+SUM($E20:S20)</f>
        <v>0</v>
      </c>
      <c r="T184" s="208">
        <f>+SUM($E20:T20)</f>
        <v>0</v>
      </c>
      <c r="U184" s="208">
        <f>+SUM($E20:U20)</f>
        <v>0</v>
      </c>
      <c r="V184" s="208">
        <f>+SUM($E20:V20)</f>
        <v>0</v>
      </c>
      <c r="W184" s="208">
        <f>+SUM($E20:W20)</f>
        <v>0</v>
      </c>
      <c r="X184" s="208">
        <f>+SUM($E20:X20)</f>
        <v>0</v>
      </c>
      <c r="Y184" s="208">
        <f>+SUM($E20:Y20)</f>
        <v>0</v>
      </c>
      <c r="Z184" s="208">
        <f>+SUM($E20:Z20)</f>
        <v>0</v>
      </c>
      <c r="AA184" s="208">
        <f>+SUM($E20:AA20)</f>
        <v>0</v>
      </c>
      <c r="AB184" s="208">
        <f>+SUM($E20:AB20)</f>
        <v>0</v>
      </c>
      <c r="AC184" s="208">
        <f>+SUM($E20:AC20)</f>
        <v>0</v>
      </c>
      <c r="AD184" s="208">
        <f>+SUM($E20:AD20)</f>
        <v>0</v>
      </c>
      <c r="AE184" s="208">
        <f>+SUM($E20:AE20)</f>
        <v>0</v>
      </c>
      <c r="AF184" s="208">
        <f>+SUM($E20:AF20)</f>
        <v>0</v>
      </c>
      <c r="AG184" s="208">
        <f>+SUM($E20:AG20)</f>
        <v>0</v>
      </c>
      <c r="AH184" s="208">
        <f>+SUM($E20:AH20)</f>
        <v>0</v>
      </c>
    </row>
    <row r="185" spans="1:34" ht="26.45">
      <c r="A185" s="245"/>
      <c r="B185" s="242" t="s">
        <v>106</v>
      </c>
      <c r="C185" s="247" t="s">
        <v>225</v>
      </c>
      <c r="D185" s="244">
        <v>20</v>
      </c>
      <c r="E185" s="208">
        <f>+SUM($E21:E21)</f>
        <v>0</v>
      </c>
      <c r="F185" s="208">
        <f>+SUM($E21:F21)</f>
        <v>0</v>
      </c>
      <c r="G185" s="208">
        <f>+SUM($E21:G21)</f>
        <v>0</v>
      </c>
      <c r="H185" s="208">
        <f>+SUM($E21:H21)</f>
        <v>0</v>
      </c>
      <c r="I185" s="208">
        <f>+SUM($E21:I21)</f>
        <v>0</v>
      </c>
      <c r="J185" s="208">
        <f>+SUM($E21:J21)</f>
        <v>0</v>
      </c>
      <c r="K185" s="208">
        <f>+SUM($E21:K21)</f>
        <v>0</v>
      </c>
      <c r="L185" s="208">
        <f>+SUM($E21:L21)</f>
        <v>0</v>
      </c>
      <c r="M185" s="208">
        <f>+SUM($E21:M21)</f>
        <v>0</v>
      </c>
      <c r="N185" s="208">
        <f>+SUM($E21:N21)</f>
        <v>0</v>
      </c>
      <c r="O185" s="208">
        <f>+SUM($E21:O21)</f>
        <v>0</v>
      </c>
      <c r="P185" s="208">
        <f>+SUM($E21:P21)</f>
        <v>0</v>
      </c>
      <c r="Q185" s="208">
        <f>+SUM($E21:Q21)</f>
        <v>0</v>
      </c>
      <c r="R185" s="208">
        <f>+SUM($E21:R21)</f>
        <v>0</v>
      </c>
      <c r="S185" s="208">
        <f>+SUM($E21:S21)</f>
        <v>0</v>
      </c>
      <c r="T185" s="208">
        <f>+SUM($E21:T21)</f>
        <v>0</v>
      </c>
      <c r="U185" s="208">
        <f>+SUM($E21:U21)</f>
        <v>0</v>
      </c>
      <c r="V185" s="208">
        <f>+SUM($E21:V21)</f>
        <v>0</v>
      </c>
      <c r="W185" s="208">
        <f>+SUM($E21:W21)</f>
        <v>0</v>
      </c>
      <c r="X185" s="208">
        <f>+SUM($E21:X21)</f>
        <v>0</v>
      </c>
      <c r="Y185" s="208">
        <f>+SUM($E21:Y21)</f>
        <v>0</v>
      </c>
      <c r="Z185" s="208">
        <f>+SUM($E21:Z21)</f>
        <v>0</v>
      </c>
      <c r="AA185" s="208">
        <f>+SUM($E21:AA21)</f>
        <v>0</v>
      </c>
      <c r="AB185" s="208">
        <f>+SUM($E21:AB21)</f>
        <v>0</v>
      </c>
      <c r="AC185" s="208">
        <f>+SUM($E21:AC21)</f>
        <v>0</v>
      </c>
      <c r="AD185" s="208">
        <f>+SUM($E21:AD21)</f>
        <v>0</v>
      </c>
      <c r="AE185" s="208">
        <f>+SUM($E21:AE21)</f>
        <v>0</v>
      </c>
      <c r="AF185" s="208">
        <f>+SUM($E21:AF21)</f>
        <v>0</v>
      </c>
      <c r="AG185" s="208">
        <f>+SUM($E21:AG21)</f>
        <v>0</v>
      </c>
      <c r="AH185" s="208">
        <f>+SUM($E21:AH21)</f>
        <v>0</v>
      </c>
    </row>
    <row r="186" spans="1:34">
      <c r="A186" s="245"/>
      <c r="B186" s="242" t="s">
        <v>109</v>
      </c>
      <c r="C186" s="247" t="s">
        <v>226</v>
      </c>
      <c r="D186" s="244">
        <v>20</v>
      </c>
      <c r="E186" s="208">
        <f>+SUM($E22:E22)</f>
        <v>0</v>
      </c>
      <c r="F186" s="208">
        <f>+SUM($E22:F22)</f>
        <v>0</v>
      </c>
      <c r="G186" s="208">
        <f>+SUM($E22:G22)</f>
        <v>254003.55490624934</v>
      </c>
      <c r="H186" s="208">
        <f>+SUM($E22:H22)</f>
        <v>762010.66471874795</v>
      </c>
      <c r="I186" s="208">
        <f>+SUM($E22:I22)</f>
        <v>1289978.2257160982</v>
      </c>
      <c r="J186" s="208">
        <f>+SUM($E22:J22)</f>
        <v>1817945.7867134486</v>
      </c>
      <c r="K186" s="208">
        <f>+SUM($E22:K22)</f>
        <v>2345913.347710799</v>
      </c>
      <c r="L186" s="208">
        <f>+SUM($E22:L22)</f>
        <v>2873880.9087081496</v>
      </c>
      <c r="M186" s="208">
        <f>+SUM($E22:M22)</f>
        <v>3615360.306322074</v>
      </c>
      <c r="N186" s="208">
        <f>+SUM($E22:N22)</f>
        <v>4356839.7039359985</v>
      </c>
      <c r="O186" s="208">
        <f>+SUM($E22:O22)</f>
        <v>5098319.1015499234</v>
      </c>
      <c r="P186" s="208">
        <f>+SUM($E22:P22)</f>
        <v>5839798.4991638483</v>
      </c>
      <c r="Q186" s="208">
        <f>+SUM($E22:Q22)</f>
        <v>6581277.8967777733</v>
      </c>
      <c r="R186" s="208">
        <f>+SUM($E22:R22)</f>
        <v>7637213.0187724736</v>
      </c>
      <c r="S186" s="208">
        <f>+SUM($E22:S22)</f>
        <v>8693148.1407671738</v>
      </c>
      <c r="T186" s="208">
        <f>+SUM($E22:T22)</f>
        <v>9749083.2627618741</v>
      </c>
      <c r="U186" s="208">
        <f>+SUM($E22:U22)</f>
        <v>10805018.384756574</v>
      </c>
      <c r="V186" s="208">
        <f>+SUM($E22:V22)</f>
        <v>11860953.506751275</v>
      </c>
      <c r="W186" s="208">
        <f>+SUM($E22:W22)</f>
        <v>12916888.628745975</v>
      </c>
      <c r="X186" s="208">
        <f>+SUM($E22:X22)</f>
        <v>13972823.750740675</v>
      </c>
      <c r="Y186" s="208">
        <f>+SUM($E22:Y22)</f>
        <v>15028758.872735376</v>
      </c>
      <c r="Z186" s="208">
        <f>+SUM($E22:Z22)</f>
        <v>16493492.600817239</v>
      </c>
      <c r="AA186" s="208">
        <f>+SUM($E22:AA22)</f>
        <v>17979791.157170061</v>
      </c>
      <c r="AB186" s="208">
        <f>+SUM($E22:AB22)</f>
        <v>19466089.713522881</v>
      </c>
      <c r="AC186" s="208">
        <f>+SUM($E22:AC22)</f>
        <v>20952388.269875702</v>
      </c>
      <c r="AD186" s="208">
        <f>+SUM($E22:AD22)</f>
        <v>22141427.114957958</v>
      </c>
      <c r="AE186" s="208">
        <f>+SUM($E22:AE22)</f>
        <v>23330465.960040215</v>
      </c>
      <c r="AF186" s="208">
        <f>+SUM($E22:AF22)</f>
        <v>24222245.093851909</v>
      </c>
      <c r="AG186" s="208">
        <f>+SUM($E22:AG22)</f>
        <v>25114024.227663603</v>
      </c>
      <c r="AH186" s="208">
        <f>+SUM($E22:AH22)</f>
        <v>25114024.227663603</v>
      </c>
    </row>
    <row r="187" spans="1:34" ht="26.45">
      <c r="A187" s="245"/>
      <c r="B187" s="242" t="s">
        <v>109</v>
      </c>
      <c r="C187" s="247" t="s">
        <v>227</v>
      </c>
      <c r="D187" s="244">
        <v>20</v>
      </c>
      <c r="E187" s="208">
        <f>+SUM($E23:E23)</f>
        <v>0</v>
      </c>
      <c r="F187" s="208">
        <f>+SUM($E23:F23)</f>
        <v>0</v>
      </c>
      <c r="G187" s="208">
        <f>+SUM($E23:G23)</f>
        <v>0</v>
      </c>
      <c r="H187" s="208">
        <f>+SUM($E23:H23)</f>
        <v>0</v>
      </c>
      <c r="I187" s="208">
        <f>+SUM($E23:I23)</f>
        <v>0</v>
      </c>
      <c r="J187" s="208">
        <f>+SUM($E23:J23)</f>
        <v>0</v>
      </c>
      <c r="K187" s="208">
        <f>+SUM($E23:K23)</f>
        <v>0</v>
      </c>
      <c r="L187" s="208">
        <f>+SUM($E23:L23)</f>
        <v>0</v>
      </c>
      <c r="M187" s="208">
        <f>+SUM($E23:M23)</f>
        <v>0</v>
      </c>
      <c r="N187" s="208">
        <f>+SUM($E23:N23)</f>
        <v>0</v>
      </c>
      <c r="O187" s="208">
        <f>+SUM($E23:O23)</f>
        <v>0</v>
      </c>
      <c r="P187" s="208">
        <f>+SUM($E23:P23)</f>
        <v>0</v>
      </c>
      <c r="Q187" s="208">
        <f>+SUM($E23:Q23)</f>
        <v>0</v>
      </c>
      <c r="R187" s="208">
        <f>+SUM($E23:R23)</f>
        <v>0</v>
      </c>
      <c r="S187" s="208">
        <f>+SUM($E23:S23)</f>
        <v>0</v>
      </c>
      <c r="T187" s="208">
        <f>+SUM($E23:T23)</f>
        <v>0</v>
      </c>
      <c r="U187" s="208">
        <f>+SUM($E23:U23)</f>
        <v>0</v>
      </c>
      <c r="V187" s="208">
        <f>+SUM($E23:V23)</f>
        <v>0</v>
      </c>
      <c r="W187" s="208">
        <f>+SUM($E23:W23)</f>
        <v>0</v>
      </c>
      <c r="X187" s="208">
        <f>+SUM($E23:X23)</f>
        <v>0</v>
      </c>
      <c r="Y187" s="208">
        <f>+SUM($E23:Y23)</f>
        <v>0</v>
      </c>
      <c r="Z187" s="208">
        <f>+SUM($E23:Z23)</f>
        <v>0</v>
      </c>
      <c r="AA187" s="208">
        <f>+SUM($E23:AA23)</f>
        <v>0</v>
      </c>
      <c r="AB187" s="208">
        <f>+SUM($E23:AB23)</f>
        <v>0</v>
      </c>
      <c r="AC187" s="208">
        <f>+SUM($E23:AC23)</f>
        <v>0</v>
      </c>
      <c r="AD187" s="208">
        <f>+SUM($E23:AD23)</f>
        <v>0</v>
      </c>
      <c r="AE187" s="208">
        <f>+SUM($E23:AE23)</f>
        <v>0</v>
      </c>
      <c r="AF187" s="208">
        <f>+SUM($E23:AF23)</f>
        <v>0</v>
      </c>
      <c r="AG187" s="208">
        <f>+SUM($E23:AG23)</f>
        <v>0</v>
      </c>
      <c r="AH187" s="208">
        <f>+SUM($E23:AH23)</f>
        <v>0</v>
      </c>
    </row>
    <row r="188" spans="1:34" ht="26.45">
      <c r="A188" s="246"/>
      <c r="B188" s="242" t="s">
        <v>228</v>
      </c>
      <c r="C188" s="243" t="s">
        <v>229</v>
      </c>
      <c r="D188" s="244">
        <v>20</v>
      </c>
      <c r="E188" s="208">
        <f>+SUM($E24:E24)</f>
        <v>0</v>
      </c>
      <c r="F188" s="208">
        <f>+SUM($E24:F24)</f>
        <v>0</v>
      </c>
      <c r="G188" s="208">
        <f>+SUM($E24:G24)</f>
        <v>0</v>
      </c>
      <c r="H188" s="208">
        <f>+SUM($E24:H24)</f>
        <v>0</v>
      </c>
      <c r="I188" s="208">
        <f>+SUM($E24:I24)</f>
        <v>0</v>
      </c>
      <c r="J188" s="208">
        <f>+SUM($E24:J24)</f>
        <v>0</v>
      </c>
      <c r="K188" s="208">
        <f>+SUM($E24:K24)</f>
        <v>0</v>
      </c>
      <c r="L188" s="208">
        <f>+SUM($E24:L24)</f>
        <v>0</v>
      </c>
      <c r="M188" s="208">
        <f>+SUM($E24:M24)</f>
        <v>0</v>
      </c>
      <c r="N188" s="208">
        <f>+SUM($E24:N24)</f>
        <v>0</v>
      </c>
      <c r="O188" s="208">
        <f>+SUM($E24:O24)</f>
        <v>0</v>
      </c>
      <c r="P188" s="208">
        <f>+SUM($E24:P24)</f>
        <v>0</v>
      </c>
      <c r="Q188" s="208">
        <f>+SUM($E24:Q24)</f>
        <v>0</v>
      </c>
      <c r="R188" s="208">
        <f>+SUM($E24:R24)</f>
        <v>0</v>
      </c>
      <c r="S188" s="208">
        <f>+SUM($E24:S24)</f>
        <v>0</v>
      </c>
      <c r="T188" s="208">
        <f>+SUM($E24:T24)</f>
        <v>0</v>
      </c>
      <c r="U188" s="208">
        <f>+SUM($E24:U24)</f>
        <v>0</v>
      </c>
      <c r="V188" s="208">
        <f>+SUM($E24:V24)</f>
        <v>0</v>
      </c>
      <c r="W188" s="208">
        <f>+SUM($E24:W24)</f>
        <v>0</v>
      </c>
      <c r="X188" s="208">
        <f>+SUM($E24:X24)</f>
        <v>0</v>
      </c>
      <c r="Y188" s="208">
        <f>+SUM($E24:Y24)</f>
        <v>0</v>
      </c>
      <c r="Z188" s="208">
        <f>+SUM($E24:Z24)</f>
        <v>0</v>
      </c>
      <c r="AA188" s="208">
        <f>+SUM($E24:AA24)</f>
        <v>0</v>
      </c>
      <c r="AB188" s="208">
        <f>+SUM($E24:AB24)</f>
        <v>0</v>
      </c>
      <c r="AC188" s="208">
        <f>+SUM($E24:AC24)</f>
        <v>0</v>
      </c>
      <c r="AD188" s="208">
        <f>+SUM($E24:AD24)</f>
        <v>0</v>
      </c>
      <c r="AE188" s="208">
        <f>+SUM($E24:AE24)</f>
        <v>0</v>
      </c>
      <c r="AF188" s="208">
        <f>+SUM($E24:AF24)</f>
        <v>0</v>
      </c>
      <c r="AG188" s="208">
        <f>+SUM($E24:AG24)</f>
        <v>0</v>
      </c>
      <c r="AH188" s="208">
        <f>+SUM($E24:AH24)</f>
        <v>0</v>
      </c>
    </row>
    <row r="189" spans="1:34">
      <c r="A189" s="248"/>
      <c r="B189" s="242" t="s">
        <v>109</v>
      </c>
      <c r="C189" s="243" t="s">
        <v>230</v>
      </c>
      <c r="D189" s="244">
        <v>10</v>
      </c>
      <c r="E189" s="208">
        <f>+SUM($E25:E25)</f>
        <v>0</v>
      </c>
      <c r="F189" s="208">
        <f>+SUM($E25:F25)</f>
        <v>0</v>
      </c>
      <c r="G189" s="208">
        <f>+SUM($E25:G25)</f>
        <v>0</v>
      </c>
      <c r="H189" s="208">
        <f>+SUM($E25:H25)</f>
        <v>0</v>
      </c>
      <c r="I189" s="208">
        <f>+SUM($E25:I25)</f>
        <v>0</v>
      </c>
      <c r="J189" s="208">
        <f>+SUM($E25:J25)</f>
        <v>0</v>
      </c>
      <c r="K189" s="208">
        <f>+SUM($E25:K25)</f>
        <v>0</v>
      </c>
      <c r="L189" s="208">
        <f>+SUM($E25:L25)</f>
        <v>0</v>
      </c>
      <c r="M189" s="208">
        <f>+SUM($E25:M25)</f>
        <v>0</v>
      </c>
      <c r="N189" s="208">
        <f>+SUM($E25:N25)</f>
        <v>0</v>
      </c>
      <c r="O189" s="208">
        <f>+SUM($E25:O25)</f>
        <v>0</v>
      </c>
      <c r="P189" s="208">
        <f>+SUM($E25:P25)</f>
        <v>0</v>
      </c>
      <c r="Q189" s="208">
        <f>+SUM($E25:Q25)</f>
        <v>0</v>
      </c>
      <c r="R189" s="208">
        <f>+SUM($E25:R25)</f>
        <v>0</v>
      </c>
      <c r="S189" s="208">
        <f>+SUM($E25:S25)</f>
        <v>0</v>
      </c>
      <c r="T189" s="208">
        <f>+SUM($E25:T25)</f>
        <v>0</v>
      </c>
      <c r="U189" s="208">
        <f>+SUM($E25:U25)</f>
        <v>0</v>
      </c>
      <c r="V189" s="208">
        <f>+SUM($E25:V25)</f>
        <v>0</v>
      </c>
      <c r="W189" s="208">
        <f>+SUM($E25:W25)</f>
        <v>0</v>
      </c>
      <c r="X189" s="208">
        <f>+SUM($E25:X25)</f>
        <v>0</v>
      </c>
      <c r="Y189" s="208">
        <f>+SUM($E25:Y25)</f>
        <v>0</v>
      </c>
      <c r="Z189" s="208">
        <f>+SUM($E25:Z25)</f>
        <v>0</v>
      </c>
      <c r="AA189" s="208">
        <f>+SUM($E25:AA25)</f>
        <v>0</v>
      </c>
      <c r="AB189" s="208">
        <f>+SUM($E25:AB25)</f>
        <v>0</v>
      </c>
      <c r="AC189" s="208">
        <f>+SUM($E25:AC25)</f>
        <v>0</v>
      </c>
      <c r="AD189" s="208">
        <f>+SUM($E25:AD25)</f>
        <v>0</v>
      </c>
      <c r="AE189" s="208">
        <f>+SUM($E25:AE25)</f>
        <v>0</v>
      </c>
      <c r="AF189" s="208">
        <f>+SUM($E25:AF25)</f>
        <v>0</v>
      </c>
      <c r="AG189" s="208">
        <f>+SUM($E25:AG25)</f>
        <v>0</v>
      </c>
      <c r="AH189" s="208">
        <f>+SUM($E25:AH25)</f>
        <v>0</v>
      </c>
    </row>
    <row r="190" spans="1:34">
      <c r="A190" s="249"/>
      <c r="B190" s="242" t="s">
        <v>109</v>
      </c>
      <c r="C190" s="243" t="s">
        <v>231</v>
      </c>
      <c r="D190" s="244">
        <v>5</v>
      </c>
      <c r="E190" s="208">
        <f>+SUM($E26:E26)</f>
        <v>0</v>
      </c>
      <c r="F190" s="208">
        <f>+SUM($E26:F26)</f>
        <v>0</v>
      </c>
      <c r="G190" s="208">
        <f>+SUM($E26:G26)</f>
        <v>0</v>
      </c>
      <c r="H190" s="208">
        <f>+SUM($E26:H26)</f>
        <v>0</v>
      </c>
      <c r="I190" s="208">
        <f>+SUM($E26:I26)</f>
        <v>0</v>
      </c>
      <c r="J190" s="208">
        <f>+SUM($E26:J26)</f>
        <v>0</v>
      </c>
      <c r="K190" s="208">
        <f>+SUM($E26:K26)</f>
        <v>0</v>
      </c>
      <c r="L190" s="208">
        <f>+SUM($E26:L26)</f>
        <v>0</v>
      </c>
      <c r="M190" s="208">
        <f>+SUM($E26:M26)</f>
        <v>0</v>
      </c>
      <c r="N190" s="208">
        <f>+SUM($E26:N26)</f>
        <v>0</v>
      </c>
      <c r="O190" s="208">
        <f>+SUM($E26:O26)</f>
        <v>0</v>
      </c>
      <c r="P190" s="208">
        <f>+SUM($E26:P26)</f>
        <v>0</v>
      </c>
      <c r="Q190" s="208">
        <f>+SUM($E26:Q26)</f>
        <v>0</v>
      </c>
      <c r="R190" s="208">
        <f>+SUM($E26:R26)</f>
        <v>0</v>
      </c>
      <c r="S190" s="208">
        <f>+SUM($E26:S26)</f>
        <v>0</v>
      </c>
      <c r="T190" s="208">
        <f>+SUM($E26:T26)</f>
        <v>0</v>
      </c>
      <c r="U190" s="208">
        <f>+SUM($E26:U26)</f>
        <v>0</v>
      </c>
      <c r="V190" s="208">
        <f>+SUM($E26:V26)</f>
        <v>0</v>
      </c>
      <c r="W190" s="208">
        <f>+SUM($E26:W26)</f>
        <v>0</v>
      </c>
      <c r="X190" s="208">
        <f>+SUM($E26:X26)</f>
        <v>0</v>
      </c>
      <c r="Y190" s="208">
        <f>+SUM($E26:Y26)</f>
        <v>0</v>
      </c>
      <c r="Z190" s="208">
        <f>+SUM($E26:Z26)</f>
        <v>0</v>
      </c>
      <c r="AA190" s="208">
        <f>+SUM($E26:AA26)</f>
        <v>0</v>
      </c>
      <c r="AB190" s="208">
        <f>+SUM($E26:AB26)</f>
        <v>0</v>
      </c>
      <c r="AC190" s="208">
        <f>+SUM($E26:AC26)</f>
        <v>0</v>
      </c>
      <c r="AD190" s="208">
        <f>+SUM($E26:AD26)</f>
        <v>0</v>
      </c>
      <c r="AE190" s="208">
        <f>+SUM($E26:AE26)</f>
        <v>0</v>
      </c>
      <c r="AF190" s="208">
        <f>+SUM($E26:AF26)</f>
        <v>0</v>
      </c>
      <c r="AG190" s="208">
        <f>+SUM($E26:AG26)</f>
        <v>0</v>
      </c>
      <c r="AH190" s="208">
        <f>+SUM($E26:AH26)</f>
        <v>0</v>
      </c>
    </row>
    <row r="191" spans="1:34">
      <c r="A191" s="250"/>
      <c r="B191" s="242" t="s">
        <v>106</v>
      </c>
      <c r="C191" s="243" t="s">
        <v>232</v>
      </c>
      <c r="D191" s="244">
        <v>8</v>
      </c>
      <c r="E191" s="208">
        <f>+SUM($E27:E27)</f>
        <v>0</v>
      </c>
      <c r="F191" s="208">
        <f>+SUM($E27:F27)</f>
        <v>0</v>
      </c>
      <c r="G191" s="208">
        <f>+SUM($E27:G27)</f>
        <v>0</v>
      </c>
      <c r="H191" s="208">
        <f>+SUM($E27:H27)</f>
        <v>0</v>
      </c>
      <c r="I191" s="208">
        <f>+SUM($E27:I27)</f>
        <v>0</v>
      </c>
      <c r="J191" s="208">
        <f>+SUM($E27:J27)</f>
        <v>0</v>
      </c>
      <c r="K191" s="208">
        <f>+SUM($E27:K27)</f>
        <v>0</v>
      </c>
      <c r="L191" s="208">
        <f>+SUM($E27:L27)</f>
        <v>0</v>
      </c>
      <c r="M191" s="208">
        <f>+SUM($E27:M27)</f>
        <v>0</v>
      </c>
      <c r="N191" s="208">
        <f>+SUM($E27:N27)</f>
        <v>0</v>
      </c>
      <c r="O191" s="208">
        <f>+SUM($E27:O27)</f>
        <v>0</v>
      </c>
      <c r="P191" s="208">
        <f>+SUM($E27:P27)</f>
        <v>0</v>
      </c>
      <c r="Q191" s="208">
        <f>+SUM($E27:Q27)</f>
        <v>0</v>
      </c>
      <c r="R191" s="208">
        <f>+SUM($E27:R27)</f>
        <v>0</v>
      </c>
      <c r="S191" s="208">
        <f>+SUM($E27:S27)</f>
        <v>0</v>
      </c>
      <c r="T191" s="208">
        <f>+SUM($E27:T27)</f>
        <v>0</v>
      </c>
      <c r="U191" s="208">
        <f>+SUM($E27:U27)</f>
        <v>0</v>
      </c>
      <c r="V191" s="208">
        <f>+SUM($E27:V27)</f>
        <v>0</v>
      </c>
      <c r="W191" s="208">
        <f>+SUM($E27:W27)</f>
        <v>0</v>
      </c>
      <c r="X191" s="208">
        <f>+SUM($E27:X27)</f>
        <v>0</v>
      </c>
      <c r="Y191" s="208">
        <f>+SUM($E27:Y27)</f>
        <v>0</v>
      </c>
      <c r="Z191" s="208">
        <f>+SUM($E27:Z27)</f>
        <v>0</v>
      </c>
      <c r="AA191" s="208">
        <f>+SUM($E27:AA27)</f>
        <v>0</v>
      </c>
      <c r="AB191" s="208">
        <f>+SUM($E27:AB27)</f>
        <v>0</v>
      </c>
      <c r="AC191" s="208">
        <f>+SUM($E27:AC27)</f>
        <v>0</v>
      </c>
      <c r="AD191" s="208">
        <f>+SUM($E27:AD27)</f>
        <v>0</v>
      </c>
      <c r="AE191" s="208">
        <f>+SUM($E27:AE27)</f>
        <v>0</v>
      </c>
      <c r="AF191" s="208">
        <f>+SUM($E27:AF27)</f>
        <v>0</v>
      </c>
      <c r="AG191" s="208">
        <f>+SUM($E27:AG27)</f>
        <v>0</v>
      </c>
      <c r="AH191" s="208">
        <f>+SUM($E27:AH27)</f>
        <v>0</v>
      </c>
    </row>
    <row r="192" spans="1:34" ht="26.45">
      <c r="A192" s="241" t="s">
        <v>233</v>
      </c>
      <c r="B192" s="242" t="s">
        <v>234</v>
      </c>
      <c r="C192" s="499" t="s">
        <v>235</v>
      </c>
      <c r="D192" s="500">
        <v>20</v>
      </c>
      <c r="E192" s="547">
        <f>+SUM($E28:E28)</f>
        <v>0</v>
      </c>
      <c r="F192" s="547">
        <f>+SUM($E28:F28)</f>
        <v>0</v>
      </c>
      <c r="G192" s="546">
        <f>+SUM($E28:G28)</f>
        <v>11764207.15</v>
      </c>
      <c r="H192" s="208">
        <f>+SUM($E28:H28)</f>
        <v>11764207.15</v>
      </c>
      <c r="I192" s="208">
        <f>+SUM($E28:I28)</f>
        <v>11764207.15</v>
      </c>
      <c r="J192" s="208">
        <f>+SUM($E28:J28)</f>
        <v>11764207.15</v>
      </c>
      <c r="K192" s="208">
        <f>+SUM($E28:K28)</f>
        <v>11764207.15</v>
      </c>
      <c r="L192" s="208">
        <f>+SUM($E28:L28)</f>
        <v>11764207.15</v>
      </c>
      <c r="M192" s="208">
        <f>+SUM($E28:M28)</f>
        <v>11764207.15</v>
      </c>
      <c r="N192" s="208">
        <f>+SUM($E28:N28)</f>
        <v>11764207.15</v>
      </c>
      <c r="O192" s="208">
        <f>+SUM($E28:O28)</f>
        <v>11764207.15</v>
      </c>
      <c r="P192" s="208">
        <f>+SUM($E28:P28)</f>
        <v>11764207.15</v>
      </c>
      <c r="Q192" s="208">
        <f>+SUM($E28:Q28)</f>
        <v>11764207.15</v>
      </c>
      <c r="R192" s="208">
        <f>+SUM($E28:R28)</f>
        <v>11764207.15</v>
      </c>
      <c r="S192" s="208">
        <f>+SUM($E28:S28)</f>
        <v>11764207.15</v>
      </c>
      <c r="T192" s="208">
        <f>+SUM($E28:T28)</f>
        <v>11764207.15</v>
      </c>
      <c r="U192" s="208">
        <f>+SUM($E28:U28)</f>
        <v>11764207.15</v>
      </c>
      <c r="V192" s="208">
        <f>+SUM($E28:V28)</f>
        <v>11764207.15</v>
      </c>
      <c r="W192" s="208">
        <f>+SUM($E28:W28)</f>
        <v>11764207.15</v>
      </c>
      <c r="X192" s="208">
        <f>+SUM($E28:X28)</f>
        <v>11764207.15</v>
      </c>
      <c r="Y192" s="208">
        <f>+SUM($E28:Y28)</f>
        <v>11764207.15</v>
      </c>
      <c r="Z192" s="208">
        <f>+SUM($E28:Z28)</f>
        <v>11764207.15</v>
      </c>
      <c r="AA192" s="208">
        <f>+SUM($E28:AA28)</f>
        <v>11764207.15</v>
      </c>
      <c r="AB192" s="208">
        <f>+SUM($E28:AB28)</f>
        <v>11764207.15</v>
      </c>
      <c r="AC192" s="208">
        <f>+SUM($E28:AC28)</f>
        <v>11764207.15</v>
      </c>
      <c r="AD192" s="208">
        <f>+SUM($E28:AD28)</f>
        <v>11764207.15</v>
      </c>
      <c r="AE192" s="208">
        <f>+SUM($E28:AE28)</f>
        <v>11764207.15</v>
      </c>
      <c r="AF192" s="208">
        <f>+SUM($E28:AF28)</f>
        <v>11764207.15</v>
      </c>
      <c r="AG192" s="208">
        <f>+SUM($E28:AG28)</f>
        <v>11764207.15</v>
      </c>
      <c r="AH192" s="208">
        <f>+SUM($E28:AH28)</f>
        <v>11764207.15</v>
      </c>
    </row>
    <row r="193" spans="1:34">
      <c r="A193" s="245"/>
      <c r="B193" s="242" t="s">
        <v>236</v>
      </c>
      <c r="C193" s="243" t="s">
        <v>237</v>
      </c>
      <c r="D193" s="244">
        <v>10</v>
      </c>
      <c r="E193" s="208">
        <f>+SUM($E29:E29)</f>
        <v>0</v>
      </c>
      <c r="F193" s="208">
        <f>+SUM($E29:F29)</f>
        <v>0</v>
      </c>
      <c r="G193" s="208">
        <f>+SUM($E29:G29)</f>
        <v>940.42561069133922</v>
      </c>
      <c r="H193" s="208">
        <f>+SUM($E29:H29)</f>
        <v>2821.2768320740179</v>
      </c>
      <c r="I193" s="208">
        <f>+SUM($E29:I29)</f>
        <v>4776.0298518079726</v>
      </c>
      <c r="J193" s="208">
        <f>+SUM($E29:J29)</f>
        <v>6730.7828715419273</v>
      </c>
      <c r="K193" s="208">
        <f>+SUM($E29:K29)</f>
        <v>8685.535891275882</v>
      </c>
      <c r="L193" s="208">
        <f>+SUM($E29:L29)</f>
        <v>10640.288911009837</v>
      </c>
      <c r="M193" s="208">
        <f>+SUM($E29:M29)</f>
        <v>13385.550549467975</v>
      </c>
      <c r="N193" s="208">
        <f>+SUM($E29:N29)</f>
        <v>16130.812187926113</v>
      </c>
      <c r="O193" s="208">
        <f>+SUM($E29:O29)</f>
        <v>18876.07382638425</v>
      </c>
      <c r="P193" s="208">
        <f>+SUM($E29:P29)</f>
        <v>21621.335464842388</v>
      </c>
      <c r="Q193" s="208">
        <f>+SUM($E29:Q29)</f>
        <v>24366.597103300526</v>
      </c>
      <c r="R193" s="208">
        <f>+SUM($E29:R29)</f>
        <v>28276.103142768436</v>
      </c>
      <c r="S193" s="208">
        <f>+SUM($E29:S29)</f>
        <v>32185.609182236345</v>
      </c>
      <c r="T193" s="208">
        <f>+SUM($E29:T29)</f>
        <v>36095.115221704255</v>
      </c>
      <c r="U193" s="208">
        <f>+SUM($E29:U29)</f>
        <v>40004.621261172164</v>
      </c>
      <c r="V193" s="208">
        <f>+SUM($E29:V29)</f>
        <v>43914.127300640073</v>
      </c>
      <c r="W193" s="208">
        <f>+SUM($E29:W29)</f>
        <v>47823.633340107983</v>
      </c>
      <c r="X193" s="208">
        <f>+SUM($E29:X29)</f>
        <v>51733.139379575892</v>
      </c>
      <c r="Y193" s="208">
        <f>+SUM($E29:Y29)</f>
        <v>55642.645419043802</v>
      </c>
      <c r="Z193" s="208">
        <f>+SUM($E29:Z29)</f>
        <v>59820.148931407341</v>
      </c>
      <c r="AA193" s="208">
        <f>+SUM($E29:AA29)</f>
        <v>63892.016594339453</v>
      </c>
      <c r="AB193" s="208">
        <f>+SUM($E29:AB29)</f>
        <v>67963.884257271566</v>
      </c>
      <c r="AC193" s="208">
        <f>+SUM($E29:AC29)</f>
        <v>72035.751920203678</v>
      </c>
      <c r="AD193" s="208">
        <f>+SUM($E29:AD29)</f>
        <v>75293.246050549365</v>
      </c>
      <c r="AE193" s="208">
        <f>+SUM($E29:AE29)</f>
        <v>78550.740180895053</v>
      </c>
      <c r="AF193" s="208">
        <f>+SUM($E29:AF29)</f>
        <v>80993.860778654314</v>
      </c>
      <c r="AG193" s="208">
        <f>+SUM($E29:AG29)</f>
        <v>83436.981376413576</v>
      </c>
      <c r="AH193" s="208">
        <f>+SUM($E29:AH29)</f>
        <v>83436.981376413576</v>
      </c>
    </row>
    <row r="194" spans="1:34" ht="26.45">
      <c r="A194" s="245"/>
      <c r="B194" s="242" t="s">
        <v>238</v>
      </c>
      <c r="C194" s="243" t="s">
        <v>239</v>
      </c>
      <c r="D194" s="244">
        <v>5</v>
      </c>
      <c r="E194" s="208">
        <f>+SUM($E30:E30)</f>
        <v>0</v>
      </c>
      <c r="F194" s="208">
        <f>+SUM($E30:F30)</f>
        <v>0</v>
      </c>
      <c r="G194" s="208">
        <f>+SUM($E30:G30)</f>
        <v>0</v>
      </c>
      <c r="H194" s="208">
        <f>+SUM($E30:H30)</f>
        <v>0</v>
      </c>
      <c r="I194" s="208">
        <f>+SUM($E30:I30)</f>
        <v>0</v>
      </c>
      <c r="J194" s="208">
        <f>+SUM($E30:J30)</f>
        <v>0</v>
      </c>
      <c r="K194" s="208">
        <f>+SUM($E30:K30)</f>
        <v>0</v>
      </c>
      <c r="L194" s="208">
        <f>+SUM($E30:L30)</f>
        <v>0</v>
      </c>
      <c r="M194" s="208">
        <f>+SUM($E30:M30)</f>
        <v>0</v>
      </c>
      <c r="N194" s="208">
        <f>+SUM($E30:N30)</f>
        <v>0</v>
      </c>
      <c r="O194" s="208">
        <f>+SUM($E30:O30)</f>
        <v>0</v>
      </c>
      <c r="P194" s="208">
        <f>+SUM($E30:P30)</f>
        <v>0</v>
      </c>
      <c r="Q194" s="208">
        <f>+SUM($E30:Q30)</f>
        <v>0</v>
      </c>
      <c r="R194" s="208">
        <f>+SUM($E30:R30)</f>
        <v>0</v>
      </c>
      <c r="S194" s="208">
        <f>+SUM($E30:S30)</f>
        <v>0</v>
      </c>
      <c r="T194" s="208">
        <f>+SUM($E30:T30)</f>
        <v>0</v>
      </c>
      <c r="U194" s="208">
        <f>+SUM($E30:U30)</f>
        <v>0</v>
      </c>
      <c r="V194" s="208">
        <f>+SUM($E30:V30)</f>
        <v>0</v>
      </c>
      <c r="W194" s="208">
        <f>+SUM($E30:W30)</f>
        <v>0</v>
      </c>
      <c r="X194" s="208">
        <f>+SUM($E30:X30)</f>
        <v>0</v>
      </c>
      <c r="Y194" s="208">
        <f>+SUM($E30:Y30)</f>
        <v>0</v>
      </c>
      <c r="Z194" s="208">
        <f>+SUM($E30:Z30)</f>
        <v>0</v>
      </c>
      <c r="AA194" s="208">
        <f>+SUM($E30:AA30)</f>
        <v>0</v>
      </c>
      <c r="AB194" s="208">
        <f>+SUM($E30:AB30)</f>
        <v>0</v>
      </c>
      <c r="AC194" s="208">
        <f>+SUM($E30:AC30)</f>
        <v>0</v>
      </c>
      <c r="AD194" s="208">
        <f>+SUM($E30:AD30)</f>
        <v>0</v>
      </c>
      <c r="AE194" s="208">
        <f>+SUM($E30:AE30)</f>
        <v>0</v>
      </c>
      <c r="AF194" s="208">
        <f>+SUM($E30:AF30)</f>
        <v>0</v>
      </c>
      <c r="AG194" s="208">
        <f>+SUM($E30:AG30)</f>
        <v>0</v>
      </c>
      <c r="AH194" s="208">
        <f>+SUM($E30:AH30)</f>
        <v>0</v>
      </c>
    </row>
    <row r="195" spans="1:34" ht="26.45">
      <c r="A195" s="245"/>
      <c r="B195" s="242" t="s">
        <v>234</v>
      </c>
      <c r="C195" s="243" t="s">
        <v>240</v>
      </c>
      <c r="D195" s="244">
        <v>8</v>
      </c>
      <c r="E195" s="208">
        <f>+SUM($E31:E31)</f>
        <v>0</v>
      </c>
      <c r="F195" s="208">
        <f>+SUM($E31:F31)</f>
        <v>0</v>
      </c>
      <c r="G195" s="208">
        <f>+SUM($E31:G31)</f>
        <v>0</v>
      </c>
      <c r="H195" s="208">
        <f>+SUM($E31:H31)</f>
        <v>0</v>
      </c>
      <c r="I195" s="208">
        <f>+SUM($E31:I31)</f>
        <v>0</v>
      </c>
      <c r="J195" s="208">
        <f>+SUM($E31:J31)</f>
        <v>0</v>
      </c>
      <c r="K195" s="208">
        <f>+SUM($E31:K31)</f>
        <v>0</v>
      </c>
      <c r="L195" s="208">
        <f>+SUM($E31:L31)</f>
        <v>0</v>
      </c>
      <c r="M195" s="208">
        <f>+SUM($E31:M31)</f>
        <v>0</v>
      </c>
      <c r="N195" s="208">
        <f>+SUM($E31:N31)</f>
        <v>0</v>
      </c>
      <c r="O195" s="208">
        <f>+SUM($E31:O31)</f>
        <v>0</v>
      </c>
      <c r="P195" s="208">
        <f>+SUM($E31:P31)</f>
        <v>0</v>
      </c>
      <c r="Q195" s="208">
        <f>+SUM($E31:Q31)</f>
        <v>0</v>
      </c>
      <c r="R195" s="208">
        <f>+SUM($E31:R31)</f>
        <v>0</v>
      </c>
      <c r="S195" s="208">
        <f>+SUM($E31:S31)</f>
        <v>0</v>
      </c>
      <c r="T195" s="208">
        <f>+SUM($E31:T31)</f>
        <v>0</v>
      </c>
      <c r="U195" s="208">
        <f>+SUM($E31:U31)</f>
        <v>0</v>
      </c>
      <c r="V195" s="208">
        <f>+SUM($E31:V31)</f>
        <v>0</v>
      </c>
      <c r="W195" s="208">
        <f>+SUM($E31:W31)</f>
        <v>0</v>
      </c>
      <c r="X195" s="208">
        <f>+SUM($E31:X31)</f>
        <v>0</v>
      </c>
      <c r="Y195" s="208">
        <f>+SUM($E31:Y31)</f>
        <v>0</v>
      </c>
      <c r="Z195" s="208">
        <f>+SUM($E31:Z31)</f>
        <v>0</v>
      </c>
      <c r="AA195" s="208">
        <f>+SUM($E31:AA31)</f>
        <v>0</v>
      </c>
      <c r="AB195" s="208">
        <f>+SUM($E31:AB31)</f>
        <v>0</v>
      </c>
      <c r="AC195" s="208">
        <f>+SUM($E31:AC31)</f>
        <v>0</v>
      </c>
      <c r="AD195" s="208">
        <f>+SUM($E31:AD31)</f>
        <v>0</v>
      </c>
      <c r="AE195" s="208">
        <f>+SUM($E31:AE31)</f>
        <v>0</v>
      </c>
      <c r="AF195" s="208">
        <f>+SUM($E31:AF31)</f>
        <v>0</v>
      </c>
      <c r="AG195" s="208">
        <f>+SUM($E31:AG31)</f>
        <v>0</v>
      </c>
      <c r="AH195" s="208">
        <f>+SUM($E31:AH31)</f>
        <v>0</v>
      </c>
    </row>
    <row r="196" spans="1:34" ht="39.6">
      <c r="A196" s="245"/>
      <c r="B196" s="242" t="s">
        <v>241</v>
      </c>
      <c r="C196" s="243" t="s">
        <v>242</v>
      </c>
      <c r="D196" s="244">
        <v>5</v>
      </c>
      <c r="E196" s="208">
        <f>+SUM($E32:E32)</f>
        <v>0</v>
      </c>
      <c r="F196" s="208">
        <f>+SUM($E32:F32)</f>
        <v>0</v>
      </c>
      <c r="G196" s="208">
        <f>+SUM($E32:G32)</f>
        <v>0</v>
      </c>
      <c r="H196" s="208">
        <f>+SUM($E32:H32)</f>
        <v>0</v>
      </c>
      <c r="I196" s="208">
        <f>+SUM($E32:I32)</f>
        <v>0</v>
      </c>
      <c r="J196" s="208">
        <f>+SUM($E32:J32)</f>
        <v>0</v>
      </c>
      <c r="K196" s="208">
        <f>+SUM($E32:K32)</f>
        <v>0</v>
      </c>
      <c r="L196" s="208">
        <f>+SUM($E32:L32)</f>
        <v>0</v>
      </c>
      <c r="M196" s="208">
        <f>+SUM($E32:M32)</f>
        <v>0</v>
      </c>
      <c r="N196" s="208">
        <f>+SUM($E32:N32)</f>
        <v>0</v>
      </c>
      <c r="O196" s="208">
        <f>+SUM($E32:O32)</f>
        <v>0</v>
      </c>
      <c r="P196" s="208">
        <f>+SUM($E32:P32)</f>
        <v>0</v>
      </c>
      <c r="Q196" s="208">
        <f>+SUM($E32:Q32)</f>
        <v>0</v>
      </c>
      <c r="R196" s="208">
        <f>+SUM($E32:R32)</f>
        <v>0</v>
      </c>
      <c r="S196" s="208">
        <f>+SUM($E32:S32)</f>
        <v>0</v>
      </c>
      <c r="T196" s="208">
        <f>+SUM($E32:T32)</f>
        <v>0</v>
      </c>
      <c r="U196" s="208">
        <f>+SUM($E32:U32)</f>
        <v>0</v>
      </c>
      <c r="V196" s="208">
        <f>+SUM($E32:V32)</f>
        <v>0</v>
      </c>
      <c r="W196" s="208">
        <f>+SUM($E32:W32)</f>
        <v>0</v>
      </c>
      <c r="X196" s="208">
        <f>+SUM($E32:X32)</f>
        <v>0</v>
      </c>
      <c r="Y196" s="208">
        <f>+SUM($E32:Y32)</f>
        <v>0</v>
      </c>
      <c r="Z196" s="208">
        <f>+SUM($E32:Z32)</f>
        <v>0</v>
      </c>
      <c r="AA196" s="208">
        <f>+SUM($E32:AA32)</f>
        <v>0</v>
      </c>
      <c r="AB196" s="208">
        <f>+SUM($E32:AB32)</f>
        <v>0</v>
      </c>
      <c r="AC196" s="208">
        <f>+SUM($E32:AC32)</f>
        <v>0</v>
      </c>
      <c r="AD196" s="208">
        <f>+SUM($E32:AD32)</f>
        <v>0</v>
      </c>
      <c r="AE196" s="208">
        <f>+SUM($E32:AE32)</f>
        <v>0</v>
      </c>
      <c r="AF196" s="208">
        <f>+SUM($E32:AF32)</f>
        <v>0</v>
      </c>
      <c r="AG196" s="208">
        <f>+SUM($E32:AG32)</f>
        <v>0</v>
      </c>
      <c r="AH196" s="208">
        <f>+SUM($E32:AH32)</f>
        <v>0</v>
      </c>
    </row>
    <row r="197" spans="1:34">
      <c r="A197" s="245"/>
      <c r="B197" s="242" t="s">
        <v>243</v>
      </c>
      <c r="C197" s="243" t="s">
        <v>244</v>
      </c>
      <c r="D197" s="243" t="s">
        <v>245</v>
      </c>
      <c r="E197" s="208">
        <f>+SUM($E33:E33)</f>
        <v>0</v>
      </c>
      <c r="F197" s="208">
        <f>+SUM($E33:F33)</f>
        <v>0</v>
      </c>
      <c r="G197" s="208">
        <f>+SUM($E33:G33)</f>
        <v>0</v>
      </c>
      <c r="H197" s="208">
        <f>+SUM($E33:H33)</f>
        <v>0</v>
      </c>
      <c r="I197" s="208">
        <f>+SUM($E33:I33)</f>
        <v>0</v>
      </c>
      <c r="J197" s="208">
        <f>+SUM($E33:J33)</f>
        <v>0</v>
      </c>
      <c r="K197" s="208">
        <f>+SUM($E33:K33)</f>
        <v>0</v>
      </c>
      <c r="L197" s="208">
        <f>+SUM($E33:L33)</f>
        <v>0</v>
      </c>
      <c r="M197" s="208">
        <f>+SUM($E33:M33)</f>
        <v>0</v>
      </c>
      <c r="N197" s="208">
        <f>+SUM($E33:N33)</f>
        <v>0</v>
      </c>
      <c r="O197" s="208">
        <f>+SUM($E33:O33)</f>
        <v>0</v>
      </c>
      <c r="P197" s="208">
        <f>+SUM($E33:P33)</f>
        <v>0</v>
      </c>
      <c r="Q197" s="208">
        <f>+SUM($E33:Q33)</f>
        <v>0</v>
      </c>
      <c r="R197" s="208">
        <f>+SUM($E33:R33)</f>
        <v>0</v>
      </c>
      <c r="S197" s="208">
        <f>+SUM($E33:S33)</f>
        <v>0</v>
      </c>
      <c r="T197" s="208">
        <f>+SUM($E33:T33)</f>
        <v>0</v>
      </c>
      <c r="U197" s="208">
        <f>+SUM($E33:U33)</f>
        <v>0</v>
      </c>
      <c r="V197" s="208">
        <f>+SUM($E33:V33)</f>
        <v>0</v>
      </c>
      <c r="W197" s="208">
        <f>+SUM($E33:W33)</f>
        <v>0</v>
      </c>
      <c r="X197" s="208">
        <f>+SUM($E33:X33)</f>
        <v>0</v>
      </c>
      <c r="Y197" s="208">
        <f>+SUM($E33:Y33)</f>
        <v>0</v>
      </c>
      <c r="Z197" s="208">
        <f>+SUM($E33:Z33)</f>
        <v>0</v>
      </c>
      <c r="AA197" s="208">
        <f>+SUM($E33:AA33)</f>
        <v>0</v>
      </c>
      <c r="AB197" s="208">
        <f>+SUM($E33:AB33)</f>
        <v>0</v>
      </c>
      <c r="AC197" s="208">
        <f>+SUM($E33:AC33)</f>
        <v>0</v>
      </c>
      <c r="AD197" s="208">
        <f>+SUM($E33:AD33)</f>
        <v>0</v>
      </c>
      <c r="AE197" s="208">
        <f>+SUM($E33:AE33)</f>
        <v>0</v>
      </c>
      <c r="AF197" s="208">
        <f>+SUM($E33:AF33)</f>
        <v>0</v>
      </c>
      <c r="AG197" s="208">
        <f>+SUM($E33:AG33)</f>
        <v>0</v>
      </c>
      <c r="AH197" s="208">
        <f>+SUM($E33:AH33)</f>
        <v>0</v>
      </c>
    </row>
    <row r="198" spans="1:34">
      <c r="A198" s="245"/>
      <c r="B198" s="242" t="s">
        <v>246</v>
      </c>
      <c r="C198" s="243" t="s">
        <v>247</v>
      </c>
      <c r="D198" s="244">
        <v>40</v>
      </c>
      <c r="E198" s="208">
        <f>+SUM($E34:E34)</f>
        <v>0</v>
      </c>
      <c r="F198" s="208">
        <f>+SUM($E34:F34)</f>
        <v>0</v>
      </c>
      <c r="G198" s="208">
        <f>+SUM($E34:G34)</f>
        <v>0</v>
      </c>
      <c r="H198" s="208">
        <f>+SUM($E34:H34)</f>
        <v>0</v>
      </c>
      <c r="I198" s="208">
        <f>+SUM($E34:I34)</f>
        <v>0</v>
      </c>
      <c r="J198" s="208">
        <f>+SUM($E34:J34)</f>
        <v>0</v>
      </c>
      <c r="K198" s="208">
        <f>+SUM($E34:K34)</f>
        <v>0</v>
      </c>
      <c r="L198" s="208">
        <f>+SUM($E34:L34)</f>
        <v>0</v>
      </c>
      <c r="M198" s="208">
        <f>+SUM($E34:M34)</f>
        <v>0</v>
      </c>
      <c r="N198" s="208">
        <f>+SUM($E34:N34)</f>
        <v>0</v>
      </c>
      <c r="O198" s="208">
        <f>+SUM($E34:O34)</f>
        <v>0</v>
      </c>
      <c r="P198" s="208">
        <f>+SUM($E34:P34)</f>
        <v>0</v>
      </c>
      <c r="Q198" s="208">
        <f>+SUM($E34:Q34)</f>
        <v>0</v>
      </c>
      <c r="R198" s="208">
        <f>+SUM($E34:R34)</f>
        <v>0</v>
      </c>
      <c r="S198" s="208">
        <f>+SUM($E34:S34)</f>
        <v>0</v>
      </c>
      <c r="T198" s="208">
        <f>+SUM($E34:T34)</f>
        <v>0</v>
      </c>
      <c r="U198" s="208">
        <f>+SUM($E34:U34)</f>
        <v>0</v>
      </c>
      <c r="V198" s="208">
        <f>+SUM($E34:V34)</f>
        <v>0</v>
      </c>
      <c r="W198" s="208">
        <f>+SUM($E34:W34)</f>
        <v>0</v>
      </c>
      <c r="X198" s="208">
        <f>+SUM($E34:X34)</f>
        <v>0</v>
      </c>
      <c r="Y198" s="208">
        <f>+SUM($E34:Y34)</f>
        <v>0</v>
      </c>
      <c r="Z198" s="208">
        <f>+SUM($E34:Z34)</f>
        <v>0</v>
      </c>
      <c r="AA198" s="208">
        <f>+SUM($E34:AA34)</f>
        <v>0</v>
      </c>
      <c r="AB198" s="208">
        <f>+SUM($E34:AB34)</f>
        <v>0</v>
      </c>
      <c r="AC198" s="208">
        <f>+SUM($E34:AC34)</f>
        <v>0</v>
      </c>
      <c r="AD198" s="208">
        <f>+SUM($E34:AD34)</f>
        <v>0</v>
      </c>
      <c r="AE198" s="208">
        <f>+SUM($E34:AE34)</f>
        <v>0</v>
      </c>
      <c r="AF198" s="208">
        <f>+SUM($E34:AF34)</f>
        <v>0</v>
      </c>
      <c r="AG198" s="208">
        <f>+SUM($E34:AG34)</f>
        <v>0</v>
      </c>
      <c r="AH198" s="208">
        <f>+SUM($E34:AH34)</f>
        <v>0</v>
      </c>
    </row>
    <row r="199" spans="1:34" ht="26.45">
      <c r="A199" s="245"/>
      <c r="B199" s="242" t="s">
        <v>234</v>
      </c>
      <c r="C199" s="243" t="s">
        <v>248</v>
      </c>
      <c r="D199" s="244">
        <v>40</v>
      </c>
      <c r="E199" s="208">
        <f>+SUM($E35:E35)</f>
        <v>0</v>
      </c>
      <c r="F199" s="208">
        <f>+SUM($E35:F35)</f>
        <v>0</v>
      </c>
      <c r="G199" s="208">
        <f>+SUM($E35:G35)</f>
        <v>0</v>
      </c>
      <c r="H199" s="208">
        <f>+SUM($E35:H35)</f>
        <v>0</v>
      </c>
      <c r="I199" s="208">
        <f>+SUM($E35:I35)</f>
        <v>0</v>
      </c>
      <c r="J199" s="208">
        <f>+SUM($E35:J35)</f>
        <v>0</v>
      </c>
      <c r="K199" s="208">
        <f>+SUM($E35:K35)</f>
        <v>0</v>
      </c>
      <c r="L199" s="208">
        <f>+SUM($E35:L35)</f>
        <v>0</v>
      </c>
      <c r="M199" s="208">
        <f>+SUM($E35:M35)</f>
        <v>0</v>
      </c>
      <c r="N199" s="208">
        <f>+SUM($E35:N35)</f>
        <v>0</v>
      </c>
      <c r="O199" s="208">
        <f>+SUM($E35:O35)</f>
        <v>0</v>
      </c>
      <c r="P199" s="208">
        <f>+SUM($E35:P35)</f>
        <v>0</v>
      </c>
      <c r="Q199" s="208">
        <f>+SUM($E35:Q35)</f>
        <v>0</v>
      </c>
      <c r="R199" s="208">
        <f>+SUM($E35:R35)</f>
        <v>0</v>
      </c>
      <c r="S199" s="208">
        <f>+SUM($E35:S35)</f>
        <v>0</v>
      </c>
      <c r="T199" s="208">
        <f>+SUM($E35:T35)</f>
        <v>0</v>
      </c>
      <c r="U199" s="208">
        <f>+SUM($E35:U35)</f>
        <v>0</v>
      </c>
      <c r="V199" s="208">
        <f>+SUM($E35:V35)</f>
        <v>0</v>
      </c>
      <c r="W199" s="208">
        <f>+SUM($E35:W35)</f>
        <v>0</v>
      </c>
      <c r="X199" s="208">
        <f>+SUM($E35:X35)</f>
        <v>0</v>
      </c>
      <c r="Y199" s="208">
        <f>+SUM($E35:Y35)</f>
        <v>0</v>
      </c>
      <c r="Z199" s="208">
        <f>+SUM($E35:Z35)</f>
        <v>0</v>
      </c>
      <c r="AA199" s="208">
        <f>+SUM($E35:AA35)</f>
        <v>0</v>
      </c>
      <c r="AB199" s="208">
        <f>+SUM($E35:AB35)</f>
        <v>0</v>
      </c>
      <c r="AC199" s="208">
        <f>+SUM($E35:AC35)</f>
        <v>0</v>
      </c>
      <c r="AD199" s="208">
        <f>+SUM($E35:AD35)</f>
        <v>0</v>
      </c>
      <c r="AE199" s="208">
        <f>+SUM($E35:AE35)</f>
        <v>0</v>
      </c>
      <c r="AF199" s="208">
        <f>+SUM($E35:AF35)</f>
        <v>0</v>
      </c>
      <c r="AG199" s="208">
        <f>+SUM($E35:AG35)</f>
        <v>0</v>
      </c>
      <c r="AH199" s="208">
        <f>+SUM($E35:AH35)</f>
        <v>0</v>
      </c>
    </row>
    <row r="200" spans="1:34">
      <c r="A200" s="245"/>
      <c r="B200" s="242" t="s">
        <v>243</v>
      </c>
      <c r="C200" s="243" t="s">
        <v>249</v>
      </c>
      <c r="D200" s="244">
        <v>20</v>
      </c>
      <c r="E200" s="208">
        <f>+SUM($E36:E36)</f>
        <v>0</v>
      </c>
      <c r="F200" s="208">
        <f>+SUM($E36:F36)</f>
        <v>0</v>
      </c>
      <c r="G200" s="208">
        <f>+SUM($E36:G36)</f>
        <v>0</v>
      </c>
      <c r="H200" s="208">
        <f>+SUM($E36:H36)</f>
        <v>0</v>
      </c>
      <c r="I200" s="208">
        <f>+SUM($E36:I36)</f>
        <v>0</v>
      </c>
      <c r="J200" s="208">
        <f>+SUM($E36:J36)</f>
        <v>0</v>
      </c>
      <c r="K200" s="208">
        <f>+SUM($E36:K36)</f>
        <v>0</v>
      </c>
      <c r="L200" s="208">
        <f>+SUM($E36:L36)</f>
        <v>0</v>
      </c>
      <c r="M200" s="208">
        <f>+SUM($E36:M36)</f>
        <v>0</v>
      </c>
      <c r="N200" s="208">
        <f>+SUM($E36:N36)</f>
        <v>0</v>
      </c>
      <c r="O200" s="208">
        <f>+SUM($E36:O36)</f>
        <v>0</v>
      </c>
      <c r="P200" s="208">
        <f>+SUM($E36:P36)</f>
        <v>0</v>
      </c>
      <c r="Q200" s="208">
        <f>+SUM($E36:Q36)</f>
        <v>0</v>
      </c>
      <c r="R200" s="208">
        <f>+SUM($E36:R36)</f>
        <v>0</v>
      </c>
      <c r="S200" s="208">
        <f>+SUM($E36:S36)</f>
        <v>0</v>
      </c>
      <c r="T200" s="208">
        <f>+SUM($E36:T36)</f>
        <v>0</v>
      </c>
      <c r="U200" s="208">
        <f>+SUM($E36:U36)</f>
        <v>0</v>
      </c>
      <c r="V200" s="208">
        <f>+SUM($E36:V36)</f>
        <v>0</v>
      </c>
      <c r="W200" s="208">
        <f>+SUM($E36:W36)</f>
        <v>0</v>
      </c>
      <c r="X200" s="208">
        <f>+SUM($E36:X36)</f>
        <v>0</v>
      </c>
      <c r="Y200" s="208">
        <f>+SUM($E36:Y36)</f>
        <v>0</v>
      </c>
      <c r="Z200" s="208">
        <f>+SUM($E36:Z36)</f>
        <v>0</v>
      </c>
      <c r="AA200" s="208">
        <f>+SUM($E36:AA36)</f>
        <v>0</v>
      </c>
      <c r="AB200" s="208">
        <f>+SUM($E36:AB36)</f>
        <v>0</v>
      </c>
      <c r="AC200" s="208">
        <f>+SUM($E36:AC36)</f>
        <v>0</v>
      </c>
      <c r="AD200" s="208">
        <f>+SUM($E36:AD36)</f>
        <v>0</v>
      </c>
      <c r="AE200" s="208">
        <f>+SUM($E36:AE36)</f>
        <v>0</v>
      </c>
      <c r="AF200" s="208">
        <f>+SUM($E36:AF36)</f>
        <v>0</v>
      </c>
      <c r="AG200" s="208">
        <f>+SUM($E36:AG36)</f>
        <v>0</v>
      </c>
      <c r="AH200" s="208">
        <f>+SUM($E36:AH36)</f>
        <v>0</v>
      </c>
    </row>
    <row r="201" spans="1:34" s="212" customFormat="1" ht="26.45">
      <c r="A201" s="538"/>
      <c r="B201" s="539" t="s">
        <v>234</v>
      </c>
      <c r="C201" s="540" t="s">
        <v>250</v>
      </c>
      <c r="D201" s="541">
        <v>5</v>
      </c>
      <c r="E201" s="212">
        <f>+SUM($E37:E37)</f>
        <v>0</v>
      </c>
      <c r="F201" s="212">
        <f>+SUM($E37:F37)</f>
        <v>0</v>
      </c>
      <c r="G201" s="212">
        <f>+SUM($E37:G37)</f>
        <v>1410.6384160370092</v>
      </c>
      <c r="H201" s="212">
        <f>+SUM($E37:H37)</f>
        <v>4231.9152481110268</v>
      </c>
      <c r="I201" s="212">
        <f>+SUM($E37:I37)</f>
        <v>7164.044777711958</v>
      </c>
      <c r="J201" s="212">
        <f>+SUM($E37:J37)</f>
        <v>10096.174307312889</v>
      </c>
      <c r="K201" s="212">
        <f>+SUM($E37:K37)</f>
        <v>13028.303836913819</v>
      </c>
      <c r="L201" s="212">
        <f>+SUM($E37:L37)</f>
        <v>15960.43336651475</v>
      </c>
      <c r="M201" s="212">
        <f>+SUM($E37:M37)</f>
        <v>20078.325824201955</v>
      </c>
      <c r="N201" s="212">
        <f>+SUM($E37:N37)</f>
        <v>24196.21828188916</v>
      </c>
      <c r="O201" s="212">
        <f>+SUM($E37:O37)</f>
        <v>28314.110739576365</v>
      </c>
      <c r="P201" s="212">
        <f>+SUM($E37:P37)</f>
        <v>32432.00319726357</v>
      </c>
      <c r="Q201" s="212">
        <f>+SUM($E37:Q37)</f>
        <v>36549.895654950778</v>
      </c>
      <c r="R201" s="212">
        <f>+SUM($E37:R37)</f>
        <v>42414.154714152639</v>
      </c>
      <c r="S201" s="212">
        <f>+SUM($E37:S37)</f>
        <v>48278.413773354499</v>
      </c>
      <c r="T201" s="212">
        <f>+SUM($E37:T37)</f>
        <v>54142.67283255636</v>
      </c>
      <c r="U201" s="212">
        <f>+SUM($E37:U37)</f>
        <v>60006.93189175822</v>
      </c>
      <c r="V201" s="212">
        <f>+SUM($E37:V37)</f>
        <v>65871.190950960081</v>
      </c>
      <c r="W201" s="212">
        <f>+SUM($E37:W37)</f>
        <v>71735.450010161949</v>
      </c>
      <c r="X201" s="212">
        <f>+SUM($E37:X37)</f>
        <v>77599.709069363817</v>
      </c>
      <c r="Y201" s="212">
        <f>+SUM($E37:Y37)</f>
        <v>83463.968128565684</v>
      </c>
      <c r="Z201" s="212">
        <f>+SUM($E37:Z37)</f>
        <v>89730.223397110996</v>
      </c>
      <c r="AA201" s="212">
        <f>+SUM($E37:AA37)</f>
        <v>95838.024891509165</v>
      </c>
      <c r="AB201" s="212">
        <f>+SUM($E37:AB37)</f>
        <v>101945.82638590733</v>
      </c>
      <c r="AC201" s="212">
        <f>+SUM($E37:AC37)</f>
        <v>108053.6278803055</v>
      </c>
      <c r="AD201" s="212">
        <f>+SUM($E37:AD37)</f>
        <v>112939.86907582404</v>
      </c>
      <c r="AE201" s="212">
        <f>+SUM($E37:AE37)</f>
        <v>117826.11027134258</v>
      </c>
      <c r="AF201" s="212">
        <f>+SUM($E37:AF37)</f>
        <v>121490.79116798149</v>
      </c>
      <c r="AG201" s="212">
        <f>+SUM($E37:AG37)</f>
        <v>125155.47206462039</v>
      </c>
      <c r="AH201" s="212">
        <f>+SUM($E37:AH37)</f>
        <v>125155.47206462039</v>
      </c>
    </row>
    <row r="202" spans="1:34" s="212" customFormat="1" ht="26.45">
      <c r="A202" s="542"/>
      <c r="B202" s="539" t="s">
        <v>251</v>
      </c>
      <c r="C202" s="540" t="s">
        <v>252</v>
      </c>
      <c r="D202" s="541">
        <v>7</v>
      </c>
      <c r="E202" s="212">
        <f>+SUM($E38:E38)</f>
        <v>0</v>
      </c>
      <c r="F202" s="212">
        <f>+SUM($E38:F38)</f>
        <v>0</v>
      </c>
      <c r="G202" s="212">
        <f>+SUM($E38:G38)</f>
        <v>336010.54609851795</v>
      </c>
      <c r="H202" s="212">
        <f>+SUM($E38:H38)</f>
        <v>700233.86051777611</v>
      </c>
      <c r="I202" s="212">
        <f>+SUM($E38:I38)</f>
        <v>1066674.2288875724</v>
      </c>
      <c r="J202" s="212">
        <f>+SUM($E38:J38)</f>
        <v>1433114.5972573687</v>
      </c>
      <c r="K202" s="212">
        <f>+SUM($E38:K38)</f>
        <v>1799554.965627165</v>
      </c>
      <c r="L202" s="212">
        <f>+SUM($E38:L38)</f>
        <v>2165995.3339969614</v>
      </c>
      <c r="M202" s="212">
        <f>+SUM($E38:M38)</f>
        <v>2556150.9609284834</v>
      </c>
      <c r="N202" s="212">
        <f>+SUM($E38:N38)</f>
        <v>2946306.5878600054</v>
      </c>
      <c r="O202" s="212">
        <f>+SUM($E38:O38)</f>
        <v>3336462.2147915275</v>
      </c>
      <c r="P202" s="212">
        <f>+SUM($E38:P38)</f>
        <v>3726617.8417230495</v>
      </c>
      <c r="Q202" s="212">
        <f>+SUM($E38:Q38)</f>
        <v>4116773.4686545716</v>
      </c>
      <c r="R202" s="212">
        <f>+SUM($E38:R38)</f>
        <v>4541856.4276163867</v>
      </c>
      <c r="S202" s="212">
        <f>+SUM($E38:S38)</f>
        <v>4966939.3865782013</v>
      </c>
      <c r="T202" s="212">
        <f>+SUM($E38:T38)</f>
        <v>5392022.345540016</v>
      </c>
      <c r="U202" s="212">
        <f>+SUM($E38:U38)</f>
        <v>5817105.3045018306</v>
      </c>
      <c r="V202" s="212">
        <f>+SUM($E38:V38)</f>
        <v>6242188.2634636452</v>
      </c>
      <c r="W202" s="212">
        <f>+SUM($E38:W38)</f>
        <v>6667271.2224254599</v>
      </c>
      <c r="X202" s="212">
        <f>+SUM($E38:X38)</f>
        <v>7092354.1813872745</v>
      </c>
      <c r="Y202" s="212">
        <f>+SUM($E38:Y38)</f>
        <v>7517437.1403490892</v>
      </c>
      <c r="Z202" s="212">
        <f>+SUM($E38:Z38)</f>
        <v>7950560.0234977733</v>
      </c>
      <c r="AA202" s="212">
        <f>+SUM($E38:AA38)</f>
        <v>8380513.8311635144</v>
      </c>
      <c r="AB202" s="212">
        <f>+SUM($E38:AB38)</f>
        <v>8810467.6388292555</v>
      </c>
      <c r="AC202" s="212">
        <f>+SUM($E38:AC38)</f>
        <v>9240421.4464949965</v>
      </c>
      <c r="AD202" s="212">
        <f>+SUM($E38:AD38)</f>
        <v>9645944.048183145</v>
      </c>
      <c r="AE202" s="212">
        <f>+SUM($E38:AE38)</f>
        <v>10051466.649871293</v>
      </c>
      <c r="AF202" s="212">
        <f>+SUM($E38:AF38)</f>
        <v>10432558.045581849</v>
      </c>
      <c r="AG202" s="212">
        <f>+SUM($E38:AG38)</f>
        <v>10813649.441292405</v>
      </c>
      <c r="AH202" s="212">
        <f>+SUM($E38:AH38)</f>
        <v>10813649.441292405</v>
      </c>
    </row>
    <row r="204" spans="1:34" ht="39" customHeight="1">
      <c r="D204" s="217" t="s">
        <v>12</v>
      </c>
      <c r="E204" s="213">
        <v>2023</v>
      </c>
      <c r="F204" s="213">
        <v>2024</v>
      </c>
      <c r="G204" s="213">
        <v>2025</v>
      </c>
      <c r="H204" s="213">
        <v>2026</v>
      </c>
      <c r="I204" s="213">
        <v>2027</v>
      </c>
      <c r="J204" s="213">
        <v>2028</v>
      </c>
      <c r="K204" s="213">
        <v>2029</v>
      </c>
      <c r="L204" s="213">
        <v>2030</v>
      </c>
      <c r="M204" s="213">
        <v>2031</v>
      </c>
      <c r="N204" s="213">
        <v>2032</v>
      </c>
      <c r="O204" s="213">
        <v>2033</v>
      </c>
      <c r="P204" s="213">
        <v>2034</v>
      </c>
      <c r="Q204" s="213">
        <v>2035</v>
      </c>
      <c r="R204" s="213">
        <v>2036</v>
      </c>
      <c r="S204" s="213">
        <v>2037</v>
      </c>
      <c r="T204" s="213">
        <v>2038</v>
      </c>
      <c r="U204" s="213">
        <v>2039</v>
      </c>
      <c r="V204" s="213">
        <v>2040</v>
      </c>
      <c r="W204" s="213">
        <v>2041</v>
      </c>
      <c r="X204" s="213">
        <v>2042</v>
      </c>
      <c r="Y204" s="213">
        <v>2043</v>
      </c>
      <c r="Z204" s="213">
        <v>2044</v>
      </c>
      <c r="AA204" s="213">
        <v>2045</v>
      </c>
      <c r="AB204" s="213">
        <v>2046</v>
      </c>
      <c r="AC204" s="213">
        <v>2047</v>
      </c>
      <c r="AD204" s="213">
        <v>2048</v>
      </c>
      <c r="AE204" s="213">
        <v>2049</v>
      </c>
      <c r="AF204" s="213">
        <v>2050</v>
      </c>
      <c r="AG204" s="213">
        <v>2051</v>
      </c>
      <c r="AH204" s="213">
        <v>2052</v>
      </c>
    </row>
    <row r="205" spans="1:34">
      <c r="A205" s="211"/>
      <c r="B205" s="211"/>
      <c r="C205" s="211" t="s">
        <v>468</v>
      </c>
      <c r="D205" s="211"/>
    </row>
    <row r="206" spans="1:34" s="267" customFormat="1">
      <c r="A206" s="264" t="s">
        <v>195</v>
      </c>
      <c r="B206" s="265" t="s">
        <v>196</v>
      </c>
      <c r="C206" s="265" t="s">
        <v>197</v>
      </c>
      <c r="D206" s="266">
        <v>40</v>
      </c>
      <c r="E206" s="267">
        <f>+E167-E125</f>
        <v>0</v>
      </c>
      <c r="F206" s="267">
        <f t="shared" ref="F206:AH206" si="342">+F167-F125</f>
        <v>0</v>
      </c>
      <c r="G206" s="537">
        <f>+G167-G125</f>
        <v>1794696.3402373327</v>
      </c>
      <c r="H206" s="267">
        <f t="shared" si="342"/>
        <v>5338071.1658341177</v>
      </c>
      <c r="I206" s="267">
        <f t="shared" si="342"/>
        <v>8930443.5388835352</v>
      </c>
      <c r="J206" s="267">
        <f t="shared" si="342"/>
        <v>12427163.964812873</v>
      </c>
      <c r="K206" s="267">
        <f t="shared" si="342"/>
        <v>15828232.443622131</v>
      </c>
      <c r="L206" s="267">
        <f t="shared" si="342"/>
        <v>19133648.975311313</v>
      </c>
      <c r="M206" s="267">
        <f t="shared" si="342"/>
        <v>23852010.208909787</v>
      </c>
      <c r="N206" s="267">
        <f t="shared" si="342"/>
        <v>28436037.530028459</v>
      </c>
      <c r="O206" s="267">
        <f t="shared" si="342"/>
        <v>32885730.938667327</v>
      </c>
      <c r="P206" s="267">
        <f t="shared" si="342"/>
        <v>37201090.434826382</v>
      </c>
      <c r="Q206" s="267">
        <f t="shared" si="342"/>
        <v>41382116.01850564</v>
      </c>
      <c r="R206" s="267">
        <f t="shared" si="342"/>
        <v>47650636.978358775</v>
      </c>
      <c r="S206" s="267">
        <f t="shared" si="342"/>
        <v>53727854.043971755</v>
      </c>
      <c r="T206" s="267">
        <f t="shared" si="342"/>
        <v>59613767.215344578</v>
      </c>
      <c r="U206" s="267">
        <f t="shared" si="342"/>
        <v>65308376.492477238</v>
      </c>
      <c r="V206" s="267">
        <f t="shared" si="342"/>
        <v>70811681.875369757</v>
      </c>
      <c r="W206" s="267">
        <f t="shared" si="342"/>
        <v>76123683.364022106</v>
      </c>
      <c r="X206" s="267">
        <f t="shared" si="342"/>
        <v>81244380.958434299</v>
      </c>
      <c r="Y206" s="267">
        <f t="shared" si="342"/>
        <v>86173774.658606336</v>
      </c>
      <c r="Z206" s="267">
        <f t="shared" si="342"/>
        <v>91981872.970117301</v>
      </c>
      <c r="AA206" s="267">
        <f t="shared" si="342"/>
        <v>97452814.889968127</v>
      </c>
      <c r="AB206" s="267">
        <f t="shared" si="342"/>
        <v>102708053.11753553</v>
      </c>
      <c r="AC206" s="267">
        <f t="shared" si="342"/>
        <v>107747587.65281956</v>
      </c>
      <c r="AD206" s="267">
        <f t="shared" si="342"/>
        <v>110888929.69600961</v>
      </c>
      <c r="AE206" s="267">
        <f t="shared" si="342"/>
        <v>113857708.78537291</v>
      </c>
      <c r="AF206" s="267">
        <f t="shared" si="342"/>
        <v>114971436.12109892</v>
      </c>
      <c r="AG206" s="267">
        <f t="shared" si="342"/>
        <v>115955741.24145488</v>
      </c>
      <c r="AH206" s="267">
        <f t="shared" si="342"/>
        <v>111763157.74700905</v>
      </c>
    </row>
    <row r="207" spans="1:34" s="267" customFormat="1">
      <c r="A207" s="268"/>
      <c r="B207" s="265" t="s">
        <v>88</v>
      </c>
      <c r="C207" s="265" t="s">
        <v>207</v>
      </c>
      <c r="D207" s="266">
        <v>40</v>
      </c>
      <c r="E207" s="267">
        <f t="shared" ref="E207:AH207" si="343">+E168-E126</f>
        <v>0</v>
      </c>
      <c r="F207" s="267">
        <f t="shared" si="343"/>
        <v>0</v>
      </c>
      <c r="G207" s="267">
        <f t="shared" si="343"/>
        <v>4865.0782864588036</v>
      </c>
      <c r="H207" s="267">
        <f t="shared" si="343"/>
        <v>14470.491439370116</v>
      </c>
      <c r="I207" s="267">
        <f t="shared" si="343"/>
        <v>24208.725332743601</v>
      </c>
      <c r="J207" s="267">
        <f t="shared" si="343"/>
        <v>33687.665104566768</v>
      </c>
      <c r="K207" s="267">
        <f t="shared" si="343"/>
        <v>42907.310754839629</v>
      </c>
      <c r="L207" s="267">
        <f t="shared" si="343"/>
        <v>51867.662283562175</v>
      </c>
      <c r="M207" s="267">
        <f t="shared" si="343"/>
        <v>64658.236471744152</v>
      </c>
      <c r="N207" s="267">
        <f t="shared" si="343"/>
        <v>77084.657133734538</v>
      </c>
      <c r="O207" s="267">
        <f t="shared" si="343"/>
        <v>89146.924269533323</v>
      </c>
      <c r="P207" s="267">
        <f t="shared" si="343"/>
        <v>100845.03787914054</v>
      </c>
      <c r="Q207" s="267">
        <f t="shared" si="343"/>
        <v>112178.99796255615</v>
      </c>
      <c r="R207" s="267">
        <f t="shared" si="343"/>
        <v>129171.75847923262</v>
      </c>
      <c r="S207" s="267">
        <f t="shared" si="343"/>
        <v>145645.93075280846</v>
      </c>
      <c r="T207" s="267">
        <f t="shared" si="343"/>
        <v>161601.5147832837</v>
      </c>
      <c r="U207" s="267">
        <f t="shared" si="343"/>
        <v>177038.51057065828</v>
      </c>
      <c r="V207" s="267">
        <f t="shared" si="343"/>
        <v>191956.91811493225</v>
      </c>
      <c r="W207" s="267">
        <f t="shared" si="343"/>
        <v>206356.73741610558</v>
      </c>
      <c r="X207" s="267">
        <f t="shared" si="343"/>
        <v>220237.96847417834</v>
      </c>
      <c r="Y207" s="267">
        <f t="shared" si="343"/>
        <v>233600.61128915049</v>
      </c>
      <c r="Z207" s="267">
        <f t="shared" si="343"/>
        <v>259620.24497177903</v>
      </c>
      <c r="AA207" s="267">
        <f t="shared" si="343"/>
        <v>285992.53190143639</v>
      </c>
      <c r="AB207" s="267">
        <f t="shared" si="343"/>
        <v>311477.39325561619</v>
      </c>
      <c r="AC207" s="267">
        <f t="shared" si="343"/>
        <v>336074.82903431839</v>
      </c>
      <c r="AD207" s="267">
        <f t="shared" si="343"/>
        <v>352862.91974881804</v>
      </c>
      <c r="AE207" s="267">
        <f t="shared" si="343"/>
        <v>368941.07000293559</v>
      </c>
      <c r="AF207" s="267">
        <f t="shared" si="343"/>
        <v>377387.3603079461</v>
      </c>
      <c r="AG207" s="267">
        <f t="shared" si="343"/>
        <v>385301.19526767009</v>
      </c>
      <c r="AH207" s="267">
        <f t="shared" si="343"/>
        <v>371916.81641593244</v>
      </c>
    </row>
    <row r="208" spans="1:34" s="267" customFormat="1">
      <c r="A208" s="268"/>
      <c r="B208" s="265" t="s">
        <v>208</v>
      </c>
      <c r="C208" s="265" t="s">
        <v>209</v>
      </c>
      <c r="D208" s="266">
        <v>40</v>
      </c>
      <c r="E208" s="267">
        <f t="shared" ref="E208:AH208" si="344">+E169-E127</f>
        <v>0</v>
      </c>
      <c r="F208" s="267">
        <f t="shared" si="344"/>
        <v>0</v>
      </c>
      <c r="G208" s="267">
        <f t="shared" si="344"/>
        <v>61772.932350896961</v>
      </c>
      <c r="H208" s="267">
        <f t="shared" si="344"/>
        <v>183734.87571036018</v>
      </c>
      <c r="I208" s="267">
        <f t="shared" si="344"/>
        <v>307383.30057440547</v>
      </c>
      <c r="J208" s="267">
        <f t="shared" si="344"/>
        <v>427739.41290278308</v>
      </c>
      <c r="K208" s="267">
        <f t="shared" si="344"/>
        <v>544803.21269549301</v>
      </c>
      <c r="L208" s="267">
        <f t="shared" si="344"/>
        <v>658574.69995253545</v>
      </c>
      <c r="M208" s="267">
        <f t="shared" si="344"/>
        <v>820979.33786004328</v>
      </c>
      <c r="N208" s="267">
        <f t="shared" si="344"/>
        <v>978760.2410989058</v>
      </c>
      <c r="O208" s="267">
        <f t="shared" si="344"/>
        <v>1131917.4096691229</v>
      </c>
      <c r="P208" s="267">
        <f t="shared" si="344"/>
        <v>1280450.8435706946</v>
      </c>
      <c r="Q208" s="267">
        <f t="shared" si="344"/>
        <v>1424360.5428036209</v>
      </c>
      <c r="R208" s="267">
        <f t="shared" si="344"/>
        <v>1640121.2330728059</v>
      </c>
      <c r="S208" s="267">
        <f t="shared" si="344"/>
        <v>1849297.2982706558</v>
      </c>
      <c r="T208" s="267">
        <f t="shared" si="344"/>
        <v>2051888.7383971703</v>
      </c>
      <c r="U208" s="267">
        <f t="shared" si="344"/>
        <v>2247895.5534523497</v>
      </c>
      <c r="V208" s="267">
        <f t="shared" si="344"/>
        <v>2437317.7434361936</v>
      </c>
      <c r="W208" s="267">
        <f t="shared" si="344"/>
        <v>2620155.3083487023</v>
      </c>
      <c r="X208" s="267">
        <f t="shared" si="344"/>
        <v>2796408.2481898759</v>
      </c>
      <c r="Y208" s="267">
        <f t="shared" si="344"/>
        <v>2966076.5629597143</v>
      </c>
      <c r="Z208" s="267">
        <f t="shared" si="344"/>
        <v>3083076.016515133</v>
      </c>
      <c r="AA208" s="267">
        <f t="shared" si="344"/>
        <v>3178249.707738108</v>
      </c>
      <c r="AB208" s="267">
        <f t="shared" si="344"/>
        <v>3268441.518004742</v>
      </c>
      <c r="AC208" s="267">
        <f t="shared" si="344"/>
        <v>3353651.4473150354</v>
      </c>
      <c r="AD208" s="267">
        <f t="shared" si="344"/>
        <v>3395020.8242095299</v>
      </c>
      <c r="AE208" s="267">
        <f t="shared" si="344"/>
        <v>3432404.6963389521</v>
      </c>
      <c r="AF208" s="267">
        <f t="shared" si="344"/>
        <v>3426944.3922438435</v>
      </c>
      <c r="AG208" s="267">
        <f t="shared" si="344"/>
        <v>3418494.9595749313</v>
      </c>
      <c r="AH208" s="267">
        <f t="shared" si="344"/>
        <v>3290480.3839538395</v>
      </c>
    </row>
    <row r="209" spans="1:34" s="267" customFormat="1">
      <c r="A209" s="268"/>
      <c r="B209" s="265" t="s">
        <v>88</v>
      </c>
      <c r="C209" s="265" t="s">
        <v>210</v>
      </c>
      <c r="D209" s="266">
        <v>8</v>
      </c>
      <c r="E209" s="267">
        <f t="shared" ref="E209:AH209" si="345">+E170-E128</f>
        <v>0</v>
      </c>
      <c r="F209" s="267">
        <f t="shared" si="345"/>
        <v>0</v>
      </c>
      <c r="G209" s="267">
        <f t="shared" si="345"/>
        <v>17968.280102324676</v>
      </c>
      <c r="H209" s="267">
        <f t="shared" si="345"/>
        <v>51337.943149499064</v>
      </c>
      <c r="I209" s="267">
        <f t="shared" si="345"/>
        <v>80985.819591578533</v>
      </c>
      <c r="J209" s="267">
        <f t="shared" si="345"/>
        <v>105298.18633158594</v>
      </c>
      <c r="K209" s="267">
        <f t="shared" si="345"/>
        <v>124275.0433695213</v>
      </c>
      <c r="L209" s="267">
        <f t="shared" si="345"/>
        <v>137916.39070538463</v>
      </c>
      <c r="M209" s="267">
        <f t="shared" si="345"/>
        <v>161326.11334938527</v>
      </c>
      <c r="N209" s="267">
        <f t="shared" si="345"/>
        <v>177242.62843271249</v>
      </c>
      <c r="O209" s="267">
        <f t="shared" si="345"/>
        <v>188232.83311284133</v>
      </c>
      <c r="P209" s="267">
        <f t="shared" si="345"/>
        <v>196863.62454724673</v>
      </c>
      <c r="Q209" s="267">
        <f t="shared" si="345"/>
        <v>203336.71812305076</v>
      </c>
      <c r="R209" s="267">
        <f t="shared" si="345"/>
        <v>229896.79674454837</v>
      </c>
      <c r="S209" s="267">
        <f t="shared" si="345"/>
        <v>251121.36566397391</v>
      </c>
      <c r="T209" s="267">
        <f t="shared" si="345"/>
        <v>267010.42488132743</v>
      </c>
      <c r="U209" s="267">
        <f t="shared" si="345"/>
        <v>279721.67225521023</v>
      </c>
      <c r="V209" s="267">
        <f t="shared" si="345"/>
        <v>289255.10778562236</v>
      </c>
      <c r="W209" s="267">
        <f t="shared" si="345"/>
        <v>295610.7314725637</v>
      </c>
      <c r="X209" s="267">
        <f t="shared" si="345"/>
        <v>298788.54331603437</v>
      </c>
      <c r="Y209" s="267">
        <f t="shared" si="345"/>
        <v>298788.54331603437</v>
      </c>
      <c r="Z209" s="267">
        <f t="shared" si="345"/>
        <v>245517.83261486702</v>
      </c>
      <c r="AA209" s="267">
        <f t="shared" si="345"/>
        <v>189143.66943676956</v>
      </c>
      <c r="AB209" s="267">
        <f t="shared" si="345"/>
        <v>141910.1155025058</v>
      </c>
      <c r="AC209" s="267">
        <f t="shared" si="345"/>
        <v>103817.17081207572</v>
      </c>
      <c r="AD209" s="267">
        <f t="shared" si="345"/>
        <v>72722.261141044786</v>
      </c>
      <c r="AE209" s="267">
        <f t="shared" si="345"/>
        <v>51074.042745909421</v>
      </c>
      <c r="AF209" s="267">
        <f t="shared" si="345"/>
        <v>36729.941402235301</v>
      </c>
      <c r="AG209" s="267">
        <f t="shared" si="345"/>
        <v>32138.613366519101</v>
      </c>
      <c r="AH209" s="267">
        <f t="shared" si="345"/>
        <v>23262.234436718747</v>
      </c>
    </row>
    <row r="210" spans="1:34" s="267" customFormat="1">
      <c r="A210" s="268"/>
      <c r="B210" s="265" t="s">
        <v>79</v>
      </c>
      <c r="C210" s="265" t="s">
        <v>211</v>
      </c>
      <c r="D210" s="266">
        <v>20</v>
      </c>
      <c r="E210" s="267">
        <f t="shared" ref="E210:AH210" si="346">+E171-E129</f>
        <v>0</v>
      </c>
      <c r="F210" s="267">
        <f t="shared" si="346"/>
        <v>0</v>
      </c>
      <c r="G210" s="267">
        <f t="shared" si="346"/>
        <v>0</v>
      </c>
      <c r="H210" s="267">
        <f t="shared" si="346"/>
        <v>0</v>
      </c>
      <c r="I210" s="267">
        <f t="shared" si="346"/>
        <v>0</v>
      </c>
      <c r="J210" s="267">
        <f t="shared" si="346"/>
        <v>0</v>
      </c>
      <c r="K210" s="267">
        <f t="shared" si="346"/>
        <v>0</v>
      </c>
      <c r="L210" s="267">
        <f t="shared" si="346"/>
        <v>0</v>
      </c>
      <c r="M210" s="267">
        <f t="shared" si="346"/>
        <v>0</v>
      </c>
      <c r="N210" s="267">
        <f t="shared" si="346"/>
        <v>0</v>
      </c>
      <c r="O210" s="267">
        <f t="shared" si="346"/>
        <v>0</v>
      </c>
      <c r="P210" s="267">
        <f t="shared" si="346"/>
        <v>0</v>
      </c>
      <c r="Q210" s="267">
        <f t="shared" si="346"/>
        <v>0</v>
      </c>
      <c r="R210" s="267">
        <f t="shared" si="346"/>
        <v>0</v>
      </c>
      <c r="S210" s="267">
        <f t="shared" si="346"/>
        <v>0</v>
      </c>
      <c r="T210" s="267">
        <f t="shared" si="346"/>
        <v>0</v>
      </c>
      <c r="U210" s="267">
        <f t="shared" si="346"/>
        <v>0</v>
      </c>
      <c r="V210" s="267">
        <f t="shared" si="346"/>
        <v>0</v>
      </c>
      <c r="W210" s="267">
        <f t="shared" si="346"/>
        <v>0</v>
      </c>
      <c r="X210" s="267">
        <f t="shared" si="346"/>
        <v>0</v>
      </c>
      <c r="Y210" s="267">
        <f t="shared" si="346"/>
        <v>0</v>
      </c>
      <c r="Z210" s="267">
        <f t="shared" si="346"/>
        <v>0</v>
      </c>
      <c r="AA210" s="267">
        <f t="shared" si="346"/>
        <v>0</v>
      </c>
      <c r="AB210" s="267">
        <f t="shared" si="346"/>
        <v>0</v>
      </c>
      <c r="AC210" s="267">
        <f t="shared" si="346"/>
        <v>0</v>
      </c>
      <c r="AD210" s="267">
        <f t="shared" si="346"/>
        <v>0</v>
      </c>
      <c r="AE210" s="267">
        <f t="shared" si="346"/>
        <v>0</v>
      </c>
      <c r="AF210" s="267">
        <f t="shared" si="346"/>
        <v>0</v>
      </c>
      <c r="AG210" s="267">
        <f t="shared" si="346"/>
        <v>0</v>
      </c>
      <c r="AH210" s="267">
        <f t="shared" si="346"/>
        <v>0</v>
      </c>
    </row>
    <row r="211" spans="1:34" s="267" customFormat="1" ht="26.45">
      <c r="A211" s="268"/>
      <c r="B211" s="265" t="s">
        <v>79</v>
      </c>
      <c r="C211" s="265" t="s">
        <v>212</v>
      </c>
      <c r="D211" s="266">
        <v>12</v>
      </c>
      <c r="E211" s="267">
        <f t="shared" ref="E211:AH211" si="347">+E172-E130</f>
        <v>0</v>
      </c>
      <c r="F211" s="267">
        <f t="shared" si="347"/>
        <v>0</v>
      </c>
      <c r="G211" s="267">
        <f t="shared" si="347"/>
        <v>43.461984271389589</v>
      </c>
      <c r="H211" s="267">
        <f t="shared" si="347"/>
        <v>126.43486333495154</v>
      </c>
      <c r="I211" s="267">
        <f t="shared" si="347"/>
        <v>204.92095192063024</v>
      </c>
      <c r="J211" s="267">
        <f t="shared" si="347"/>
        <v>275.19437168600621</v>
      </c>
      <c r="K211" s="267">
        <f t="shared" si="347"/>
        <v>337.25512263107936</v>
      </c>
      <c r="L211" s="267">
        <f t="shared" si="347"/>
        <v>391.10320475584973</v>
      </c>
      <c r="M211" s="267">
        <f t="shared" si="347"/>
        <v>473.27215432602088</v>
      </c>
      <c r="N211" s="267">
        <f t="shared" si="347"/>
        <v>543.90720450627975</v>
      </c>
      <c r="O211" s="267">
        <f t="shared" si="347"/>
        <v>603.00835529662641</v>
      </c>
      <c r="P211" s="267">
        <f t="shared" si="347"/>
        <v>650.57560669706095</v>
      </c>
      <c r="Q211" s="267">
        <f t="shared" si="347"/>
        <v>686.60895870758338</v>
      </c>
      <c r="R211" s="267">
        <f t="shared" si="347"/>
        <v>764.91423208582057</v>
      </c>
      <c r="S211" s="267">
        <f t="shared" si="347"/>
        <v>830.74525730266942</v>
      </c>
      <c r="T211" s="267">
        <f t="shared" si="347"/>
        <v>888.05312383734724</v>
      </c>
      <c r="U211" s="267">
        <f t="shared" si="347"/>
        <v>937.14832155172235</v>
      </c>
      <c r="V211" s="267">
        <f t="shared" si="347"/>
        <v>978.03085044579484</v>
      </c>
      <c r="W211" s="267">
        <f t="shared" si="347"/>
        <v>1010.7007105195644</v>
      </c>
      <c r="X211" s="267">
        <f t="shared" si="347"/>
        <v>1035.157901773031</v>
      </c>
      <c r="Y211" s="267">
        <f t="shared" si="347"/>
        <v>1054.7236547758043</v>
      </c>
      <c r="Z211" s="267">
        <f t="shared" si="347"/>
        <v>917.9919561258971</v>
      </c>
      <c r="AA211" s="267">
        <f t="shared" si="347"/>
        <v>760.86030161716735</v>
      </c>
      <c r="AB211" s="267">
        <f t="shared" si="347"/>
        <v>615.26254649834982</v>
      </c>
      <c r="AC211" s="267">
        <f t="shared" si="347"/>
        <v>481.19869076944451</v>
      </c>
      <c r="AD211" s="267">
        <f t="shared" si="347"/>
        <v>363.56017268114465</v>
      </c>
      <c r="AE211" s="267">
        <f t="shared" si="347"/>
        <v>262.34699223345024</v>
      </c>
      <c r="AF211" s="267">
        <f t="shared" si="347"/>
        <v>177.55914942636127</v>
      </c>
      <c r="AG211" s="267">
        <f t="shared" si="347"/>
        <v>109.19664425987776</v>
      </c>
      <c r="AH211" s="267">
        <f t="shared" si="347"/>
        <v>57.259476734000145</v>
      </c>
    </row>
    <row r="212" spans="1:34" s="267" customFormat="1">
      <c r="A212" s="268"/>
      <c r="B212" s="265" t="s">
        <v>213</v>
      </c>
      <c r="C212" s="265" t="s">
        <v>214</v>
      </c>
      <c r="D212" s="266">
        <v>10</v>
      </c>
      <c r="E212" s="267">
        <f t="shared" ref="E212:AH212" si="348">+E173-E131</f>
        <v>0</v>
      </c>
      <c r="F212" s="267">
        <f t="shared" si="348"/>
        <v>0</v>
      </c>
      <c r="G212" s="267">
        <f t="shared" si="348"/>
        <v>28853.905105249269</v>
      </c>
      <c r="H212" s="267">
        <f t="shared" si="348"/>
        <v>83355.725859608996</v>
      </c>
      <c r="I212" s="267">
        <f t="shared" si="348"/>
        <v>133713.00433090777</v>
      </c>
      <c r="J212" s="267">
        <f t="shared" si="348"/>
        <v>177406.36648668261</v>
      </c>
      <c r="K212" s="267">
        <f t="shared" si="348"/>
        <v>214435.81232693352</v>
      </c>
      <c r="L212" s="267">
        <f t="shared" si="348"/>
        <v>244801.34185166055</v>
      </c>
      <c r="M212" s="267">
        <f t="shared" si="348"/>
        <v>292757.14423886931</v>
      </c>
      <c r="N212" s="267">
        <f t="shared" si="348"/>
        <v>331354.12040188693</v>
      </c>
      <c r="O212" s="267">
        <f t="shared" si="348"/>
        <v>360592.27034071332</v>
      </c>
      <c r="P212" s="267">
        <f t="shared" si="348"/>
        <v>380471.59405534854</v>
      </c>
      <c r="Q212" s="267">
        <f t="shared" si="348"/>
        <v>394198.08100193134</v>
      </c>
      <c r="R212" s="267">
        <f t="shared" si="348"/>
        <v>440698.77829831</v>
      </c>
      <c r="S212" s="267">
        <f t="shared" si="348"/>
        <v>480535.55927916477</v>
      </c>
      <c r="T212" s="267">
        <f t="shared" si="348"/>
        <v>513708.42394449562</v>
      </c>
      <c r="U212" s="267">
        <f t="shared" si="348"/>
        <v>540217.37229430256</v>
      </c>
      <c r="V212" s="267">
        <f t="shared" si="348"/>
        <v>560062.4043285856</v>
      </c>
      <c r="W212" s="267">
        <f t="shared" si="348"/>
        <v>575938.42995601194</v>
      </c>
      <c r="X212" s="267">
        <f t="shared" si="348"/>
        <v>587845.44917658181</v>
      </c>
      <c r="Y212" s="267">
        <f t="shared" si="348"/>
        <v>595783.46199029498</v>
      </c>
      <c r="Z212" s="267">
        <f t="shared" si="348"/>
        <v>607975.10032408591</v>
      </c>
      <c r="AA212" s="267">
        <f t="shared" si="348"/>
        <v>612043.01357560046</v>
      </c>
      <c r="AB212" s="267">
        <f t="shared" si="348"/>
        <v>615557.42249142914</v>
      </c>
      <c r="AC212" s="267">
        <f t="shared" si="348"/>
        <v>618518.32707157172</v>
      </c>
      <c r="AD212" s="267">
        <f t="shared" si="348"/>
        <v>595939.32077590772</v>
      </c>
      <c r="AE212" s="267">
        <f t="shared" si="348"/>
        <v>575583.07753790449</v>
      </c>
      <c r="AF212" s="267">
        <f t="shared" si="348"/>
        <v>532463.19081744086</v>
      </c>
      <c r="AG212" s="267">
        <f t="shared" si="348"/>
        <v>494342.33454798488</v>
      </c>
      <c r="AH212" s="267">
        <f t="shared" si="348"/>
        <v>386261.2891091737</v>
      </c>
    </row>
    <row r="213" spans="1:34" s="272" customFormat="1">
      <c r="A213" s="269"/>
      <c r="B213" s="270" t="s">
        <v>88</v>
      </c>
      <c r="C213" s="270" t="s">
        <v>215</v>
      </c>
      <c r="D213" s="271">
        <v>5</v>
      </c>
      <c r="E213" s="272">
        <f>+E174-E132</f>
        <v>0</v>
      </c>
      <c r="F213" s="272">
        <f t="shared" ref="F213:AH213" si="349">+F174-F132</f>
        <v>0</v>
      </c>
      <c r="G213" s="272">
        <f t="shared" si="349"/>
        <v>0</v>
      </c>
      <c r="H213" s="272">
        <f t="shared" si="349"/>
        <v>0</v>
      </c>
      <c r="I213" s="272">
        <f t="shared" si="349"/>
        <v>0</v>
      </c>
      <c r="J213" s="272">
        <f t="shared" si="349"/>
        <v>0</v>
      </c>
      <c r="K213" s="272">
        <f t="shared" si="349"/>
        <v>0</v>
      </c>
      <c r="L213" s="272">
        <f t="shared" si="349"/>
        <v>0</v>
      </c>
      <c r="M213" s="272">
        <f t="shared" si="349"/>
        <v>0</v>
      </c>
      <c r="N213" s="272">
        <f t="shared" si="349"/>
        <v>0</v>
      </c>
      <c r="O213" s="272">
        <f t="shared" si="349"/>
        <v>0</v>
      </c>
      <c r="P213" s="272">
        <f t="shared" si="349"/>
        <v>0</v>
      </c>
      <c r="Q213" s="272">
        <f t="shared" si="349"/>
        <v>0</v>
      </c>
      <c r="R213" s="272">
        <f t="shared" si="349"/>
        <v>0</v>
      </c>
      <c r="S213" s="272">
        <f t="shared" si="349"/>
        <v>0</v>
      </c>
      <c r="T213" s="272">
        <f t="shared" si="349"/>
        <v>0</v>
      </c>
      <c r="U213" s="272">
        <f t="shared" si="349"/>
        <v>0</v>
      </c>
      <c r="V213" s="272">
        <f t="shared" si="349"/>
        <v>0</v>
      </c>
      <c r="W213" s="272">
        <f t="shared" si="349"/>
        <v>0</v>
      </c>
      <c r="X213" s="272">
        <f t="shared" si="349"/>
        <v>0</v>
      </c>
      <c r="Y213" s="272">
        <f t="shared" si="349"/>
        <v>0</v>
      </c>
      <c r="Z213" s="272">
        <f t="shared" si="349"/>
        <v>0</v>
      </c>
      <c r="AA213" s="272">
        <f t="shared" si="349"/>
        <v>0</v>
      </c>
      <c r="AB213" s="272">
        <f t="shared" si="349"/>
        <v>0</v>
      </c>
      <c r="AC213" s="272">
        <f t="shared" si="349"/>
        <v>0</v>
      </c>
      <c r="AD213" s="272">
        <f t="shared" si="349"/>
        <v>0</v>
      </c>
      <c r="AE213" s="272">
        <f t="shared" si="349"/>
        <v>0</v>
      </c>
      <c r="AF213" s="272">
        <f t="shared" si="349"/>
        <v>0</v>
      </c>
      <c r="AG213" s="272">
        <f t="shared" si="349"/>
        <v>0</v>
      </c>
      <c r="AH213" s="272">
        <f t="shared" si="349"/>
        <v>0</v>
      </c>
    </row>
    <row r="214" spans="1:34" s="272" customFormat="1">
      <c r="A214" s="273"/>
      <c r="B214" s="270" t="s">
        <v>88</v>
      </c>
      <c r="C214" s="270" t="s">
        <v>216</v>
      </c>
      <c r="D214" s="271">
        <v>8</v>
      </c>
      <c r="E214" s="272">
        <f t="shared" ref="E214:AH214" si="350">+E175-E133</f>
        <v>0</v>
      </c>
      <c r="F214" s="272">
        <f t="shared" si="350"/>
        <v>0</v>
      </c>
      <c r="G214" s="272">
        <f t="shared" si="350"/>
        <v>0</v>
      </c>
      <c r="H214" s="272">
        <f t="shared" si="350"/>
        <v>0</v>
      </c>
      <c r="I214" s="272">
        <f t="shared" si="350"/>
        <v>0</v>
      </c>
      <c r="J214" s="272">
        <f t="shared" si="350"/>
        <v>0</v>
      </c>
      <c r="K214" s="272">
        <f t="shared" si="350"/>
        <v>0</v>
      </c>
      <c r="L214" s="272">
        <f t="shared" si="350"/>
        <v>0</v>
      </c>
      <c r="M214" s="272">
        <f t="shared" si="350"/>
        <v>0</v>
      </c>
      <c r="N214" s="272">
        <f t="shared" si="350"/>
        <v>0</v>
      </c>
      <c r="O214" s="272">
        <f t="shared" si="350"/>
        <v>0</v>
      </c>
      <c r="P214" s="272">
        <f t="shared" si="350"/>
        <v>0</v>
      </c>
      <c r="Q214" s="272">
        <f t="shared" si="350"/>
        <v>0</v>
      </c>
      <c r="R214" s="272">
        <f t="shared" si="350"/>
        <v>0</v>
      </c>
      <c r="S214" s="272">
        <f t="shared" si="350"/>
        <v>0</v>
      </c>
      <c r="T214" s="272">
        <f t="shared" si="350"/>
        <v>0</v>
      </c>
      <c r="U214" s="272">
        <f t="shared" si="350"/>
        <v>0</v>
      </c>
      <c r="V214" s="272">
        <f t="shared" si="350"/>
        <v>0</v>
      </c>
      <c r="W214" s="272">
        <f t="shared" si="350"/>
        <v>0</v>
      </c>
      <c r="X214" s="272">
        <f t="shared" si="350"/>
        <v>0</v>
      </c>
      <c r="Y214" s="272">
        <f t="shared" si="350"/>
        <v>0</v>
      </c>
      <c r="Z214" s="272">
        <f t="shared" si="350"/>
        <v>0</v>
      </c>
      <c r="AA214" s="272">
        <f t="shared" si="350"/>
        <v>0</v>
      </c>
      <c r="AB214" s="272">
        <f t="shared" si="350"/>
        <v>0</v>
      </c>
      <c r="AC214" s="272">
        <f t="shared" si="350"/>
        <v>0</v>
      </c>
      <c r="AD214" s="272">
        <f t="shared" si="350"/>
        <v>0</v>
      </c>
      <c r="AE214" s="272">
        <f t="shared" si="350"/>
        <v>0</v>
      </c>
      <c r="AF214" s="272">
        <f t="shared" si="350"/>
        <v>0</v>
      </c>
      <c r="AG214" s="272">
        <f t="shared" si="350"/>
        <v>0</v>
      </c>
      <c r="AH214" s="272">
        <f t="shared" si="350"/>
        <v>0</v>
      </c>
    </row>
    <row r="215" spans="1:34" s="209" customFormat="1">
      <c r="A215" s="274" t="s">
        <v>198</v>
      </c>
      <c r="B215" s="275" t="s">
        <v>199</v>
      </c>
      <c r="C215" s="275" t="s">
        <v>200</v>
      </c>
      <c r="D215" s="276">
        <v>50</v>
      </c>
      <c r="E215" s="209">
        <f t="shared" ref="E215:AH215" si="351">+E176-E134</f>
        <v>0</v>
      </c>
      <c r="F215" s="209">
        <f>+F176-F134</f>
        <v>0</v>
      </c>
      <c r="G215" s="209">
        <f t="shared" si="351"/>
        <v>406071.57030173682</v>
      </c>
      <c r="H215" s="209">
        <f t="shared" si="351"/>
        <v>1209927.5360010932</v>
      </c>
      <c r="I215" s="209">
        <f t="shared" si="351"/>
        <v>2029119.617710521</v>
      </c>
      <c r="J215" s="209">
        <f t="shared" si="351"/>
        <v>2831086.1156154224</v>
      </c>
      <c r="K215" s="209">
        <f t="shared" si="351"/>
        <v>3615827.0297157974</v>
      </c>
      <c r="L215" s="209">
        <f t="shared" si="351"/>
        <v>4383342.3600116465</v>
      </c>
      <c r="M215" s="209">
        <f t="shared" si="351"/>
        <v>5474970.1905502612</v>
      </c>
      <c r="N215" s="209">
        <f t="shared" si="351"/>
        <v>6542406.3539364459</v>
      </c>
      <c r="O215" s="209">
        <f t="shared" si="351"/>
        <v>7585650.8501702007</v>
      </c>
      <c r="P215" s="209">
        <f t="shared" si="351"/>
        <v>8604703.6792515256</v>
      </c>
      <c r="Q215" s="209">
        <f t="shared" si="351"/>
        <v>9599564.8411804195</v>
      </c>
      <c r="R215" s="209">
        <f t="shared" si="351"/>
        <v>11072949.858331371</v>
      </c>
      <c r="S215" s="209">
        <f t="shared" si="351"/>
        <v>12511883.70787327</v>
      </c>
      <c r="T215" s="209">
        <f t="shared" si="351"/>
        <v>13916366.38980612</v>
      </c>
      <c r="U215" s="209">
        <f t="shared" si="351"/>
        <v>15286397.904129915</v>
      </c>
      <c r="V215" s="209">
        <f t="shared" si="351"/>
        <v>16621978.250844659</v>
      </c>
      <c r="W215" s="209">
        <f t="shared" si="351"/>
        <v>17923107.429950349</v>
      </c>
      <c r="X215" s="209">
        <f t="shared" si="351"/>
        <v>19189785.44144699</v>
      </c>
      <c r="Y215" s="209">
        <f t="shared" si="351"/>
        <v>20422012.285334576</v>
      </c>
      <c r="Z215" s="209">
        <f t="shared" si="351"/>
        <v>22927077.385848276</v>
      </c>
      <c r="AA215" s="209">
        <f t="shared" si="351"/>
        <v>25502839.166373245</v>
      </c>
      <c r="AB215" s="209">
        <f t="shared" si="351"/>
        <v>28014780.0517818</v>
      </c>
      <c r="AC215" s="209">
        <f t="shared" si="351"/>
        <v>30462900.042073954</v>
      </c>
      <c r="AD215" s="209">
        <f t="shared" si="351"/>
        <v>32221754.365108933</v>
      </c>
      <c r="AE215" s="209">
        <f t="shared" si="351"/>
        <v>33929551.972050786</v>
      </c>
      <c r="AF215" s="209">
        <f t="shared" si="351"/>
        <v>34960848.090758756</v>
      </c>
      <c r="AG215" s="209">
        <f t="shared" si="351"/>
        <v>35953851.672396883</v>
      </c>
      <c r="AH215" s="209">
        <f t="shared" si="351"/>
        <v>35032228.400542863</v>
      </c>
    </row>
    <row r="216" spans="1:34" s="209" customFormat="1">
      <c r="A216" s="277"/>
      <c r="B216" s="275" t="s">
        <v>199</v>
      </c>
      <c r="C216" s="275" t="s">
        <v>217</v>
      </c>
      <c r="D216" s="276">
        <v>40</v>
      </c>
      <c r="E216" s="209">
        <f t="shared" ref="E216:AH216" si="352">+E177-E135</f>
        <v>0</v>
      </c>
      <c r="F216" s="209">
        <f t="shared" si="352"/>
        <v>0</v>
      </c>
      <c r="G216" s="209">
        <f t="shared" si="352"/>
        <v>827.84669452144931</v>
      </c>
      <c r="H216" s="209">
        <f t="shared" si="352"/>
        <v>2462.3132452432851</v>
      </c>
      <c r="I216" s="209">
        <f t="shared" si="352"/>
        <v>4119.3810888907847</v>
      </c>
      <c r="J216" s="209">
        <f t="shared" si="352"/>
        <v>5732.3271797533944</v>
      </c>
      <c r="K216" s="209">
        <f t="shared" si="352"/>
        <v>7301.1515178311138</v>
      </c>
      <c r="L216" s="209">
        <f t="shared" si="352"/>
        <v>8825.8541031239456</v>
      </c>
      <c r="M216" s="209">
        <f t="shared" si="352"/>
        <v>11002.311291572943</v>
      </c>
      <c r="N216" s="209">
        <f t="shared" si="352"/>
        <v>13116.803743751383</v>
      </c>
      <c r="O216" s="209">
        <f t="shared" si="352"/>
        <v>15169.331459659265</v>
      </c>
      <c r="P216" s="209">
        <f t="shared" si="352"/>
        <v>17159.894439296593</v>
      </c>
      <c r="Q216" s="209">
        <f t="shared" si="352"/>
        <v>19088.49268266336</v>
      </c>
      <c r="R216" s="209">
        <f t="shared" si="352"/>
        <v>21979.998192429204</v>
      </c>
      <c r="S216" s="209">
        <f t="shared" si="352"/>
        <v>24783.260196625266</v>
      </c>
      <c r="T216" s="209">
        <f t="shared" si="352"/>
        <v>27498.278695251553</v>
      </c>
      <c r="U216" s="209">
        <f t="shared" si="352"/>
        <v>30125.053688308053</v>
      </c>
      <c r="V216" s="209">
        <f t="shared" si="352"/>
        <v>32663.585175794778</v>
      </c>
      <c r="W216" s="209">
        <f t="shared" si="352"/>
        <v>35113.873157711721</v>
      </c>
      <c r="X216" s="209">
        <f t="shared" si="352"/>
        <v>37475.917634058889</v>
      </c>
      <c r="Y216" s="209">
        <f t="shared" si="352"/>
        <v>39749.718604836278</v>
      </c>
      <c r="Z216" s="209">
        <f t="shared" si="352"/>
        <v>39113.723801786567</v>
      </c>
      <c r="AA216" s="209">
        <f t="shared" si="352"/>
        <v>37913.54581272247</v>
      </c>
      <c r="AB216" s="209">
        <f t="shared" si="352"/>
        <v>36711.530457646542</v>
      </c>
      <c r="AC216" s="209">
        <f t="shared" si="352"/>
        <v>35507.67773655877</v>
      </c>
      <c r="AD216" s="209">
        <f t="shared" si="352"/>
        <v>34287.656194566851</v>
      </c>
      <c r="AE216" s="209">
        <f t="shared" si="352"/>
        <v>33066.164759765466</v>
      </c>
      <c r="AF216" s="209">
        <f t="shared" si="352"/>
        <v>31828.871977262304</v>
      </c>
      <c r="AG216" s="209">
        <f t="shared" si="352"/>
        <v>30590.476775152038</v>
      </c>
      <c r="AH216" s="209">
        <f t="shared" si="352"/>
        <v>29307.984788757731</v>
      </c>
    </row>
    <row r="217" spans="1:34" s="209" customFormat="1">
      <c r="A217" s="277"/>
      <c r="B217" s="275" t="s">
        <v>199</v>
      </c>
      <c r="C217" s="275" t="s">
        <v>218</v>
      </c>
      <c r="D217" s="276">
        <v>40</v>
      </c>
      <c r="E217" s="209">
        <f t="shared" ref="E217:AH217" si="353">+E178-E136</f>
        <v>0</v>
      </c>
      <c r="F217" s="209">
        <f t="shared" si="353"/>
        <v>0</v>
      </c>
      <c r="G217" s="209">
        <f t="shared" si="353"/>
        <v>0</v>
      </c>
      <c r="H217" s="209">
        <f t="shared" si="353"/>
        <v>0</v>
      </c>
      <c r="I217" s="209">
        <f t="shared" si="353"/>
        <v>0</v>
      </c>
      <c r="J217" s="209">
        <f t="shared" si="353"/>
        <v>0</v>
      </c>
      <c r="K217" s="209">
        <f t="shared" si="353"/>
        <v>0</v>
      </c>
      <c r="L217" s="209">
        <f t="shared" si="353"/>
        <v>0</v>
      </c>
      <c r="M217" s="209">
        <f t="shared" si="353"/>
        <v>0</v>
      </c>
      <c r="N217" s="209">
        <f t="shared" si="353"/>
        <v>0</v>
      </c>
      <c r="O217" s="209">
        <f t="shared" si="353"/>
        <v>0</v>
      </c>
      <c r="P217" s="209">
        <f t="shared" si="353"/>
        <v>0</v>
      </c>
      <c r="Q217" s="209">
        <f t="shared" si="353"/>
        <v>0</v>
      </c>
      <c r="R217" s="209">
        <f t="shared" si="353"/>
        <v>0</v>
      </c>
      <c r="S217" s="209">
        <f t="shared" si="353"/>
        <v>0</v>
      </c>
      <c r="T217" s="209">
        <f t="shared" si="353"/>
        <v>0</v>
      </c>
      <c r="U217" s="209">
        <f t="shared" si="353"/>
        <v>0</v>
      </c>
      <c r="V217" s="209">
        <f t="shared" si="353"/>
        <v>0</v>
      </c>
      <c r="W217" s="209">
        <f t="shared" si="353"/>
        <v>0</v>
      </c>
      <c r="X217" s="209">
        <f t="shared" si="353"/>
        <v>0</v>
      </c>
      <c r="Y217" s="209">
        <f t="shared" si="353"/>
        <v>0</v>
      </c>
      <c r="Z217" s="209">
        <f t="shared" si="353"/>
        <v>0</v>
      </c>
      <c r="AA217" s="209">
        <f t="shared" si="353"/>
        <v>0</v>
      </c>
      <c r="AB217" s="209">
        <f t="shared" si="353"/>
        <v>0</v>
      </c>
      <c r="AC217" s="209">
        <f t="shared" si="353"/>
        <v>0</v>
      </c>
      <c r="AD217" s="209">
        <f t="shared" si="353"/>
        <v>0</v>
      </c>
      <c r="AE217" s="209">
        <f t="shared" si="353"/>
        <v>0</v>
      </c>
      <c r="AF217" s="209">
        <f t="shared" si="353"/>
        <v>0</v>
      </c>
      <c r="AG217" s="209">
        <f t="shared" si="353"/>
        <v>0</v>
      </c>
      <c r="AH217" s="209">
        <f t="shared" si="353"/>
        <v>0</v>
      </c>
    </row>
    <row r="218" spans="1:34" s="209" customFormat="1">
      <c r="A218" s="277"/>
      <c r="B218" s="275" t="s">
        <v>199</v>
      </c>
      <c r="C218" s="275" t="s">
        <v>219</v>
      </c>
      <c r="D218" s="276">
        <v>8</v>
      </c>
      <c r="E218" s="209">
        <f t="shared" ref="E218:AH218" si="354">+E179-E137</f>
        <v>0</v>
      </c>
      <c r="F218" s="209">
        <f t="shared" si="354"/>
        <v>0</v>
      </c>
      <c r="G218" s="209">
        <f t="shared" si="354"/>
        <v>3475.0068680771569</v>
      </c>
      <c r="H218" s="209">
        <f t="shared" si="354"/>
        <v>9928.5910516490203</v>
      </c>
      <c r="I218" s="209">
        <f t="shared" si="354"/>
        <v>15662.393823724007</v>
      </c>
      <c r="J218" s="209">
        <f t="shared" si="354"/>
        <v>20364.326391538656</v>
      </c>
      <c r="K218" s="209">
        <f t="shared" si="354"/>
        <v>24034.388755092976</v>
      </c>
      <c r="L218" s="209">
        <f t="shared" si="354"/>
        <v>26672.580914386956</v>
      </c>
      <c r="M218" s="209">
        <f t="shared" si="354"/>
        <v>31199.945052992458</v>
      </c>
      <c r="N218" s="209">
        <f t="shared" si="354"/>
        <v>34278.147246827364</v>
      </c>
      <c r="O218" s="209">
        <f t="shared" si="354"/>
        <v>36403.617048474116</v>
      </c>
      <c r="P218" s="209">
        <f t="shared" si="354"/>
        <v>38072.78401051517</v>
      </c>
      <c r="Q218" s="209">
        <f t="shared" si="354"/>
        <v>39324.65923204596</v>
      </c>
      <c r="R218" s="209">
        <f t="shared" si="354"/>
        <v>44461.291959316979</v>
      </c>
      <c r="S218" s="209">
        <f t="shared" si="354"/>
        <v>48566.054482327658</v>
      </c>
      <c r="T218" s="209">
        <f t="shared" si="354"/>
        <v>51638.946801078011</v>
      </c>
      <c r="U218" s="209">
        <f t="shared" si="354"/>
        <v>54097.260656078288</v>
      </c>
      <c r="V218" s="209">
        <f t="shared" si="354"/>
        <v>55940.996047328503</v>
      </c>
      <c r="W218" s="209">
        <f t="shared" si="354"/>
        <v>57170.152974828641</v>
      </c>
      <c r="X218" s="209">
        <f t="shared" si="354"/>
        <v>57784.731438578718</v>
      </c>
      <c r="Y218" s="209">
        <f t="shared" si="354"/>
        <v>57784.731438578718</v>
      </c>
      <c r="Z218" s="209">
        <f t="shared" si="354"/>
        <v>66372.110886241891</v>
      </c>
      <c r="AA218" s="209">
        <f t="shared" si="354"/>
        <v>74473.68879359524</v>
      </c>
      <c r="AB218" s="209">
        <f t="shared" si="354"/>
        <v>81242.645786680543</v>
      </c>
      <c r="AC218" s="209">
        <f t="shared" si="354"/>
        <v>86678.981865497743</v>
      </c>
      <c r="AD218" s="209">
        <f t="shared" si="354"/>
        <v>86027.791178142536</v>
      </c>
      <c r="AE218" s="209">
        <f t="shared" si="354"/>
        <v>84723.251841076999</v>
      </c>
      <c r="AF218" s="209">
        <f t="shared" si="354"/>
        <v>78010.458002396801</v>
      </c>
      <c r="AG218" s="209">
        <f t="shared" si="354"/>
        <v>71323.587778564019</v>
      </c>
      <c r="AH218" s="209">
        <f t="shared" si="354"/>
        <v>51624.69210638915</v>
      </c>
    </row>
    <row r="219" spans="1:34" s="209" customFormat="1">
      <c r="A219" s="277"/>
      <c r="B219" s="275" t="s">
        <v>199</v>
      </c>
      <c r="C219" s="275" t="s">
        <v>220</v>
      </c>
      <c r="D219" s="276">
        <v>10</v>
      </c>
      <c r="E219" s="209">
        <f t="shared" ref="E219:AH219" si="355">+E180-E138</f>
        <v>0</v>
      </c>
      <c r="F219" s="209">
        <f t="shared" si="355"/>
        <v>0</v>
      </c>
      <c r="G219" s="209">
        <f t="shared" si="355"/>
        <v>0</v>
      </c>
      <c r="H219" s="209">
        <f t="shared" si="355"/>
        <v>0</v>
      </c>
      <c r="I219" s="209">
        <f t="shared" si="355"/>
        <v>0</v>
      </c>
      <c r="J219" s="209">
        <f t="shared" si="355"/>
        <v>0</v>
      </c>
      <c r="K219" s="209">
        <f t="shared" si="355"/>
        <v>0</v>
      </c>
      <c r="L219" s="209">
        <f t="shared" si="355"/>
        <v>0</v>
      </c>
      <c r="M219" s="209">
        <f t="shared" si="355"/>
        <v>0</v>
      </c>
      <c r="N219" s="209">
        <f t="shared" si="355"/>
        <v>0</v>
      </c>
      <c r="O219" s="209">
        <f t="shared" si="355"/>
        <v>0</v>
      </c>
      <c r="P219" s="209">
        <f t="shared" si="355"/>
        <v>0</v>
      </c>
      <c r="Q219" s="209">
        <f t="shared" si="355"/>
        <v>0</v>
      </c>
      <c r="R219" s="209">
        <f t="shared" si="355"/>
        <v>0</v>
      </c>
      <c r="S219" s="209">
        <f t="shared" si="355"/>
        <v>0</v>
      </c>
      <c r="T219" s="209">
        <f t="shared" si="355"/>
        <v>0</v>
      </c>
      <c r="U219" s="209">
        <f t="shared" si="355"/>
        <v>0</v>
      </c>
      <c r="V219" s="209">
        <f t="shared" si="355"/>
        <v>0</v>
      </c>
      <c r="W219" s="209">
        <f t="shared" si="355"/>
        <v>0</v>
      </c>
      <c r="X219" s="209">
        <f t="shared" si="355"/>
        <v>0</v>
      </c>
      <c r="Y219" s="209">
        <f t="shared" si="355"/>
        <v>0</v>
      </c>
      <c r="Z219" s="209">
        <f t="shared" si="355"/>
        <v>0</v>
      </c>
      <c r="AA219" s="209">
        <f t="shared" si="355"/>
        <v>0</v>
      </c>
      <c r="AB219" s="209">
        <f t="shared" si="355"/>
        <v>0</v>
      </c>
      <c r="AC219" s="209">
        <f t="shared" si="355"/>
        <v>0</v>
      </c>
      <c r="AD219" s="209">
        <f t="shared" si="355"/>
        <v>0</v>
      </c>
      <c r="AE219" s="209">
        <f t="shared" si="355"/>
        <v>0</v>
      </c>
      <c r="AF219" s="209">
        <f t="shared" si="355"/>
        <v>0</v>
      </c>
      <c r="AG219" s="209">
        <f t="shared" si="355"/>
        <v>0</v>
      </c>
      <c r="AH219" s="209">
        <f t="shared" si="355"/>
        <v>0</v>
      </c>
    </row>
    <row r="220" spans="1:34" s="272" customFormat="1">
      <c r="A220" s="269"/>
      <c r="B220" s="270" t="s">
        <v>199</v>
      </c>
      <c r="C220" s="270" t="s">
        <v>221</v>
      </c>
      <c r="D220" s="271">
        <v>5</v>
      </c>
      <c r="E220" s="272">
        <f t="shared" ref="E220:AH220" si="356">+E181-E139</f>
        <v>0</v>
      </c>
      <c r="F220" s="272">
        <f t="shared" si="356"/>
        <v>0</v>
      </c>
      <c r="G220" s="272">
        <f t="shared" si="356"/>
        <v>0</v>
      </c>
      <c r="H220" s="272">
        <f t="shared" si="356"/>
        <v>0</v>
      </c>
      <c r="I220" s="272">
        <f t="shared" si="356"/>
        <v>0</v>
      </c>
      <c r="J220" s="272">
        <f t="shared" si="356"/>
        <v>0</v>
      </c>
      <c r="K220" s="272">
        <f t="shared" si="356"/>
        <v>0</v>
      </c>
      <c r="L220" s="272">
        <f t="shared" si="356"/>
        <v>0</v>
      </c>
      <c r="M220" s="272">
        <f t="shared" si="356"/>
        <v>0</v>
      </c>
      <c r="N220" s="272">
        <f t="shared" si="356"/>
        <v>0</v>
      </c>
      <c r="O220" s="272">
        <f t="shared" si="356"/>
        <v>0</v>
      </c>
      <c r="P220" s="272">
        <f t="shared" si="356"/>
        <v>0</v>
      </c>
      <c r="Q220" s="272">
        <f t="shared" si="356"/>
        <v>0</v>
      </c>
      <c r="R220" s="272">
        <f t="shared" si="356"/>
        <v>0</v>
      </c>
      <c r="S220" s="272">
        <f t="shared" si="356"/>
        <v>0</v>
      </c>
      <c r="T220" s="272">
        <f t="shared" si="356"/>
        <v>0</v>
      </c>
      <c r="U220" s="272">
        <f t="shared" si="356"/>
        <v>0</v>
      </c>
      <c r="V220" s="272">
        <f t="shared" si="356"/>
        <v>0</v>
      </c>
      <c r="W220" s="272">
        <f t="shared" si="356"/>
        <v>0</v>
      </c>
      <c r="X220" s="272">
        <f t="shared" si="356"/>
        <v>0</v>
      </c>
      <c r="Y220" s="272">
        <f t="shared" si="356"/>
        <v>0</v>
      </c>
      <c r="Z220" s="272">
        <f t="shared" si="356"/>
        <v>0</v>
      </c>
      <c r="AA220" s="272">
        <f t="shared" si="356"/>
        <v>0</v>
      </c>
      <c r="AB220" s="272">
        <f t="shared" si="356"/>
        <v>0</v>
      </c>
      <c r="AC220" s="272">
        <f t="shared" si="356"/>
        <v>0</v>
      </c>
      <c r="AD220" s="272">
        <f t="shared" si="356"/>
        <v>0</v>
      </c>
      <c r="AE220" s="272">
        <f t="shared" si="356"/>
        <v>0</v>
      </c>
      <c r="AF220" s="272">
        <f t="shared" si="356"/>
        <v>0</v>
      </c>
      <c r="AG220" s="272">
        <f t="shared" si="356"/>
        <v>0</v>
      </c>
      <c r="AH220" s="272">
        <f t="shared" si="356"/>
        <v>0</v>
      </c>
    </row>
    <row r="221" spans="1:34" s="272" customFormat="1">
      <c r="A221" s="273"/>
      <c r="B221" s="270" t="s">
        <v>199</v>
      </c>
      <c r="C221" s="270" t="s">
        <v>222</v>
      </c>
      <c r="D221" s="271">
        <v>8</v>
      </c>
      <c r="E221" s="272">
        <f t="shared" ref="E221:AH221" si="357">+E182-E140</f>
        <v>0</v>
      </c>
      <c r="F221" s="272">
        <f t="shared" si="357"/>
        <v>0</v>
      </c>
      <c r="G221" s="272">
        <f t="shared" si="357"/>
        <v>0</v>
      </c>
      <c r="H221" s="272">
        <f t="shared" si="357"/>
        <v>0</v>
      </c>
      <c r="I221" s="272">
        <f t="shared" si="357"/>
        <v>0</v>
      </c>
      <c r="J221" s="272">
        <f t="shared" si="357"/>
        <v>0</v>
      </c>
      <c r="K221" s="272">
        <f t="shared" si="357"/>
        <v>0</v>
      </c>
      <c r="L221" s="272">
        <f t="shared" si="357"/>
        <v>0</v>
      </c>
      <c r="M221" s="272">
        <f t="shared" si="357"/>
        <v>0</v>
      </c>
      <c r="N221" s="272">
        <f t="shared" si="357"/>
        <v>0</v>
      </c>
      <c r="O221" s="272">
        <f t="shared" si="357"/>
        <v>0</v>
      </c>
      <c r="P221" s="272">
        <f t="shared" si="357"/>
        <v>0</v>
      </c>
      <c r="Q221" s="272">
        <f t="shared" si="357"/>
        <v>0</v>
      </c>
      <c r="R221" s="272">
        <f t="shared" si="357"/>
        <v>0</v>
      </c>
      <c r="S221" s="272">
        <f t="shared" si="357"/>
        <v>0</v>
      </c>
      <c r="T221" s="272">
        <f t="shared" si="357"/>
        <v>0</v>
      </c>
      <c r="U221" s="272">
        <f t="shared" si="357"/>
        <v>0</v>
      </c>
      <c r="V221" s="272">
        <f t="shared" si="357"/>
        <v>0</v>
      </c>
      <c r="W221" s="272">
        <f t="shared" si="357"/>
        <v>0</v>
      </c>
      <c r="X221" s="272">
        <f t="shared" si="357"/>
        <v>0</v>
      </c>
      <c r="Y221" s="272">
        <f t="shared" si="357"/>
        <v>0</v>
      </c>
      <c r="Z221" s="272">
        <f t="shared" si="357"/>
        <v>0</v>
      </c>
      <c r="AA221" s="272">
        <f t="shared" si="357"/>
        <v>0</v>
      </c>
      <c r="AB221" s="272">
        <f t="shared" si="357"/>
        <v>0</v>
      </c>
      <c r="AC221" s="272">
        <f t="shared" si="357"/>
        <v>0</v>
      </c>
      <c r="AD221" s="272">
        <f t="shared" si="357"/>
        <v>0</v>
      </c>
      <c r="AE221" s="272">
        <f t="shared" si="357"/>
        <v>0</v>
      </c>
      <c r="AF221" s="272">
        <f t="shared" si="357"/>
        <v>0</v>
      </c>
      <c r="AG221" s="272">
        <f t="shared" si="357"/>
        <v>0</v>
      </c>
      <c r="AH221" s="272">
        <f t="shared" si="357"/>
        <v>0</v>
      </c>
    </row>
    <row r="222" spans="1:34" s="209" customFormat="1" ht="27">
      <c r="A222" s="274" t="s">
        <v>110</v>
      </c>
      <c r="B222" s="275" t="s">
        <v>109</v>
      </c>
      <c r="C222" s="275" t="s">
        <v>223</v>
      </c>
      <c r="D222" s="276">
        <v>8</v>
      </c>
      <c r="E222" s="209">
        <f t="shared" ref="E222:AH222" si="358">+E183-E141</f>
        <v>0</v>
      </c>
      <c r="F222" s="209">
        <f t="shared" si="358"/>
        <v>0</v>
      </c>
      <c r="G222" s="209">
        <f t="shared" si="358"/>
        <v>0</v>
      </c>
      <c r="H222" s="209">
        <f t="shared" si="358"/>
        <v>0</v>
      </c>
      <c r="I222" s="209">
        <f t="shared" si="358"/>
        <v>0</v>
      </c>
      <c r="J222" s="209">
        <f t="shared" si="358"/>
        <v>0</v>
      </c>
      <c r="K222" s="209">
        <f t="shared" si="358"/>
        <v>0</v>
      </c>
      <c r="L222" s="209">
        <f t="shared" si="358"/>
        <v>0</v>
      </c>
      <c r="M222" s="209">
        <f t="shared" si="358"/>
        <v>0</v>
      </c>
      <c r="N222" s="209">
        <f t="shared" si="358"/>
        <v>0</v>
      </c>
      <c r="O222" s="209">
        <f t="shared" si="358"/>
        <v>0</v>
      </c>
      <c r="P222" s="209">
        <f t="shared" si="358"/>
        <v>0</v>
      </c>
      <c r="Q222" s="209">
        <f t="shared" si="358"/>
        <v>0</v>
      </c>
      <c r="R222" s="209">
        <f t="shared" si="358"/>
        <v>0</v>
      </c>
      <c r="S222" s="209">
        <f t="shared" si="358"/>
        <v>0</v>
      </c>
      <c r="T222" s="209">
        <f t="shared" si="358"/>
        <v>0</v>
      </c>
      <c r="U222" s="209">
        <f t="shared" si="358"/>
        <v>0</v>
      </c>
      <c r="V222" s="209">
        <f t="shared" si="358"/>
        <v>0</v>
      </c>
      <c r="W222" s="209">
        <f t="shared" si="358"/>
        <v>0</v>
      </c>
      <c r="X222" s="209">
        <f t="shared" si="358"/>
        <v>0</v>
      </c>
      <c r="Y222" s="209">
        <f t="shared" si="358"/>
        <v>0</v>
      </c>
      <c r="Z222" s="209">
        <f t="shared" si="358"/>
        <v>0</v>
      </c>
      <c r="AA222" s="209">
        <f t="shared" si="358"/>
        <v>0</v>
      </c>
      <c r="AB222" s="209">
        <f t="shared" si="358"/>
        <v>0</v>
      </c>
      <c r="AC222" s="209">
        <f t="shared" si="358"/>
        <v>0</v>
      </c>
      <c r="AD222" s="209">
        <f t="shared" si="358"/>
        <v>0</v>
      </c>
      <c r="AE222" s="209">
        <f t="shared" si="358"/>
        <v>0</v>
      </c>
      <c r="AF222" s="209">
        <f t="shared" si="358"/>
        <v>0</v>
      </c>
      <c r="AG222" s="209">
        <f t="shared" si="358"/>
        <v>0</v>
      </c>
      <c r="AH222" s="209">
        <f t="shared" si="358"/>
        <v>0</v>
      </c>
    </row>
    <row r="223" spans="1:34" s="209" customFormat="1">
      <c r="A223" s="277"/>
      <c r="B223" s="275" t="s">
        <v>106</v>
      </c>
      <c r="C223" s="275" t="s">
        <v>224</v>
      </c>
      <c r="D223" s="276">
        <v>40</v>
      </c>
      <c r="E223" s="209">
        <f t="shared" ref="E223:AH223" si="359">+E184-E142</f>
        <v>0</v>
      </c>
      <c r="F223" s="209">
        <f t="shared" si="359"/>
        <v>0</v>
      </c>
      <c r="G223" s="209">
        <f t="shared" si="359"/>
        <v>0</v>
      </c>
      <c r="H223" s="209">
        <f t="shared" si="359"/>
        <v>0</v>
      </c>
      <c r="I223" s="209">
        <f t="shared" si="359"/>
        <v>0</v>
      </c>
      <c r="J223" s="209">
        <f t="shared" si="359"/>
        <v>0</v>
      </c>
      <c r="K223" s="209">
        <f t="shared" si="359"/>
        <v>0</v>
      </c>
      <c r="L223" s="209">
        <f t="shared" si="359"/>
        <v>0</v>
      </c>
      <c r="M223" s="209">
        <f t="shared" si="359"/>
        <v>0</v>
      </c>
      <c r="N223" s="209">
        <f t="shared" si="359"/>
        <v>0</v>
      </c>
      <c r="O223" s="209">
        <f t="shared" si="359"/>
        <v>0</v>
      </c>
      <c r="P223" s="209">
        <f t="shared" si="359"/>
        <v>0</v>
      </c>
      <c r="Q223" s="209">
        <f t="shared" si="359"/>
        <v>0</v>
      </c>
      <c r="R223" s="209">
        <f t="shared" si="359"/>
        <v>0</v>
      </c>
      <c r="S223" s="209">
        <f t="shared" si="359"/>
        <v>0</v>
      </c>
      <c r="T223" s="209">
        <f t="shared" si="359"/>
        <v>0</v>
      </c>
      <c r="U223" s="209">
        <f t="shared" si="359"/>
        <v>0</v>
      </c>
      <c r="V223" s="209">
        <f t="shared" si="359"/>
        <v>0</v>
      </c>
      <c r="W223" s="209">
        <f t="shared" si="359"/>
        <v>0</v>
      </c>
      <c r="X223" s="209">
        <f t="shared" si="359"/>
        <v>0</v>
      </c>
      <c r="Y223" s="209">
        <f t="shared" si="359"/>
        <v>0</v>
      </c>
      <c r="Z223" s="209">
        <f t="shared" si="359"/>
        <v>0</v>
      </c>
      <c r="AA223" s="209">
        <f t="shared" si="359"/>
        <v>0</v>
      </c>
      <c r="AB223" s="209">
        <f t="shared" si="359"/>
        <v>0</v>
      </c>
      <c r="AC223" s="209">
        <f t="shared" si="359"/>
        <v>0</v>
      </c>
      <c r="AD223" s="209">
        <f t="shared" si="359"/>
        <v>0</v>
      </c>
      <c r="AE223" s="209">
        <f t="shared" si="359"/>
        <v>0</v>
      </c>
      <c r="AF223" s="209">
        <f t="shared" si="359"/>
        <v>0</v>
      </c>
      <c r="AG223" s="209">
        <f t="shared" si="359"/>
        <v>0</v>
      </c>
      <c r="AH223" s="209">
        <f t="shared" si="359"/>
        <v>0</v>
      </c>
    </row>
    <row r="224" spans="1:34" s="209" customFormat="1" ht="26.45">
      <c r="A224" s="277"/>
      <c r="B224" s="275" t="s">
        <v>106</v>
      </c>
      <c r="C224" s="278" t="s">
        <v>225</v>
      </c>
      <c r="D224" s="276">
        <v>20</v>
      </c>
      <c r="E224" s="209">
        <f t="shared" ref="E224:AH224" si="360">+E185-E143</f>
        <v>0</v>
      </c>
      <c r="F224" s="209">
        <f t="shared" si="360"/>
        <v>0</v>
      </c>
      <c r="G224" s="209">
        <f t="shared" si="360"/>
        <v>0</v>
      </c>
      <c r="H224" s="209">
        <f t="shared" si="360"/>
        <v>0</v>
      </c>
      <c r="I224" s="209">
        <f t="shared" si="360"/>
        <v>0</v>
      </c>
      <c r="J224" s="209">
        <f t="shared" si="360"/>
        <v>0</v>
      </c>
      <c r="K224" s="209">
        <f t="shared" si="360"/>
        <v>0</v>
      </c>
      <c r="L224" s="209">
        <f t="shared" si="360"/>
        <v>0</v>
      </c>
      <c r="M224" s="209">
        <f t="shared" si="360"/>
        <v>0</v>
      </c>
      <c r="N224" s="209">
        <f t="shared" si="360"/>
        <v>0</v>
      </c>
      <c r="O224" s="209">
        <f t="shared" si="360"/>
        <v>0</v>
      </c>
      <c r="P224" s="209">
        <f t="shared" si="360"/>
        <v>0</v>
      </c>
      <c r="Q224" s="209">
        <f t="shared" si="360"/>
        <v>0</v>
      </c>
      <c r="R224" s="209">
        <f t="shared" si="360"/>
        <v>0</v>
      </c>
      <c r="S224" s="209">
        <f t="shared" si="360"/>
        <v>0</v>
      </c>
      <c r="T224" s="209">
        <f t="shared" si="360"/>
        <v>0</v>
      </c>
      <c r="U224" s="209">
        <f t="shared" si="360"/>
        <v>0</v>
      </c>
      <c r="V224" s="209">
        <f t="shared" si="360"/>
        <v>0</v>
      </c>
      <c r="W224" s="209">
        <f t="shared" si="360"/>
        <v>0</v>
      </c>
      <c r="X224" s="209">
        <f t="shared" si="360"/>
        <v>0</v>
      </c>
      <c r="Y224" s="209">
        <f t="shared" si="360"/>
        <v>0</v>
      </c>
      <c r="Z224" s="209">
        <f t="shared" si="360"/>
        <v>0</v>
      </c>
      <c r="AA224" s="209">
        <f t="shared" si="360"/>
        <v>0</v>
      </c>
      <c r="AB224" s="209">
        <f t="shared" si="360"/>
        <v>0</v>
      </c>
      <c r="AC224" s="209">
        <f t="shared" si="360"/>
        <v>0</v>
      </c>
      <c r="AD224" s="209">
        <f t="shared" si="360"/>
        <v>0</v>
      </c>
      <c r="AE224" s="209">
        <f t="shared" si="360"/>
        <v>0</v>
      </c>
      <c r="AF224" s="209">
        <f t="shared" si="360"/>
        <v>0</v>
      </c>
      <c r="AG224" s="209">
        <f t="shared" si="360"/>
        <v>0</v>
      </c>
      <c r="AH224" s="209">
        <f t="shared" si="360"/>
        <v>0</v>
      </c>
    </row>
    <row r="225" spans="1:34" s="209" customFormat="1">
      <c r="A225" s="277"/>
      <c r="B225" s="275" t="s">
        <v>109</v>
      </c>
      <c r="C225" s="278" t="s">
        <v>226</v>
      </c>
      <c r="D225" s="276">
        <v>20</v>
      </c>
      <c r="E225" s="209">
        <f t="shared" ref="E225:AH225" si="361">+E186-E144</f>
        <v>0</v>
      </c>
      <c r="F225" s="209">
        <f t="shared" si="361"/>
        <v>0</v>
      </c>
      <c r="G225" s="209">
        <f t="shared" si="361"/>
        <v>241303.37716093689</v>
      </c>
      <c r="H225" s="209">
        <f t="shared" si="361"/>
        <v>711209.95373749803</v>
      </c>
      <c r="I225" s="209">
        <f t="shared" si="361"/>
        <v>1174678.6034490434</v>
      </c>
      <c r="J225" s="209">
        <f t="shared" si="361"/>
        <v>1611748.8751107214</v>
      </c>
      <c r="K225" s="209">
        <f t="shared" si="361"/>
        <v>2022420.7687225319</v>
      </c>
      <c r="L225" s="209">
        <f t="shared" si="361"/>
        <v>2406694.2842844748</v>
      </c>
      <c r="M225" s="209">
        <f t="shared" si="361"/>
        <v>2967405.6665822957</v>
      </c>
      <c r="N225" s="209">
        <f t="shared" si="361"/>
        <v>3491043.0789994202</v>
      </c>
      <c r="O225" s="209">
        <f t="shared" si="361"/>
        <v>3977606.5215358492</v>
      </c>
      <c r="P225" s="209">
        <f t="shared" si="361"/>
        <v>4427095.9941915814</v>
      </c>
      <c r="Q225" s="209">
        <f t="shared" si="361"/>
        <v>4839511.4969666181</v>
      </c>
      <c r="R225" s="209">
        <f t="shared" si="361"/>
        <v>5513585.9680226948</v>
      </c>
      <c r="S225" s="209">
        <f t="shared" si="361"/>
        <v>6134863.6829790361</v>
      </c>
      <c r="T225" s="209">
        <f t="shared" si="361"/>
        <v>6703344.641835643</v>
      </c>
      <c r="U225" s="209">
        <f t="shared" si="361"/>
        <v>7219028.8445925144</v>
      </c>
      <c r="V225" s="209">
        <f t="shared" si="361"/>
        <v>7681916.2912496515</v>
      </c>
      <c r="W225" s="209">
        <f t="shared" si="361"/>
        <v>8092006.9818070522</v>
      </c>
      <c r="X225" s="209">
        <f t="shared" si="361"/>
        <v>8449300.9162647184</v>
      </c>
      <c r="Y225" s="209">
        <f t="shared" si="361"/>
        <v>8753798.0946226493</v>
      </c>
      <c r="Z225" s="209">
        <f t="shared" si="361"/>
        <v>9393857.192663651</v>
      </c>
      <c r="AA225" s="209">
        <f t="shared" si="361"/>
        <v>9993866.368903283</v>
      </c>
      <c r="AB225" s="209">
        <f t="shared" si="361"/>
        <v>10544960.972815897</v>
      </c>
      <c r="AC225" s="209">
        <f t="shared" si="361"/>
        <v>11048139.026960738</v>
      </c>
      <c r="AD225" s="209">
        <f t="shared" si="361"/>
        <v>11221003.80563077</v>
      </c>
      <c r="AE225" s="209">
        <f t="shared" si="361"/>
        <v>11360815.020096555</v>
      </c>
      <c r="AF225" s="209">
        <f t="shared" si="361"/>
        <v>11185175.944651062</v>
      </c>
      <c r="AG225" s="209">
        <f t="shared" si="361"/>
        <v>11002021.882395679</v>
      </c>
      <c r="AH225" s="209">
        <f t="shared" si="361"/>
        <v>9964162.6562092993</v>
      </c>
    </row>
    <row r="226" spans="1:34" s="209" customFormat="1" ht="26.45">
      <c r="A226" s="277"/>
      <c r="B226" s="275" t="s">
        <v>109</v>
      </c>
      <c r="C226" s="278" t="s">
        <v>227</v>
      </c>
      <c r="D226" s="276">
        <v>20</v>
      </c>
      <c r="E226" s="209">
        <f t="shared" ref="E226:AH226" si="362">+E187-E145</f>
        <v>0</v>
      </c>
      <c r="F226" s="209">
        <f t="shared" si="362"/>
        <v>0</v>
      </c>
      <c r="G226" s="209">
        <f t="shared" si="362"/>
        <v>0</v>
      </c>
      <c r="H226" s="209">
        <f t="shared" si="362"/>
        <v>0</v>
      </c>
      <c r="I226" s="209">
        <f t="shared" si="362"/>
        <v>0</v>
      </c>
      <c r="J226" s="209">
        <f t="shared" si="362"/>
        <v>0</v>
      </c>
      <c r="K226" s="209">
        <f t="shared" si="362"/>
        <v>0</v>
      </c>
      <c r="L226" s="209">
        <f t="shared" si="362"/>
        <v>0</v>
      </c>
      <c r="M226" s="209">
        <f t="shared" si="362"/>
        <v>0</v>
      </c>
      <c r="N226" s="209">
        <f t="shared" si="362"/>
        <v>0</v>
      </c>
      <c r="O226" s="209">
        <f t="shared" si="362"/>
        <v>0</v>
      </c>
      <c r="P226" s="209">
        <f t="shared" si="362"/>
        <v>0</v>
      </c>
      <c r="Q226" s="209">
        <f t="shared" si="362"/>
        <v>0</v>
      </c>
      <c r="R226" s="209">
        <f t="shared" si="362"/>
        <v>0</v>
      </c>
      <c r="S226" s="209">
        <f t="shared" si="362"/>
        <v>0</v>
      </c>
      <c r="T226" s="209">
        <f t="shared" si="362"/>
        <v>0</v>
      </c>
      <c r="U226" s="209">
        <f t="shared" si="362"/>
        <v>0</v>
      </c>
      <c r="V226" s="209">
        <f t="shared" si="362"/>
        <v>0</v>
      </c>
      <c r="W226" s="209">
        <f t="shared" si="362"/>
        <v>0</v>
      </c>
      <c r="X226" s="209">
        <f t="shared" si="362"/>
        <v>0</v>
      </c>
      <c r="Y226" s="209">
        <f t="shared" si="362"/>
        <v>0</v>
      </c>
      <c r="Z226" s="209">
        <f t="shared" si="362"/>
        <v>0</v>
      </c>
      <c r="AA226" s="209">
        <f t="shared" si="362"/>
        <v>0</v>
      </c>
      <c r="AB226" s="209">
        <f t="shared" si="362"/>
        <v>0</v>
      </c>
      <c r="AC226" s="209">
        <f t="shared" si="362"/>
        <v>0</v>
      </c>
      <c r="AD226" s="209">
        <f t="shared" si="362"/>
        <v>0</v>
      </c>
      <c r="AE226" s="209">
        <f t="shared" si="362"/>
        <v>0</v>
      </c>
      <c r="AF226" s="209">
        <f t="shared" si="362"/>
        <v>0</v>
      </c>
      <c r="AG226" s="209">
        <f t="shared" si="362"/>
        <v>0</v>
      </c>
      <c r="AH226" s="209">
        <f t="shared" si="362"/>
        <v>0</v>
      </c>
    </row>
    <row r="227" spans="1:34" s="209" customFormat="1" ht="26.45">
      <c r="A227" s="279"/>
      <c r="B227" s="275" t="s">
        <v>228</v>
      </c>
      <c r="C227" s="275" t="s">
        <v>229</v>
      </c>
      <c r="D227" s="276">
        <v>20</v>
      </c>
      <c r="E227" s="209">
        <f t="shared" ref="E227:AH227" si="363">+E188-E146</f>
        <v>0</v>
      </c>
      <c r="F227" s="209">
        <f t="shared" si="363"/>
        <v>0</v>
      </c>
      <c r="G227" s="209">
        <f t="shared" si="363"/>
        <v>0</v>
      </c>
      <c r="H227" s="209">
        <f t="shared" si="363"/>
        <v>0</v>
      </c>
      <c r="I227" s="209">
        <f t="shared" si="363"/>
        <v>0</v>
      </c>
      <c r="J227" s="209">
        <f t="shared" si="363"/>
        <v>0</v>
      </c>
      <c r="K227" s="209">
        <f t="shared" si="363"/>
        <v>0</v>
      </c>
      <c r="L227" s="209">
        <f t="shared" si="363"/>
        <v>0</v>
      </c>
      <c r="M227" s="209">
        <f t="shared" si="363"/>
        <v>0</v>
      </c>
      <c r="N227" s="209">
        <f t="shared" si="363"/>
        <v>0</v>
      </c>
      <c r="O227" s="209">
        <f t="shared" si="363"/>
        <v>0</v>
      </c>
      <c r="P227" s="209">
        <f t="shared" si="363"/>
        <v>0</v>
      </c>
      <c r="Q227" s="209">
        <f t="shared" si="363"/>
        <v>0</v>
      </c>
      <c r="R227" s="209">
        <f t="shared" si="363"/>
        <v>0</v>
      </c>
      <c r="S227" s="209">
        <f t="shared" si="363"/>
        <v>0</v>
      </c>
      <c r="T227" s="209">
        <f t="shared" si="363"/>
        <v>0</v>
      </c>
      <c r="U227" s="209">
        <f t="shared" si="363"/>
        <v>0</v>
      </c>
      <c r="V227" s="209">
        <f t="shared" si="363"/>
        <v>0</v>
      </c>
      <c r="W227" s="209">
        <f t="shared" si="363"/>
        <v>0</v>
      </c>
      <c r="X227" s="209">
        <f t="shared" si="363"/>
        <v>0</v>
      </c>
      <c r="Y227" s="209">
        <f t="shared" si="363"/>
        <v>0</v>
      </c>
      <c r="Z227" s="209">
        <f t="shared" si="363"/>
        <v>0</v>
      </c>
      <c r="AA227" s="209">
        <f t="shared" si="363"/>
        <v>0</v>
      </c>
      <c r="AB227" s="209">
        <f t="shared" si="363"/>
        <v>0</v>
      </c>
      <c r="AC227" s="209">
        <f t="shared" si="363"/>
        <v>0</v>
      </c>
      <c r="AD227" s="209">
        <f t="shared" si="363"/>
        <v>0</v>
      </c>
      <c r="AE227" s="209">
        <f t="shared" si="363"/>
        <v>0</v>
      </c>
      <c r="AF227" s="209">
        <f t="shared" si="363"/>
        <v>0</v>
      </c>
      <c r="AG227" s="209">
        <f t="shared" si="363"/>
        <v>0</v>
      </c>
      <c r="AH227" s="209">
        <f t="shared" si="363"/>
        <v>0</v>
      </c>
    </row>
    <row r="228" spans="1:34" s="209" customFormat="1">
      <c r="A228" s="280"/>
      <c r="B228" s="275" t="s">
        <v>109</v>
      </c>
      <c r="C228" s="275" t="s">
        <v>230</v>
      </c>
      <c r="D228" s="276">
        <v>10</v>
      </c>
      <c r="E228" s="209">
        <f t="shared" ref="E228:AH228" si="364">+E189-E147</f>
        <v>0</v>
      </c>
      <c r="F228" s="209">
        <f t="shared" si="364"/>
        <v>0</v>
      </c>
      <c r="G228" s="209">
        <f t="shared" si="364"/>
        <v>0</v>
      </c>
      <c r="H228" s="209">
        <f t="shared" si="364"/>
        <v>0</v>
      </c>
      <c r="I228" s="209">
        <f t="shared" si="364"/>
        <v>0</v>
      </c>
      <c r="J228" s="209">
        <f t="shared" si="364"/>
        <v>0</v>
      </c>
      <c r="K228" s="209">
        <f t="shared" si="364"/>
        <v>0</v>
      </c>
      <c r="L228" s="209">
        <f t="shared" si="364"/>
        <v>0</v>
      </c>
      <c r="M228" s="209">
        <f t="shared" si="364"/>
        <v>0</v>
      </c>
      <c r="N228" s="209">
        <f t="shared" si="364"/>
        <v>0</v>
      </c>
      <c r="O228" s="209">
        <f t="shared" si="364"/>
        <v>0</v>
      </c>
      <c r="P228" s="209">
        <f t="shared" si="364"/>
        <v>0</v>
      </c>
      <c r="Q228" s="209">
        <f t="shared" si="364"/>
        <v>0</v>
      </c>
      <c r="R228" s="209">
        <f t="shared" si="364"/>
        <v>0</v>
      </c>
      <c r="S228" s="209">
        <f t="shared" si="364"/>
        <v>0</v>
      </c>
      <c r="T228" s="209">
        <f t="shared" si="364"/>
        <v>0</v>
      </c>
      <c r="U228" s="209">
        <f t="shared" si="364"/>
        <v>0</v>
      </c>
      <c r="V228" s="209">
        <f t="shared" si="364"/>
        <v>0</v>
      </c>
      <c r="W228" s="209">
        <f t="shared" si="364"/>
        <v>0</v>
      </c>
      <c r="X228" s="209">
        <f t="shared" si="364"/>
        <v>0</v>
      </c>
      <c r="Y228" s="209">
        <f t="shared" si="364"/>
        <v>0</v>
      </c>
      <c r="Z228" s="209">
        <f t="shared" si="364"/>
        <v>0</v>
      </c>
      <c r="AA228" s="209">
        <f t="shared" si="364"/>
        <v>0</v>
      </c>
      <c r="AB228" s="209">
        <f t="shared" si="364"/>
        <v>0</v>
      </c>
      <c r="AC228" s="209">
        <f t="shared" si="364"/>
        <v>0</v>
      </c>
      <c r="AD228" s="209">
        <f t="shared" si="364"/>
        <v>0</v>
      </c>
      <c r="AE228" s="209">
        <f t="shared" si="364"/>
        <v>0</v>
      </c>
      <c r="AF228" s="209">
        <f t="shared" si="364"/>
        <v>0</v>
      </c>
      <c r="AG228" s="209">
        <f t="shared" si="364"/>
        <v>0</v>
      </c>
      <c r="AH228" s="209">
        <f t="shared" si="364"/>
        <v>0</v>
      </c>
    </row>
    <row r="229" spans="1:34" s="272" customFormat="1">
      <c r="A229" s="269"/>
      <c r="B229" s="270" t="s">
        <v>109</v>
      </c>
      <c r="C229" s="270" t="s">
        <v>231</v>
      </c>
      <c r="D229" s="271">
        <v>5</v>
      </c>
      <c r="E229" s="272">
        <f t="shared" ref="E229:AH229" si="365">+E190-E148</f>
        <v>0</v>
      </c>
      <c r="F229" s="272">
        <f t="shared" si="365"/>
        <v>0</v>
      </c>
      <c r="G229" s="272">
        <f t="shared" si="365"/>
        <v>0</v>
      </c>
      <c r="H229" s="272">
        <f t="shared" si="365"/>
        <v>0</v>
      </c>
      <c r="I229" s="272">
        <f t="shared" si="365"/>
        <v>0</v>
      </c>
      <c r="J229" s="272">
        <f t="shared" si="365"/>
        <v>0</v>
      </c>
      <c r="K229" s="272">
        <f t="shared" si="365"/>
        <v>0</v>
      </c>
      <c r="L229" s="272">
        <f t="shared" si="365"/>
        <v>0</v>
      </c>
      <c r="M229" s="272">
        <f t="shared" si="365"/>
        <v>0</v>
      </c>
      <c r="N229" s="272">
        <f t="shared" si="365"/>
        <v>0</v>
      </c>
      <c r="O229" s="272">
        <f t="shared" si="365"/>
        <v>0</v>
      </c>
      <c r="P229" s="272">
        <f t="shared" si="365"/>
        <v>0</v>
      </c>
      <c r="Q229" s="272">
        <f t="shared" si="365"/>
        <v>0</v>
      </c>
      <c r="R229" s="272">
        <f t="shared" si="365"/>
        <v>0</v>
      </c>
      <c r="S229" s="272">
        <f t="shared" si="365"/>
        <v>0</v>
      </c>
      <c r="T229" s="272">
        <f t="shared" si="365"/>
        <v>0</v>
      </c>
      <c r="U229" s="272">
        <f t="shared" si="365"/>
        <v>0</v>
      </c>
      <c r="V229" s="272">
        <f t="shared" si="365"/>
        <v>0</v>
      </c>
      <c r="W229" s="272">
        <f t="shared" si="365"/>
        <v>0</v>
      </c>
      <c r="X229" s="272">
        <f t="shared" si="365"/>
        <v>0</v>
      </c>
      <c r="Y229" s="272">
        <f t="shared" si="365"/>
        <v>0</v>
      </c>
      <c r="Z229" s="272">
        <f t="shared" si="365"/>
        <v>0</v>
      </c>
      <c r="AA229" s="272">
        <f t="shared" si="365"/>
        <v>0</v>
      </c>
      <c r="AB229" s="272">
        <f t="shared" si="365"/>
        <v>0</v>
      </c>
      <c r="AC229" s="272">
        <f t="shared" si="365"/>
        <v>0</v>
      </c>
      <c r="AD229" s="272">
        <f t="shared" si="365"/>
        <v>0</v>
      </c>
      <c r="AE229" s="272">
        <f t="shared" si="365"/>
        <v>0</v>
      </c>
      <c r="AF229" s="272">
        <f t="shared" si="365"/>
        <v>0</v>
      </c>
      <c r="AG229" s="272">
        <f t="shared" si="365"/>
        <v>0</v>
      </c>
      <c r="AH229" s="272">
        <f t="shared" si="365"/>
        <v>0</v>
      </c>
    </row>
    <row r="230" spans="1:34" s="272" customFormat="1">
      <c r="A230" s="273"/>
      <c r="B230" s="270" t="s">
        <v>106</v>
      </c>
      <c r="C230" s="270" t="s">
        <v>232</v>
      </c>
      <c r="D230" s="271">
        <v>8</v>
      </c>
      <c r="E230" s="272">
        <f t="shared" ref="E230:AH230" si="366">+E191-E149</f>
        <v>0</v>
      </c>
      <c r="F230" s="272">
        <f t="shared" si="366"/>
        <v>0</v>
      </c>
      <c r="G230" s="272">
        <f t="shared" si="366"/>
        <v>0</v>
      </c>
      <c r="H230" s="272">
        <f t="shared" si="366"/>
        <v>0</v>
      </c>
      <c r="I230" s="272">
        <f t="shared" si="366"/>
        <v>0</v>
      </c>
      <c r="J230" s="272">
        <f t="shared" si="366"/>
        <v>0</v>
      </c>
      <c r="K230" s="272">
        <f t="shared" si="366"/>
        <v>0</v>
      </c>
      <c r="L230" s="272">
        <f t="shared" si="366"/>
        <v>0</v>
      </c>
      <c r="M230" s="272">
        <f t="shared" si="366"/>
        <v>0</v>
      </c>
      <c r="N230" s="272">
        <f t="shared" si="366"/>
        <v>0</v>
      </c>
      <c r="O230" s="272">
        <f t="shared" si="366"/>
        <v>0</v>
      </c>
      <c r="P230" s="272">
        <f t="shared" si="366"/>
        <v>0</v>
      </c>
      <c r="Q230" s="272">
        <f t="shared" si="366"/>
        <v>0</v>
      </c>
      <c r="R230" s="272">
        <f t="shared" si="366"/>
        <v>0</v>
      </c>
      <c r="S230" s="272">
        <f t="shared" si="366"/>
        <v>0</v>
      </c>
      <c r="T230" s="272">
        <f t="shared" si="366"/>
        <v>0</v>
      </c>
      <c r="U230" s="272">
        <f t="shared" si="366"/>
        <v>0</v>
      </c>
      <c r="V230" s="272">
        <f t="shared" si="366"/>
        <v>0</v>
      </c>
      <c r="W230" s="272">
        <f t="shared" si="366"/>
        <v>0</v>
      </c>
      <c r="X230" s="272">
        <f t="shared" si="366"/>
        <v>0</v>
      </c>
      <c r="Y230" s="272">
        <f t="shared" si="366"/>
        <v>0</v>
      </c>
      <c r="Z230" s="272">
        <f t="shared" si="366"/>
        <v>0</v>
      </c>
      <c r="AA230" s="272">
        <f t="shared" si="366"/>
        <v>0</v>
      </c>
      <c r="AB230" s="272">
        <f t="shared" si="366"/>
        <v>0</v>
      </c>
      <c r="AC230" s="272">
        <f t="shared" si="366"/>
        <v>0</v>
      </c>
      <c r="AD230" s="272">
        <f t="shared" si="366"/>
        <v>0</v>
      </c>
      <c r="AE230" s="272">
        <f t="shared" si="366"/>
        <v>0</v>
      </c>
      <c r="AF230" s="272">
        <f t="shared" si="366"/>
        <v>0</v>
      </c>
      <c r="AG230" s="272">
        <f t="shared" si="366"/>
        <v>0</v>
      </c>
      <c r="AH230" s="272">
        <f t="shared" si="366"/>
        <v>0</v>
      </c>
    </row>
    <row r="231" spans="1:34" s="209" customFormat="1" ht="26.45">
      <c r="A231" s="274" t="s">
        <v>233</v>
      </c>
      <c r="B231" s="275" t="s">
        <v>234</v>
      </c>
      <c r="C231" s="499" t="s">
        <v>235</v>
      </c>
      <c r="D231" s="500">
        <v>20</v>
      </c>
      <c r="E231" s="547">
        <f>+E192-E150</f>
        <v>0</v>
      </c>
      <c r="F231" s="547">
        <f t="shared" ref="F231:AH231" si="367">+F192-F150</f>
        <v>0</v>
      </c>
      <c r="G231" s="547">
        <f t="shared" si="367"/>
        <v>11175996.7925</v>
      </c>
      <c r="H231" s="209">
        <f t="shared" si="367"/>
        <v>10587786.435000001</v>
      </c>
      <c r="I231" s="209">
        <f t="shared" si="367"/>
        <v>9999576.0775000006</v>
      </c>
      <c r="J231" s="209">
        <f t="shared" si="367"/>
        <v>9411365.7200000007</v>
      </c>
      <c r="K231" s="209">
        <f t="shared" si="367"/>
        <v>8823155.3625000007</v>
      </c>
      <c r="L231" s="209">
        <f t="shared" si="367"/>
        <v>8234945.0050000008</v>
      </c>
      <c r="M231" s="209">
        <f t="shared" si="367"/>
        <v>7646734.6475000009</v>
      </c>
      <c r="N231" s="209">
        <f t="shared" si="367"/>
        <v>7058524.29</v>
      </c>
      <c r="O231" s="209">
        <f t="shared" si="367"/>
        <v>6470313.9325000001</v>
      </c>
      <c r="P231" s="209">
        <f t="shared" si="367"/>
        <v>5882103.5750000002</v>
      </c>
      <c r="Q231" s="209">
        <f t="shared" si="367"/>
        <v>5293893.2175000003</v>
      </c>
      <c r="R231" s="209">
        <f t="shared" si="367"/>
        <v>4705682.8600000003</v>
      </c>
      <c r="S231" s="209">
        <f t="shared" si="367"/>
        <v>4117472.5025000004</v>
      </c>
      <c r="T231" s="209">
        <f t="shared" si="367"/>
        <v>3529262.1450000005</v>
      </c>
      <c r="U231" s="209">
        <f t="shared" si="367"/>
        <v>2941051.7874999996</v>
      </c>
      <c r="V231" s="209">
        <f t="shared" si="367"/>
        <v>2352841.4299999997</v>
      </c>
      <c r="W231" s="209">
        <f t="shared" si="367"/>
        <v>1764631.0724999998</v>
      </c>
      <c r="X231" s="209">
        <f t="shared" si="367"/>
        <v>1176420.7149999999</v>
      </c>
      <c r="Y231" s="209">
        <f t="shared" si="367"/>
        <v>588210.35749999993</v>
      </c>
      <c r="Z231" s="209">
        <f t="shared" si="367"/>
        <v>0</v>
      </c>
      <c r="AA231" s="209">
        <f t="shared" si="367"/>
        <v>0</v>
      </c>
      <c r="AB231" s="209">
        <f t="shared" si="367"/>
        <v>0</v>
      </c>
      <c r="AC231" s="209">
        <f t="shared" si="367"/>
        <v>0</v>
      </c>
      <c r="AD231" s="209">
        <f t="shared" si="367"/>
        <v>0</v>
      </c>
      <c r="AE231" s="209">
        <f t="shared" si="367"/>
        <v>0</v>
      </c>
      <c r="AF231" s="209">
        <f t="shared" si="367"/>
        <v>0</v>
      </c>
      <c r="AG231" s="209">
        <f t="shared" si="367"/>
        <v>0</v>
      </c>
      <c r="AH231" s="209">
        <f t="shared" si="367"/>
        <v>0</v>
      </c>
    </row>
    <row r="232" spans="1:34" s="209" customFormat="1">
      <c r="A232" s="277"/>
      <c r="B232" s="275" t="s">
        <v>236</v>
      </c>
      <c r="C232" s="275" t="s">
        <v>237</v>
      </c>
      <c r="D232" s="276">
        <v>10</v>
      </c>
      <c r="E232" s="209">
        <f t="shared" ref="E232:AH232" si="368">+E193-E151</f>
        <v>0</v>
      </c>
      <c r="F232" s="209">
        <f t="shared" si="368"/>
        <v>0</v>
      </c>
      <c r="G232" s="209">
        <f t="shared" si="368"/>
        <v>846.38304962220525</v>
      </c>
      <c r="H232" s="209">
        <f t="shared" si="368"/>
        <v>2445.106587797482</v>
      </c>
      <c r="I232" s="209">
        <f t="shared" si="368"/>
        <v>3922.2566223506396</v>
      </c>
      <c r="J232" s="209">
        <f t="shared" si="368"/>
        <v>5203.9313549304015</v>
      </c>
      <c r="K232" s="209">
        <f t="shared" si="368"/>
        <v>6290.1307855367686</v>
      </c>
      <c r="L232" s="209">
        <f t="shared" si="368"/>
        <v>7180.8549141697404</v>
      </c>
      <c r="M232" s="209">
        <f t="shared" si="368"/>
        <v>8587.5614976810812</v>
      </c>
      <c r="N232" s="209">
        <f t="shared" si="368"/>
        <v>9719.7419173466078</v>
      </c>
      <c r="O232" s="209">
        <f t="shared" si="368"/>
        <v>10577.396173166322</v>
      </c>
      <c r="P232" s="209">
        <f t="shared" si="368"/>
        <v>11160.524265140222</v>
      </c>
      <c r="Q232" s="209">
        <f t="shared" si="368"/>
        <v>11563.168754337443</v>
      </c>
      <c r="R232" s="209">
        <f t="shared" si="368"/>
        <v>12927.192162735912</v>
      </c>
      <c r="S232" s="209">
        <f t="shared" si="368"/>
        <v>14095.740269160982</v>
      </c>
      <c r="T232" s="209">
        <f t="shared" si="368"/>
        <v>15068.813073612659</v>
      </c>
      <c r="U232" s="209">
        <f t="shared" si="368"/>
        <v>15846.410576090941</v>
      </c>
      <c r="V232" s="209">
        <f t="shared" si="368"/>
        <v>16428.532776595828</v>
      </c>
      <c r="W232" s="209">
        <f t="shared" si="368"/>
        <v>16894.230536999738</v>
      </c>
      <c r="X232" s="209">
        <f t="shared" si="368"/>
        <v>17243.503857302669</v>
      </c>
      <c r="Y232" s="209">
        <f t="shared" si="368"/>
        <v>17476.352737504625</v>
      </c>
      <c r="Z232" s="209">
        <f t="shared" si="368"/>
        <v>17833.974903211667</v>
      </c>
      <c r="AA232" s="209">
        <f t="shared" si="368"/>
        <v>17953.300617039888</v>
      </c>
      <c r="AB232" s="209">
        <f t="shared" si="368"/>
        <v>18056.390168521684</v>
      </c>
      <c r="AC232" s="209">
        <f t="shared" si="368"/>
        <v>18143.243557657064</v>
      </c>
      <c r="AD232" s="209">
        <f t="shared" si="368"/>
        <v>17480.924605118242</v>
      </c>
      <c r="AE232" s="209">
        <f t="shared" si="368"/>
        <v>16883.806843491642</v>
      </c>
      <c r="AF232" s="209">
        <f t="shared" si="368"/>
        <v>15618.95409344948</v>
      </c>
      <c r="AG232" s="209">
        <f t="shared" si="368"/>
        <v>14500.73988757818</v>
      </c>
      <c r="AH232" s="209">
        <f t="shared" si="368"/>
        <v>11330.355687894407</v>
      </c>
    </row>
    <row r="233" spans="1:34" s="272" customFormat="1" ht="26.45">
      <c r="A233" s="269"/>
      <c r="B233" s="270" t="s">
        <v>238</v>
      </c>
      <c r="C233" s="270" t="s">
        <v>239</v>
      </c>
      <c r="D233" s="271">
        <v>5</v>
      </c>
      <c r="E233" s="272">
        <f t="shared" ref="E233:AH233" si="369">+E194-E152</f>
        <v>0</v>
      </c>
      <c r="F233" s="272">
        <f t="shared" si="369"/>
        <v>0</v>
      </c>
      <c r="G233" s="272">
        <f t="shared" si="369"/>
        <v>0</v>
      </c>
      <c r="H233" s="272">
        <f t="shared" si="369"/>
        <v>0</v>
      </c>
      <c r="I233" s="272">
        <f t="shared" si="369"/>
        <v>0</v>
      </c>
      <c r="J233" s="272">
        <f t="shared" si="369"/>
        <v>0</v>
      </c>
      <c r="K233" s="272">
        <f t="shared" si="369"/>
        <v>0</v>
      </c>
      <c r="L233" s="272">
        <f t="shared" si="369"/>
        <v>0</v>
      </c>
      <c r="M233" s="272">
        <f t="shared" si="369"/>
        <v>0</v>
      </c>
      <c r="N233" s="272">
        <f t="shared" si="369"/>
        <v>0</v>
      </c>
      <c r="O233" s="272">
        <f t="shared" si="369"/>
        <v>0</v>
      </c>
      <c r="P233" s="272">
        <f t="shared" si="369"/>
        <v>0</v>
      </c>
      <c r="Q233" s="272">
        <f t="shared" si="369"/>
        <v>0</v>
      </c>
      <c r="R233" s="272">
        <f t="shared" si="369"/>
        <v>0</v>
      </c>
      <c r="S233" s="272">
        <f t="shared" si="369"/>
        <v>0</v>
      </c>
      <c r="T233" s="272">
        <f t="shared" si="369"/>
        <v>0</v>
      </c>
      <c r="U233" s="272">
        <f t="shared" si="369"/>
        <v>0</v>
      </c>
      <c r="V233" s="272">
        <f t="shared" si="369"/>
        <v>0</v>
      </c>
      <c r="W233" s="272">
        <f t="shared" si="369"/>
        <v>0</v>
      </c>
      <c r="X233" s="272">
        <f t="shared" si="369"/>
        <v>0</v>
      </c>
      <c r="Y233" s="272">
        <f t="shared" si="369"/>
        <v>0</v>
      </c>
      <c r="Z233" s="272">
        <f t="shared" si="369"/>
        <v>0</v>
      </c>
      <c r="AA233" s="272">
        <f t="shared" si="369"/>
        <v>0</v>
      </c>
      <c r="AB233" s="272">
        <f t="shared" si="369"/>
        <v>0</v>
      </c>
      <c r="AC233" s="272">
        <f t="shared" si="369"/>
        <v>0</v>
      </c>
      <c r="AD233" s="272">
        <f t="shared" si="369"/>
        <v>0</v>
      </c>
      <c r="AE233" s="272">
        <f t="shared" si="369"/>
        <v>0</v>
      </c>
      <c r="AF233" s="272">
        <f t="shared" si="369"/>
        <v>0</v>
      </c>
      <c r="AG233" s="272">
        <f t="shared" si="369"/>
        <v>0</v>
      </c>
      <c r="AH233" s="272">
        <f t="shared" si="369"/>
        <v>0</v>
      </c>
    </row>
    <row r="234" spans="1:34" s="272" customFormat="1" ht="26.45">
      <c r="A234" s="273"/>
      <c r="B234" s="270" t="s">
        <v>234</v>
      </c>
      <c r="C234" s="270" t="s">
        <v>240</v>
      </c>
      <c r="D234" s="271">
        <v>8</v>
      </c>
      <c r="E234" s="272">
        <f t="shared" ref="E234:AH234" si="370">+E195-E153</f>
        <v>0</v>
      </c>
      <c r="F234" s="272">
        <f t="shared" si="370"/>
        <v>0</v>
      </c>
      <c r="G234" s="272">
        <f t="shared" si="370"/>
        <v>0</v>
      </c>
      <c r="H234" s="272">
        <f t="shared" si="370"/>
        <v>0</v>
      </c>
      <c r="I234" s="272">
        <f t="shared" si="370"/>
        <v>0</v>
      </c>
      <c r="J234" s="272">
        <f t="shared" si="370"/>
        <v>0</v>
      </c>
      <c r="K234" s="272">
        <f t="shared" si="370"/>
        <v>0</v>
      </c>
      <c r="L234" s="272">
        <f t="shared" si="370"/>
        <v>0</v>
      </c>
      <c r="M234" s="272">
        <f t="shared" si="370"/>
        <v>0</v>
      </c>
      <c r="N234" s="272">
        <f t="shared" si="370"/>
        <v>0</v>
      </c>
      <c r="O234" s="272">
        <f t="shared" si="370"/>
        <v>0</v>
      </c>
      <c r="P234" s="272">
        <f t="shared" si="370"/>
        <v>0</v>
      </c>
      <c r="Q234" s="272">
        <f t="shared" si="370"/>
        <v>0</v>
      </c>
      <c r="R234" s="272">
        <f t="shared" si="370"/>
        <v>0</v>
      </c>
      <c r="S234" s="272">
        <f t="shared" si="370"/>
        <v>0</v>
      </c>
      <c r="T234" s="272">
        <f t="shared" si="370"/>
        <v>0</v>
      </c>
      <c r="U234" s="272">
        <f t="shared" si="370"/>
        <v>0</v>
      </c>
      <c r="V234" s="272">
        <f t="shared" si="370"/>
        <v>0</v>
      </c>
      <c r="W234" s="272">
        <f t="shared" si="370"/>
        <v>0</v>
      </c>
      <c r="X234" s="272">
        <f t="shared" si="370"/>
        <v>0</v>
      </c>
      <c r="Y234" s="272">
        <f t="shared" si="370"/>
        <v>0</v>
      </c>
      <c r="Z234" s="272">
        <f t="shared" si="370"/>
        <v>0</v>
      </c>
      <c r="AA234" s="272">
        <f t="shared" si="370"/>
        <v>0</v>
      </c>
      <c r="AB234" s="272">
        <f t="shared" si="370"/>
        <v>0</v>
      </c>
      <c r="AC234" s="272">
        <f t="shared" si="370"/>
        <v>0</v>
      </c>
      <c r="AD234" s="272">
        <f t="shared" si="370"/>
        <v>0</v>
      </c>
      <c r="AE234" s="272">
        <f t="shared" si="370"/>
        <v>0</v>
      </c>
      <c r="AF234" s="272">
        <f t="shared" si="370"/>
        <v>0</v>
      </c>
      <c r="AG234" s="272">
        <f t="shared" si="370"/>
        <v>0</v>
      </c>
      <c r="AH234" s="272">
        <f t="shared" si="370"/>
        <v>0</v>
      </c>
    </row>
    <row r="235" spans="1:34" s="209" customFormat="1" ht="39.6">
      <c r="A235" s="277"/>
      <c r="B235" s="275" t="s">
        <v>241</v>
      </c>
      <c r="C235" s="275" t="s">
        <v>242</v>
      </c>
      <c r="D235" s="276">
        <v>5</v>
      </c>
      <c r="E235" s="209">
        <f t="shared" ref="E235:AH235" si="371">+E196-E154</f>
        <v>0</v>
      </c>
      <c r="F235" s="209">
        <f t="shared" si="371"/>
        <v>0</v>
      </c>
      <c r="G235" s="209">
        <f t="shared" si="371"/>
        <v>0</v>
      </c>
      <c r="H235" s="209">
        <f t="shared" si="371"/>
        <v>0</v>
      </c>
      <c r="I235" s="209">
        <f t="shared" si="371"/>
        <v>0</v>
      </c>
      <c r="J235" s="209">
        <f t="shared" si="371"/>
        <v>0</v>
      </c>
      <c r="K235" s="209">
        <f t="shared" si="371"/>
        <v>0</v>
      </c>
      <c r="L235" s="209">
        <f t="shared" si="371"/>
        <v>0</v>
      </c>
      <c r="M235" s="209">
        <f t="shared" si="371"/>
        <v>0</v>
      </c>
      <c r="N235" s="209">
        <f t="shared" si="371"/>
        <v>0</v>
      </c>
      <c r="O235" s="209">
        <f t="shared" si="371"/>
        <v>0</v>
      </c>
      <c r="P235" s="209">
        <f t="shared" si="371"/>
        <v>0</v>
      </c>
      <c r="Q235" s="209">
        <f t="shared" si="371"/>
        <v>0</v>
      </c>
      <c r="R235" s="209">
        <f t="shared" si="371"/>
        <v>0</v>
      </c>
      <c r="S235" s="209">
        <f t="shared" si="371"/>
        <v>0</v>
      </c>
      <c r="T235" s="209">
        <f t="shared" si="371"/>
        <v>0</v>
      </c>
      <c r="U235" s="209">
        <f t="shared" si="371"/>
        <v>0</v>
      </c>
      <c r="V235" s="209">
        <f t="shared" si="371"/>
        <v>0</v>
      </c>
      <c r="W235" s="209">
        <f t="shared" si="371"/>
        <v>0</v>
      </c>
      <c r="X235" s="209">
        <f t="shared" si="371"/>
        <v>0</v>
      </c>
      <c r="Y235" s="209">
        <f t="shared" si="371"/>
        <v>0</v>
      </c>
      <c r="Z235" s="209">
        <f t="shared" si="371"/>
        <v>0</v>
      </c>
      <c r="AA235" s="209">
        <f t="shared" si="371"/>
        <v>0</v>
      </c>
      <c r="AB235" s="209">
        <f t="shared" si="371"/>
        <v>0</v>
      </c>
      <c r="AC235" s="209">
        <f t="shared" si="371"/>
        <v>0</v>
      </c>
      <c r="AD235" s="209">
        <f t="shared" si="371"/>
        <v>0</v>
      </c>
      <c r="AE235" s="209">
        <f t="shared" si="371"/>
        <v>0</v>
      </c>
      <c r="AF235" s="209">
        <f t="shared" si="371"/>
        <v>0</v>
      </c>
      <c r="AG235" s="209">
        <f t="shared" si="371"/>
        <v>0</v>
      </c>
      <c r="AH235" s="209">
        <f t="shared" si="371"/>
        <v>0</v>
      </c>
    </row>
    <row r="236" spans="1:34" s="209" customFormat="1">
      <c r="A236" s="277"/>
      <c r="B236" s="275" t="s">
        <v>243</v>
      </c>
      <c r="C236" s="275" t="s">
        <v>244</v>
      </c>
      <c r="D236" s="275" t="s">
        <v>245</v>
      </c>
      <c r="E236" s="209">
        <f t="shared" ref="E236:AH236" si="372">+E197-E155</f>
        <v>0</v>
      </c>
      <c r="F236" s="209">
        <f t="shared" si="372"/>
        <v>0</v>
      </c>
      <c r="G236" s="209">
        <f t="shared" si="372"/>
        <v>0</v>
      </c>
      <c r="H236" s="209">
        <f t="shared" si="372"/>
        <v>0</v>
      </c>
      <c r="I236" s="209">
        <f t="shared" si="372"/>
        <v>0</v>
      </c>
      <c r="J236" s="209">
        <f t="shared" si="372"/>
        <v>0</v>
      </c>
      <c r="K236" s="209">
        <f t="shared" si="372"/>
        <v>0</v>
      </c>
      <c r="L236" s="209">
        <f t="shared" si="372"/>
        <v>0</v>
      </c>
      <c r="M236" s="209">
        <f t="shared" si="372"/>
        <v>0</v>
      </c>
      <c r="N236" s="209">
        <f t="shared" si="372"/>
        <v>0</v>
      </c>
      <c r="O236" s="209">
        <f t="shared" si="372"/>
        <v>0</v>
      </c>
      <c r="P236" s="209">
        <f t="shared" si="372"/>
        <v>0</v>
      </c>
      <c r="Q236" s="209">
        <f t="shared" si="372"/>
        <v>0</v>
      </c>
      <c r="R236" s="209">
        <f t="shared" si="372"/>
        <v>0</v>
      </c>
      <c r="S236" s="209">
        <f t="shared" si="372"/>
        <v>0</v>
      </c>
      <c r="T236" s="209">
        <f t="shared" si="372"/>
        <v>0</v>
      </c>
      <c r="U236" s="209">
        <f t="shared" si="372"/>
        <v>0</v>
      </c>
      <c r="V236" s="209">
        <f t="shared" si="372"/>
        <v>0</v>
      </c>
      <c r="W236" s="209">
        <f t="shared" si="372"/>
        <v>0</v>
      </c>
      <c r="X236" s="209">
        <f t="shared" si="372"/>
        <v>0</v>
      </c>
      <c r="Y236" s="209">
        <f t="shared" si="372"/>
        <v>0</v>
      </c>
      <c r="Z236" s="209">
        <f t="shared" si="372"/>
        <v>0</v>
      </c>
      <c r="AA236" s="209">
        <f t="shared" si="372"/>
        <v>0</v>
      </c>
      <c r="AB236" s="209">
        <f t="shared" si="372"/>
        <v>0</v>
      </c>
      <c r="AC236" s="209">
        <f t="shared" si="372"/>
        <v>0</v>
      </c>
      <c r="AD236" s="209">
        <f t="shared" si="372"/>
        <v>0</v>
      </c>
      <c r="AE236" s="209">
        <f t="shared" si="372"/>
        <v>0</v>
      </c>
      <c r="AF236" s="209">
        <f t="shared" si="372"/>
        <v>0</v>
      </c>
      <c r="AG236" s="209">
        <f t="shared" si="372"/>
        <v>0</v>
      </c>
      <c r="AH236" s="209">
        <f t="shared" si="372"/>
        <v>0</v>
      </c>
    </row>
    <row r="237" spans="1:34" s="209" customFormat="1">
      <c r="A237" s="277"/>
      <c r="B237" s="275" t="s">
        <v>246</v>
      </c>
      <c r="C237" s="275" t="s">
        <v>247</v>
      </c>
      <c r="D237" s="276">
        <v>40</v>
      </c>
      <c r="E237" s="209">
        <f t="shared" ref="E237:AH237" si="373">+E198-E156</f>
        <v>0</v>
      </c>
      <c r="F237" s="209">
        <f t="shared" si="373"/>
        <v>0</v>
      </c>
      <c r="G237" s="209">
        <f t="shared" si="373"/>
        <v>0</v>
      </c>
      <c r="H237" s="209">
        <f t="shared" si="373"/>
        <v>0</v>
      </c>
      <c r="I237" s="209">
        <f t="shared" si="373"/>
        <v>0</v>
      </c>
      <c r="J237" s="209">
        <f t="shared" si="373"/>
        <v>0</v>
      </c>
      <c r="K237" s="209">
        <f t="shared" si="373"/>
        <v>0</v>
      </c>
      <c r="L237" s="209">
        <f t="shared" si="373"/>
        <v>0</v>
      </c>
      <c r="M237" s="209">
        <f t="shared" si="373"/>
        <v>0</v>
      </c>
      <c r="N237" s="209">
        <f t="shared" si="373"/>
        <v>0</v>
      </c>
      <c r="O237" s="209">
        <f t="shared" si="373"/>
        <v>0</v>
      </c>
      <c r="P237" s="209">
        <f t="shared" si="373"/>
        <v>0</v>
      </c>
      <c r="Q237" s="209">
        <f t="shared" si="373"/>
        <v>0</v>
      </c>
      <c r="R237" s="209">
        <f t="shared" si="373"/>
        <v>0</v>
      </c>
      <c r="S237" s="209">
        <f t="shared" si="373"/>
        <v>0</v>
      </c>
      <c r="T237" s="209">
        <f t="shared" si="373"/>
        <v>0</v>
      </c>
      <c r="U237" s="209">
        <f t="shared" si="373"/>
        <v>0</v>
      </c>
      <c r="V237" s="209">
        <f t="shared" si="373"/>
        <v>0</v>
      </c>
      <c r="W237" s="209">
        <f t="shared" si="373"/>
        <v>0</v>
      </c>
      <c r="X237" s="209">
        <f t="shared" si="373"/>
        <v>0</v>
      </c>
      <c r="Y237" s="209">
        <f t="shared" si="373"/>
        <v>0</v>
      </c>
      <c r="Z237" s="209">
        <f t="shared" si="373"/>
        <v>0</v>
      </c>
      <c r="AA237" s="209">
        <f t="shared" si="373"/>
        <v>0</v>
      </c>
      <c r="AB237" s="209">
        <f t="shared" si="373"/>
        <v>0</v>
      </c>
      <c r="AC237" s="209">
        <f t="shared" si="373"/>
        <v>0</v>
      </c>
      <c r="AD237" s="209">
        <f t="shared" si="373"/>
        <v>0</v>
      </c>
      <c r="AE237" s="209">
        <f t="shared" si="373"/>
        <v>0</v>
      </c>
      <c r="AF237" s="209">
        <f t="shared" si="373"/>
        <v>0</v>
      </c>
      <c r="AG237" s="209">
        <f t="shared" si="373"/>
        <v>0</v>
      </c>
      <c r="AH237" s="209">
        <f t="shared" si="373"/>
        <v>0</v>
      </c>
    </row>
    <row r="238" spans="1:34" s="209" customFormat="1" ht="26.45">
      <c r="A238" s="277"/>
      <c r="B238" s="275" t="s">
        <v>234</v>
      </c>
      <c r="C238" s="275" t="s">
        <v>248</v>
      </c>
      <c r="D238" s="276">
        <v>40</v>
      </c>
      <c r="E238" s="209">
        <f t="shared" ref="E238:AH238" si="374">+E199-E157</f>
        <v>0</v>
      </c>
      <c r="F238" s="209">
        <f t="shared" si="374"/>
        <v>0</v>
      </c>
      <c r="G238" s="209">
        <f t="shared" si="374"/>
        <v>0</v>
      </c>
      <c r="H238" s="209">
        <f t="shared" si="374"/>
        <v>0</v>
      </c>
      <c r="I238" s="209">
        <f t="shared" si="374"/>
        <v>0</v>
      </c>
      <c r="J238" s="209">
        <f t="shared" si="374"/>
        <v>0</v>
      </c>
      <c r="K238" s="209">
        <f t="shared" si="374"/>
        <v>0</v>
      </c>
      <c r="L238" s="209">
        <f t="shared" si="374"/>
        <v>0</v>
      </c>
      <c r="M238" s="209">
        <f t="shared" si="374"/>
        <v>0</v>
      </c>
      <c r="N238" s="209">
        <f t="shared" si="374"/>
        <v>0</v>
      </c>
      <c r="O238" s="209">
        <f t="shared" si="374"/>
        <v>0</v>
      </c>
      <c r="P238" s="209">
        <f t="shared" si="374"/>
        <v>0</v>
      </c>
      <c r="Q238" s="209">
        <f t="shared" si="374"/>
        <v>0</v>
      </c>
      <c r="R238" s="209">
        <f t="shared" si="374"/>
        <v>0</v>
      </c>
      <c r="S238" s="209">
        <f t="shared" si="374"/>
        <v>0</v>
      </c>
      <c r="T238" s="209">
        <f t="shared" si="374"/>
        <v>0</v>
      </c>
      <c r="U238" s="209">
        <f t="shared" si="374"/>
        <v>0</v>
      </c>
      <c r="V238" s="209">
        <f t="shared" si="374"/>
        <v>0</v>
      </c>
      <c r="W238" s="209">
        <f t="shared" si="374"/>
        <v>0</v>
      </c>
      <c r="X238" s="209">
        <f t="shared" si="374"/>
        <v>0</v>
      </c>
      <c r="Y238" s="209">
        <f t="shared" si="374"/>
        <v>0</v>
      </c>
      <c r="Z238" s="209">
        <f t="shared" si="374"/>
        <v>0</v>
      </c>
      <c r="AA238" s="209">
        <f t="shared" si="374"/>
        <v>0</v>
      </c>
      <c r="AB238" s="209">
        <f t="shared" si="374"/>
        <v>0</v>
      </c>
      <c r="AC238" s="209">
        <f t="shared" si="374"/>
        <v>0</v>
      </c>
      <c r="AD238" s="209">
        <f t="shared" si="374"/>
        <v>0</v>
      </c>
      <c r="AE238" s="209">
        <f t="shared" si="374"/>
        <v>0</v>
      </c>
      <c r="AF238" s="209">
        <f t="shared" si="374"/>
        <v>0</v>
      </c>
      <c r="AG238" s="209">
        <f t="shared" si="374"/>
        <v>0</v>
      </c>
      <c r="AH238" s="209">
        <f t="shared" si="374"/>
        <v>0</v>
      </c>
    </row>
    <row r="239" spans="1:34" s="209" customFormat="1">
      <c r="A239" s="277"/>
      <c r="B239" s="275" t="s">
        <v>243</v>
      </c>
      <c r="C239" s="275" t="s">
        <v>249</v>
      </c>
      <c r="D239" s="276">
        <v>20</v>
      </c>
      <c r="E239" s="209">
        <f t="shared" ref="E239:AH239" si="375">+E200-E158</f>
        <v>0</v>
      </c>
      <c r="F239" s="209">
        <f t="shared" si="375"/>
        <v>0</v>
      </c>
      <c r="G239" s="209">
        <f t="shared" si="375"/>
        <v>0</v>
      </c>
      <c r="H239" s="209">
        <f t="shared" si="375"/>
        <v>0</v>
      </c>
      <c r="I239" s="209">
        <f t="shared" si="375"/>
        <v>0</v>
      </c>
      <c r="J239" s="209">
        <f t="shared" si="375"/>
        <v>0</v>
      </c>
      <c r="K239" s="209">
        <f t="shared" si="375"/>
        <v>0</v>
      </c>
      <c r="L239" s="209">
        <f t="shared" si="375"/>
        <v>0</v>
      </c>
      <c r="M239" s="209">
        <f t="shared" si="375"/>
        <v>0</v>
      </c>
      <c r="N239" s="209">
        <f t="shared" si="375"/>
        <v>0</v>
      </c>
      <c r="O239" s="209">
        <f t="shared" si="375"/>
        <v>0</v>
      </c>
      <c r="P239" s="209">
        <f t="shared" si="375"/>
        <v>0</v>
      </c>
      <c r="Q239" s="209">
        <f t="shared" si="375"/>
        <v>0</v>
      </c>
      <c r="R239" s="209">
        <f t="shared" si="375"/>
        <v>0</v>
      </c>
      <c r="S239" s="209">
        <f t="shared" si="375"/>
        <v>0</v>
      </c>
      <c r="T239" s="209">
        <f t="shared" si="375"/>
        <v>0</v>
      </c>
      <c r="U239" s="209">
        <f t="shared" si="375"/>
        <v>0</v>
      </c>
      <c r="V239" s="209">
        <f t="shared" si="375"/>
        <v>0</v>
      </c>
      <c r="W239" s="209">
        <f t="shared" si="375"/>
        <v>0</v>
      </c>
      <c r="X239" s="209">
        <f t="shared" si="375"/>
        <v>0</v>
      </c>
      <c r="Y239" s="209">
        <f t="shared" si="375"/>
        <v>0</v>
      </c>
      <c r="Z239" s="209">
        <f t="shared" si="375"/>
        <v>0</v>
      </c>
      <c r="AA239" s="209">
        <f t="shared" si="375"/>
        <v>0</v>
      </c>
      <c r="AB239" s="209">
        <f t="shared" si="375"/>
        <v>0</v>
      </c>
      <c r="AC239" s="209">
        <f t="shared" si="375"/>
        <v>0</v>
      </c>
      <c r="AD239" s="209">
        <f t="shared" si="375"/>
        <v>0</v>
      </c>
      <c r="AE239" s="209">
        <f t="shared" si="375"/>
        <v>0</v>
      </c>
      <c r="AF239" s="209">
        <f t="shared" si="375"/>
        <v>0</v>
      </c>
      <c r="AG239" s="209">
        <f t="shared" si="375"/>
        <v>0</v>
      </c>
      <c r="AH239" s="209">
        <f t="shared" si="375"/>
        <v>0</v>
      </c>
    </row>
    <row r="240" spans="1:34" s="272" customFormat="1" ht="26.45">
      <c r="A240" s="269"/>
      <c r="B240" s="270" t="s">
        <v>234</v>
      </c>
      <c r="C240" s="270" t="s">
        <v>250</v>
      </c>
      <c r="D240" s="271">
        <v>5</v>
      </c>
      <c r="E240" s="272">
        <f t="shared" ref="E240:AH240" si="376">+E201-E159</f>
        <v>0</v>
      </c>
      <c r="F240" s="272">
        <f t="shared" si="376"/>
        <v>0</v>
      </c>
      <c r="G240" s="545">
        <f>+G201-G159</f>
        <v>1128.5107328296074</v>
      </c>
      <c r="H240" s="272">
        <f t="shared" si="376"/>
        <v>3103.4045152814197</v>
      </c>
      <c r="I240" s="272">
        <f t="shared" si="376"/>
        <v>4602.7250893399596</v>
      </c>
      <c r="J240" s="272">
        <f t="shared" si="376"/>
        <v>5515.6197574783127</v>
      </c>
      <c r="K240" s="272">
        <f t="shared" si="376"/>
        <v>5842.0885196964791</v>
      </c>
      <c r="L240" s="272">
        <f t="shared" si="376"/>
        <v>5864.2590592018605</v>
      </c>
      <c r="M240" s="272">
        <f t="shared" si="376"/>
        <v>6812.8694016708796</v>
      </c>
      <c r="N240" s="272">
        <f t="shared" si="376"/>
        <v>7524.327158522643</v>
      </c>
      <c r="O240" s="272">
        <f t="shared" si="376"/>
        <v>7998.6323297571507</v>
      </c>
      <c r="P240" s="272">
        <f t="shared" si="376"/>
        <v>8235.7849153744064</v>
      </c>
      <c r="Q240" s="272">
        <f t="shared" si="376"/>
        <v>8235.78491537441</v>
      </c>
      <c r="R240" s="272">
        <f t="shared" si="376"/>
        <v>9632.8781965861344</v>
      </c>
      <c r="S240" s="272">
        <f t="shared" si="376"/>
        <v>10680.698157494924</v>
      </c>
      <c r="T240" s="272">
        <f t="shared" si="376"/>
        <v>11379.244798100786</v>
      </c>
      <c r="U240" s="272">
        <f t="shared" si="376"/>
        <v>11728.518118403714</v>
      </c>
      <c r="V240" s="272">
        <f t="shared" si="376"/>
        <v>11728.518118403714</v>
      </c>
      <c r="W240" s="272">
        <f t="shared" si="376"/>
        <v>11728.518118403721</v>
      </c>
      <c r="X240" s="272">
        <f t="shared" si="376"/>
        <v>11728.518118403721</v>
      </c>
      <c r="Y240" s="272">
        <f t="shared" si="376"/>
        <v>11728.518118403721</v>
      </c>
      <c r="Z240" s="272">
        <f t="shared" si="376"/>
        <v>12050.115085878482</v>
      </c>
      <c r="AA240" s="272">
        <f t="shared" si="376"/>
        <v>12164.549792166843</v>
      </c>
      <c r="AB240" s="272">
        <f t="shared" si="376"/>
        <v>12230.276011415932</v>
      </c>
      <c r="AC240" s="272">
        <f t="shared" si="376"/>
        <v>12247.293743625763</v>
      </c>
      <c r="AD240" s="272">
        <f t="shared" si="376"/>
        <v>11238.354749692633</v>
      </c>
      <c r="AE240" s="272">
        <f t="shared" si="376"/>
        <v>10505.418570364855</v>
      </c>
      <c r="AF240" s="272">
        <f t="shared" si="376"/>
        <v>9039.5462117092975</v>
      </c>
      <c r="AG240" s="272">
        <f t="shared" si="376"/>
        <v>8062.2979726055928</v>
      </c>
      <c r="AH240" s="272">
        <f t="shared" si="376"/>
        <v>4641.9291357426118</v>
      </c>
    </row>
    <row r="241" spans="1:34" s="216" customFormat="1" ht="26.45">
      <c r="A241" s="543"/>
      <c r="B241" s="544" t="s">
        <v>251</v>
      </c>
      <c r="C241" s="544" t="s">
        <v>167</v>
      </c>
      <c r="D241" s="276">
        <v>7</v>
      </c>
      <c r="E241" s="216">
        <f t="shared" ref="E241:F241" si="377">+E202-E160</f>
        <v>0</v>
      </c>
      <c r="F241" s="216">
        <f t="shared" si="377"/>
        <v>0</v>
      </c>
      <c r="G241" s="216">
        <f>+G202-G160</f>
        <v>288009.03951301536</v>
      </c>
      <c r="H241" s="216">
        <f t="shared" ref="H241:AH241" si="378">+H202-H160</f>
        <v>552198.94528687699</v>
      </c>
      <c r="I241" s="216">
        <f t="shared" si="378"/>
        <v>766257.28095844865</v>
      </c>
      <c r="J241" s="216">
        <f t="shared" si="378"/>
        <v>927966.99257719226</v>
      </c>
      <c r="K241" s="216">
        <f t="shared" si="378"/>
        <v>1037328.0801431078</v>
      </c>
      <c r="L241" s="216">
        <f t="shared" si="378"/>
        <v>1094340.5436561953</v>
      </c>
      <c r="M241" s="216">
        <f t="shared" si="378"/>
        <v>1119331.747597934</v>
      </c>
      <c r="N241" s="216">
        <f t="shared" si="378"/>
        <v>1136587.9399921007</v>
      </c>
      <c r="O241" s="216">
        <f t="shared" si="378"/>
        <v>1150139.5163130867</v>
      </c>
      <c r="P241" s="216">
        <f>+P202-P160</f>
        <v>1160303.1985538262</v>
      </c>
      <c r="Q241" s="216">
        <f t="shared" si="378"/>
        <v>1167078.9867143193</v>
      </c>
      <c r="R241" s="216">
        <f t="shared" si="378"/>
        <v>1200404.5939633884</v>
      </c>
      <c r="S241" s="216">
        <f t="shared" si="378"/>
        <v>1225352.6882707402</v>
      </c>
      <c r="T241" s="216">
        <f t="shared" si="378"/>
        <v>1245311.1637166217</v>
      </c>
      <c r="U241" s="216">
        <f t="shared" si="378"/>
        <v>1260280.0203010328</v>
      </c>
      <c r="V241" s="216">
        <f t="shared" si="378"/>
        <v>1270259.2580239736</v>
      </c>
      <c r="W241" s="216">
        <f t="shared" si="378"/>
        <v>1275248.8768854439</v>
      </c>
      <c r="X241" s="216">
        <f t="shared" si="378"/>
        <v>1275248.8768854439</v>
      </c>
      <c r="Y241" s="216">
        <f t="shared" si="378"/>
        <v>1275248.8768854439</v>
      </c>
      <c r="Z241" s="216">
        <f t="shared" si="378"/>
        <v>1282140.2404741887</v>
      </c>
      <c r="AA241" s="216">
        <f>+AA202-AA160</f>
        <v>1285166.6930508586</v>
      </c>
      <c r="AB241" s="216">
        <f t="shared" si="378"/>
        <v>1287497.3100983957</v>
      </c>
      <c r="AC241" s="216">
        <f t="shared" si="378"/>
        <v>1289132.091616801</v>
      </c>
      <c r="AD241" s="216">
        <f t="shared" si="378"/>
        <v>1269130.0039109942</v>
      </c>
      <c r="AE241" s="216">
        <f t="shared" si="378"/>
        <v>1251922.2529585678</v>
      </c>
      <c r="AF241" s="216">
        <f t="shared" si="378"/>
        <v>1216567.8050644435</v>
      </c>
      <c r="AG241" s="216">
        <f t="shared" si="378"/>
        <v>1188646.4268043377</v>
      </c>
      <c r="AH241" s="216">
        <f t="shared" si="378"/>
        <v>841055.62535735406</v>
      </c>
    </row>
    <row r="242" spans="1:34">
      <c r="E242" s="212">
        <f>SUM(E206:E241)</f>
        <v>0</v>
      </c>
      <c r="F242" s="212">
        <f t="shared" ref="F242:AH242" si="379">SUM(F206:F241)</f>
        <v>0</v>
      </c>
      <c r="G242" s="212">
        <f>SUM(G206:G241)</f>
        <v>14025858.524887275</v>
      </c>
      <c r="H242" s="212">
        <f t="shared" si="379"/>
        <v>18750158.922281731</v>
      </c>
      <c r="I242" s="212">
        <f t="shared" si="379"/>
        <v>23474877.645907413</v>
      </c>
      <c r="J242" s="212">
        <f t="shared" si="379"/>
        <v>27990554.697997209</v>
      </c>
      <c r="K242" s="212">
        <f t="shared" si="379"/>
        <v>32297190.078551143</v>
      </c>
      <c r="L242" s="212">
        <f t="shared" si="379"/>
        <v>36395065.915252402</v>
      </c>
      <c r="M242" s="212">
        <f t="shared" si="379"/>
        <v>42458249.252458565</v>
      </c>
      <c r="N242" s="212">
        <f t="shared" si="379"/>
        <v>48294223.76729463</v>
      </c>
      <c r="O242" s="212">
        <f t="shared" si="379"/>
        <v>53910083.181945018</v>
      </c>
      <c r="P242" s="212">
        <f t="shared" si="379"/>
        <v>59309207.545112759</v>
      </c>
      <c r="Q242" s="212">
        <f t="shared" si="379"/>
        <v>64495137.615301281</v>
      </c>
      <c r="R242" s="212">
        <f t="shared" si="379"/>
        <v>72672915.100014269</v>
      </c>
      <c r="S242" s="212">
        <f t="shared" si="379"/>
        <v>80542983.277924299</v>
      </c>
      <c r="T242" s="212">
        <f t="shared" si="379"/>
        <v>88108733.994201124</v>
      </c>
      <c r="U242" s="212">
        <f t="shared" si="379"/>
        <v>95372742.54893361</v>
      </c>
      <c r="V242" s="212">
        <f t="shared" si="379"/>
        <v>102335008.94212194</v>
      </c>
      <c r="W242" s="212">
        <f t="shared" si="379"/>
        <v>108998656.40785681</v>
      </c>
      <c r="X242" s="212">
        <f t="shared" si="379"/>
        <v>115363684.94613823</v>
      </c>
      <c r="Y242" s="212">
        <f t="shared" si="379"/>
        <v>121435087.49705829</v>
      </c>
      <c r="Z242" s="212">
        <f t="shared" si="379"/>
        <v>129917424.90016256</v>
      </c>
      <c r="AA242" s="212">
        <f t="shared" si="379"/>
        <v>138643381.98626456</v>
      </c>
      <c r="AB242" s="212">
        <f t="shared" si="379"/>
        <v>147041534.00645667</v>
      </c>
      <c r="AC242" s="212">
        <f t="shared" si="379"/>
        <v>155112878.98329818</v>
      </c>
      <c r="AD242" s="212">
        <f t="shared" si="379"/>
        <v>160166761.48343578</v>
      </c>
      <c r="AE242" s="212">
        <f t="shared" si="379"/>
        <v>164973441.90611145</v>
      </c>
      <c r="AF242" s="212">
        <f t="shared" si="379"/>
        <v>166842228.23577893</v>
      </c>
      <c r="AG242" s="212">
        <f t="shared" si="379"/>
        <v>168555124.62486705</v>
      </c>
      <c r="AH242" s="212">
        <f t="shared" si="379"/>
        <v>161769487.37422973</v>
      </c>
    </row>
    <row r="243" spans="1:34">
      <c r="E243" s="216">
        <f>+E240++E233+E229+E220+E213</f>
        <v>0</v>
      </c>
      <c r="F243" s="216">
        <f t="shared" ref="F243" si="380">+F240++F233+F229+F220+F213</f>
        <v>0</v>
      </c>
      <c r="G243" s="216">
        <f>+G240+G233+G229+G220+G213+G241</f>
        <v>289137.55024584499</v>
      </c>
      <c r="H243" s="216">
        <f t="shared" ref="H243:AH243" si="381">+H240++H233+H229+H220+H213+H241</f>
        <v>555302.34980215842</v>
      </c>
      <c r="I243" s="216">
        <f t="shared" si="381"/>
        <v>770860.00604778866</v>
      </c>
      <c r="J243" s="216">
        <f t="shared" si="381"/>
        <v>933482.61233467062</v>
      </c>
      <c r="K243" s="216">
        <f t="shared" si="381"/>
        <v>1043170.1686628043</v>
      </c>
      <c r="L243" s="216">
        <f t="shared" si="381"/>
        <v>1100204.8027153972</v>
      </c>
      <c r="M243" s="216">
        <f t="shared" si="381"/>
        <v>1126144.616999605</v>
      </c>
      <c r="N243" s="216">
        <f t="shared" si="381"/>
        <v>1144112.2671506233</v>
      </c>
      <c r="O243" s="216">
        <f t="shared" si="381"/>
        <v>1158138.1486428438</v>
      </c>
      <c r="P243" s="216">
        <f t="shared" si="381"/>
        <v>1168538.9834692006</v>
      </c>
      <c r="Q243" s="216">
        <f t="shared" si="381"/>
        <v>1175314.7716296937</v>
      </c>
      <c r="R243" s="216">
        <f t="shared" si="381"/>
        <v>1210037.4721599745</v>
      </c>
      <c r="S243" s="216">
        <f t="shared" si="381"/>
        <v>1236033.3864282351</v>
      </c>
      <c r="T243" s="216">
        <f t="shared" si="381"/>
        <v>1256690.4085147225</v>
      </c>
      <c r="U243" s="216">
        <f t="shared" si="381"/>
        <v>1272008.5384194364</v>
      </c>
      <c r="V243" s="216">
        <f t="shared" si="381"/>
        <v>1281987.7761423772</v>
      </c>
      <c r="W243" s="216">
        <f t="shared" si="381"/>
        <v>1286977.3950038475</v>
      </c>
      <c r="X243" s="216">
        <f t="shared" si="381"/>
        <v>1286977.3950038475</v>
      </c>
      <c r="Y243" s="216">
        <f t="shared" si="381"/>
        <v>1286977.3950038475</v>
      </c>
      <c r="Z243" s="216">
        <f t="shared" si="381"/>
        <v>1294190.3555600671</v>
      </c>
      <c r="AA243" s="216">
        <f t="shared" si="381"/>
        <v>1297331.2428430254</v>
      </c>
      <c r="AB243" s="216">
        <f t="shared" si="381"/>
        <v>1299727.5861098117</v>
      </c>
      <c r="AC243" s="216">
        <f t="shared" si="381"/>
        <v>1301379.3853604267</v>
      </c>
      <c r="AD243" s="216">
        <f t="shared" si="381"/>
        <v>1280368.3586606868</v>
      </c>
      <c r="AE243" s="216">
        <f t="shared" si="381"/>
        <v>1262427.6715289326</v>
      </c>
      <c r="AF243" s="216">
        <f t="shared" si="381"/>
        <v>1225607.3512761528</v>
      </c>
      <c r="AG243" s="216">
        <f t="shared" si="381"/>
        <v>1196708.7247769432</v>
      </c>
      <c r="AH243" s="216">
        <f t="shared" si="381"/>
        <v>845697.55449309666</v>
      </c>
    </row>
    <row r="244" spans="1:34">
      <c r="E244" s="212">
        <f>+E242-E243</f>
        <v>0</v>
      </c>
      <c r="F244" s="212">
        <f t="shared" ref="F244:AH244" si="382">+F242-F243</f>
        <v>0</v>
      </c>
      <c r="G244" s="212">
        <f>+G242-G243</f>
        <v>13736720.974641429</v>
      </c>
      <c r="H244" s="212">
        <f t="shared" si="382"/>
        <v>18194856.572479572</v>
      </c>
      <c r="I244" s="212">
        <f t="shared" si="382"/>
        <v>22704017.639859624</v>
      </c>
      <c r="J244" s="212">
        <f t="shared" si="382"/>
        <v>27057072.085662536</v>
      </c>
      <c r="K244" s="212">
        <f t="shared" si="382"/>
        <v>31254019.909888338</v>
      </c>
      <c r="L244" s="212">
        <f t="shared" si="382"/>
        <v>35294861.112537004</v>
      </c>
      <c r="M244" s="212">
        <f t="shared" si="382"/>
        <v>41332104.635458961</v>
      </c>
      <c r="N244" s="212">
        <f t="shared" si="382"/>
        <v>47150111.500144005</v>
      </c>
      <c r="O244" s="212">
        <f t="shared" si="382"/>
        <v>52751945.033302173</v>
      </c>
      <c r="P244" s="212">
        <f t="shared" si="382"/>
        <v>58140668.561643556</v>
      </c>
      <c r="Q244" s="212">
        <f t="shared" si="382"/>
        <v>63319822.84367159</v>
      </c>
      <c r="R244" s="212">
        <f t="shared" si="382"/>
        <v>71462877.627854288</v>
      </c>
      <c r="S244" s="212">
        <f t="shared" si="382"/>
        <v>79306949.891496062</v>
      </c>
      <c r="T244" s="212">
        <f t="shared" si="382"/>
        <v>86852043.585686401</v>
      </c>
      <c r="U244" s="212">
        <f t="shared" si="382"/>
        <v>94100734.01051417</v>
      </c>
      <c r="V244" s="212">
        <f t="shared" si="382"/>
        <v>101053021.16597956</v>
      </c>
      <c r="W244" s="212">
        <f t="shared" si="382"/>
        <v>107711679.01285297</v>
      </c>
      <c r="X244" s="212">
        <f t="shared" si="382"/>
        <v>114076707.55113439</v>
      </c>
      <c r="Y244" s="212">
        <f t="shared" si="382"/>
        <v>120148110.10205445</v>
      </c>
      <c r="Z244" s="212">
        <f t="shared" si="382"/>
        <v>128623234.5446025</v>
      </c>
      <c r="AA244" s="212">
        <f t="shared" si="382"/>
        <v>137346050.74342152</v>
      </c>
      <c r="AB244" s="212">
        <f t="shared" si="382"/>
        <v>145741806.42034686</v>
      </c>
      <c r="AC244" s="212">
        <f t="shared" si="382"/>
        <v>153811499.59793776</v>
      </c>
      <c r="AD244" s="212">
        <f t="shared" si="382"/>
        <v>158886393.12477508</v>
      </c>
      <c r="AE244" s="212">
        <f t="shared" si="382"/>
        <v>163711014.23458251</v>
      </c>
      <c r="AF244" s="212">
        <f t="shared" si="382"/>
        <v>165616620.88450277</v>
      </c>
      <c r="AG244" s="212">
        <f t="shared" si="382"/>
        <v>167358415.9000901</v>
      </c>
      <c r="AH244" s="212">
        <f t="shared" si="382"/>
        <v>160923789.81973663</v>
      </c>
    </row>
    <row r="248" spans="1:34">
      <c r="H248" s="208">
        <v>5048096.7777777789</v>
      </c>
      <c r="I248" s="208">
        <v>5638697.7777777789</v>
      </c>
      <c r="J248" s="208">
        <v>5848157.7777777789</v>
      </c>
      <c r="K248" s="208">
        <v>5848157.7777777771</v>
      </c>
      <c r="L248" s="208">
        <v>5848157.7777777771</v>
      </c>
      <c r="M248" s="208">
        <v>5848157.7777777771</v>
      </c>
      <c r="N248" s="208">
        <v>8088697.7777777761</v>
      </c>
      <c r="O248" s="208">
        <v>8088697.7777777761</v>
      </c>
      <c r="P248" s="208">
        <v>8088697.7777777761</v>
      </c>
      <c r="Q248" s="208">
        <v>8088697.7777777771</v>
      </c>
      <c r="R248" s="208">
        <v>8088697.7777777761</v>
      </c>
      <c r="S248" s="208">
        <v>11388517.77777778</v>
      </c>
      <c r="T248" s="208">
        <v>11388517.77777778</v>
      </c>
      <c r="U248" s="208">
        <v>11388517.77777778</v>
      </c>
      <c r="V248" s="208">
        <v>11388517.77777778</v>
      </c>
      <c r="W248" s="208">
        <v>11388517.77777778</v>
      </c>
      <c r="X248" s="208">
        <v>11388517.77777778</v>
      </c>
      <c r="Y248" s="208">
        <v>11388517.77777778</v>
      </c>
      <c r="Z248" s="208">
        <v>11388517.77777778</v>
      </c>
      <c r="AA248" s="208">
        <v>14158697.777777774</v>
      </c>
      <c r="AB248" s="208">
        <v>14158697.777777778</v>
      </c>
      <c r="AC248" s="208">
        <v>14158697.777777778</v>
      </c>
      <c r="AD248" s="208">
        <v>14158697.777777778</v>
      </c>
      <c r="AE248" s="208">
        <v>11388517.777777776</v>
      </c>
      <c r="AF248" s="208">
        <v>11388517.777777774</v>
      </c>
      <c r="AG248" s="208">
        <v>8618337.7777777761</v>
      </c>
      <c r="AH248" s="208">
        <v>8618337.7777777761</v>
      </c>
    </row>
    <row r="251" spans="1:34">
      <c r="H251" s="259"/>
      <c r="I251" s="259"/>
      <c r="J251" s="259"/>
      <c r="K251" s="259"/>
      <c r="L251" s="259"/>
      <c r="M251" s="259"/>
      <c r="N251" s="259"/>
      <c r="O251" s="259"/>
      <c r="P251" s="259"/>
      <c r="Q251" s="259"/>
      <c r="R251" s="259"/>
      <c r="S251" s="259"/>
      <c r="T251" s="259"/>
      <c r="U251" s="259"/>
      <c r="V251" s="259"/>
      <c r="W251" s="259"/>
      <c r="X251" s="259"/>
      <c r="Y251" s="259"/>
      <c r="Z251" s="259"/>
      <c r="AA251" s="259"/>
      <c r="AB251" s="259"/>
      <c r="AC251" s="259"/>
      <c r="AD251" s="259"/>
      <c r="AE251" s="259"/>
      <c r="AF251" s="259"/>
      <c r="AG251" s="259"/>
      <c r="AH251" s="259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F1464-FFCF-456A-913A-96391276E4D2}">
  <sheetPr>
    <tabColor rgb="FF92D050"/>
  </sheetPr>
  <dimension ref="E4:H8"/>
  <sheetViews>
    <sheetView workbookViewId="0">
      <selection activeCell="K18" sqref="K18"/>
    </sheetView>
  </sheetViews>
  <sheetFormatPr defaultRowHeight="14.45"/>
  <cols>
    <col min="5" max="5" width="19.7109375" customWidth="1"/>
    <col min="6" max="6" width="13.85546875" customWidth="1"/>
    <col min="7" max="7" width="13.7109375" customWidth="1"/>
    <col min="8" max="8" width="12.5703125" bestFit="1" customWidth="1"/>
  </cols>
  <sheetData>
    <row r="4" spans="5:8">
      <c r="E4" t="s">
        <v>469</v>
      </c>
      <c r="F4" t="s">
        <v>470</v>
      </c>
      <c r="G4" t="s">
        <v>471</v>
      </c>
    </row>
    <row r="5" spans="5:8">
      <c r="E5" t="s">
        <v>472</v>
      </c>
      <c r="F5" s="514">
        <f>251290754-F7</f>
        <v>249265905</v>
      </c>
      <c r="G5" s="514">
        <v>10938805</v>
      </c>
      <c r="H5" s="517">
        <f>SUM(F5:G5)</f>
        <v>260204710</v>
      </c>
    </row>
    <row r="6" spans="5:8">
      <c r="E6" t="s">
        <v>473</v>
      </c>
      <c r="F6" s="514">
        <v>9739358.1479469091</v>
      </c>
      <c r="G6" s="514"/>
      <c r="H6" s="517">
        <f t="shared" ref="H6:H7" si="0">SUM(F6:G6)</f>
        <v>9739358.1479469091</v>
      </c>
    </row>
    <row r="7" spans="5:8">
      <c r="E7" t="s">
        <v>474</v>
      </c>
      <c r="F7" s="514">
        <v>2024849</v>
      </c>
      <c r="G7" s="514"/>
      <c r="H7" s="517">
        <f t="shared" si="0"/>
        <v>2024849</v>
      </c>
    </row>
    <row r="8" spans="5:8">
      <c r="H8" s="536">
        <f>SUM(H5:H7)</f>
        <v>271968917.14794689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29DF-949D-4A0B-9B13-DF75446C192F}">
  <sheetPr>
    <tabColor rgb="FF92D050"/>
  </sheetPr>
  <dimension ref="A1:AK199"/>
  <sheetViews>
    <sheetView zoomScale="90" zoomScaleNormal="90" workbookViewId="0">
      <pane xSplit="2" ySplit="18" topLeftCell="C175" activePane="bottomRight" state="frozen"/>
      <selection pane="bottomRight" activeCell="B186" sqref="B186"/>
      <selection pane="bottomLeft" activeCell="A18" sqref="A18"/>
      <selection pane="topRight" activeCell="C1" sqref="C1"/>
    </sheetView>
  </sheetViews>
  <sheetFormatPr defaultRowHeight="14.45"/>
  <cols>
    <col min="1" max="1" width="26.5703125" bestFit="1" customWidth="1"/>
    <col min="2" max="2" width="18.28515625" customWidth="1"/>
    <col min="3" max="9" width="16.7109375" bestFit="1" customWidth="1"/>
    <col min="10" max="19" width="16.7109375" style="364" bestFit="1" customWidth="1"/>
    <col min="20" max="29" width="17.7109375" style="364" bestFit="1" customWidth="1"/>
    <col min="31" max="31" width="17.7109375" bestFit="1" customWidth="1"/>
  </cols>
  <sheetData>
    <row r="1" spans="1:31" s="370" customFormat="1">
      <c r="B1" s="518"/>
      <c r="C1" s="370">
        <v>2025</v>
      </c>
      <c r="D1" s="370">
        <v>2026</v>
      </c>
      <c r="E1" s="370">
        <v>2027</v>
      </c>
      <c r="F1" s="370">
        <v>2028</v>
      </c>
      <c r="G1" s="370">
        <v>2029</v>
      </c>
      <c r="H1" s="370">
        <v>2030</v>
      </c>
      <c r="I1" s="505">
        <v>2031</v>
      </c>
      <c r="J1" s="370">
        <v>2032</v>
      </c>
      <c r="K1" s="370">
        <v>2033</v>
      </c>
      <c r="L1" s="370">
        <v>2034</v>
      </c>
      <c r="M1" s="370">
        <v>2035</v>
      </c>
      <c r="N1" s="370">
        <v>2036</v>
      </c>
      <c r="O1" s="370">
        <v>2037</v>
      </c>
      <c r="P1" s="370">
        <v>2038</v>
      </c>
      <c r="Q1" s="370">
        <v>2039</v>
      </c>
      <c r="R1" s="370">
        <v>2040</v>
      </c>
      <c r="S1" s="370">
        <v>2041</v>
      </c>
      <c r="T1" s="504">
        <v>2042</v>
      </c>
      <c r="U1" s="370">
        <v>2043</v>
      </c>
      <c r="V1" s="370">
        <v>2044</v>
      </c>
      <c r="W1" s="370">
        <v>2045</v>
      </c>
      <c r="X1" s="370">
        <v>2046</v>
      </c>
      <c r="Y1" s="558">
        <v>2047</v>
      </c>
      <c r="Z1" s="370">
        <v>2048</v>
      </c>
      <c r="AA1" s="370">
        <v>2049</v>
      </c>
      <c r="AB1" s="370">
        <v>2050</v>
      </c>
      <c r="AC1" s="370">
        <v>2051</v>
      </c>
    </row>
    <row r="2" spans="1:31" s="370" customFormat="1">
      <c r="A2" s="370" t="s">
        <v>283</v>
      </c>
      <c r="C2" s="372">
        <f>+'FLUSSI DI CASSA_rev'!C35</f>
        <v>0</v>
      </c>
      <c r="D2" s="372">
        <f>+'FLUSSI DI CASSA_rev'!D35</f>
        <v>0</v>
      </c>
      <c r="E2" s="372">
        <f>+'FLUSSI DI CASSA_rev'!E35</f>
        <v>0</v>
      </c>
      <c r="F2" s="372">
        <f>+'FLUSSI DI CASSA_rev'!F35</f>
        <v>0</v>
      </c>
      <c r="G2" s="372">
        <f>+'FLUSSI DI CASSA_rev'!G35</f>
        <v>3.7252902984619141E-9</v>
      </c>
      <c r="H2" s="372">
        <f>+'FLUSSI DI CASSA_rev'!H35</f>
        <v>9.3132257461547852E-9</v>
      </c>
      <c r="I2" s="372">
        <f>+'FLUSSI DI CASSA_rev'!I35</f>
        <v>1.862645149230957E-9</v>
      </c>
      <c r="J2" s="372">
        <f>+'FLUSSI DI CASSA_rev'!J35</f>
        <v>1.862645149230957E-9</v>
      </c>
      <c r="K2" s="372">
        <f>+'FLUSSI DI CASSA_rev'!K35</f>
        <v>1.862645149230957E-9</v>
      </c>
      <c r="L2" s="372">
        <f>+'FLUSSI DI CASSA_rev'!L35</f>
        <v>1.862645149230957E-9</v>
      </c>
      <c r="M2" s="372">
        <f>+'FLUSSI DI CASSA_rev'!M35</f>
        <v>1.862645149230957E-9</v>
      </c>
      <c r="N2" s="372">
        <f>+'FLUSSI DI CASSA_rev'!N35</f>
        <v>1.862645149230957E-9</v>
      </c>
      <c r="O2" s="372">
        <f>+'FLUSSI DI CASSA_rev'!O35</f>
        <v>1.862645149230957E-9</v>
      </c>
      <c r="P2" s="372">
        <f>+'FLUSSI DI CASSA_rev'!P35</f>
        <v>1.862645149230957E-9</v>
      </c>
      <c r="Q2" s="372">
        <f>+'FLUSSI DI CASSA_rev'!Q35</f>
        <v>1.862645149230957E-9</v>
      </c>
      <c r="R2" s="372">
        <f>+'FLUSSI DI CASSA_rev'!R35</f>
        <v>1.862645149230957E-9</v>
      </c>
      <c r="S2" s="372">
        <f>+'FLUSSI DI CASSA_rev'!S35</f>
        <v>1.862645149230957E-9</v>
      </c>
      <c r="T2" s="372">
        <f>+'FLUSSI DI CASSA_rev'!T35</f>
        <v>1.862645149230957E-9</v>
      </c>
      <c r="U2" s="372">
        <f>+'FLUSSI DI CASSA_rev'!U35</f>
        <v>1.862645149230957E-9</v>
      </c>
      <c r="V2" s="372">
        <f>+'FLUSSI DI CASSA_rev'!V35</f>
        <v>1.862645149230957E-9</v>
      </c>
      <c r="W2" s="372">
        <f>+'FLUSSI DI CASSA_rev'!W35</f>
        <v>1.862645149230957E-9</v>
      </c>
      <c r="X2" s="372">
        <f>+'FLUSSI DI CASSA_rev'!X35</f>
        <v>1.862645149230957E-9</v>
      </c>
      <c r="Y2" s="372">
        <f>+'FLUSSI DI CASSA_rev'!Y35</f>
        <v>1.862645149230957E-9</v>
      </c>
      <c r="Z2" s="372">
        <f>+'FLUSSI DI CASSA_rev'!Z35</f>
        <v>1.862645149230957E-9</v>
      </c>
      <c r="AA2" s="372">
        <f>+'FLUSSI DI CASSA_rev'!AA35</f>
        <v>-1.4901161193847656E-8</v>
      </c>
      <c r="AB2" s="372">
        <f>+'FLUSSI DI CASSA_rev'!AB35</f>
        <v>1.6763806343078613E-8</v>
      </c>
      <c r="AC2" s="372">
        <f>+'FLUSSI DI CASSA_rev'!AC35</f>
        <v>-1.1175870895385742E-8</v>
      </c>
    </row>
    <row r="3" spans="1:31" s="373" customFormat="1">
      <c r="K3" s="374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  <c r="Y3" s="374"/>
      <c r="Z3" s="374"/>
      <c r="AA3" s="374"/>
      <c r="AB3" s="374"/>
      <c r="AC3" s="374"/>
    </row>
    <row r="4" spans="1:31" s="373" customFormat="1">
      <c r="C4" s="433"/>
      <c r="D4" s="477"/>
      <c r="E4" s="478"/>
      <c r="F4" s="478"/>
      <c r="G4" s="478"/>
      <c r="H4" s="478"/>
      <c r="I4" s="478"/>
      <c r="J4" s="477"/>
      <c r="K4" s="478"/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478"/>
      <c r="W4" s="478"/>
      <c r="X4" s="478"/>
      <c r="Y4" s="478"/>
      <c r="Z4" s="478"/>
      <c r="AA4" s="478"/>
      <c r="AB4" s="478"/>
      <c r="AC4" s="478"/>
    </row>
    <row r="5" spans="1:31" s="370" customFormat="1">
      <c r="A5" s="504" t="s">
        <v>475</v>
      </c>
      <c r="B5" s="504"/>
      <c r="C5" s="555">
        <f>+VR!E2+'FLUSSI DI CASSA_rev'!C19</f>
        <v>14737454.925724687</v>
      </c>
      <c r="D5" s="521">
        <v>5638697.7800106835</v>
      </c>
      <c r="E5" s="521">
        <v>4653599.061794769</v>
      </c>
      <c r="F5" s="521">
        <v>1411992.0220303724</v>
      </c>
      <c r="G5" s="521">
        <v>929487.5397001222</v>
      </c>
      <c r="H5" s="521">
        <v>824219.87037371425</v>
      </c>
      <c r="I5" s="521">
        <v>3024252.3570975745</v>
      </c>
      <c r="J5" s="521">
        <v>3081206.4823050261</v>
      </c>
      <c r="K5" s="521">
        <v>3345606.6905206018</v>
      </c>
      <c r="L5" s="521">
        <v>3574829.4983397322</v>
      </c>
      <c r="M5" s="521">
        <v>3302545.3517365521</v>
      </c>
      <c r="N5" s="521">
        <v>6585380.3868590286</v>
      </c>
      <c r="O5" s="521">
        <v>6899203.9205114497</v>
      </c>
      <c r="P5" s="521">
        <v>6774913.7185698478</v>
      </c>
      <c r="Q5" s="521">
        <v>6942917.0287699327</v>
      </c>
      <c r="R5" s="521">
        <v>6803697.1762115108</v>
      </c>
      <c r="S5" s="521">
        <v>6594560.187706219</v>
      </c>
      <c r="T5" s="521">
        <v>6501196.693584919</v>
      </c>
      <c r="U5" s="521">
        <v>6423642.9005263792</v>
      </c>
      <c r="V5" s="521">
        <v>9415434.3034697995</v>
      </c>
      <c r="W5" s="521">
        <v>9757859.6725493781</v>
      </c>
      <c r="X5" s="521">
        <v>9878341.7129451782</v>
      </c>
      <c r="Y5" s="521">
        <v>10433466.786358543</v>
      </c>
      <c r="Z5" s="521">
        <v>7900922.7739919759</v>
      </c>
      <c r="AA5" s="521">
        <v>8303762.9355464214</v>
      </c>
      <c r="AB5" s="521">
        <v>5732945.4674605485</v>
      </c>
      <c r="AC5" s="521">
        <v>5904733.5219264347</v>
      </c>
      <c r="AE5" s="606">
        <f>SUM(C5:AD5)</f>
        <v>165376870.76662138</v>
      </c>
    </row>
    <row r="6" spans="1:31" s="370" customFormat="1">
      <c r="A6" s="370" t="s">
        <v>476</v>
      </c>
      <c r="B6" s="375">
        <v>4.3099999999999999E-2</v>
      </c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</row>
    <row r="7" spans="1:31" s="370" customFormat="1">
      <c r="A7" s="370" t="s">
        <v>477</v>
      </c>
      <c r="B7" s="376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371"/>
      <c r="AB7" s="371"/>
      <c r="AC7" s="371"/>
    </row>
    <row r="8" spans="1:31" s="370" customFormat="1">
      <c r="A8" s="370" t="s">
        <v>478</v>
      </c>
      <c r="B8" s="370">
        <v>30</v>
      </c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</row>
    <row r="9" spans="1:31" s="370" customFormat="1">
      <c r="A9" s="370" t="s">
        <v>479</v>
      </c>
      <c r="B9" s="505">
        <v>20</v>
      </c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371"/>
      <c r="AB9" s="371"/>
      <c r="AC9" s="371"/>
    </row>
    <row r="10" spans="1:31" s="370" customFormat="1">
      <c r="A10" s="370" t="s">
        <v>480</v>
      </c>
      <c r="B10" s="504">
        <v>15</v>
      </c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  <c r="Y10" s="371"/>
      <c r="Z10" s="371"/>
      <c r="AA10" s="371"/>
      <c r="AB10" s="371"/>
      <c r="AC10" s="371"/>
    </row>
    <row r="11" spans="1:31">
      <c r="A11" s="370" t="s">
        <v>481</v>
      </c>
      <c r="B11" s="559">
        <v>10</v>
      </c>
      <c r="J11"/>
    </row>
    <row r="12" spans="1:31">
      <c r="A12" s="370" t="s">
        <v>482</v>
      </c>
      <c r="C12" s="364">
        <f>+'FLUSSI DI CASSA_rev'!C19</f>
        <v>2973247.777777778</v>
      </c>
      <c r="D12" s="364">
        <f>+'FLUSSI DI CASSA_rev'!D18+'FLUSSI DI CASSA_rev'!D19</f>
        <v>5638697.7800106835</v>
      </c>
      <c r="E12" s="364">
        <f>+'FLUSSI DI CASSA_rev'!E18+'FLUSSI DI CASSA_rev'!E19</f>
        <v>5848157.7777777789</v>
      </c>
      <c r="F12" s="364">
        <f>+'FLUSSI DI CASSA_rev'!F18+'FLUSSI DI CASSA_rev'!F19</f>
        <v>5848157.7777777771</v>
      </c>
      <c r="G12" s="364">
        <f>+'FLUSSI DI CASSA_rev'!G18+'FLUSSI DI CASSA_rev'!G19</f>
        <v>5848157.7777777771</v>
      </c>
      <c r="H12" s="364">
        <f>+'FLUSSI DI CASSA_rev'!H18+'FLUSSI DI CASSA_rev'!H19</f>
        <v>5848157.7777777771</v>
      </c>
      <c r="I12" s="364">
        <f>+'FLUSSI DI CASSA_rev'!I18+'FLUSSI DI CASSA_rev'!I19</f>
        <v>8088697.7777777761</v>
      </c>
      <c r="J12" s="364">
        <f>+'FLUSSI DI CASSA_rev'!J18+'FLUSSI DI CASSA_rev'!J19</f>
        <v>8088697.7777777761</v>
      </c>
      <c r="K12" s="364">
        <f>+'FLUSSI DI CASSA_rev'!K18+'FLUSSI DI CASSA_rev'!K19</f>
        <v>8088697.7777777761</v>
      </c>
      <c r="L12" s="364">
        <f>+'FLUSSI DI CASSA_rev'!L18+'FLUSSI DI CASSA_rev'!L19</f>
        <v>8088697.7777777771</v>
      </c>
      <c r="M12" s="364">
        <f>+'FLUSSI DI CASSA_rev'!M18+'FLUSSI DI CASSA_rev'!M19</f>
        <v>8088697.7777777761</v>
      </c>
      <c r="N12" s="364">
        <f>+'FLUSSI DI CASSA_rev'!N18+'FLUSSI DI CASSA_rev'!N19</f>
        <v>11388517.77777778</v>
      </c>
      <c r="O12" s="364">
        <f>+'FLUSSI DI CASSA_rev'!O18+'FLUSSI DI CASSA_rev'!O19</f>
        <v>11388517.77777778</v>
      </c>
      <c r="P12" s="364">
        <f>+'FLUSSI DI CASSA_rev'!P18+'FLUSSI DI CASSA_rev'!P19</f>
        <v>11388517.77777778</v>
      </c>
      <c r="Q12" s="364">
        <f>+'FLUSSI DI CASSA_rev'!Q18+'FLUSSI DI CASSA_rev'!Q19</f>
        <v>11388517.77777778</v>
      </c>
      <c r="R12" s="364">
        <f>+'FLUSSI DI CASSA_rev'!R18+'FLUSSI DI CASSA_rev'!R19</f>
        <v>11388517.77777778</v>
      </c>
      <c r="S12" s="364">
        <f>+'FLUSSI DI CASSA_rev'!S18+'FLUSSI DI CASSA_rev'!S19</f>
        <v>11388517.77777778</v>
      </c>
      <c r="T12" s="364">
        <f>+'FLUSSI DI CASSA_rev'!T18+'FLUSSI DI CASSA_rev'!T19</f>
        <v>11388517.77777778</v>
      </c>
      <c r="U12" s="364">
        <f>+'FLUSSI DI CASSA_rev'!U18+'FLUSSI DI CASSA_rev'!U19</f>
        <v>11388517.77777778</v>
      </c>
      <c r="V12" s="364">
        <f>+'FLUSSI DI CASSA_rev'!V18+'FLUSSI DI CASSA_rev'!V19</f>
        <v>14158697.777777774</v>
      </c>
      <c r="W12" s="364">
        <f>+'FLUSSI DI CASSA_rev'!W18+'FLUSSI DI CASSA_rev'!W19</f>
        <v>14158697.777777778</v>
      </c>
      <c r="X12" s="364">
        <f>+'FLUSSI DI CASSA_rev'!X18+'FLUSSI DI CASSA_rev'!X19</f>
        <v>14158697.777777778</v>
      </c>
      <c r="Y12" s="364">
        <f>+'FLUSSI DI CASSA_rev'!Y18+'FLUSSI DI CASSA_rev'!Y19</f>
        <v>14158697.777777778</v>
      </c>
      <c r="Z12" s="364">
        <f>+'FLUSSI DI CASSA_rev'!Z18+'FLUSSI DI CASSA_rev'!Z19</f>
        <v>11388517.777777776</v>
      </c>
      <c r="AA12" s="364">
        <f>+'FLUSSI DI CASSA_rev'!AA18+'FLUSSI DI CASSA_rev'!AA19</f>
        <v>11388517.777777774</v>
      </c>
      <c r="AB12" s="364">
        <f>+'FLUSSI DI CASSA_rev'!AB18+'FLUSSI DI CASSA_rev'!AB19</f>
        <v>8618337.7777777761</v>
      </c>
      <c r="AC12" s="364">
        <f>+'FLUSSI DI CASSA_rev'!AC18+'FLUSSI DI CASSA_rev'!AC19</f>
        <v>8618337.7777777761</v>
      </c>
    </row>
    <row r="13" spans="1:31">
      <c r="A13" s="370"/>
      <c r="C13" s="3"/>
      <c r="J13"/>
    </row>
    <row r="14" spans="1:31">
      <c r="A14" s="1"/>
      <c r="B14" s="1"/>
      <c r="C14" s="95"/>
      <c r="D14" s="65"/>
      <c r="E14" s="10"/>
      <c r="J14"/>
    </row>
    <row r="15" spans="1:31">
      <c r="A15" s="1"/>
      <c r="B15" s="1"/>
      <c r="C15" s="3"/>
      <c r="D15" s="3"/>
      <c r="J15"/>
    </row>
    <row r="16" spans="1:31">
      <c r="A16" s="1"/>
      <c r="C16">
        <v>1</v>
      </c>
      <c r="D16">
        <v>2</v>
      </c>
      <c r="E16">
        <v>3</v>
      </c>
      <c r="F16">
        <v>4</v>
      </c>
      <c r="G16">
        <v>5</v>
      </c>
      <c r="H16">
        <v>6</v>
      </c>
      <c r="I16">
        <v>7</v>
      </c>
      <c r="J16">
        <v>8</v>
      </c>
      <c r="K16">
        <v>9</v>
      </c>
      <c r="L16">
        <v>10</v>
      </c>
      <c r="M16">
        <v>11</v>
      </c>
      <c r="N16">
        <v>12</v>
      </c>
      <c r="O16">
        <v>13</v>
      </c>
      <c r="P16">
        <v>14</v>
      </c>
      <c r="Q16">
        <v>15</v>
      </c>
      <c r="R16">
        <v>16</v>
      </c>
      <c r="S16">
        <v>17</v>
      </c>
      <c r="T16">
        <v>18</v>
      </c>
      <c r="U16">
        <v>19</v>
      </c>
      <c r="V16">
        <v>20</v>
      </c>
      <c r="W16">
        <v>21</v>
      </c>
      <c r="X16">
        <v>22</v>
      </c>
      <c r="Y16">
        <v>23</v>
      </c>
      <c r="Z16">
        <v>24</v>
      </c>
      <c r="AA16">
        <v>25</v>
      </c>
      <c r="AB16">
        <v>26</v>
      </c>
      <c r="AC16">
        <v>27</v>
      </c>
    </row>
    <row r="17" spans="1:30">
      <c r="B17" s="1" t="s">
        <v>483</v>
      </c>
      <c r="C17" s="370">
        <v>2025</v>
      </c>
      <c r="D17" s="370">
        <v>2026</v>
      </c>
      <c r="E17" s="370">
        <v>2027</v>
      </c>
      <c r="F17" s="370">
        <v>2028</v>
      </c>
      <c r="G17" s="370">
        <v>2029</v>
      </c>
      <c r="H17" s="370">
        <v>2030</v>
      </c>
      <c r="I17" s="370">
        <v>2031</v>
      </c>
      <c r="J17" s="370">
        <v>2032</v>
      </c>
      <c r="K17" s="370">
        <v>2033</v>
      </c>
      <c r="L17" s="370">
        <v>2034</v>
      </c>
      <c r="M17" s="370">
        <v>2035</v>
      </c>
      <c r="N17" s="370">
        <v>2036</v>
      </c>
      <c r="O17" s="370">
        <v>2037</v>
      </c>
      <c r="P17" s="370">
        <v>2038</v>
      </c>
      <c r="Q17" s="370">
        <v>2039</v>
      </c>
      <c r="R17" s="370">
        <v>2040</v>
      </c>
      <c r="S17" s="370">
        <v>2041</v>
      </c>
      <c r="T17" s="370">
        <v>2042</v>
      </c>
      <c r="U17" s="370">
        <v>2043</v>
      </c>
      <c r="V17" s="370">
        <v>2044</v>
      </c>
      <c r="W17" s="370">
        <v>2045</v>
      </c>
      <c r="X17" s="370">
        <v>2046</v>
      </c>
      <c r="Y17" s="370">
        <v>2047</v>
      </c>
      <c r="Z17" s="370">
        <v>2048</v>
      </c>
      <c r="AA17" s="370">
        <v>2049</v>
      </c>
      <c r="AB17" s="370">
        <v>2050</v>
      </c>
      <c r="AC17" s="370">
        <v>2051</v>
      </c>
    </row>
    <row r="18" spans="1:30">
      <c r="A18" t="s">
        <v>478</v>
      </c>
      <c r="B18" s="1"/>
      <c r="C18" s="365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  <c r="AB18" s="365"/>
      <c r="AC18" s="365"/>
    </row>
    <row r="19" spans="1:30">
      <c r="A19" t="s">
        <v>484</v>
      </c>
      <c r="B19" s="366">
        <f>SUM(C19:AC19)</f>
        <v>-23885167.497050568</v>
      </c>
      <c r="C19" s="95">
        <f>PMT($B$6,$B$8,$C$5)</f>
        <v>-884635.83322409471</v>
      </c>
      <c r="D19" s="95">
        <f>PMT($B$6,$B$8,$C$5)</f>
        <v>-884635.83322409471</v>
      </c>
      <c r="E19" s="95">
        <f t="shared" ref="E19:N19" si="0">PMT($B$6,$B$8,$C$5)</f>
        <v>-884635.83322409471</v>
      </c>
      <c r="F19" s="95">
        <f t="shared" si="0"/>
        <v>-884635.83322409471</v>
      </c>
      <c r="G19" s="95">
        <f t="shared" si="0"/>
        <v>-884635.83322409471</v>
      </c>
      <c r="H19" s="95">
        <f t="shared" si="0"/>
        <v>-884635.83322409471</v>
      </c>
      <c r="I19" s="95">
        <f t="shared" si="0"/>
        <v>-884635.83322409471</v>
      </c>
      <c r="J19" s="95">
        <f t="shared" si="0"/>
        <v>-884635.83322409471</v>
      </c>
      <c r="K19" s="95">
        <f t="shared" si="0"/>
        <v>-884635.83322409471</v>
      </c>
      <c r="L19" s="95">
        <f t="shared" si="0"/>
        <v>-884635.83322409471</v>
      </c>
      <c r="M19" s="95">
        <f t="shared" si="0"/>
        <v>-884635.83322409471</v>
      </c>
      <c r="N19" s="95">
        <f t="shared" si="0"/>
        <v>-884635.83322409471</v>
      </c>
      <c r="O19" s="364">
        <f t="shared" ref="O19:AC19" si="1">N19</f>
        <v>-884635.83322409471</v>
      </c>
      <c r="P19" s="364">
        <f t="shared" si="1"/>
        <v>-884635.83322409471</v>
      </c>
      <c r="Q19" s="364">
        <f t="shared" si="1"/>
        <v>-884635.83322409471</v>
      </c>
      <c r="R19" s="364">
        <f t="shared" si="1"/>
        <v>-884635.83322409471</v>
      </c>
      <c r="S19" s="364">
        <f t="shared" si="1"/>
        <v>-884635.83322409471</v>
      </c>
      <c r="T19" s="364">
        <f t="shared" si="1"/>
        <v>-884635.83322409471</v>
      </c>
      <c r="U19" s="364">
        <f t="shared" si="1"/>
        <v>-884635.83322409471</v>
      </c>
      <c r="V19" s="364">
        <f t="shared" si="1"/>
        <v>-884635.83322409471</v>
      </c>
      <c r="W19" s="364">
        <f t="shared" si="1"/>
        <v>-884635.83322409471</v>
      </c>
      <c r="X19" s="364">
        <f t="shared" si="1"/>
        <v>-884635.83322409471</v>
      </c>
      <c r="Y19" s="364">
        <f t="shared" si="1"/>
        <v>-884635.83322409471</v>
      </c>
      <c r="Z19" s="364">
        <f t="shared" si="1"/>
        <v>-884635.83322409471</v>
      </c>
      <c r="AA19" s="364">
        <f t="shared" si="1"/>
        <v>-884635.83322409471</v>
      </c>
      <c r="AB19" s="364">
        <f t="shared" si="1"/>
        <v>-884635.83322409471</v>
      </c>
      <c r="AC19" s="364">
        <f t="shared" si="1"/>
        <v>-884635.83322409471</v>
      </c>
      <c r="AD19" s="364"/>
    </row>
    <row r="20" spans="1:30">
      <c r="A20" t="s">
        <v>485</v>
      </c>
      <c r="B20" s="366">
        <f t="shared" ref="B20:B21" si="2">SUM(C20:AC20)</f>
        <v>-11588284.544298744</v>
      </c>
      <c r="C20" s="461">
        <f>IPMT($B$6,C16,$B$8,$C$5)</f>
        <v>-635184.30729873397</v>
      </c>
      <c r="D20" s="461">
        <f>IPMT($B$6,D16,$B$8,$C$5)</f>
        <v>-624432.94653135096</v>
      </c>
      <c r="E20" s="461">
        <f>IPMT($B$6,E16,$B$8,$C$5)</f>
        <v>-613218.20211489371</v>
      </c>
      <c r="F20" s="461">
        <f t="shared" ref="F20:AC20" si="3">IPMT($B$6,F16,$B$8,$C$5)</f>
        <v>-601520.10221408715</v>
      </c>
      <c r="G20" s="461">
        <f t="shared" si="3"/>
        <v>-589317.81420755584</v>
      </c>
      <c r="H20" s="461">
        <f t="shared" si="3"/>
        <v>-576589.60758794297</v>
      </c>
      <c r="I20" s="461">
        <f t="shared" si="3"/>
        <v>-563312.81526302488</v>
      </c>
      <c r="J20" s="461">
        <f t="shared" si="3"/>
        <v>-549463.79318890278</v>
      </c>
      <c r="K20" s="461">
        <f t="shared" si="3"/>
        <v>-535017.87826338597</v>
      </c>
      <c r="L20" s="461">
        <f t="shared" si="3"/>
        <v>-519949.34440457943</v>
      </c>
      <c r="M20" s="461">
        <f t="shared" si="3"/>
        <v>-504231.35673645843</v>
      </c>
      <c r="N20" s="461">
        <f t="shared" si="3"/>
        <v>-487835.9237998412</v>
      </c>
      <c r="O20" s="461">
        <f t="shared" si="3"/>
        <v>-470733.84770365583</v>
      </c>
      <c r="P20" s="461">
        <f t="shared" si="3"/>
        <v>-452894.67212772497</v>
      </c>
      <c r="Q20" s="461">
        <f t="shared" si="3"/>
        <v>-434286.62808447145</v>
      </c>
      <c r="R20" s="461">
        <f t="shared" si="3"/>
        <v>-414876.57734295371</v>
      </c>
      <c r="S20" s="461">
        <f t="shared" si="3"/>
        <v>-394629.95341447653</v>
      </c>
      <c r="T20" s="461">
        <f t="shared" si="3"/>
        <v>-373510.69999468199</v>
      </c>
      <c r="U20" s="461">
        <f t="shared" si="3"/>
        <v>-351481.20675249427</v>
      </c>
      <c r="V20" s="461">
        <f t="shared" si="3"/>
        <v>-328502.24235156836</v>
      </c>
      <c r="W20" s="461">
        <f t="shared" si="3"/>
        <v>-304532.88458496245</v>
      </c>
      <c r="X20" s="461">
        <f t="shared" si="3"/>
        <v>-279530.44749861589</v>
      </c>
      <c r="Y20" s="461">
        <f t="shared" si="3"/>
        <v>-253450.40537384769</v>
      </c>
      <c r="Z20" s="461">
        <f>IPMT($B$6,Z16,$B$8,$C$5)</f>
        <v>-226246.31343350204</v>
      </c>
      <c r="AA20" s="461">
        <f t="shared" si="3"/>
        <v>-197869.72513052754</v>
      </c>
      <c r="AB20" s="461">
        <f t="shared" si="3"/>
        <v>-168270.1058716948</v>
      </c>
      <c r="AC20" s="461">
        <f t="shared" si="3"/>
        <v>-137394.74302280633</v>
      </c>
      <c r="AD20" s="461"/>
    </row>
    <row r="21" spans="1:30">
      <c r="A21" t="s">
        <v>486</v>
      </c>
      <c r="B21" s="366">
        <f t="shared" si="2"/>
        <v>-12296882.952751815</v>
      </c>
      <c r="C21" s="461">
        <f>+C19-C20</f>
        <v>-249451.52592536074</v>
      </c>
      <c r="D21" s="461">
        <f t="shared" ref="D21:AC21" si="4">+D19-D20</f>
        <v>-260202.88669274375</v>
      </c>
      <c r="E21" s="461">
        <f t="shared" si="4"/>
        <v>-271417.631109201</v>
      </c>
      <c r="F21" s="461">
        <f t="shared" si="4"/>
        <v>-283115.73101000756</v>
      </c>
      <c r="G21" s="461">
        <f t="shared" si="4"/>
        <v>-295318.01901653886</v>
      </c>
      <c r="H21" s="461">
        <f t="shared" si="4"/>
        <v>-308046.22563615174</v>
      </c>
      <c r="I21" s="461">
        <f t="shared" si="4"/>
        <v>-321323.01796106983</v>
      </c>
      <c r="J21" s="461">
        <f t="shared" si="4"/>
        <v>-335172.04003519192</v>
      </c>
      <c r="K21" s="461">
        <f t="shared" si="4"/>
        <v>-349617.95496070874</v>
      </c>
      <c r="L21" s="461">
        <f t="shared" si="4"/>
        <v>-364686.48881951527</v>
      </c>
      <c r="M21" s="461">
        <f t="shared" si="4"/>
        <v>-380404.47648763628</v>
      </c>
      <c r="N21" s="461">
        <f t="shared" si="4"/>
        <v>-396799.90942425351</v>
      </c>
      <c r="O21" s="461">
        <f t="shared" si="4"/>
        <v>-413901.98552043887</v>
      </c>
      <c r="P21" s="461">
        <f t="shared" si="4"/>
        <v>-431741.16109636973</v>
      </c>
      <c r="Q21" s="461">
        <f t="shared" si="4"/>
        <v>-450349.20513962326</v>
      </c>
      <c r="R21" s="461">
        <f t="shared" si="4"/>
        <v>-469759.255881141</v>
      </c>
      <c r="S21" s="461">
        <f t="shared" si="4"/>
        <v>-490005.87980961817</v>
      </c>
      <c r="T21" s="461">
        <f t="shared" si="4"/>
        <v>-511125.13322941272</v>
      </c>
      <c r="U21" s="461">
        <f t="shared" si="4"/>
        <v>-533154.6264716005</v>
      </c>
      <c r="V21" s="461">
        <f t="shared" si="4"/>
        <v>-556133.5908725264</v>
      </c>
      <c r="W21" s="461">
        <f t="shared" si="4"/>
        <v>-580102.94863913232</v>
      </c>
      <c r="X21" s="461">
        <f t="shared" si="4"/>
        <v>-605105.38572547887</v>
      </c>
      <c r="Y21" s="461">
        <f t="shared" si="4"/>
        <v>-631185.42785024701</v>
      </c>
      <c r="Z21" s="461">
        <f t="shared" si="4"/>
        <v>-658389.5197905926</v>
      </c>
      <c r="AA21" s="461">
        <f t="shared" si="4"/>
        <v>-686766.10809356719</v>
      </c>
      <c r="AB21" s="461">
        <f t="shared" si="4"/>
        <v>-716365.72735239984</v>
      </c>
      <c r="AC21" s="461">
        <f t="shared" si="4"/>
        <v>-747241.09020128835</v>
      </c>
      <c r="AD21" s="460"/>
    </row>
    <row r="22" spans="1:30">
      <c r="A22" t="s">
        <v>487</v>
      </c>
      <c r="B22" s="366">
        <f>+AC22</f>
        <v>2440571.9729728685</v>
      </c>
      <c r="C22" s="460">
        <f>+C5+C21</f>
        <v>14488003.399799326</v>
      </c>
      <c r="D22" s="460">
        <f>+C22+D21</f>
        <v>14227800.513106583</v>
      </c>
      <c r="E22" s="460">
        <f t="shared" ref="E22:AC22" si="5">+D22+E21</f>
        <v>13956382.881997382</v>
      </c>
      <c r="F22" s="460">
        <f t="shared" si="5"/>
        <v>13673267.150987376</v>
      </c>
      <c r="G22" s="460">
        <f t="shared" si="5"/>
        <v>13377949.131970836</v>
      </c>
      <c r="H22" s="460">
        <f t="shared" si="5"/>
        <v>13069902.906334683</v>
      </c>
      <c r="I22" s="460">
        <f t="shared" si="5"/>
        <v>12748579.888373613</v>
      </c>
      <c r="J22" s="460">
        <f t="shared" si="5"/>
        <v>12413407.848338421</v>
      </c>
      <c r="K22" s="460">
        <f t="shared" si="5"/>
        <v>12063789.893377712</v>
      </c>
      <c r="L22" s="460">
        <f t="shared" si="5"/>
        <v>11699103.404558197</v>
      </c>
      <c r="M22" s="460">
        <f t="shared" si="5"/>
        <v>11318698.92807056</v>
      </c>
      <c r="N22" s="460">
        <f t="shared" si="5"/>
        <v>10921899.018646307</v>
      </c>
      <c r="O22" s="460">
        <f t="shared" si="5"/>
        <v>10507997.033125868</v>
      </c>
      <c r="P22" s="460">
        <f t="shared" si="5"/>
        <v>10076255.872029498</v>
      </c>
      <c r="Q22" s="460">
        <f t="shared" si="5"/>
        <v>9625906.6668898743</v>
      </c>
      <c r="R22" s="460">
        <f t="shared" si="5"/>
        <v>9156147.4110087324</v>
      </c>
      <c r="S22" s="460">
        <f t="shared" si="5"/>
        <v>8666141.5311991144</v>
      </c>
      <c r="T22" s="460">
        <f>+S22+T21</f>
        <v>8155016.3979697013</v>
      </c>
      <c r="U22" s="460">
        <f t="shared" si="5"/>
        <v>7621861.7714981008</v>
      </c>
      <c r="V22" s="460">
        <f t="shared" si="5"/>
        <v>7065728.1806255747</v>
      </c>
      <c r="W22" s="460">
        <f t="shared" si="5"/>
        <v>6485625.2319864426</v>
      </c>
      <c r="X22" s="460">
        <f t="shared" si="5"/>
        <v>5880519.8462609639</v>
      </c>
      <c r="Y22" s="460">
        <f t="shared" si="5"/>
        <v>5249334.4184107166</v>
      </c>
      <c r="Z22" s="460">
        <f t="shared" si="5"/>
        <v>4590944.898620124</v>
      </c>
      <c r="AA22" s="460">
        <f t="shared" si="5"/>
        <v>3904178.7905265568</v>
      </c>
      <c r="AB22" s="460">
        <f t="shared" si="5"/>
        <v>3187813.0631741569</v>
      </c>
      <c r="AC22" s="460">
        <f t="shared" si="5"/>
        <v>2440571.9729728685</v>
      </c>
      <c r="AD22" s="365"/>
    </row>
    <row r="23" spans="1:30">
      <c r="B23" s="1"/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5"/>
      <c r="T23" s="365"/>
      <c r="U23" s="365"/>
      <c r="V23" s="365"/>
      <c r="W23" s="365"/>
      <c r="X23" s="365"/>
      <c r="Y23" s="365"/>
      <c r="Z23" s="365"/>
      <c r="AA23" s="365"/>
      <c r="AB23" s="365"/>
      <c r="AC23" s="365"/>
    </row>
    <row r="24" spans="1:30">
      <c r="A24" t="s">
        <v>479</v>
      </c>
      <c r="B24" s="1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</row>
    <row r="25" spans="1:30">
      <c r="A25" t="s">
        <v>484</v>
      </c>
      <c r="B25" s="366">
        <f>SUM(C25:AC25)</f>
        <v>-8800233.6553715561</v>
      </c>
      <c r="C25" s="365"/>
      <c r="D25" s="95">
        <f>PMT($B$6,$B$8,$D$5)</f>
        <v>-338470.52520659828</v>
      </c>
      <c r="E25" s="95">
        <f>PMT($B$6,$B$8,$D$5)</f>
        <v>-338470.52520659828</v>
      </c>
      <c r="F25" s="95">
        <f t="shared" ref="F25:AC25" si="6">PMT($B$6,$B$8,$D$5)</f>
        <v>-338470.52520659828</v>
      </c>
      <c r="G25" s="95">
        <f t="shared" si="6"/>
        <v>-338470.52520659828</v>
      </c>
      <c r="H25" s="95">
        <f t="shared" si="6"/>
        <v>-338470.52520659828</v>
      </c>
      <c r="I25" s="95">
        <f t="shared" si="6"/>
        <v>-338470.52520659828</v>
      </c>
      <c r="J25" s="95">
        <f t="shared" si="6"/>
        <v>-338470.52520659828</v>
      </c>
      <c r="K25" s="95">
        <f t="shared" si="6"/>
        <v>-338470.52520659828</v>
      </c>
      <c r="L25" s="95">
        <f t="shared" si="6"/>
        <v>-338470.52520659828</v>
      </c>
      <c r="M25" s="95">
        <f t="shared" si="6"/>
        <v>-338470.52520659828</v>
      </c>
      <c r="N25" s="95">
        <f t="shared" si="6"/>
        <v>-338470.52520659828</v>
      </c>
      <c r="O25" s="95">
        <f t="shared" si="6"/>
        <v>-338470.52520659828</v>
      </c>
      <c r="P25" s="95">
        <f t="shared" si="6"/>
        <v>-338470.52520659828</v>
      </c>
      <c r="Q25" s="95">
        <f t="shared" si="6"/>
        <v>-338470.52520659828</v>
      </c>
      <c r="R25" s="95">
        <f t="shared" si="6"/>
        <v>-338470.52520659828</v>
      </c>
      <c r="S25" s="95">
        <f t="shared" si="6"/>
        <v>-338470.52520659828</v>
      </c>
      <c r="T25" s="95">
        <f t="shared" si="6"/>
        <v>-338470.52520659828</v>
      </c>
      <c r="U25" s="95">
        <f t="shared" si="6"/>
        <v>-338470.52520659828</v>
      </c>
      <c r="V25" s="95">
        <f t="shared" si="6"/>
        <v>-338470.52520659828</v>
      </c>
      <c r="W25" s="95">
        <f t="shared" si="6"/>
        <v>-338470.52520659828</v>
      </c>
      <c r="X25" s="95">
        <f t="shared" si="6"/>
        <v>-338470.52520659828</v>
      </c>
      <c r="Y25" s="95">
        <f t="shared" si="6"/>
        <v>-338470.52520659828</v>
      </c>
      <c r="Z25" s="95">
        <f t="shared" si="6"/>
        <v>-338470.52520659828</v>
      </c>
      <c r="AA25" s="95">
        <f t="shared" si="6"/>
        <v>-338470.52520659828</v>
      </c>
      <c r="AB25" s="95">
        <f t="shared" si="6"/>
        <v>-338470.52520659828</v>
      </c>
      <c r="AC25" s="95">
        <f t="shared" si="6"/>
        <v>-338470.52520659828</v>
      </c>
    </row>
    <row r="26" spans="1:30">
      <c r="A26" t="s">
        <v>485</v>
      </c>
      <c r="B26" s="366">
        <f t="shared" ref="B26:B27" si="7">SUM(C26:AC26)</f>
        <v>-4381225.0640981402</v>
      </c>
      <c r="C26" s="365"/>
      <c r="D26" s="461">
        <f>IPMT($B$6,C16,$B$8,$D$5)</f>
        <v>-243027.87431846047</v>
      </c>
      <c r="E26" s="461">
        <f>IPMT($B$6,D16,$B$8,$D$5)</f>
        <v>-238914.29606518173</v>
      </c>
      <c r="F26" s="461">
        <f t="shared" ref="F26:AC26" si="8">IPMT($B$6,E16,$B$8,$D$5)</f>
        <v>-234623.42258918667</v>
      </c>
      <c r="G26" s="461">
        <f t="shared" si="8"/>
        <v>-230147.61246637625</v>
      </c>
      <c r="H26" s="461">
        <f t="shared" si="8"/>
        <v>-225478.89492727263</v>
      </c>
      <c r="I26" s="461">
        <f t="shared" si="8"/>
        <v>-220608.95566223373</v>
      </c>
      <c r="J26" s="461">
        <f t="shared" si="8"/>
        <v>-215529.12201487159</v>
      </c>
      <c r="K26" s="461">
        <f t="shared" si="8"/>
        <v>-210230.34753730817</v>
      </c>
      <c r="L26" s="461">
        <f t="shared" si="8"/>
        <v>-204703.19587976177</v>
      </c>
      <c r="M26" s="461">
        <f t="shared" si="8"/>
        <v>-198937.82398577512</v>
      </c>
      <c r="N26" s="461">
        <f t="shared" si="8"/>
        <v>-192923.96456315767</v>
      </c>
      <c r="O26" s="461">
        <f t="shared" si="8"/>
        <v>-186650.90779942536</v>
      </c>
      <c r="P26" s="461">
        <f t="shared" si="8"/>
        <v>-180107.4822891762</v>
      </c>
      <c r="Q26" s="461">
        <f t="shared" si="8"/>
        <v>-173282.03513943532</v>
      </c>
      <c r="R26" s="461">
        <f t="shared" si="8"/>
        <v>-166162.41121754059</v>
      </c>
      <c r="S26" s="461">
        <f t="shared" si="8"/>
        <v>-158735.93150461221</v>
      </c>
      <c r="T26" s="461">
        <f t="shared" si="8"/>
        <v>-150989.3705160566</v>
      </c>
      <c r="U26" s="461">
        <f t="shared" si="8"/>
        <v>-142908.93274889424</v>
      </c>
      <c r="V26" s="461">
        <f t="shared" si="8"/>
        <v>-134480.2281139672</v>
      </c>
      <c r="W26" s="461">
        <f t="shared" si="8"/>
        <v>-125688.24630927481</v>
      </c>
      <c r="X26" s="461">
        <f t="shared" si="8"/>
        <v>-116517.33008880018</v>
      </c>
      <c r="Y26" s="461">
        <f t="shared" si="8"/>
        <v>-106951.14737922308</v>
      </c>
      <c r="Z26" s="461">
        <f t="shared" si="8"/>
        <v>-96972.662194863195</v>
      </c>
      <c r="AA26" s="461">
        <f t="shared" si="8"/>
        <v>-86564.104299057406</v>
      </c>
      <c r="AB26" s="461">
        <f t="shared" si="8"/>
        <v>-75706.937557942423</v>
      </c>
      <c r="AC26" s="461">
        <f t="shared" si="8"/>
        <v>-64381.826930285344</v>
      </c>
    </row>
    <row r="27" spans="1:30">
      <c r="A27" t="s">
        <v>486</v>
      </c>
      <c r="B27" s="366">
        <f t="shared" si="7"/>
        <v>-4419008.5912734149</v>
      </c>
      <c r="C27" s="365"/>
      <c r="D27" s="365">
        <f>+D25-D26</f>
        <v>-95442.65088813781</v>
      </c>
      <c r="E27" s="365">
        <f t="shared" ref="E27:AC27" si="9">+E25-E26</f>
        <v>-99556.229141416552</v>
      </c>
      <c r="F27" s="365">
        <f t="shared" si="9"/>
        <v>-103847.10261741161</v>
      </c>
      <c r="G27" s="365">
        <f t="shared" si="9"/>
        <v>-108322.91274022203</v>
      </c>
      <c r="H27" s="365">
        <f t="shared" si="9"/>
        <v>-112991.63027932565</v>
      </c>
      <c r="I27" s="365">
        <f t="shared" si="9"/>
        <v>-117861.56954436455</v>
      </c>
      <c r="J27" s="365">
        <f t="shared" si="9"/>
        <v>-122941.40319172668</v>
      </c>
      <c r="K27" s="365">
        <f t="shared" si="9"/>
        <v>-128240.1776692901</v>
      </c>
      <c r="L27" s="365">
        <f t="shared" si="9"/>
        <v>-133767.32932683651</v>
      </c>
      <c r="M27" s="365">
        <f t="shared" si="9"/>
        <v>-139532.70122082316</v>
      </c>
      <c r="N27" s="365">
        <f t="shared" si="9"/>
        <v>-145546.56064344061</v>
      </c>
      <c r="O27" s="365">
        <f t="shared" si="9"/>
        <v>-151819.61740717292</v>
      </c>
      <c r="P27" s="365">
        <f t="shared" si="9"/>
        <v>-158363.04291742208</v>
      </c>
      <c r="Q27" s="365">
        <f t="shared" si="9"/>
        <v>-165188.49006716296</v>
      </c>
      <c r="R27" s="365">
        <f t="shared" si="9"/>
        <v>-172308.11398905769</v>
      </c>
      <c r="S27" s="365">
        <f t="shared" si="9"/>
        <v>-179734.59370198607</v>
      </c>
      <c r="T27" s="365">
        <f t="shared" si="9"/>
        <v>-187481.15469054168</v>
      </c>
      <c r="U27" s="365">
        <f t="shared" si="9"/>
        <v>-195561.59245770404</v>
      </c>
      <c r="V27" s="365">
        <f t="shared" si="9"/>
        <v>-203990.29709263108</v>
      </c>
      <c r="W27" s="365">
        <f t="shared" si="9"/>
        <v>-212782.27889732347</v>
      </c>
      <c r="X27" s="365">
        <f t="shared" si="9"/>
        <v>-221953.19511779811</v>
      </c>
      <c r="Y27" s="365">
        <f t="shared" si="9"/>
        <v>-231519.3778273752</v>
      </c>
      <c r="Z27" s="365">
        <f t="shared" si="9"/>
        <v>-241497.86301173508</v>
      </c>
      <c r="AA27" s="365">
        <f t="shared" si="9"/>
        <v>-251906.42090754089</v>
      </c>
      <c r="AB27" s="365">
        <f t="shared" si="9"/>
        <v>-262763.58764865587</v>
      </c>
      <c r="AC27" s="365">
        <f t="shared" si="9"/>
        <v>-274088.69827631291</v>
      </c>
    </row>
    <row r="28" spans="1:30">
      <c r="A28" t="s">
        <v>487</v>
      </c>
      <c r="B28" s="366">
        <f>+AC28</f>
        <v>1219689.1887372658</v>
      </c>
      <c r="C28" s="365"/>
      <c r="D28" s="460">
        <f>+D5+D27</f>
        <v>5543255.1291225459</v>
      </c>
      <c r="E28" s="460">
        <f>+D28+E27</f>
        <v>5443698.899981129</v>
      </c>
      <c r="F28" s="460">
        <f t="shared" ref="F28:AC28" si="10">+E28+F27</f>
        <v>5339851.7973637171</v>
      </c>
      <c r="G28" s="460">
        <f t="shared" si="10"/>
        <v>5231528.8846234949</v>
      </c>
      <c r="H28" s="460">
        <f t="shared" si="10"/>
        <v>5118537.2543441691</v>
      </c>
      <c r="I28" s="460">
        <f t="shared" si="10"/>
        <v>5000675.6847998044</v>
      </c>
      <c r="J28" s="460">
        <f t="shared" si="10"/>
        <v>4877734.2816080777</v>
      </c>
      <c r="K28" s="460">
        <f t="shared" si="10"/>
        <v>4749494.1039387872</v>
      </c>
      <c r="L28" s="460">
        <f t="shared" si="10"/>
        <v>4615726.7746119509</v>
      </c>
      <c r="M28" s="460">
        <f t="shared" si="10"/>
        <v>4476194.0733911274</v>
      </c>
      <c r="N28" s="460">
        <f t="shared" si="10"/>
        <v>4330647.5127476864</v>
      </c>
      <c r="O28" s="460">
        <f t="shared" si="10"/>
        <v>4178827.8953405134</v>
      </c>
      <c r="P28" s="460">
        <f t="shared" si="10"/>
        <v>4020464.8524230914</v>
      </c>
      <c r="Q28" s="460">
        <f t="shared" si="10"/>
        <v>3855276.3623559284</v>
      </c>
      <c r="R28" s="460">
        <f t="shared" si="10"/>
        <v>3682968.2483668709</v>
      </c>
      <c r="S28" s="460">
        <f t="shared" si="10"/>
        <v>3503233.6546648848</v>
      </c>
      <c r="T28" s="460">
        <f>+S28+T27</f>
        <v>3315752.499974343</v>
      </c>
      <c r="U28" s="460">
        <f t="shared" si="10"/>
        <v>3120190.9075166387</v>
      </c>
      <c r="V28" s="460">
        <f t="shared" si="10"/>
        <v>2916200.6104240078</v>
      </c>
      <c r="W28" s="460">
        <f t="shared" si="10"/>
        <v>2703418.3315266841</v>
      </c>
      <c r="X28" s="460">
        <f t="shared" si="10"/>
        <v>2481465.1364088859</v>
      </c>
      <c r="Y28" s="460">
        <f t="shared" si="10"/>
        <v>2249945.7585815107</v>
      </c>
      <c r="Z28" s="460">
        <f t="shared" si="10"/>
        <v>2008447.8955697757</v>
      </c>
      <c r="AA28" s="460">
        <f t="shared" si="10"/>
        <v>1756541.4746622348</v>
      </c>
      <c r="AB28" s="460">
        <f t="shared" si="10"/>
        <v>1493777.8870135788</v>
      </c>
      <c r="AC28" s="460">
        <f t="shared" si="10"/>
        <v>1219689.1887372658</v>
      </c>
    </row>
    <row r="29" spans="1:30">
      <c r="B29" s="1"/>
      <c r="C29" s="365"/>
      <c r="D29" s="365"/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5"/>
      <c r="W29" s="365"/>
      <c r="X29" s="365"/>
      <c r="Y29" s="365"/>
      <c r="Z29" s="365"/>
      <c r="AA29" s="365"/>
      <c r="AB29" s="365"/>
      <c r="AC29" s="365"/>
    </row>
    <row r="30" spans="1:30">
      <c r="A30" t="s">
        <v>480</v>
      </c>
      <c r="B30" s="1"/>
      <c r="C30" s="365"/>
      <c r="D30" s="365"/>
      <c r="E30" s="365"/>
      <c r="F30" s="365"/>
      <c r="G30" s="365"/>
      <c r="H30" s="365"/>
      <c r="I30" s="365"/>
      <c r="J30" s="365"/>
      <c r="K30" s="365"/>
      <c r="L30" s="365"/>
      <c r="M30" s="365"/>
      <c r="N30" s="365"/>
      <c r="O30" s="365"/>
      <c r="P30" s="365"/>
      <c r="Q30" s="365"/>
      <c r="R30" s="365"/>
      <c r="S30" s="365"/>
      <c r="T30" s="365"/>
      <c r="U30" s="365"/>
      <c r="V30" s="365"/>
      <c r="W30" s="365"/>
      <c r="X30" s="365"/>
      <c r="Y30" s="365"/>
      <c r="Z30" s="365"/>
      <c r="AA30" s="365"/>
      <c r="AB30" s="365"/>
      <c r="AC30" s="365"/>
    </row>
    <row r="31" spans="1:30">
      <c r="A31" t="s">
        <v>484</v>
      </c>
      <c r="B31" s="366">
        <f>SUM(C31:AC31)</f>
        <v>-6983465.7752468893</v>
      </c>
      <c r="C31" s="365"/>
      <c r="D31" s="365"/>
      <c r="E31" s="95">
        <f>PMT($B$6,$B$8,$E$5)</f>
        <v>-279338.63100987551</v>
      </c>
      <c r="F31" s="95">
        <f t="shared" ref="F31:AC31" si="11">PMT($B$6,$B$8,$E$5)</f>
        <v>-279338.63100987551</v>
      </c>
      <c r="G31" s="95">
        <f t="shared" si="11"/>
        <v>-279338.63100987551</v>
      </c>
      <c r="H31" s="95">
        <f t="shared" si="11"/>
        <v>-279338.63100987551</v>
      </c>
      <c r="I31" s="95">
        <f t="shared" si="11"/>
        <v>-279338.63100987551</v>
      </c>
      <c r="J31" s="95">
        <f t="shared" si="11"/>
        <v>-279338.63100987551</v>
      </c>
      <c r="K31" s="95">
        <f t="shared" si="11"/>
        <v>-279338.63100987551</v>
      </c>
      <c r="L31" s="95">
        <f t="shared" si="11"/>
        <v>-279338.63100987551</v>
      </c>
      <c r="M31" s="95">
        <f t="shared" si="11"/>
        <v>-279338.63100987551</v>
      </c>
      <c r="N31" s="95">
        <f t="shared" si="11"/>
        <v>-279338.63100987551</v>
      </c>
      <c r="O31" s="95">
        <f t="shared" si="11"/>
        <v>-279338.63100987551</v>
      </c>
      <c r="P31" s="95">
        <f t="shared" si="11"/>
        <v>-279338.63100987551</v>
      </c>
      <c r="Q31" s="95">
        <f t="shared" si="11"/>
        <v>-279338.63100987551</v>
      </c>
      <c r="R31" s="95">
        <f t="shared" si="11"/>
        <v>-279338.63100987551</v>
      </c>
      <c r="S31" s="95">
        <f t="shared" si="11"/>
        <v>-279338.63100987551</v>
      </c>
      <c r="T31" s="95">
        <f t="shared" si="11"/>
        <v>-279338.63100987551</v>
      </c>
      <c r="U31" s="95">
        <f t="shared" si="11"/>
        <v>-279338.63100987551</v>
      </c>
      <c r="V31" s="95">
        <f t="shared" si="11"/>
        <v>-279338.63100987551</v>
      </c>
      <c r="W31" s="95">
        <f t="shared" si="11"/>
        <v>-279338.63100987551</v>
      </c>
      <c r="X31" s="95">
        <f t="shared" si="11"/>
        <v>-279338.63100987551</v>
      </c>
      <c r="Y31" s="95">
        <f t="shared" si="11"/>
        <v>-279338.63100987551</v>
      </c>
      <c r="Z31" s="95">
        <f t="shared" si="11"/>
        <v>-279338.63100987551</v>
      </c>
      <c r="AA31" s="95">
        <f t="shared" si="11"/>
        <v>-279338.63100987551</v>
      </c>
      <c r="AB31" s="95">
        <f t="shared" si="11"/>
        <v>-279338.63100987551</v>
      </c>
      <c r="AC31" s="95">
        <f t="shared" si="11"/>
        <v>-279338.63100987551</v>
      </c>
    </row>
    <row r="32" spans="1:30">
      <c r="A32" t="s">
        <v>485</v>
      </c>
      <c r="B32" s="366">
        <f t="shared" ref="B32:B33" si="12">SUM(C32:AC32)</f>
        <v>-3562676.7778927414</v>
      </c>
      <c r="C32" s="365"/>
      <c r="D32" s="365"/>
      <c r="E32" s="461">
        <f>IPMT($B$6,C16,$B$8,$E$5)</f>
        <v>-200570.11956335453</v>
      </c>
      <c r="F32" s="461">
        <f t="shared" ref="F32:AC32" si="13">IPMT($B$6,D16,$B$8,$E$5)</f>
        <v>-197175.1967200095</v>
      </c>
      <c r="G32" s="461">
        <f t="shared" si="13"/>
        <v>-193633.95270211628</v>
      </c>
      <c r="H32" s="461">
        <f t="shared" si="13"/>
        <v>-189940.08106705183</v>
      </c>
      <c r="I32" s="461">
        <f t="shared" si="13"/>
        <v>-186087.00356451611</v>
      </c>
      <c r="J32" s="461">
        <f t="shared" si="13"/>
        <v>-182067.85842162115</v>
      </c>
      <c r="K32" s="461">
        <f t="shared" si="13"/>
        <v>-177875.48812306739</v>
      </c>
      <c r="L32" s="461">
        <f t="shared" si="13"/>
        <v>-173502.42666464596</v>
      </c>
      <c r="M32" s="461">
        <f t="shared" si="13"/>
        <v>-168940.88625736654</v>
      </c>
      <c r="N32" s="461">
        <f t="shared" si="13"/>
        <v>-164182.74345853343</v>
      </c>
      <c r="O32" s="461">
        <f t="shared" si="13"/>
        <v>-159219.52470507059</v>
      </c>
      <c r="P32" s="461">
        <f t="shared" si="13"/>
        <v>-154042.39122333348</v>
      </c>
      <c r="Q32" s="461">
        <f t="shared" si="13"/>
        <v>-148642.12328853353</v>
      </c>
      <c r="R32" s="461">
        <f t="shared" si="13"/>
        <v>-143009.10380574368</v>
      </c>
      <c r="S32" s="461">
        <f t="shared" si="13"/>
        <v>-137133.30118324561</v>
      </c>
      <c r="T32" s="461">
        <f t="shared" si="13"/>
        <v>-131004.25146771788</v>
      </c>
      <c r="U32" s="461">
        <f t="shared" si="13"/>
        <v>-124611.03970945085</v>
      </c>
      <c r="V32" s="461">
        <f t="shared" si="13"/>
        <v>-117942.28052440255</v>
      </c>
      <c r="W32" s="461">
        <f t="shared" si="13"/>
        <v>-110986.09781847869</v>
      </c>
      <c r="X32" s="461">
        <f t="shared" si="13"/>
        <v>-103730.10363792948</v>
      </c>
      <c r="Y32" s="461">
        <f t="shared" si="13"/>
        <v>-96161.376108198601</v>
      </c>
      <c r="Z32" s="461">
        <f t="shared" si="13"/>
        <v>-88266.436421936334</v>
      </c>
      <c r="AA32" s="461">
        <f t="shared" si="13"/>
        <v>-80031.224835196146</v>
      </c>
      <c r="AB32" s="461">
        <f t="shared" si="13"/>
        <v>-71441.075629067476</v>
      </c>
      <c r="AC32" s="461">
        <f t="shared" si="13"/>
        <v>-62480.690992154661</v>
      </c>
    </row>
    <row r="33" spans="1:29">
      <c r="A33" t="s">
        <v>486</v>
      </c>
      <c r="B33" s="366">
        <f t="shared" si="12"/>
        <v>-3420788.9973541452</v>
      </c>
      <c r="C33" s="365"/>
      <c r="D33" s="365"/>
      <c r="E33" s="10">
        <f>+E31-E32</f>
        <v>-78768.511446520977</v>
      </c>
      <c r="F33" s="10">
        <f t="shared" ref="F33:AC33" si="14">+F31-F32</f>
        <v>-82163.434289866011</v>
      </c>
      <c r="G33" s="10">
        <f t="shared" si="14"/>
        <v>-85704.678307759226</v>
      </c>
      <c r="H33" s="10">
        <f t="shared" si="14"/>
        <v>-89398.54994282368</v>
      </c>
      <c r="I33" s="10">
        <f t="shared" si="14"/>
        <v>-93251.627445359394</v>
      </c>
      <c r="J33" s="10">
        <f t="shared" si="14"/>
        <v>-97270.77258825436</v>
      </c>
      <c r="K33" s="10">
        <f t="shared" si="14"/>
        <v>-101463.14288680811</v>
      </c>
      <c r="L33" s="10">
        <f t="shared" si="14"/>
        <v>-105836.20434522955</v>
      </c>
      <c r="M33" s="10">
        <f t="shared" si="14"/>
        <v>-110397.74475250897</v>
      </c>
      <c r="N33" s="10">
        <f t="shared" si="14"/>
        <v>-115155.88755134208</v>
      </c>
      <c r="O33" s="10">
        <f t="shared" si="14"/>
        <v>-120119.10630480491</v>
      </c>
      <c r="P33" s="10">
        <f t="shared" si="14"/>
        <v>-125296.23978654202</v>
      </c>
      <c r="Q33" s="10">
        <f t="shared" si="14"/>
        <v>-130696.50772134197</v>
      </c>
      <c r="R33" s="10">
        <f t="shared" si="14"/>
        <v>-136329.52720413182</v>
      </c>
      <c r="S33" s="10">
        <f t="shared" si="14"/>
        <v>-142205.3298266299</v>
      </c>
      <c r="T33" s="10">
        <f t="shared" si="14"/>
        <v>-148334.37954215764</v>
      </c>
      <c r="U33" s="10">
        <f t="shared" si="14"/>
        <v>-154727.59130042465</v>
      </c>
      <c r="V33" s="10">
        <f t="shared" si="14"/>
        <v>-161396.35048547294</v>
      </c>
      <c r="W33" s="10">
        <f t="shared" si="14"/>
        <v>-168352.5331913968</v>
      </c>
      <c r="X33" s="10">
        <f t="shared" si="14"/>
        <v>-175608.52737194602</v>
      </c>
      <c r="Y33" s="10">
        <f t="shared" si="14"/>
        <v>-183177.2549016769</v>
      </c>
      <c r="Z33" s="10">
        <f t="shared" si="14"/>
        <v>-191072.19458793919</v>
      </c>
      <c r="AA33" s="10">
        <f t="shared" si="14"/>
        <v>-199307.40617467934</v>
      </c>
      <c r="AB33" s="10">
        <f t="shared" si="14"/>
        <v>-207897.55538080801</v>
      </c>
      <c r="AC33" s="10">
        <f t="shared" si="14"/>
        <v>-216857.94001772086</v>
      </c>
    </row>
    <row r="34" spans="1:29">
      <c r="A34" t="s">
        <v>487</v>
      </c>
      <c r="B34" s="366">
        <f>+AC34</f>
        <v>1232810.0644406227</v>
      </c>
      <c r="C34" s="365"/>
      <c r="D34" s="365"/>
      <c r="E34" s="65">
        <f>+E5+E33</f>
        <v>4574830.5503482483</v>
      </c>
      <c r="F34" s="65">
        <f>+E34+F33</f>
        <v>4492667.1160583822</v>
      </c>
      <c r="G34" s="65">
        <f t="shared" ref="G34:AC34" si="15">+F34+G33</f>
        <v>4406962.4377506226</v>
      </c>
      <c r="H34" s="65">
        <f t="shared" si="15"/>
        <v>4317563.8878077986</v>
      </c>
      <c r="I34" s="65">
        <f t="shared" si="15"/>
        <v>4224312.2603624389</v>
      </c>
      <c r="J34" s="65">
        <f t="shared" si="15"/>
        <v>4127041.4877741844</v>
      </c>
      <c r="K34" s="65">
        <f t="shared" si="15"/>
        <v>4025578.3448873763</v>
      </c>
      <c r="L34" s="65">
        <f t="shared" si="15"/>
        <v>3919742.1405421467</v>
      </c>
      <c r="M34" s="65">
        <f t="shared" si="15"/>
        <v>3809344.3957896377</v>
      </c>
      <c r="N34" s="65">
        <f t="shared" si="15"/>
        <v>3694188.5082382956</v>
      </c>
      <c r="O34" s="65">
        <f t="shared" si="15"/>
        <v>3574069.4019334908</v>
      </c>
      <c r="P34" s="65">
        <f t="shared" si="15"/>
        <v>3448773.1621469487</v>
      </c>
      <c r="Q34" s="65">
        <f t="shared" si="15"/>
        <v>3318076.6544256066</v>
      </c>
      <c r="R34" s="65">
        <f t="shared" si="15"/>
        <v>3181747.1272214749</v>
      </c>
      <c r="S34" s="65">
        <f t="shared" si="15"/>
        <v>3039541.7973948452</v>
      </c>
      <c r="T34" s="65">
        <f t="shared" si="15"/>
        <v>2891207.4178526876</v>
      </c>
      <c r="U34" s="65">
        <f t="shared" si="15"/>
        <v>2736479.826552263</v>
      </c>
      <c r="V34" s="65">
        <f t="shared" si="15"/>
        <v>2575083.4760667901</v>
      </c>
      <c r="W34" s="65">
        <f t="shared" si="15"/>
        <v>2406730.9428753932</v>
      </c>
      <c r="X34" s="65">
        <f t="shared" si="15"/>
        <v>2231122.4155034469</v>
      </c>
      <c r="Y34" s="65">
        <f t="shared" si="15"/>
        <v>2047945.16060177</v>
      </c>
      <c r="Z34" s="65">
        <f t="shared" si="15"/>
        <v>1856872.9660138309</v>
      </c>
      <c r="AA34" s="65">
        <f t="shared" si="15"/>
        <v>1657565.5598391516</v>
      </c>
      <c r="AB34" s="65">
        <f t="shared" si="15"/>
        <v>1449668.0044583436</v>
      </c>
      <c r="AC34" s="65">
        <f t="shared" si="15"/>
        <v>1232810.0644406227</v>
      </c>
    </row>
    <row r="35" spans="1:29">
      <c r="B35" s="1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</row>
    <row r="36" spans="1:29">
      <c r="A36" t="s">
        <v>481</v>
      </c>
    </row>
    <row r="37" spans="1:29">
      <c r="A37" t="s">
        <v>484</v>
      </c>
      <c r="B37" s="366">
        <f>SUM(C37:AC37)</f>
        <v>-2034161.9285717062</v>
      </c>
      <c r="F37" s="95">
        <f>PMT($B$6,$B$8,$F$5)</f>
        <v>-84756.747023821052</v>
      </c>
      <c r="G37" s="95">
        <f t="shared" ref="G37:AC37" si="16">PMT($B$6,$B$8,$F$5)</f>
        <v>-84756.747023821052</v>
      </c>
      <c r="H37" s="95">
        <f t="shared" si="16"/>
        <v>-84756.747023821052</v>
      </c>
      <c r="I37" s="95">
        <f t="shared" si="16"/>
        <v>-84756.747023821052</v>
      </c>
      <c r="J37" s="95">
        <f t="shared" si="16"/>
        <v>-84756.747023821052</v>
      </c>
      <c r="K37" s="95">
        <f t="shared" si="16"/>
        <v>-84756.747023821052</v>
      </c>
      <c r="L37" s="95">
        <f t="shared" si="16"/>
        <v>-84756.747023821052</v>
      </c>
      <c r="M37" s="95">
        <f t="shared" si="16"/>
        <v>-84756.747023821052</v>
      </c>
      <c r="N37" s="95">
        <f t="shared" si="16"/>
        <v>-84756.747023821052</v>
      </c>
      <c r="O37" s="95">
        <f t="shared" si="16"/>
        <v>-84756.747023821052</v>
      </c>
      <c r="P37" s="95">
        <f t="shared" si="16"/>
        <v>-84756.747023821052</v>
      </c>
      <c r="Q37" s="95">
        <f t="shared" si="16"/>
        <v>-84756.747023821052</v>
      </c>
      <c r="R37" s="95">
        <f t="shared" si="16"/>
        <v>-84756.747023821052</v>
      </c>
      <c r="S37" s="95">
        <f t="shared" si="16"/>
        <v>-84756.747023821052</v>
      </c>
      <c r="T37" s="95">
        <f t="shared" si="16"/>
        <v>-84756.747023821052</v>
      </c>
      <c r="U37" s="95">
        <f t="shared" si="16"/>
        <v>-84756.747023821052</v>
      </c>
      <c r="V37" s="95">
        <f t="shared" si="16"/>
        <v>-84756.747023821052</v>
      </c>
      <c r="W37" s="95">
        <f t="shared" si="16"/>
        <v>-84756.747023821052</v>
      </c>
      <c r="X37" s="95">
        <f t="shared" si="16"/>
        <v>-84756.747023821052</v>
      </c>
      <c r="Y37" s="95">
        <f t="shared" si="16"/>
        <v>-84756.747023821052</v>
      </c>
      <c r="Z37" s="95">
        <f t="shared" si="16"/>
        <v>-84756.747023821052</v>
      </c>
      <c r="AA37" s="95">
        <f t="shared" si="16"/>
        <v>-84756.747023821052</v>
      </c>
      <c r="AB37" s="95">
        <f t="shared" si="16"/>
        <v>-84756.747023821052</v>
      </c>
      <c r="AC37" s="95">
        <f t="shared" si="16"/>
        <v>-84756.747023821052</v>
      </c>
    </row>
    <row r="38" spans="1:29">
      <c r="A38" t="s">
        <v>485</v>
      </c>
      <c r="B38" s="366">
        <f t="shared" ref="B38:B39" si="17">SUM(C38:AC38)</f>
        <v>-1062027.2362568905</v>
      </c>
      <c r="F38" s="461">
        <f>IPMT($B$6,C16,$B$8,$F$5)</f>
        <v>-60856.856149509047</v>
      </c>
      <c r="G38" s="461">
        <f t="shared" ref="G38:AC38" si="18">IPMT($B$6,D16,$B$8,$F$5)</f>
        <v>-59826.770852826201</v>
      </c>
      <c r="H38" s="461">
        <f t="shared" si="18"/>
        <v>-58752.288879856322</v>
      </c>
      <c r="I38" s="461">
        <f t="shared" si="18"/>
        <v>-57631.496733851447</v>
      </c>
      <c r="J38" s="461">
        <f t="shared" si="18"/>
        <v>-56462.398446353756</v>
      </c>
      <c r="K38" s="461">
        <f t="shared" si="18"/>
        <v>-55242.912022664917</v>
      </c>
      <c r="L38" s="461">
        <f t="shared" si="18"/>
        <v>-53970.86573411509</v>
      </c>
      <c r="M38" s="461">
        <f t="shared" si="18"/>
        <v>-52643.994250528762</v>
      </c>
      <c r="N38" s="461">
        <f t="shared" si="18"/>
        <v>-51259.934605999864</v>
      </c>
      <c r="O38" s="461">
        <f t="shared" si="18"/>
        <v>-49816.221990791768</v>
      </c>
      <c r="P38" s="461">
        <f t="shared" si="18"/>
        <v>-48310.28536186822</v>
      </c>
      <c r="Q38" s="461">
        <f t="shared" si="18"/>
        <v>-46739.442864238044</v>
      </c>
      <c r="R38" s="461">
        <f t="shared" si="18"/>
        <v>-45100.897054960013</v>
      </c>
      <c r="S38" s="461">
        <f t="shared" si="18"/>
        <v>-43391.729921302096</v>
      </c>
      <c r="T38" s="461">
        <f t="shared" si="18"/>
        <v>-41608.897684183532</v>
      </c>
      <c r="U38" s="461">
        <f t="shared" si="18"/>
        <v>-39749.225377645162</v>
      </c>
      <c r="V38" s="461">
        <f t="shared" si="18"/>
        <v>-37809.401194694976</v>
      </c>
      <c r="W38" s="461">
        <f t="shared" si="18"/>
        <v>-35785.970589459641</v>
      </c>
      <c r="X38" s="461">
        <f t="shared" si="18"/>
        <v>-33675.330125138666</v>
      </c>
      <c r="Y38" s="461">
        <f t="shared" si="18"/>
        <v>-31473.721056805458</v>
      </c>
      <c r="Z38" s="461">
        <f t="shared" si="18"/>
        <v>-29177.222637627088</v>
      </c>
      <c r="AA38" s="461">
        <f t="shared" si="18"/>
        <v>-26781.745136582129</v>
      </c>
      <c r="AB38" s="461">
        <f t="shared" si="18"/>
        <v>-24283.022555242129</v>
      </c>
      <c r="AC38" s="461">
        <f t="shared" si="18"/>
        <v>-21676.605030646373</v>
      </c>
    </row>
    <row r="39" spans="1:29">
      <c r="A39" t="s">
        <v>486</v>
      </c>
      <c r="B39" s="366">
        <f t="shared" si="17"/>
        <v>-972134.69231481454</v>
      </c>
      <c r="C39" s="10"/>
      <c r="F39" s="10">
        <f>+F37-F38</f>
        <v>-23899.890874312005</v>
      </c>
      <c r="G39" s="10">
        <f t="shared" ref="G39:AC39" si="19">+G37-G38</f>
        <v>-24929.976170994851</v>
      </c>
      <c r="H39" s="10">
        <f t="shared" si="19"/>
        <v>-26004.45814396473</v>
      </c>
      <c r="I39" s="10">
        <f t="shared" si="19"/>
        <v>-27125.250289969605</v>
      </c>
      <c r="J39" s="10">
        <f t="shared" si="19"/>
        <v>-28294.348577467295</v>
      </c>
      <c r="K39" s="10">
        <f t="shared" si="19"/>
        <v>-29513.835001156134</v>
      </c>
      <c r="L39" s="10">
        <f t="shared" si="19"/>
        <v>-30785.881289705962</v>
      </c>
      <c r="M39" s="10">
        <f t="shared" si="19"/>
        <v>-32112.75277329229</v>
      </c>
      <c r="N39" s="10">
        <f t="shared" si="19"/>
        <v>-33496.812417821187</v>
      </c>
      <c r="O39" s="10">
        <f t="shared" si="19"/>
        <v>-34940.525033029284</v>
      </c>
      <c r="P39" s="10">
        <f t="shared" si="19"/>
        <v>-36446.461661952831</v>
      </c>
      <c r="Q39" s="10">
        <f t="shared" si="19"/>
        <v>-38017.304159583007</v>
      </c>
      <c r="R39" s="10">
        <f t="shared" si="19"/>
        <v>-39655.849968861039</v>
      </c>
      <c r="S39" s="10">
        <f t="shared" si="19"/>
        <v>-41365.017102518956</v>
      </c>
      <c r="T39" s="10">
        <f t="shared" si="19"/>
        <v>-43147.84933963752</v>
      </c>
      <c r="U39" s="10">
        <f t="shared" si="19"/>
        <v>-45007.52164617589</v>
      </c>
      <c r="V39" s="10">
        <f t="shared" si="19"/>
        <v>-46947.345829126076</v>
      </c>
      <c r="W39" s="10">
        <f t="shared" si="19"/>
        <v>-48970.776434361411</v>
      </c>
      <c r="X39" s="10">
        <f t="shared" si="19"/>
        <v>-51081.416898682386</v>
      </c>
      <c r="Y39" s="10">
        <f t="shared" si="19"/>
        <v>-53283.025967015594</v>
      </c>
      <c r="Z39" s="10">
        <f t="shared" si="19"/>
        <v>-55579.524386193967</v>
      </c>
      <c r="AA39" s="10">
        <f t="shared" si="19"/>
        <v>-57975.001887238919</v>
      </c>
      <c r="AB39" s="10">
        <f t="shared" si="19"/>
        <v>-60473.724468578919</v>
      </c>
      <c r="AC39" s="10">
        <f t="shared" si="19"/>
        <v>-63080.141993174679</v>
      </c>
    </row>
    <row r="40" spans="1:29">
      <c r="A40" t="s">
        <v>487</v>
      </c>
      <c r="B40" s="366">
        <f>+AC40</f>
        <v>439857.32971555786</v>
      </c>
      <c r="F40" s="65">
        <f>+F5+F39</f>
        <v>1388092.1311560604</v>
      </c>
      <c r="G40" s="65">
        <f>+F40+G39</f>
        <v>1363162.1549850656</v>
      </c>
      <c r="H40" s="65">
        <f t="shared" ref="H40:AC40" si="20">+G40+H39</f>
        <v>1337157.6968411009</v>
      </c>
      <c r="I40" s="65">
        <f t="shared" si="20"/>
        <v>1310032.4465511313</v>
      </c>
      <c r="J40" s="65">
        <f t="shared" si="20"/>
        <v>1281738.0979736641</v>
      </c>
      <c r="K40" s="65">
        <f t="shared" si="20"/>
        <v>1252224.2629725079</v>
      </c>
      <c r="L40" s="65">
        <f t="shared" si="20"/>
        <v>1221438.381682802</v>
      </c>
      <c r="M40" s="65">
        <f t="shared" si="20"/>
        <v>1189325.6289095096</v>
      </c>
      <c r="N40" s="65">
        <f t="shared" si="20"/>
        <v>1155828.8164916884</v>
      </c>
      <c r="O40" s="65">
        <f t="shared" si="20"/>
        <v>1120888.2914586591</v>
      </c>
      <c r="P40" s="65">
        <f t="shared" si="20"/>
        <v>1084441.8297967063</v>
      </c>
      <c r="Q40" s="65">
        <f t="shared" si="20"/>
        <v>1046424.5256371233</v>
      </c>
      <c r="R40" s="65">
        <f t="shared" si="20"/>
        <v>1006768.6756682622</v>
      </c>
      <c r="S40" s="65">
        <f t="shared" si="20"/>
        <v>965403.65856574324</v>
      </c>
      <c r="T40" s="65">
        <f t="shared" si="20"/>
        <v>922255.80922610569</v>
      </c>
      <c r="U40" s="65">
        <f t="shared" si="20"/>
        <v>877248.28757992981</v>
      </c>
      <c r="V40" s="65">
        <f t="shared" si="20"/>
        <v>830300.94175080373</v>
      </c>
      <c r="W40" s="65">
        <f t="shared" si="20"/>
        <v>781330.16531644226</v>
      </c>
      <c r="X40" s="65">
        <f t="shared" si="20"/>
        <v>730248.7484177599</v>
      </c>
      <c r="Y40" s="65">
        <f t="shared" si="20"/>
        <v>676965.72245074436</v>
      </c>
      <c r="Z40" s="65">
        <f t="shared" si="20"/>
        <v>621386.19806455041</v>
      </c>
      <c r="AA40" s="65">
        <f t="shared" si="20"/>
        <v>563411.19617731147</v>
      </c>
      <c r="AB40" s="65">
        <f t="shared" si="20"/>
        <v>502937.47170873254</v>
      </c>
      <c r="AC40" s="65">
        <f t="shared" si="20"/>
        <v>439857.32971555786</v>
      </c>
    </row>
    <row r="42" spans="1:29">
      <c r="A42" t="s">
        <v>488</v>
      </c>
    </row>
    <row r="43" spans="1:29">
      <c r="A43" t="s">
        <v>484</v>
      </c>
      <c r="B43" s="366">
        <f>SUM(C43:AC43)</f>
        <v>-1283256.4191617204</v>
      </c>
      <c r="G43" s="95">
        <f>PMT($B$6,$B$8,$G$5)</f>
        <v>-55793.757354857415</v>
      </c>
      <c r="H43" s="95">
        <f t="shared" ref="H43:AC43" si="21">PMT($B$6,$B$8,$G$5)</f>
        <v>-55793.757354857415</v>
      </c>
      <c r="I43" s="95">
        <f t="shared" si="21"/>
        <v>-55793.757354857415</v>
      </c>
      <c r="J43" s="95">
        <f t="shared" si="21"/>
        <v>-55793.757354857415</v>
      </c>
      <c r="K43" s="95">
        <f t="shared" si="21"/>
        <v>-55793.757354857415</v>
      </c>
      <c r="L43" s="95">
        <f t="shared" si="21"/>
        <v>-55793.757354857415</v>
      </c>
      <c r="M43" s="95">
        <f t="shared" si="21"/>
        <v>-55793.757354857415</v>
      </c>
      <c r="N43" s="95">
        <f t="shared" si="21"/>
        <v>-55793.757354857415</v>
      </c>
      <c r="O43" s="95">
        <f t="shared" si="21"/>
        <v>-55793.757354857415</v>
      </c>
      <c r="P43" s="95">
        <f t="shared" si="21"/>
        <v>-55793.757354857415</v>
      </c>
      <c r="Q43" s="95">
        <f t="shared" si="21"/>
        <v>-55793.757354857415</v>
      </c>
      <c r="R43" s="95">
        <f t="shared" si="21"/>
        <v>-55793.757354857415</v>
      </c>
      <c r="S43" s="95">
        <f t="shared" si="21"/>
        <v>-55793.757354857415</v>
      </c>
      <c r="T43" s="95">
        <f t="shared" si="21"/>
        <v>-55793.757354857415</v>
      </c>
      <c r="U43" s="95">
        <f t="shared" si="21"/>
        <v>-55793.757354857415</v>
      </c>
      <c r="V43" s="95">
        <f t="shared" si="21"/>
        <v>-55793.757354857415</v>
      </c>
      <c r="W43" s="95">
        <f t="shared" si="21"/>
        <v>-55793.757354857415</v>
      </c>
      <c r="X43" s="95">
        <f t="shared" si="21"/>
        <v>-55793.757354857415</v>
      </c>
      <c r="Y43" s="95">
        <f t="shared" si="21"/>
        <v>-55793.757354857415</v>
      </c>
      <c r="Z43" s="95">
        <f t="shared" si="21"/>
        <v>-55793.757354857415</v>
      </c>
      <c r="AA43" s="95">
        <f t="shared" si="21"/>
        <v>-55793.757354857415</v>
      </c>
      <c r="AB43" s="95">
        <f t="shared" si="21"/>
        <v>-55793.757354857415</v>
      </c>
      <c r="AC43" s="95">
        <f t="shared" si="21"/>
        <v>-55793.757354857415</v>
      </c>
    </row>
    <row r="44" spans="1:29">
      <c r="A44" t="s">
        <v>485</v>
      </c>
      <c r="B44" s="366">
        <f t="shared" ref="B44:B45" si="22">SUM(C44:AC44)</f>
        <v>-684843.06820194679</v>
      </c>
      <c r="C44" s="10"/>
      <c r="G44" s="461">
        <f>IPMT($B$6,C16,$B$8,$G$5)</f>
        <v>-40060.912961075264</v>
      </c>
      <c r="H44" s="461">
        <f>IPMT($B$6,D16,$B$8,$G$5)</f>
        <v>-39382.827367703256</v>
      </c>
      <c r="I44" s="461">
        <f t="shared" ref="I44:AC44" si="23">IPMT($B$6,E16,$B$8,$G$5)</f>
        <v>-38675.516285256912</v>
      </c>
      <c r="J44" s="461">
        <f t="shared" si="23"/>
        <v>-37937.720095157136</v>
      </c>
      <c r="K44" s="461">
        <f t="shared" si="23"/>
        <v>-37168.124889264051</v>
      </c>
      <c r="L44" s="461">
        <f t="shared" si="23"/>
        <v>-36365.360129996974</v>
      </c>
      <c r="M44" s="461">
        <f t="shared" si="23"/>
        <v>-35527.996209605488</v>
      </c>
      <c r="N44" s="461">
        <f t="shared" si="23"/>
        <v>-34654.541904245132</v>
      </c>
      <c r="O44" s="461">
        <f t="shared" si="23"/>
        <v>-33743.441718323746</v>
      </c>
      <c r="P44" s="461">
        <f t="shared" si="23"/>
        <v>-32793.073114389146</v>
      </c>
      <c r="Q44" s="461">
        <f t="shared" si="23"/>
        <v>-31801.743623624963</v>
      </c>
      <c r="R44" s="461">
        <f t="shared" si="23"/>
        <v>-30767.687831808842</v>
      </c>
      <c r="S44" s="461">
        <f t="shared" si="23"/>
        <v>-29689.064235365444</v>
      </c>
      <c r="T44" s="461">
        <f t="shared" si="23"/>
        <v>-28563.951961915343</v>
      </c>
      <c r="U44" s="461">
        <f t="shared" si="23"/>
        <v>-27390.34734947954</v>
      </c>
      <c r="V44" s="461">
        <f t="shared" si="23"/>
        <v>-26166.160378247754</v>
      </c>
      <c r="W44" s="461">
        <f t="shared" si="23"/>
        <v>-24889.210948555879</v>
      </c>
      <c r="X44" s="461">
        <f t="shared" si="23"/>
        <v>-23557.224998444282</v>
      </c>
      <c r="Y44" s="461">
        <f t="shared" si="23"/>
        <v>-22167.830453882874</v>
      </c>
      <c r="Z44" s="461">
        <f t="shared" si="23"/>
        <v>-20718.553004450874</v>
      </c>
      <c r="AA44" s="461">
        <f t="shared" si="23"/>
        <v>-19206.811696948353</v>
      </c>
      <c r="AB44" s="461">
        <f t="shared" si="23"/>
        <v>-17629.914339092473</v>
      </c>
      <c r="AC44" s="461">
        <f t="shared" si="23"/>
        <v>-15985.052705113001</v>
      </c>
    </row>
    <row r="45" spans="1:29">
      <c r="A45" t="s">
        <v>486</v>
      </c>
      <c r="B45" s="366">
        <f t="shared" si="22"/>
        <v>-598413.35095977387</v>
      </c>
      <c r="G45" s="10">
        <f>+G43-G44</f>
        <v>-15732.84439378215</v>
      </c>
      <c r="H45" s="10">
        <f t="shared" ref="H45:AC45" si="24">+H43-H44</f>
        <v>-16410.929987154159</v>
      </c>
      <c r="I45" s="10">
        <f t="shared" si="24"/>
        <v>-17118.241069600503</v>
      </c>
      <c r="J45" s="10">
        <f t="shared" si="24"/>
        <v>-17856.037259700279</v>
      </c>
      <c r="K45" s="10">
        <f t="shared" si="24"/>
        <v>-18625.632465593364</v>
      </c>
      <c r="L45" s="10">
        <f t="shared" si="24"/>
        <v>-19428.39722486044</v>
      </c>
      <c r="M45" s="10">
        <f t="shared" si="24"/>
        <v>-20265.761145251927</v>
      </c>
      <c r="N45" s="10">
        <f t="shared" si="24"/>
        <v>-21139.215450612282</v>
      </c>
      <c r="O45" s="10">
        <f t="shared" si="24"/>
        <v>-22050.315636533669</v>
      </c>
      <c r="P45" s="10">
        <f t="shared" si="24"/>
        <v>-23000.684240468268</v>
      </c>
      <c r="Q45" s="10">
        <f t="shared" si="24"/>
        <v>-23992.013731232451</v>
      </c>
      <c r="R45" s="10">
        <f t="shared" si="24"/>
        <v>-25026.069523048573</v>
      </c>
      <c r="S45" s="10">
        <f t="shared" si="24"/>
        <v>-26104.693119491971</v>
      </c>
      <c r="T45" s="10">
        <f t="shared" si="24"/>
        <v>-27229.805392942071</v>
      </c>
      <c r="U45" s="10">
        <f t="shared" si="24"/>
        <v>-28403.410005377875</v>
      </c>
      <c r="V45" s="10">
        <f t="shared" si="24"/>
        <v>-29627.59697660966</v>
      </c>
      <c r="W45" s="10">
        <f t="shared" si="24"/>
        <v>-30904.546406301535</v>
      </c>
      <c r="X45" s="10">
        <f t="shared" si="24"/>
        <v>-32236.532356413132</v>
      </c>
      <c r="Y45" s="10">
        <f t="shared" si="24"/>
        <v>-33625.92690097454</v>
      </c>
      <c r="Z45" s="10">
        <f t="shared" si="24"/>
        <v>-35075.204350406537</v>
      </c>
      <c r="AA45" s="10">
        <f t="shared" si="24"/>
        <v>-36586.945657909062</v>
      </c>
      <c r="AB45" s="10">
        <f t="shared" si="24"/>
        <v>-38163.843015764942</v>
      </c>
      <c r="AC45" s="10">
        <f t="shared" si="24"/>
        <v>-39808.70464974441</v>
      </c>
    </row>
    <row r="46" spans="1:29">
      <c r="A46" t="s">
        <v>487</v>
      </c>
      <c r="B46" s="366">
        <f>+AC46</f>
        <v>331074.18874034844</v>
      </c>
      <c r="G46" s="95">
        <f>+G5+G45</f>
        <v>913754.69530634</v>
      </c>
      <c r="H46" s="95">
        <f>+G46+H45</f>
        <v>897343.7653191858</v>
      </c>
      <c r="I46" s="95">
        <f t="shared" ref="I46:AC46" si="25">+H46+I45</f>
        <v>880225.52424958535</v>
      </c>
      <c r="J46" s="95">
        <f t="shared" si="25"/>
        <v>862369.4869898851</v>
      </c>
      <c r="K46" s="95">
        <f t="shared" si="25"/>
        <v>843743.8545242917</v>
      </c>
      <c r="L46" s="95">
        <f t="shared" si="25"/>
        <v>824315.45729943132</v>
      </c>
      <c r="M46" s="95">
        <f t="shared" si="25"/>
        <v>804049.6961541794</v>
      </c>
      <c r="N46" s="95">
        <f t="shared" si="25"/>
        <v>782910.48070356715</v>
      </c>
      <c r="O46" s="95">
        <f t="shared" si="25"/>
        <v>760860.16506703349</v>
      </c>
      <c r="P46" s="95">
        <f t="shared" si="25"/>
        <v>737859.48082656518</v>
      </c>
      <c r="Q46" s="95">
        <f t="shared" si="25"/>
        <v>713867.46709533269</v>
      </c>
      <c r="R46" s="95">
        <f t="shared" si="25"/>
        <v>688841.3975722841</v>
      </c>
      <c r="S46" s="95">
        <f t="shared" si="25"/>
        <v>662736.70445279218</v>
      </c>
      <c r="T46" s="95">
        <f t="shared" si="25"/>
        <v>635506.89905985014</v>
      </c>
      <c r="U46" s="95">
        <f t="shared" si="25"/>
        <v>607103.4890544723</v>
      </c>
      <c r="V46" s="95">
        <f t="shared" si="25"/>
        <v>577475.89207786263</v>
      </c>
      <c r="W46" s="95">
        <f t="shared" si="25"/>
        <v>546571.34567156108</v>
      </c>
      <c r="X46" s="95">
        <f t="shared" si="25"/>
        <v>514334.81331514794</v>
      </c>
      <c r="Y46" s="95">
        <f t="shared" si="25"/>
        <v>480708.88641417341</v>
      </c>
      <c r="Z46" s="95">
        <f t="shared" si="25"/>
        <v>445633.68206376687</v>
      </c>
      <c r="AA46" s="95">
        <f t="shared" si="25"/>
        <v>409046.73640585784</v>
      </c>
      <c r="AB46" s="95">
        <f t="shared" si="25"/>
        <v>370882.89339009288</v>
      </c>
      <c r="AC46" s="95">
        <f t="shared" si="25"/>
        <v>331074.18874034844</v>
      </c>
    </row>
    <row r="48" spans="1:29">
      <c r="A48" t="s">
        <v>489</v>
      </c>
    </row>
    <row r="49" spans="1:29">
      <c r="A49" t="s">
        <v>484</v>
      </c>
      <c r="B49" s="366">
        <f>SUM(C49:AC49)</f>
        <v>-1088448.2822969619</v>
      </c>
      <c r="H49" s="95">
        <f>PMT($B$6,$B$8,$H$5)</f>
        <v>-49474.921922589165</v>
      </c>
      <c r="I49" s="95">
        <f t="shared" ref="I49:AC49" si="26">PMT($B$6,$B$8,$H$5)</f>
        <v>-49474.921922589165</v>
      </c>
      <c r="J49" s="95">
        <f t="shared" si="26"/>
        <v>-49474.921922589165</v>
      </c>
      <c r="K49" s="95">
        <f t="shared" si="26"/>
        <v>-49474.921922589165</v>
      </c>
      <c r="L49" s="95">
        <f t="shared" si="26"/>
        <v>-49474.921922589165</v>
      </c>
      <c r="M49" s="95">
        <f t="shared" si="26"/>
        <v>-49474.921922589165</v>
      </c>
      <c r="N49" s="95">
        <f t="shared" si="26"/>
        <v>-49474.921922589165</v>
      </c>
      <c r="O49" s="95">
        <f t="shared" si="26"/>
        <v>-49474.921922589165</v>
      </c>
      <c r="P49" s="95">
        <f t="shared" si="26"/>
        <v>-49474.921922589165</v>
      </c>
      <c r="Q49" s="95">
        <f t="shared" si="26"/>
        <v>-49474.921922589165</v>
      </c>
      <c r="R49" s="95">
        <f t="shared" si="26"/>
        <v>-49474.921922589165</v>
      </c>
      <c r="S49" s="95">
        <f t="shared" si="26"/>
        <v>-49474.921922589165</v>
      </c>
      <c r="T49" s="95">
        <f t="shared" si="26"/>
        <v>-49474.921922589165</v>
      </c>
      <c r="U49" s="95">
        <f t="shared" si="26"/>
        <v>-49474.921922589165</v>
      </c>
      <c r="V49" s="95">
        <f t="shared" si="26"/>
        <v>-49474.921922589165</v>
      </c>
      <c r="W49" s="95">
        <f t="shared" si="26"/>
        <v>-49474.921922589165</v>
      </c>
      <c r="X49" s="95">
        <f t="shared" si="26"/>
        <v>-49474.921922589165</v>
      </c>
      <c r="Y49" s="95">
        <f t="shared" si="26"/>
        <v>-49474.921922589165</v>
      </c>
      <c r="Z49" s="95">
        <f t="shared" si="26"/>
        <v>-49474.921922589165</v>
      </c>
      <c r="AA49" s="95">
        <f t="shared" si="26"/>
        <v>-49474.921922589165</v>
      </c>
      <c r="AB49" s="95">
        <f t="shared" si="26"/>
        <v>-49474.921922589165</v>
      </c>
      <c r="AC49" s="95">
        <f t="shared" si="26"/>
        <v>-49474.921922589165</v>
      </c>
    </row>
    <row r="50" spans="1:29">
      <c r="A50" t="s">
        <v>485</v>
      </c>
      <c r="B50" s="366">
        <f t="shared" ref="B50:B51" si="27">SUM(C50:AC50)</f>
        <v>-593107.53860033432</v>
      </c>
      <c r="H50" s="461">
        <f>IPMT($B$6,C16,$B$8,$H$5)</f>
        <v>-35523.876413107086</v>
      </c>
      <c r="I50" s="461">
        <f t="shared" ref="I50:AC50" si="28">IPMT($B$6,D16,$B$8,$H$5)</f>
        <v>-34922.58635164841</v>
      </c>
      <c r="J50" s="461">
        <f t="shared" si="28"/>
        <v>-34295.380688540863</v>
      </c>
      <c r="K50" s="461">
        <f t="shared" si="28"/>
        <v>-33641.142461353382</v>
      </c>
      <c r="L50" s="461">
        <f t="shared" si="28"/>
        <v>-32958.706566574117</v>
      </c>
      <c r="M50" s="461">
        <f t="shared" si="28"/>
        <v>-32246.857684729868</v>
      </c>
      <c r="N50" s="461">
        <f t="shared" si="28"/>
        <v>-31504.32811607813</v>
      </c>
      <c r="O50" s="461">
        <f t="shared" si="28"/>
        <v>-30729.79552301751</v>
      </c>
      <c r="P50" s="461">
        <f t="shared" si="28"/>
        <v>-29921.880575195966</v>
      </c>
      <c r="Q50" s="461">
        <f t="shared" si="28"/>
        <v>-29079.14449312332</v>
      </c>
      <c r="R50" s="461">
        <f t="shared" si="28"/>
        <v>-28200.086485913343</v>
      </c>
      <c r="S50" s="461">
        <f t="shared" si="28"/>
        <v>-27283.141078592616</v>
      </c>
      <c r="T50" s="461">
        <f t="shared" si="28"/>
        <v>-26326.675324216361</v>
      </c>
      <c r="U50" s="461">
        <f t="shared" si="28"/>
        <v>-25328.985895826496</v>
      </c>
      <c r="V50" s="461">
        <f t="shared" si="28"/>
        <v>-24288.296053073023</v>
      </c>
      <c r="W50" s="461">
        <f t="shared" si="28"/>
        <v>-23202.752478096882</v>
      </c>
      <c r="X50" s="461">
        <f t="shared" si="28"/>
        <v>-22070.421975039262</v>
      </c>
      <c r="Y50" s="461">
        <f t="shared" si="28"/>
        <v>-20889.288027299859</v>
      </c>
      <c r="Z50" s="461">
        <f t="shared" si="28"/>
        <v>-19657.247206412889</v>
      </c>
      <c r="AA50" s="461">
        <f t="shared" si="28"/>
        <v>-18372.105426145696</v>
      </c>
      <c r="AB50" s="461">
        <f t="shared" si="28"/>
        <v>-17031.57403514898</v>
      </c>
      <c r="AC50" s="461">
        <f t="shared" si="28"/>
        <v>-15633.26574120031</v>
      </c>
    </row>
    <row r="51" spans="1:29">
      <c r="A51" t="s">
        <v>486</v>
      </c>
      <c r="B51" s="366">
        <f t="shared" si="27"/>
        <v>-495340.74369662732</v>
      </c>
      <c r="H51" s="10">
        <f>+H49-H50</f>
        <v>-13951.045509482079</v>
      </c>
      <c r="I51" s="10">
        <f>+I49-I50</f>
        <v>-14552.335570940755</v>
      </c>
      <c r="J51" s="10">
        <f t="shared" ref="J51:AC51" si="29">+J49-J50</f>
        <v>-15179.541234048302</v>
      </c>
      <c r="K51" s="10">
        <f t="shared" si="29"/>
        <v>-15833.779461235783</v>
      </c>
      <c r="L51" s="10">
        <f t="shared" si="29"/>
        <v>-16516.215356015047</v>
      </c>
      <c r="M51" s="10">
        <f t="shared" si="29"/>
        <v>-17228.064237859297</v>
      </c>
      <c r="N51" s="10">
        <f t="shared" si="29"/>
        <v>-17970.593806511035</v>
      </c>
      <c r="O51" s="10">
        <f t="shared" si="29"/>
        <v>-18745.126399571654</v>
      </c>
      <c r="P51" s="10">
        <f t="shared" si="29"/>
        <v>-19553.041347393199</v>
      </c>
      <c r="Q51" s="10">
        <f t="shared" si="29"/>
        <v>-20395.777429465845</v>
      </c>
      <c r="R51" s="10">
        <f t="shared" si="29"/>
        <v>-21274.835436675821</v>
      </c>
      <c r="S51" s="10">
        <f t="shared" si="29"/>
        <v>-22191.780843996548</v>
      </c>
      <c r="T51" s="10">
        <f t="shared" si="29"/>
        <v>-23148.246598372803</v>
      </c>
      <c r="U51" s="10">
        <f t="shared" si="29"/>
        <v>-24145.936026762669</v>
      </c>
      <c r="V51" s="10">
        <f t="shared" si="29"/>
        <v>-25186.625869516141</v>
      </c>
      <c r="W51" s="10">
        <f t="shared" si="29"/>
        <v>-26272.169444492283</v>
      </c>
      <c r="X51" s="10">
        <f t="shared" si="29"/>
        <v>-27404.499947549903</v>
      </c>
      <c r="Y51" s="10">
        <f t="shared" si="29"/>
        <v>-28585.633895289306</v>
      </c>
      <c r="Z51" s="10">
        <f t="shared" si="29"/>
        <v>-29817.674716176276</v>
      </c>
      <c r="AA51" s="10">
        <f t="shared" si="29"/>
        <v>-31102.816496443469</v>
      </c>
      <c r="AB51" s="10">
        <f t="shared" si="29"/>
        <v>-32443.347887440184</v>
      </c>
      <c r="AC51" s="10">
        <f t="shared" si="29"/>
        <v>-33841.656181388855</v>
      </c>
    </row>
    <row r="52" spans="1:29">
      <c r="A52" t="s">
        <v>487</v>
      </c>
      <c r="B52" s="366">
        <f>+AC52</f>
        <v>328879.12667708704</v>
      </c>
      <c r="H52" s="65">
        <f>+H5+H51</f>
        <v>810268.82486423221</v>
      </c>
      <c r="I52" s="65">
        <f>+H52+I51</f>
        <v>795716.48929329147</v>
      </c>
      <c r="J52" s="65">
        <f t="shared" ref="J52:AC52" si="30">+I52+J51</f>
        <v>780536.94805924315</v>
      </c>
      <c r="K52" s="65">
        <f t="shared" si="30"/>
        <v>764703.16859800741</v>
      </c>
      <c r="L52" s="65">
        <f t="shared" si="30"/>
        <v>748186.95324199239</v>
      </c>
      <c r="M52" s="65">
        <f t="shared" si="30"/>
        <v>730958.88900413306</v>
      </c>
      <c r="N52" s="65">
        <f t="shared" si="30"/>
        <v>712988.29519762204</v>
      </c>
      <c r="O52" s="65">
        <f t="shared" si="30"/>
        <v>694243.16879805038</v>
      </c>
      <c r="P52" s="65">
        <f t="shared" si="30"/>
        <v>674690.12745065719</v>
      </c>
      <c r="Q52" s="65">
        <f t="shared" si="30"/>
        <v>654294.35002119141</v>
      </c>
      <c r="R52" s="65">
        <f t="shared" si="30"/>
        <v>633019.51458451559</v>
      </c>
      <c r="S52" s="65">
        <f t="shared" si="30"/>
        <v>610827.73374051903</v>
      </c>
      <c r="T52" s="65">
        <f>+S52+T51</f>
        <v>587679.48714214622</v>
      </c>
      <c r="U52" s="65">
        <f t="shared" si="30"/>
        <v>563533.55111538351</v>
      </c>
      <c r="V52" s="65">
        <f t="shared" si="30"/>
        <v>538346.92524586734</v>
      </c>
      <c r="W52" s="65">
        <f t="shared" si="30"/>
        <v>512074.75580137508</v>
      </c>
      <c r="X52" s="65">
        <f t="shared" si="30"/>
        <v>484670.25585382519</v>
      </c>
      <c r="Y52" s="65">
        <f t="shared" si="30"/>
        <v>456084.62195853586</v>
      </c>
      <c r="Z52" s="65">
        <f t="shared" si="30"/>
        <v>426266.94724235957</v>
      </c>
      <c r="AA52" s="65">
        <f t="shared" si="30"/>
        <v>395164.1307459161</v>
      </c>
      <c r="AB52" s="65">
        <f t="shared" si="30"/>
        <v>362720.78285847593</v>
      </c>
      <c r="AC52" s="65">
        <f t="shared" si="30"/>
        <v>328879.12667708704</v>
      </c>
    </row>
    <row r="55" spans="1:29">
      <c r="A55" t="s">
        <v>490</v>
      </c>
    </row>
    <row r="56" spans="1:29">
      <c r="A56" t="s">
        <v>484</v>
      </c>
      <c r="B56" s="366">
        <f>SUM(C56:AC56)</f>
        <v>-4573618.8685340984</v>
      </c>
      <c r="I56" s="95">
        <f>PMT($B$6,$B$9,$I$5)</f>
        <v>-228680.94342670494</v>
      </c>
      <c r="J56" s="95">
        <f t="shared" ref="J56:AB56" si="31">PMT($B$6,$B$9,$I$5)</f>
        <v>-228680.94342670494</v>
      </c>
      <c r="K56" s="95">
        <f t="shared" si="31"/>
        <v>-228680.94342670494</v>
      </c>
      <c r="L56" s="95">
        <f t="shared" si="31"/>
        <v>-228680.94342670494</v>
      </c>
      <c r="M56" s="95">
        <f t="shared" si="31"/>
        <v>-228680.94342670494</v>
      </c>
      <c r="N56" s="95">
        <f t="shared" si="31"/>
        <v>-228680.94342670494</v>
      </c>
      <c r="O56" s="95">
        <f t="shared" si="31"/>
        <v>-228680.94342670494</v>
      </c>
      <c r="P56" s="95">
        <f t="shared" si="31"/>
        <v>-228680.94342670494</v>
      </c>
      <c r="Q56" s="95">
        <f t="shared" si="31"/>
        <v>-228680.94342670494</v>
      </c>
      <c r="R56" s="95">
        <f t="shared" si="31"/>
        <v>-228680.94342670494</v>
      </c>
      <c r="S56" s="95">
        <f t="shared" si="31"/>
        <v>-228680.94342670494</v>
      </c>
      <c r="T56" s="95">
        <f t="shared" si="31"/>
        <v>-228680.94342670494</v>
      </c>
      <c r="U56" s="95">
        <f t="shared" si="31"/>
        <v>-228680.94342670494</v>
      </c>
      <c r="V56" s="95">
        <f t="shared" si="31"/>
        <v>-228680.94342670494</v>
      </c>
      <c r="W56" s="95">
        <f t="shared" si="31"/>
        <v>-228680.94342670494</v>
      </c>
      <c r="X56" s="95">
        <f t="shared" si="31"/>
        <v>-228680.94342670494</v>
      </c>
      <c r="Y56" s="95">
        <f t="shared" si="31"/>
        <v>-228680.94342670494</v>
      </c>
      <c r="Z56" s="95">
        <f t="shared" si="31"/>
        <v>-228680.94342670494</v>
      </c>
      <c r="AA56" s="95">
        <f t="shared" si="31"/>
        <v>-228680.94342670494</v>
      </c>
      <c r="AB56" s="95">
        <f t="shared" si="31"/>
        <v>-228680.94342670494</v>
      </c>
      <c r="AC56" s="95"/>
    </row>
    <row r="57" spans="1:29">
      <c r="A57" t="s">
        <v>485</v>
      </c>
      <c r="B57" s="366">
        <f t="shared" ref="B57:B58" si="32">SUM(C57:AC57)</f>
        <v>-1549366.5114365248</v>
      </c>
      <c r="I57" s="461">
        <f>IPMT($B$6,C16,$B$9,$I$5)</f>
        <v>-130345.27659090546</v>
      </c>
      <c r="J57" s="461">
        <f t="shared" ref="J57:AA57" si="33">IPMT($B$6,D16,$B$9,$I$5)</f>
        <v>-126107.00935028249</v>
      </c>
      <c r="K57" s="461">
        <f t="shared" si="33"/>
        <v>-121686.07279158867</v>
      </c>
      <c r="L57" s="461">
        <f t="shared" si="33"/>
        <v>-117074.59386721514</v>
      </c>
      <c r="M57" s="461">
        <f t="shared" si="33"/>
        <v>-112264.36020120114</v>
      </c>
      <c r="N57" s="461">
        <f t="shared" si="33"/>
        <v>-107246.80546418196</v>
      </c>
      <c r="O57" s="461">
        <f t="shared" si="33"/>
        <v>-102012.99411799718</v>
      </c>
      <c r="P57" s="461">
        <f t="shared" si="33"/>
        <v>-96553.605502791892</v>
      </c>
      <c r="Q57" s="461">
        <f t="shared" si="33"/>
        <v>-90858.917238271228</v>
      </c>
      <c r="R57" s="461">
        <f t="shared" si="33"/>
        <v>-84918.787909549734</v>
      </c>
      <c r="S57" s="461">
        <f t="shared" si="33"/>
        <v>-78722.63900676035</v>
      </c>
      <c r="T57" s="461">
        <f t="shared" si="33"/>
        <v>-72259.436086260743</v>
      </c>
      <c r="U57" s="461">
        <f t="shared" si="33"/>
        <v>-65517.6691198876</v>
      </c>
      <c r="V57" s="461">
        <f t="shared" si="33"/>
        <v>-58485.331997263769</v>
      </c>
      <c r="W57" s="461">
        <f t="shared" si="33"/>
        <v>-51149.901144654861</v>
      </c>
      <c r="X57" s="461">
        <f t="shared" si="33"/>
        <v>-43498.3132222985</v>
      </c>
      <c r="Y57" s="461">
        <f t="shared" si="33"/>
        <v>-35516.94186048858</v>
      </c>
      <c r="Z57" s="461">
        <f t="shared" si="33"/>
        <v>-27191.573392984657</v>
      </c>
      <c r="AA57" s="461">
        <f t="shared" si="33"/>
        <v>-18507.381544531308</v>
      </c>
      <c r="AB57" s="461">
        <f>IPMT($B$6,V16,$B$9,$I$5)</f>
        <v>-9448.9010274096272</v>
      </c>
      <c r="AC57" s="461"/>
    </row>
    <row r="58" spans="1:29">
      <c r="A58" t="s">
        <v>486</v>
      </c>
      <c r="B58" s="366">
        <f t="shared" si="32"/>
        <v>-3024252.357097574</v>
      </c>
      <c r="I58" s="367">
        <f>+I56-I57</f>
        <v>-98335.666835799479</v>
      </c>
      <c r="J58" s="367">
        <f t="shared" ref="J58:AB58" si="34">+J56-J57</f>
        <v>-102573.93407642245</v>
      </c>
      <c r="K58" s="367">
        <f t="shared" si="34"/>
        <v>-106994.87063511627</v>
      </c>
      <c r="L58" s="367">
        <f t="shared" si="34"/>
        <v>-111606.3495594898</v>
      </c>
      <c r="M58" s="367">
        <f t="shared" si="34"/>
        <v>-116416.5832255038</v>
      </c>
      <c r="N58" s="367">
        <f t="shared" si="34"/>
        <v>-121434.13796252297</v>
      </c>
      <c r="O58" s="367">
        <f t="shared" si="34"/>
        <v>-126667.94930870776</v>
      </c>
      <c r="P58" s="367">
        <f t="shared" si="34"/>
        <v>-132127.33792391303</v>
      </c>
      <c r="Q58" s="367">
        <f t="shared" si="34"/>
        <v>-137822.02618843369</v>
      </c>
      <c r="R58" s="367">
        <f t="shared" si="34"/>
        <v>-143762.15551715519</v>
      </c>
      <c r="S58" s="367">
        <f t="shared" si="34"/>
        <v>-149958.30441994459</v>
      </c>
      <c r="T58" s="367">
        <f t="shared" si="34"/>
        <v>-156421.50734044419</v>
      </c>
      <c r="U58" s="367">
        <f t="shared" si="34"/>
        <v>-163163.27430681733</v>
      </c>
      <c r="V58" s="367">
        <f t="shared" si="34"/>
        <v>-170195.61142944117</v>
      </c>
      <c r="W58" s="367">
        <f t="shared" si="34"/>
        <v>-177531.04228205007</v>
      </c>
      <c r="X58" s="367">
        <f t="shared" si="34"/>
        <v>-185182.63020440645</v>
      </c>
      <c r="Y58" s="367">
        <f t="shared" si="34"/>
        <v>-193164.00156621635</v>
      </c>
      <c r="Z58" s="367">
        <f t="shared" si="34"/>
        <v>-201489.37003372028</v>
      </c>
      <c r="AA58" s="367">
        <f t="shared" si="34"/>
        <v>-210173.56188217364</v>
      </c>
      <c r="AB58" s="367">
        <f t="shared" si="34"/>
        <v>-219232.04239929531</v>
      </c>
      <c r="AC58" s="367"/>
    </row>
    <row r="59" spans="1:29">
      <c r="A59" t="s">
        <v>487</v>
      </c>
      <c r="B59" s="366">
        <f>+AC59</f>
        <v>0</v>
      </c>
      <c r="I59" s="364">
        <f>+I5+I58</f>
        <v>2925916.6902617752</v>
      </c>
      <c r="J59" s="364">
        <f>+I59+J58</f>
        <v>2823342.7561853528</v>
      </c>
      <c r="K59" s="364">
        <f t="shared" ref="K59:AB59" si="35">+J59+K58</f>
        <v>2716347.8855502363</v>
      </c>
      <c r="L59" s="364">
        <f t="shared" si="35"/>
        <v>2604741.5359907467</v>
      </c>
      <c r="M59" s="364">
        <f t="shared" si="35"/>
        <v>2488324.9527652431</v>
      </c>
      <c r="N59" s="364">
        <f t="shared" si="35"/>
        <v>2366890.8148027202</v>
      </c>
      <c r="O59" s="364">
        <f t="shared" si="35"/>
        <v>2240222.8654940124</v>
      </c>
      <c r="P59" s="364">
        <f t="shared" si="35"/>
        <v>2108095.5275700996</v>
      </c>
      <c r="Q59" s="364">
        <f t="shared" si="35"/>
        <v>1970273.5013816659</v>
      </c>
      <c r="R59" s="364">
        <f t="shared" si="35"/>
        <v>1826511.3458645106</v>
      </c>
      <c r="S59" s="364">
        <f t="shared" si="35"/>
        <v>1676553.0414445661</v>
      </c>
      <c r="T59" s="364">
        <f>+S59+T58</f>
        <v>1520131.5341041218</v>
      </c>
      <c r="U59" s="364">
        <f t="shared" si="35"/>
        <v>1356968.2597973044</v>
      </c>
      <c r="V59" s="364">
        <f t="shared" si="35"/>
        <v>1186772.6483678631</v>
      </c>
      <c r="W59" s="364">
        <f t="shared" si="35"/>
        <v>1009241.6060858131</v>
      </c>
      <c r="X59" s="364">
        <f t="shared" si="35"/>
        <v>824058.97588140669</v>
      </c>
      <c r="Y59" s="364">
        <f t="shared" si="35"/>
        <v>630894.97431519034</v>
      </c>
      <c r="Z59" s="364">
        <f t="shared" si="35"/>
        <v>429405.60428147006</v>
      </c>
      <c r="AA59" s="364">
        <f t="shared" si="35"/>
        <v>219232.04239929642</v>
      </c>
      <c r="AB59" s="364">
        <f t="shared" si="35"/>
        <v>1.1059455573558807E-9</v>
      </c>
    </row>
    <row r="61" spans="1:29">
      <c r="A61" t="s">
        <v>488</v>
      </c>
    </row>
    <row r="62" spans="1:29">
      <c r="A62" t="s">
        <v>484</v>
      </c>
      <c r="B62" s="366">
        <f>SUM(C62:AC62)</f>
        <v>-4659751.3835930089</v>
      </c>
      <c r="J62" s="95">
        <f>PMT($B$6,$B$9,$J$5)</f>
        <v>-232987.56917965051</v>
      </c>
      <c r="K62" s="95">
        <f t="shared" ref="K62:AC62" si="36">PMT($B$6,$B$9,$J$5)</f>
        <v>-232987.56917965051</v>
      </c>
      <c r="L62" s="95">
        <f t="shared" si="36"/>
        <v>-232987.56917965051</v>
      </c>
      <c r="M62" s="95">
        <f t="shared" si="36"/>
        <v>-232987.56917965051</v>
      </c>
      <c r="N62" s="95">
        <f t="shared" si="36"/>
        <v>-232987.56917965051</v>
      </c>
      <c r="O62" s="95">
        <f t="shared" si="36"/>
        <v>-232987.56917965051</v>
      </c>
      <c r="P62" s="95">
        <f t="shared" si="36"/>
        <v>-232987.56917965051</v>
      </c>
      <c r="Q62" s="95">
        <f t="shared" si="36"/>
        <v>-232987.56917965051</v>
      </c>
      <c r="R62" s="95">
        <f t="shared" si="36"/>
        <v>-232987.56917965051</v>
      </c>
      <c r="S62" s="95">
        <f t="shared" si="36"/>
        <v>-232987.56917965051</v>
      </c>
      <c r="T62" s="95">
        <f t="shared" si="36"/>
        <v>-232987.56917965051</v>
      </c>
      <c r="U62" s="95">
        <f t="shared" si="36"/>
        <v>-232987.56917965051</v>
      </c>
      <c r="V62" s="95">
        <f t="shared" si="36"/>
        <v>-232987.56917965051</v>
      </c>
      <c r="W62" s="95">
        <f t="shared" si="36"/>
        <v>-232987.56917965051</v>
      </c>
      <c r="X62" s="95">
        <f t="shared" si="36"/>
        <v>-232987.56917965051</v>
      </c>
      <c r="Y62" s="95">
        <f t="shared" si="36"/>
        <v>-232987.56917965051</v>
      </c>
      <c r="Z62" s="95">
        <f t="shared" si="36"/>
        <v>-232987.56917965051</v>
      </c>
      <c r="AA62" s="95">
        <f>PMT($B$6,$B$9,$J$5)</f>
        <v>-232987.56917965051</v>
      </c>
      <c r="AB62" s="95">
        <f t="shared" si="36"/>
        <v>-232987.56917965051</v>
      </c>
      <c r="AC62" s="95">
        <f t="shared" si="36"/>
        <v>-232987.56917965051</v>
      </c>
    </row>
    <row r="63" spans="1:29">
      <c r="A63" t="s">
        <v>485</v>
      </c>
      <c r="B63" s="366">
        <f t="shared" ref="B63:B64" si="37">SUM(C63:AC63)</f>
        <v>-1578544.9012879846</v>
      </c>
      <c r="J63" s="461">
        <f>IPMT($B$6,C16,$B$9,$J$5)</f>
        <v>-132799.99938734662</v>
      </c>
      <c r="K63" s="461">
        <f t="shared" ref="K63:AC63" si="38">IPMT($B$6,D16,$B$9,$J$5)</f>
        <v>-128481.91512929832</v>
      </c>
      <c r="L63" s="461">
        <f t="shared" si="38"/>
        <v>-123977.72143972812</v>
      </c>
      <c r="M63" s="461">
        <f t="shared" si="38"/>
        <v>-119279.39700213747</v>
      </c>
      <c r="N63" s="461">
        <f t="shared" si="38"/>
        <v>-114378.57478128668</v>
      </c>
      <c r="O63" s="461">
        <f t="shared" si="38"/>
        <v>-109266.52712271719</v>
      </c>
      <c r="P63" s="461">
        <f t="shared" si="38"/>
        <v>-103934.15021006335</v>
      </c>
      <c r="Q63" s="461">
        <f t="shared" si="38"/>
        <v>-98371.947852474143</v>
      </c>
      <c r="R63" s="461">
        <f t="shared" si="38"/>
        <v>-92570.014573272842</v>
      </c>
      <c r="S63" s="461">
        <f t="shared" si="38"/>
        <v>-86518.017969737979</v>
      </c>
      <c r="T63" s="461">
        <f t="shared" si="38"/>
        <v>-80205.180312590746</v>
      </c>
      <c r="U63" s="461">
        <f t="shared" si="38"/>
        <v>-73620.259352420471</v>
      </c>
      <c r="V63" s="461">
        <f t="shared" si="38"/>
        <v>-66751.528298866848</v>
      </c>
      <c r="W63" s="461">
        <f t="shared" si="38"/>
        <v>-59586.754936905068</v>
      </c>
      <c r="X63" s="461">
        <f t="shared" si="38"/>
        <v>-52113.179843042752</v>
      </c>
      <c r="Y63" s="461">
        <f t="shared" si="38"/>
        <v>-44317.493662634952</v>
      </c>
      <c r="Z63" s="461">
        <f t="shared" si="38"/>
        <v>-36185.81340785158</v>
      </c>
      <c r="AA63" s="461">
        <f t="shared" si="38"/>
        <v>-27703.65773408705</v>
      </c>
      <c r="AB63" s="461">
        <f t="shared" si="38"/>
        <v>-18855.921150783259</v>
      </c>
      <c r="AC63" s="461">
        <f t="shared" si="38"/>
        <v>-9626.847120739083</v>
      </c>
    </row>
    <row r="64" spans="1:29">
      <c r="A64" t="s">
        <v>486</v>
      </c>
      <c r="B64" s="366">
        <f t="shared" si="37"/>
        <v>-3081206.4823050261</v>
      </c>
      <c r="J64" s="367">
        <f>+J62-J63</f>
        <v>-100187.5697923039</v>
      </c>
      <c r="K64" s="367">
        <f t="shared" ref="K64:AC64" si="39">+K62-K63</f>
        <v>-104505.6540503522</v>
      </c>
      <c r="L64" s="367">
        <f t="shared" si="39"/>
        <v>-109009.84773992239</v>
      </c>
      <c r="M64" s="367">
        <f t="shared" si="39"/>
        <v>-113708.17217751304</v>
      </c>
      <c r="N64" s="367">
        <f t="shared" si="39"/>
        <v>-118608.99439836384</v>
      </c>
      <c r="O64" s="367">
        <f t="shared" si="39"/>
        <v>-123721.04205693332</v>
      </c>
      <c r="P64" s="367">
        <f t="shared" si="39"/>
        <v>-129053.41896958716</v>
      </c>
      <c r="Q64" s="367">
        <f t="shared" si="39"/>
        <v>-134615.62132717637</v>
      </c>
      <c r="R64" s="367">
        <f t="shared" si="39"/>
        <v>-140417.55460637767</v>
      </c>
      <c r="S64" s="367">
        <f t="shared" si="39"/>
        <v>-146469.55120991252</v>
      </c>
      <c r="T64" s="367">
        <f t="shared" si="39"/>
        <v>-152782.38886705978</v>
      </c>
      <c r="U64" s="367">
        <f t="shared" si="39"/>
        <v>-159367.30982723006</v>
      </c>
      <c r="V64" s="367">
        <f t="shared" si="39"/>
        <v>-166236.04088078366</v>
      </c>
      <c r="W64" s="367">
        <f t="shared" si="39"/>
        <v>-173400.81424274546</v>
      </c>
      <c r="X64" s="367">
        <f t="shared" si="39"/>
        <v>-180874.38933660777</v>
      </c>
      <c r="Y64" s="367">
        <f t="shared" si="39"/>
        <v>-188670.07551701556</v>
      </c>
      <c r="Z64" s="367">
        <f t="shared" si="39"/>
        <v>-196801.75577179893</v>
      </c>
      <c r="AA64" s="367">
        <f t="shared" si="39"/>
        <v>-205283.91144556346</v>
      </c>
      <c r="AB64" s="367">
        <f t="shared" si="39"/>
        <v>-214131.64802886726</v>
      </c>
      <c r="AC64" s="367">
        <f t="shared" si="39"/>
        <v>-223360.72205891143</v>
      </c>
    </row>
    <row r="65" spans="1:37">
      <c r="A65" t="s">
        <v>487</v>
      </c>
      <c r="B65" s="366">
        <f>+AC65</f>
        <v>9.0221874415874481E-10</v>
      </c>
      <c r="J65" s="364">
        <f>+J5+J64</f>
        <v>2981018.9125127224</v>
      </c>
      <c r="K65" s="364">
        <f>+J65+K64</f>
        <v>2876513.2584623704</v>
      </c>
      <c r="L65" s="364">
        <f t="shared" ref="L65:AC65" si="40">+K65+L64</f>
        <v>2767503.410722448</v>
      </c>
      <c r="M65" s="364">
        <f t="shared" si="40"/>
        <v>2653795.2385449349</v>
      </c>
      <c r="N65" s="364">
        <f t="shared" si="40"/>
        <v>2535186.244146571</v>
      </c>
      <c r="O65" s="364">
        <f t="shared" si="40"/>
        <v>2411465.2020896375</v>
      </c>
      <c r="P65" s="364">
        <f t="shared" si="40"/>
        <v>2282411.7831200506</v>
      </c>
      <c r="Q65" s="364">
        <f t="shared" si="40"/>
        <v>2147796.1617928743</v>
      </c>
      <c r="R65" s="364">
        <f t="shared" si="40"/>
        <v>2007378.6071864967</v>
      </c>
      <c r="S65" s="364">
        <f t="shared" si="40"/>
        <v>1860909.0559765841</v>
      </c>
      <c r="T65" s="364">
        <f>+S65+T64</f>
        <v>1708126.6671095244</v>
      </c>
      <c r="U65" s="364">
        <f t="shared" si="40"/>
        <v>1548759.3572822944</v>
      </c>
      <c r="V65" s="364">
        <f t="shared" si="40"/>
        <v>1382523.3164015107</v>
      </c>
      <c r="W65" s="364">
        <f t="shared" si="40"/>
        <v>1209122.5021587652</v>
      </c>
      <c r="X65" s="364">
        <f t="shared" si="40"/>
        <v>1028248.1128221574</v>
      </c>
      <c r="Y65" s="364">
        <f t="shared" si="40"/>
        <v>839578.03730514192</v>
      </c>
      <c r="Z65" s="364">
        <f t="shared" si="40"/>
        <v>642776.28153334302</v>
      </c>
      <c r="AA65" s="364">
        <f t="shared" si="40"/>
        <v>437492.37008777959</v>
      </c>
      <c r="AB65" s="364">
        <f t="shared" si="40"/>
        <v>223360.72205891233</v>
      </c>
      <c r="AC65" s="364">
        <f t="shared" si="40"/>
        <v>9.0221874415874481E-10</v>
      </c>
    </row>
    <row r="67" spans="1:37">
      <c r="A67" t="s">
        <v>488</v>
      </c>
    </row>
    <row r="68" spans="1:37">
      <c r="A68" t="s">
        <v>484</v>
      </c>
      <c r="B68" s="364">
        <f>SUM(G68:AC68)</f>
        <v>-4806627.1182762245</v>
      </c>
      <c r="K68" s="95">
        <f>PMT($B$6,$B$9,$K$5)</f>
        <v>-252980.37464611718</v>
      </c>
      <c r="L68" s="95">
        <f t="shared" ref="L68:AC68" si="41">PMT($B$6,$B$9,$K$5)</f>
        <v>-252980.37464611718</v>
      </c>
      <c r="M68" s="95">
        <f t="shared" si="41"/>
        <v>-252980.37464611718</v>
      </c>
      <c r="N68" s="95">
        <f>PMT($B$6,$B$9,$K$5)</f>
        <v>-252980.37464611718</v>
      </c>
      <c r="O68" s="95">
        <f t="shared" si="41"/>
        <v>-252980.37464611718</v>
      </c>
      <c r="P68" s="95">
        <f t="shared" si="41"/>
        <v>-252980.37464611718</v>
      </c>
      <c r="Q68" s="95">
        <f t="shared" si="41"/>
        <v>-252980.37464611718</v>
      </c>
      <c r="R68" s="95">
        <f t="shared" si="41"/>
        <v>-252980.37464611718</v>
      </c>
      <c r="S68" s="95">
        <f t="shared" si="41"/>
        <v>-252980.37464611718</v>
      </c>
      <c r="T68" s="95">
        <f t="shared" si="41"/>
        <v>-252980.37464611718</v>
      </c>
      <c r="U68" s="95">
        <f t="shared" si="41"/>
        <v>-252980.37464611718</v>
      </c>
      <c r="V68" s="95">
        <f t="shared" si="41"/>
        <v>-252980.37464611718</v>
      </c>
      <c r="W68" s="95">
        <f t="shared" si="41"/>
        <v>-252980.37464611718</v>
      </c>
      <c r="X68" s="95">
        <f t="shared" si="41"/>
        <v>-252980.37464611718</v>
      </c>
      <c r="Y68" s="95">
        <f t="shared" si="41"/>
        <v>-252980.37464611718</v>
      </c>
      <c r="Z68" s="95">
        <f t="shared" si="41"/>
        <v>-252980.37464611718</v>
      </c>
      <c r="AA68" s="95">
        <f t="shared" si="41"/>
        <v>-252980.37464611718</v>
      </c>
      <c r="AB68" s="95">
        <f t="shared" si="41"/>
        <v>-252980.37464611718</v>
      </c>
      <c r="AC68" s="95">
        <f t="shared" si="41"/>
        <v>-252980.37464611718</v>
      </c>
    </row>
    <row r="69" spans="1:37">
      <c r="A69" t="s">
        <v>485</v>
      </c>
      <c r="B69" s="364">
        <f>SUM(G69:AC69)</f>
        <v>-1703547.8696558427</v>
      </c>
      <c r="K69" s="461">
        <f>IPMT($B$6,C16,$B$9,$K$5)</f>
        <v>-144195.64836143792</v>
      </c>
      <c r="L69" s="461">
        <f t="shared" ref="L69:AC69" si="42">IPMT($B$6,D16,$B$9,$K$5)</f>
        <v>-139507.02665856824</v>
      </c>
      <c r="M69" s="461">
        <f t="shared" si="42"/>
        <v>-134616.32536030488</v>
      </c>
      <c r="N69" s="461">
        <f t="shared" si="42"/>
        <v>-129514.83483608637</v>
      </c>
      <c r="O69" s="461">
        <f t="shared" si="42"/>
        <v>-124193.47007027405</v>
      </c>
      <c r="P69" s="461">
        <f t="shared" si="42"/>
        <v>-118642.75448305524</v>
      </c>
      <c r="Q69" s="461">
        <f t="shared" si="42"/>
        <v>-112852.80305402723</v>
      </c>
      <c r="R69" s="461">
        <f t="shared" si="42"/>
        <v>-106813.30471840817</v>
      </c>
      <c r="S69" s="461">
        <f t="shared" si="42"/>
        <v>-100513.5040045239</v>
      </c>
      <c r="T69" s="461">
        <f t="shared" si="42"/>
        <v>-93942.181879871248</v>
      </c>
      <c r="U69" s="461">
        <f t="shared" si="42"/>
        <v>-87087.635771646033</v>
      </c>
      <c r="V69" s="461">
        <f t="shared" si="42"/>
        <v>-79937.65872615634</v>
      </c>
      <c r="W69" s="461">
        <f t="shared" si="42"/>
        <v>-72479.517670006011</v>
      </c>
      <c r="X69" s="461">
        <f t="shared" si="42"/>
        <v>-64699.930734335627</v>
      </c>
      <c r="Y69" s="461">
        <f t="shared" si="42"/>
        <v>-56585.043601737852</v>
      </c>
      <c r="Z69" s="461">
        <f t="shared" si="42"/>
        <v>-48120.404833725101</v>
      </c>
      <c r="AA69" s="461">
        <f t="shared" si="42"/>
        <v>-39290.94013481099</v>
      </c>
      <c r="AB69" s="461">
        <f t="shared" si="42"/>
        <v>-30080.9255073737</v>
      </c>
      <c r="AC69" s="461">
        <f t="shared" si="42"/>
        <v>-20473.959249493852</v>
      </c>
    </row>
    <row r="70" spans="1:37">
      <c r="A70" t="s">
        <v>486</v>
      </c>
      <c r="B70" s="364">
        <f>SUM(G70:AC70)</f>
        <v>-3103079.2486203839</v>
      </c>
      <c r="K70" s="367">
        <f>+K68-K69</f>
        <v>-108784.72628467926</v>
      </c>
      <c r="L70" s="367">
        <f t="shared" ref="L70:AC70" si="43">+L68-L69</f>
        <v>-113473.34798754894</v>
      </c>
      <c r="M70" s="367">
        <f t="shared" si="43"/>
        <v>-118364.0492858123</v>
      </c>
      <c r="N70" s="367">
        <f t="shared" si="43"/>
        <v>-123465.53981003081</v>
      </c>
      <c r="O70" s="367">
        <f t="shared" si="43"/>
        <v>-128786.90457584313</v>
      </c>
      <c r="P70" s="367">
        <f t="shared" si="43"/>
        <v>-134337.62016306195</v>
      </c>
      <c r="Q70" s="367">
        <f t="shared" si="43"/>
        <v>-140127.57159208995</v>
      </c>
      <c r="R70" s="367">
        <f t="shared" si="43"/>
        <v>-146167.069927709</v>
      </c>
      <c r="S70" s="367">
        <f t="shared" si="43"/>
        <v>-152466.8706415933</v>
      </c>
      <c r="T70" s="367">
        <f t="shared" si="43"/>
        <v>-159038.19276624592</v>
      </c>
      <c r="U70" s="367">
        <f t="shared" si="43"/>
        <v>-165892.73887447116</v>
      </c>
      <c r="V70" s="367">
        <f t="shared" si="43"/>
        <v>-173042.71591996084</v>
      </c>
      <c r="W70" s="367">
        <f t="shared" si="43"/>
        <v>-180500.85697611119</v>
      </c>
      <c r="X70" s="367">
        <f t="shared" si="43"/>
        <v>-188280.44391178156</v>
      </c>
      <c r="Y70" s="367">
        <f t="shared" si="43"/>
        <v>-196395.33104437933</v>
      </c>
      <c r="Z70" s="367">
        <f t="shared" si="43"/>
        <v>-204859.96981239208</v>
      </c>
      <c r="AA70" s="367">
        <f t="shared" si="43"/>
        <v>-213689.4345113062</v>
      </c>
      <c r="AB70" s="367">
        <f t="shared" si="43"/>
        <v>-222899.44913874348</v>
      </c>
      <c r="AC70" s="367">
        <f t="shared" si="43"/>
        <v>-232506.41539662334</v>
      </c>
    </row>
    <row r="71" spans="1:37">
      <c r="A71" t="s">
        <v>487</v>
      </c>
      <c r="B71" s="65">
        <f>+AC71</f>
        <v>242527.44190021753</v>
      </c>
      <c r="K71" s="364">
        <f>+K5+K70</f>
        <v>3236821.9642359223</v>
      </c>
      <c r="L71" s="364">
        <f>+K71+L70</f>
        <v>3123348.6162483734</v>
      </c>
      <c r="M71" s="364">
        <f t="shared" ref="M71:AC71" si="44">+L71+M70</f>
        <v>3004984.5669625611</v>
      </c>
      <c r="N71" s="364">
        <f t="shared" si="44"/>
        <v>2881519.0271525304</v>
      </c>
      <c r="O71" s="364">
        <f t="shared" si="44"/>
        <v>2752732.1225766875</v>
      </c>
      <c r="P71" s="364">
        <f t="shared" si="44"/>
        <v>2618394.5024136254</v>
      </c>
      <c r="Q71" s="364">
        <f t="shared" si="44"/>
        <v>2478266.9308215352</v>
      </c>
      <c r="R71" s="364">
        <f t="shared" si="44"/>
        <v>2332099.860893826</v>
      </c>
      <c r="S71" s="364">
        <f t="shared" si="44"/>
        <v>2179632.9902522326</v>
      </c>
      <c r="T71" s="364">
        <f>+S71+T70</f>
        <v>2020594.7974859867</v>
      </c>
      <c r="U71" s="364">
        <f t="shared" si="44"/>
        <v>1854702.0586115154</v>
      </c>
      <c r="V71" s="364">
        <f t="shared" si="44"/>
        <v>1681659.3426915547</v>
      </c>
      <c r="W71" s="364">
        <f t="shared" si="44"/>
        <v>1501158.4857154435</v>
      </c>
      <c r="X71" s="364">
        <f t="shared" si="44"/>
        <v>1312878.041803662</v>
      </c>
      <c r="Y71" s="364">
        <f t="shared" si="44"/>
        <v>1116482.7107592826</v>
      </c>
      <c r="Z71" s="364">
        <f t="shared" si="44"/>
        <v>911622.74094689055</v>
      </c>
      <c r="AA71" s="364">
        <f t="shared" si="44"/>
        <v>697933.30643558432</v>
      </c>
      <c r="AB71" s="364">
        <f t="shared" si="44"/>
        <v>475033.85729684087</v>
      </c>
      <c r="AC71" s="364">
        <f t="shared" si="44"/>
        <v>242527.44190021753</v>
      </c>
    </row>
    <row r="73" spans="1:37">
      <c r="A73" t="s">
        <v>488</v>
      </c>
    </row>
    <row r="74" spans="1:37">
      <c r="A74" t="s">
        <v>484</v>
      </c>
      <c r="B74" s="366">
        <f>SUM(C74:AC74)</f>
        <v>-4865637.8976856098</v>
      </c>
      <c r="K74" s="367"/>
      <c r="L74" s="95">
        <f>PMT($B$6,$B$9,$L$5)</f>
        <v>-270313.21653808956</v>
      </c>
      <c r="M74" s="95">
        <f t="shared" ref="M74:AC74" si="45">PMT($B$6,$B$9,$L$5)</f>
        <v>-270313.21653808956</v>
      </c>
      <c r="N74" s="95">
        <f t="shared" si="45"/>
        <v>-270313.21653808956</v>
      </c>
      <c r="O74" s="95">
        <f>PMT($B$6,$B$9,$L$5)</f>
        <v>-270313.21653808956</v>
      </c>
      <c r="P74" s="95">
        <f t="shared" si="45"/>
        <v>-270313.21653808956</v>
      </c>
      <c r="Q74" s="95">
        <f t="shared" si="45"/>
        <v>-270313.21653808956</v>
      </c>
      <c r="R74" s="95">
        <f t="shared" si="45"/>
        <v>-270313.21653808956</v>
      </c>
      <c r="S74" s="95">
        <f t="shared" si="45"/>
        <v>-270313.21653808956</v>
      </c>
      <c r="T74" s="95">
        <f t="shared" si="45"/>
        <v>-270313.21653808956</v>
      </c>
      <c r="U74" s="95">
        <f t="shared" si="45"/>
        <v>-270313.21653808956</v>
      </c>
      <c r="V74" s="95">
        <f t="shared" si="45"/>
        <v>-270313.21653808956</v>
      </c>
      <c r="W74" s="95">
        <f t="shared" si="45"/>
        <v>-270313.21653808956</v>
      </c>
      <c r="X74" s="95">
        <f t="shared" si="45"/>
        <v>-270313.21653808956</v>
      </c>
      <c r="Y74" s="95">
        <f t="shared" si="45"/>
        <v>-270313.21653808956</v>
      </c>
      <c r="Z74" s="95">
        <f t="shared" si="45"/>
        <v>-270313.21653808956</v>
      </c>
      <c r="AA74" s="95">
        <f t="shared" si="45"/>
        <v>-270313.21653808956</v>
      </c>
      <c r="AB74" s="95">
        <f t="shared" si="45"/>
        <v>-270313.21653808956</v>
      </c>
      <c r="AC74" s="95">
        <f t="shared" si="45"/>
        <v>-270313.21653808956</v>
      </c>
      <c r="AD74" s="485"/>
      <c r="AE74" s="485"/>
      <c r="AF74" s="485"/>
      <c r="AG74" s="485"/>
      <c r="AH74" s="485"/>
      <c r="AI74" s="485"/>
      <c r="AJ74" s="485"/>
      <c r="AK74" s="485"/>
    </row>
    <row r="75" spans="1:37">
      <c r="A75" t="s">
        <v>485</v>
      </c>
      <c r="B75" s="366">
        <f t="shared" ref="B75:B76" si="46">SUM(C75:AC75)</f>
        <v>-1798388.9976829207</v>
      </c>
      <c r="L75" s="461">
        <f>IPMT($B$6,C16,$B$9,$L$5)</f>
        <v>-154075.15137844245</v>
      </c>
      <c r="M75" s="461">
        <f t="shared" ref="M75:AC75" si="47">IPMT($B$6,D16,$B$9,$L$5)</f>
        <v>-149065.29077006166</v>
      </c>
      <c r="N75" s="461">
        <f t="shared" si="47"/>
        <v>-143839.50516945962</v>
      </c>
      <c r="O75" s="461">
        <f t="shared" si="47"/>
        <v>-138388.48820947169</v>
      </c>
      <c r="P75" s="461">
        <f t="shared" si="47"/>
        <v>-132702.53241850826</v>
      </c>
      <c r="Q75" s="461">
        <f t="shared" si="47"/>
        <v>-126771.51193295434</v>
      </c>
      <c r="R75" s="461">
        <f t="shared" si="47"/>
        <v>-120584.86446447299</v>
      </c>
      <c r="S75" s="461">
        <f t="shared" si="47"/>
        <v>-114131.57249010011</v>
      </c>
      <c r="T75" s="461">
        <f t="shared" si="47"/>
        <v>-107400.14363163176</v>
      </c>
      <c r="U75" s="461">
        <f t="shared" si="47"/>
        <v>-100378.59018936344</v>
      </c>
      <c r="V75" s="461">
        <f t="shared" si="47"/>
        <v>-93054.407793733335</v>
      </c>
      <c r="W75" s="461">
        <f t="shared" si="47"/>
        <v>-85414.553136851595</v>
      </c>
      <c r="X75" s="461">
        <f t="shared" si="47"/>
        <v>-77445.420744258241</v>
      </c>
      <c r="Y75" s="461">
        <f t="shared" si="47"/>
        <v>-69132.818745544108</v>
      </c>
      <c r="Z75" s="461">
        <f t="shared" si="47"/>
        <v>-60461.943600685401</v>
      </c>
      <c r="AA75" s="461">
        <f t="shared" si="47"/>
        <v>-51417.353737083286</v>
      </c>
      <c r="AB75" s="461">
        <f t="shared" si="47"/>
        <v>-41982.942050359903</v>
      </c>
      <c r="AC75" s="461">
        <f t="shared" si="47"/>
        <v>-32141.907219938763</v>
      </c>
      <c r="AD75" s="486"/>
      <c r="AE75" s="486"/>
      <c r="AF75" s="486"/>
      <c r="AG75" s="486"/>
      <c r="AH75" s="486"/>
      <c r="AI75" s="486"/>
      <c r="AJ75" s="486"/>
      <c r="AK75" s="486"/>
    </row>
    <row r="76" spans="1:37">
      <c r="A76" t="s">
        <v>486</v>
      </c>
      <c r="B76" s="366">
        <f t="shared" si="46"/>
        <v>-3067248.900002691</v>
      </c>
      <c r="L76" s="367">
        <f>+L74-L75</f>
        <v>-116238.06515964711</v>
      </c>
      <c r="M76" s="367">
        <f t="shared" ref="M76:AC76" si="48">+M74-M75</f>
        <v>-121247.9257680279</v>
      </c>
      <c r="N76" s="367">
        <f t="shared" si="48"/>
        <v>-126473.71136862994</v>
      </c>
      <c r="O76" s="367">
        <f t="shared" si="48"/>
        <v>-131924.72832861787</v>
      </c>
      <c r="P76" s="367">
        <f t="shared" si="48"/>
        <v>-137610.6841195813</v>
      </c>
      <c r="Q76" s="367">
        <f t="shared" si="48"/>
        <v>-143541.70460513522</v>
      </c>
      <c r="R76" s="367">
        <f t="shared" si="48"/>
        <v>-149728.35207361658</v>
      </c>
      <c r="S76" s="367">
        <f t="shared" si="48"/>
        <v>-156181.64404798945</v>
      </c>
      <c r="T76" s="367">
        <f t="shared" si="48"/>
        <v>-162913.07290645782</v>
      </c>
      <c r="U76" s="367">
        <f t="shared" si="48"/>
        <v>-169934.6263487261</v>
      </c>
      <c r="V76" s="367">
        <f t="shared" si="48"/>
        <v>-177258.80874435621</v>
      </c>
      <c r="W76" s="367">
        <f t="shared" si="48"/>
        <v>-184898.66340123798</v>
      </c>
      <c r="X76" s="367">
        <f t="shared" si="48"/>
        <v>-192867.79579383132</v>
      </c>
      <c r="Y76" s="367">
        <f t="shared" si="48"/>
        <v>-201180.39779254544</v>
      </c>
      <c r="Z76" s="367">
        <f t="shared" si="48"/>
        <v>-209851.27293740417</v>
      </c>
      <c r="AA76" s="367">
        <f t="shared" si="48"/>
        <v>-218895.86280100627</v>
      </c>
      <c r="AB76" s="367">
        <f t="shared" si="48"/>
        <v>-228330.27448772965</v>
      </c>
      <c r="AC76" s="367">
        <f t="shared" si="48"/>
        <v>-238171.3093181508</v>
      </c>
      <c r="AD76" s="487"/>
      <c r="AE76" s="487"/>
      <c r="AF76" s="487"/>
      <c r="AG76" s="487"/>
      <c r="AH76" s="487"/>
      <c r="AI76" s="487"/>
      <c r="AJ76" s="487"/>
      <c r="AK76" s="487"/>
    </row>
    <row r="77" spans="1:37">
      <c r="A77" t="s">
        <v>487</v>
      </c>
      <c r="B77" s="366">
        <f>+AC77</f>
        <v>507580.59833704057</v>
      </c>
      <c r="L77" s="364">
        <f>+L5+L76</f>
        <v>3458591.4331800849</v>
      </c>
      <c r="M77" s="487">
        <f>+L77+M76</f>
        <v>3337343.5074120569</v>
      </c>
      <c r="N77" s="487">
        <f t="shared" ref="N77:AC77" si="49">+M77+N76</f>
        <v>3210869.7960434267</v>
      </c>
      <c r="O77" s="487">
        <f t="shared" si="49"/>
        <v>3078945.067714809</v>
      </c>
      <c r="P77" s="487">
        <f t="shared" si="49"/>
        <v>2941334.3835952277</v>
      </c>
      <c r="Q77" s="487">
        <f t="shared" si="49"/>
        <v>2797792.6789900926</v>
      </c>
      <c r="R77" s="487">
        <f t="shared" si="49"/>
        <v>2648064.3269164758</v>
      </c>
      <c r="S77" s="487">
        <f t="shared" si="49"/>
        <v>2491882.6828684863</v>
      </c>
      <c r="T77" s="487">
        <f>+S77+T76</f>
        <v>2328969.6099620285</v>
      </c>
      <c r="U77" s="487">
        <f t="shared" si="49"/>
        <v>2159034.9836133025</v>
      </c>
      <c r="V77" s="487">
        <f t="shared" si="49"/>
        <v>1981776.1748689462</v>
      </c>
      <c r="W77" s="487">
        <f t="shared" si="49"/>
        <v>1796877.5114677083</v>
      </c>
      <c r="X77" s="487">
        <f t="shared" si="49"/>
        <v>1604009.7156738769</v>
      </c>
      <c r="Y77" s="487">
        <f t="shared" si="49"/>
        <v>1402829.3178813315</v>
      </c>
      <c r="Z77" s="487">
        <f t="shared" si="49"/>
        <v>1192978.0449439273</v>
      </c>
      <c r="AA77" s="487">
        <f t="shared" si="49"/>
        <v>974082.18214292102</v>
      </c>
      <c r="AB77" s="487">
        <f t="shared" si="49"/>
        <v>745751.90765519137</v>
      </c>
      <c r="AC77" s="487">
        <f t="shared" si="49"/>
        <v>507580.59833704057</v>
      </c>
      <c r="AD77" s="488"/>
      <c r="AE77" s="488"/>
      <c r="AF77" s="488"/>
      <c r="AG77" s="488"/>
      <c r="AH77" s="488"/>
      <c r="AI77" s="488"/>
      <c r="AJ77" s="488"/>
      <c r="AK77" s="488"/>
    </row>
    <row r="79" spans="1:37">
      <c r="A79" t="s">
        <v>488</v>
      </c>
    </row>
    <row r="80" spans="1:37">
      <c r="A80" t="s">
        <v>484</v>
      </c>
      <c r="B80" s="366">
        <f>SUM(C80:AC80)</f>
        <v>-4245312.4470670186</v>
      </c>
      <c r="K80" s="367"/>
      <c r="L80" s="95"/>
      <c r="M80" s="95">
        <f>PMT($B$6,$B$9,$M$5)</f>
        <v>-249724.26159217744</v>
      </c>
      <c r="N80" s="95">
        <f t="shared" ref="N80:AC80" si="50">PMT($B$6,$B$9,$M$5)</f>
        <v>-249724.26159217744</v>
      </c>
      <c r="O80" s="95">
        <f t="shared" si="50"/>
        <v>-249724.26159217744</v>
      </c>
      <c r="P80" s="95">
        <f t="shared" si="50"/>
        <v>-249724.26159217744</v>
      </c>
      <c r="Q80" s="95">
        <f t="shared" si="50"/>
        <v>-249724.26159217744</v>
      </c>
      <c r="R80" s="95">
        <f t="shared" si="50"/>
        <v>-249724.26159217744</v>
      </c>
      <c r="S80" s="95">
        <f t="shared" si="50"/>
        <v>-249724.26159217744</v>
      </c>
      <c r="T80" s="95">
        <f t="shared" si="50"/>
        <v>-249724.26159217744</v>
      </c>
      <c r="U80" s="95">
        <f t="shared" si="50"/>
        <v>-249724.26159217744</v>
      </c>
      <c r="V80" s="95">
        <f t="shared" si="50"/>
        <v>-249724.26159217744</v>
      </c>
      <c r="W80" s="95">
        <f t="shared" si="50"/>
        <v>-249724.26159217744</v>
      </c>
      <c r="X80" s="95">
        <f t="shared" si="50"/>
        <v>-249724.26159217744</v>
      </c>
      <c r="Y80" s="95">
        <f t="shared" si="50"/>
        <v>-249724.26159217744</v>
      </c>
      <c r="Z80" s="95">
        <f t="shared" si="50"/>
        <v>-249724.26159217744</v>
      </c>
      <c r="AA80" s="95">
        <f t="shared" si="50"/>
        <v>-249724.26159217744</v>
      </c>
      <c r="AB80" s="95">
        <f t="shared" si="50"/>
        <v>-249724.26159217744</v>
      </c>
      <c r="AC80" s="95">
        <f t="shared" si="50"/>
        <v>-249724.26159217744</v>
      </c>
      <c r="AD80" s="485"/>
      <c r="AE80" s="485"/>
      <c r="AF80" s="485"/>
      <c r="AG80" s="485"/>
      <c r="AH80" s="485"/>
      <c r="AI80" s="485"/>
      <c r="AJ80" s="485"/>
      <c r="AK80" s="485"/>
    </row>
    <row r="81" spans="1:37">
      <c r="A81" t="s">
        <v>485</v>
      </c>
      <c r="B81" s="366">
        <f t="shared" ref="B81:B82" si="51">SUM(C81:AC81)</f>
        <v>-1631717.2948628231</v>
      </c>
      <c r="L81" s="461"/>
      <c r="M81" s="461">
        <f>IPMT($B$6,C16,$B$9,$M$5)</f>
        <v>-142339.70465984539</v>
      </c>
      <c r="N81" s="461">
        <f t="shared" ref="N81:AC81" si="52">IPMT($B$6,D16,$B$9,$M$5)</f>
        <v>-137711.4302560619</v>
      </c>
      <c r="O81" s="461">
        <f t="shared" si="52"/>
        <v>-132883.67722547529</v>
      </c>
      <c r="P81" s="461">
        <f t="shared" si="52"/>
        <v>-127847.84803927041</v>
      </c>
      <c r="Q81" s="461">
        <f t="shared" si="52"/>
        <v>-122594.97461514012</v>
      </c>
      <c r="R81" s="461">
        <f t="shared" si="52"/>
        <v>-117115.70234642984</v>
      </c>
      <c r="S81" s="461">
        <f t="shared" si="52"/>
        <v>-111400.27344293809</v>
      </c>
      <c r="T81" s="461">
        <f t="shared" si="52"/>
        <v>-105438.50955370587</v>
      </c>
      <c r="U81" s="461">
        <f t="shared" si="52"/>
        <v>-99219.793640847754</v>
      </c>
      <c r="V81" s="461">
        <f t="shared" si="52"/>
        <v>-92733.051072145448</v>
      </c>
      <c r="W81" s="461">
        <f t="shared" si="52"/>
        <v>-85966.729898732068</v>
      </c>
      <c r="X81" s="461">
        <f t="shared" si="52"/>
        <v>-78908.780282744585</v>
      </c>
      <c r="Y81" s="461">
        <f t="shared" si="52"/>
        <v>-71546.63303830802</v>
      </c>
      <c r="Z81" s="461">
        <f t="shared" si="52"/>
        <v>-63867.177247636246</v>
      </c>
      <c r="AA81" s="461">
        <f t="shared" si="52"/>
        <v>-55856.736912386528</v>
      </c>
      <c r="AB81" s="461">
        <f t="shared" si="52"/>
        <v>-47501.046598687542</v>
      </c>
      <c r="AC81" s="461">
        <f t="shared" si="52"/>
        <v>-38785.226032468127</v>
      </c>
      <c r="AD81" s="486"/>
      <c r="AE81" s="486"/>
      <c r="AF81" s="486"/>
      <c r="AG81" s="486"/>
      <c r="AH81" s="486"/>
      <c r="AI81" s="486"/>
      <c r="AJ81" s="486"/>
      <c r="AK81" s="486"/>
    </row>
    <row r="82" spans="1:37">
      <c r="A82" t="s">
        <v>486</v>
      </c>
      <c r="B82" s="366">
        <f t="shared" si="51"/>
        <v>-2613595.1522041932</v>
      </c>
      <c r="M82" s="503">
        <f>+M80-M81</f>
        <v>-107384.55693233205</v>
      </c>
      <c r="N82" s="503">
        <f t="shared" ref="N82:AC82" si="53">+N80-N81</f>
        <v>-112012.83133611555</v>
      </c>
      <c r="O82" s="503">
        <f t="shared" si="53"/>
        <v>-116840.58436670215</v>
      </c>
      <c r="P82" s="503">
        <f t="shared" si="53"/>
        <v>-121876.41355290703</v>
      </c>
      <c r="Q82" s="503">
        <f t="shared" si="53"/>
        <v>-127129.28697703732</v>
      </c>
      <c r="R82" s="503">
        <f t="shared" si="53"/>
        <v>-132608.5592457476</v>
      </c>
      <c r="S82" s="503">
        <f t="shared" si="53"/>
        <v>-138323.98814923933</v>
      </c>
      <c r="T82" s="503">
        <f t="shared" si="53"/>
        <v>-144285.75203847158</v>
      </c>
      <c r="U82" s="503">
        <f t="shared" si="53"/>
        <v>-150504.46795132969</v>
      </c>
      <c r="V82" s="503">
        <f t="shared" si="53"/>
        <v>-156991.21052003198</v>
      </c>
      <c r="W82" s="503">
        <f t="shared" si="53"/>
        <v>-163757.53169344537</v>
      </c>
      <c r="X82" s="503">
        <f t="shared" si="53"/>
        <v>-170815.48130943286</v>
      </c>
      <c r="Y82" s="503">
        <f t="shared" si="53"/>
        <v>-178177.62855386944</v>
      </c>
      <c r="Z82" s="503">
        <f t="shared" si="53"/>
        <v>-185857.08434454119</v>
      </c>
      <c r="AA82" s="503">
        <f t="shared" si="53"/>
        <v>-193867.52467979092</v>
      </c>
      <c r="AB82" s="503">
        <f t="shared" si="53"/>
        <v>-202223.21499348991</v>
      </c>
      <c r="AC82" s="503">
        <f t="shared" si="53"/>
        <v>-210939.0355597093</v>
      </c>
      <c r="AD82" s="487"/>
      <c r="AE82" s="487"/>
      <c r="AF82" s="487"/>
      <c r="AG82" s="487"/>
      <c r="AH82" s="487"/>
      <c r="AI82" s="487"/>
      <c r="AJ82" s="487"/>
      <c r="AK82" s="487"/>
    </row>
    <row r="83" spans="1:37">
      <c r="A83" t="s">
        <v>487</v>
      </c>
      <c r="B83" s="366">
        <f>+AC83</f>
        <v>688950.19953235972</v>
      </c>
      <c r="M83" s="487">
        <f>+M5+M82</f>
        <v>3195160.7948042201</v>
      </c>
      <c r="N83" s="487">
        <f>+M83+N82</f>
        <v>3083147.9634681046</v>
      </c>
      <c r="O83" s="487">
        <f t="shared" ref="O83:AC83" si="54">+N83+O82</f>
        <v>2966307.3791014026</v>
      </c>
      <c r="P83" s="487">
        <f t="shared" si="54"/>
        <v>2844430.9655484958</v>
      </c>
      <c r="Q83" s="487">
        <f t="shared" si="54"/>
        <v>2717301.6785714584</v>
      </c>
      <c r="R83" s="487">
        <f t="shared" si="54"/>
        <v>2584693.1193257109</v>
      </c>
      <c r="S83" s="487">
        <f t="shared" si="54"/>
        <v>2446369.1311764717</v>
      </c>
      <c r="T83" s="487">
        <f>+S83+T82</f>
        <v>2302083.3791380003</v>
      </c>
      <c r="U83" s="487">
        <f t="shared" si="54"/>
        <v>2151578.9111866704</v>
      </c>
      <c r="V83" s="487">
        <f t="shared" si="54"/>
        <v>1994587.7006666386</v>
      </c>
      <c r="W83" s="487">
        <f t="shared" si="54"/>
        <v>1830830.1689731933</v>
      </c>
      <c r="X83" s="487">
        <f t="shared" si="54"/>
        <v>1660014.6876637605</v>
      </c>
      <c r="Y83" s="487">
        <f t="shared" si="54"/>
        <v>1481837.0591098911</v>
      </c>
      <c r="Z83" s="487">
        <f t="shared" si="54"/>
        <v>1295979.9747653499</v>
      </c>
      <c r="AA83" s="487">
        <f t="shared" si="54"/>
        <v>1102112.4500855589</v>
      </c>
      <c r="AB83" s="487">
        <f t="shared" si="54"/>
        <v>899889.23509206902</v>
      </c>
      <c r="AC83" s="487">
        <f t="shared" si="54"/>
        <v>688950.19953235972</v>
      </c>
      <c r="AD83" s="488"/>
      <c r="AE83" s="488"/>
      <c r="AF83" s="488"/>
      <c r="AG83" s="488"/>
      <c r="AH83" s="488"/>
      <c r="AI83" s="488"/>
      <c r="AJ83" s="488"/>
      <c r="AK83" s="488"/>
    </row>
    <row r="85" spans="1:37">
      <c r="A85" t="s">
        <v>488</v>
      </c>
    </row>
    <row r="86" spans="1:37">
      <c r="A86" t="s">
        <v>484</v>
      </c>
      <c r="B86" s="366">
        <f>SUM(C86:AC86)</f>
        <v>-7967329.8223614059</v>
      </c>
      <c r="K86" s="367"/>
      <c r="L86" s="95"/>
      <c r="M86" s="95"/>
      <c r="N86" s="95">
        <f>PMT($B$6,$B$9,$N$5)</f>
        <v>-497958.11389758764</v>
      </c>
      <c r="O86" s="95">
        <f t="shared" ref="O86:AC86" si="55">PMT($B$6,$B$9,$N$5)</f>
        <v>-497958.11389758764</v>
      </c>
      <c r="P86" s="95">
        <f t="shared" si="55"/>
        <v>-497958.11389758764</v>
      </c>
      <c r="Q86" s="95">
        <f t="shared" si="55"/>
        <v>-497958.11389758764</v>
      </c>
      <c r="R86" s="95">
        <f t="shared" si="55"/>
        <v>-497958.11389758764</v>
      </c>
      <c r="S86" s="95">
        <f t="shared" si="55"/>
        <v>-497958.11389758764</v>
      </c>
      <c r="T86" s="95">
        <f t="shared" si="55"/>
        <v>-497958.11389758764</v>
      </c>
      <c r="U86" s="95">
        <f t="shared" si="55"/>
        <v>-497958.11389758764</v>
      </c>
      <c r="V86" s="95">
        <f t="shared" si="55"/>
        <v>-497958.11389758764</v>
      </c>
      <c r="W86" s="95">
        <f t="shared" si="55"/>
        <v>-497958.11389758764</v>
      </c>
      <c r="X86" s="95">
        <f t="shared" si="55"/>
        <v>-497958.11389758764</v>
      </c>
      <c r="Y86" s="95">
        <f t="shared" si="55"/>
        <v>-497958.11389758764</v>
      </c>
      <c r="Z86" s="95">
        <f t="shared" si="55"/>
        <v>-497958.11389758764</v>
      </c>
      <c r="AA86" s="95">
        <f t="shared" si="55"/>
        <v>-497958.11389758764</v>
      </c>
      <c r="AB86" s="95">
        <f t="shared" si="55"/>
        <v>-497958.11389758764</v>
      </c>
      <c r="AC86" s="95">
        <f t="shared" si="55"/>
        <v>-497958.11389758764</v>
      </c>
      <c r="AD86" s="485"/>
      <c r="AE86" s="485"/>
      <c r="AF86" s="485"/>
      <c r="AG86" s="485"/>
      <c r="AH86" s="485"/>
      <c r="AI86" s="485"/>
      <c r="AJ86" s="485"/>
      <c r="AK86" s="485"/>
    </row>
    <row r="87" spans="1:37">
      <c r="A87" t="s">
        <v>485</v>
      </c>
      <c r="B87" s="366">
        <f t="shared" ref="B87:B88" si="56">SUM(C87:AC87)</f>
        <v>-3176357.1689207195</v>
      </c>
      <c r="L87" s="461"/>
      <c r="M87" s="461"/>
      <c r="N87" s="461">
        <f>IPMT($B$6,C16,$B$9,$N$5)</f>
        <v>-283829.89467362413</v>
      </c>
      <c r="O87" s="461">
        <f t="shared" ref="O87:AC87" si="57">IPMT($B$6,D16,$B$9,$N$5)</f>
        <v>-274600.96842507127</v>
      </c>
      <c r="P87" s="461">
        <f t="shared" si="57"/>
        <v>-264974.27545520576</v>
      </c>
      <c r="Q87" s="461">
        <f t="shared" si="57"/>
        <v>-254932.67201833916</v>
      </c>
      <c r="R87" s="461">
        <f t="shared" si="57"/>
        <v>-244458.27547334356</v>
      </c>
      <c r="S87" s="461">
        <f t="shared" si="57"/>
        <v>-233532.43243725863</v>
      </c>
      <c r="T87" s="461">
        <f t="shared" si="57"/>
        <v>-222135.68556631843</v>
      </c>
      <c r="U87" s="461">
        <f t="shared" si="57"/>
        <v>-210247.73890524075</v>
      </c>
      <c r="V87" s="461">
        <f t="shared" si="57"/>
        <v>-197847.42174307059</v>
      </c>
      <c r="W87" s="461">
        <f t="shared" si="57"/>
        <v>-184912.65091121092</v>
      </c>
      <c r="X87" s="461">
        <f t="shared" si="57"/>
        <v>-171420.39145649807</v>
      </c>
      <c r="Y87" s="461">
        <f t="shared" si="57"/>
        <v>-157346.61561928713</v>
      </c>
      <c r="Z87" s="461">
        <f t="shared" si="57"/>
        <v>-142666.26004349237</v>
      </c>
      <c r="AA87" s="461">
        <f t="shared" si="57"/>
        <v>-127353.18114238084</v>
      </c>
      <c r="AB87" s="461">
        <f t="shared" si="57"/>
        <v>-111380.10854063145</v>
      </c>
      <c r="AC87" s="461">
        <f t="shared" si="57"/>
        <v>-94718.596509746625</v>
      </c>
      <c r="AD87" s="486"/>
      <c r="AE87" s="486"/>
      <c r="AF87" s="486"/>
      <c r="AG87" s="486"/>
      <c r="AH87" s="486"/>
      <c r="AI87" s="486"/>
      <c r="AJ87" s="486"/>
      <c r="AK87" s="486"/>
    </row>
    <row r="88" spans="1:37">
      <c r="A88" t="s">
        <v>486</v>
      </c>
      <c r="B88" s="366">
        <f t="shared" si="56"/>
        <v>-4790972.6534406813</v>
      </c>
      <c r="M88" s="487"/>
      <c r="N88" s="503">
        <f>+N86-N87</f>
        <v>-214128.2192239635</v>
      </c>
      <c r="O88" s="503">
        <f t="shared" ref="O88:AC88" si="58">+O86-O87</f>
        <v>-223357.14547251636</v>
      </c>
      <c r="P88" s="503">
        <f t="shared" si="58"/>
        <v>-232983.83844238188</v>
      </c>
      <c r="Q88" s="503">
        <f t="shared" si="58"/>
        <v>-243025.44187924848</v>
      </c>
      <c r="R88" s="503">
        <f t="shared" si="58"/>
        <v>-253499.83842424408</v>
      </c>
      <c r="S88" s="503">
        <f t="shared" si="58"/>
        <v>-264425.68146032898</v>
      </c>
      <c r="T88" s="503">
        <f t="shared" si="58"/>
        <v>-275822.42833126918</v>
      </c>
      <c r="U88" s="503">
        <f t="shared" si="58"/>
        <v>-287710.37499234686</v>
      </c>
      <c r="V88" s="503">
        <f t="shared" si="58"/>
        <v>-300110.69215451705</v>
      </c>
      <c r="W88" s="503">
        <f t="shared" si="58"/>
        <v>-313045.46298637672</v>
      </c>
      <c r="X88" s="503">
        <f t="shared" si="58"/>
        <v>-326537.72244108957</v>
      </c>
      <c r="Y88" s="503">
        <f t="shared" si="58"/>
        <v>-340611.49827830051</v>
      </c>
      <c r="Z88" s="503">
        <f t="shared" si="58"/>
        <v>-355291.85385409527</v>
      </c>
      <c r="AA88" s="503">
        <f t="shared" si="58"/>
        <v>-370604.93275520683</v>
      </c>
      <c r="AB88" s="503">
        <f t="shared" si="58"/>
        <v>-386578.00535695616</v>
      </c>
      <c r="AC88" s="503">
        <f t="shared" si="58"/>
        <v>-403239.51738784101</v>
      </c>
      <c r="AD88" s="487"/>
      <c r="AE88" s="487"/>
      <c r="AF88" s="487"/>
      <c r="AG88" s="487"/>
      <c r="AH88" s="487"/>
      <c r="AI88" s="487"/>
      <c r="AJ88" s="487"/>
      <c r="AK88" s="487"/>
    </row>
    <row r="89" spans="1:37">
      <c r="A89" t="s">
        <v>487</v>
      </c>
      <c r="B89" s="366">
        <f>+AC89</f>
        <v>1794407.7334183478</v>
      </c>
      <c r="M89" s="488"/>
      <c r="N89" s="488">
        <f>+N5+N88</f>
        <v>6371252.1676350655</v>
      </c>
      <c r="O89" s="488">
        <f>+N89+O88</f>
        <v>6147895.0221625492</v>
      </c>
      <c r="P89" s="488">
        <f t="shared" ref="P89:AC89" si="59">+O89+P88</f>
        <v>5914911.1837201677</v>
      </c>
      <c r="Q89" s="488">
        <f t="shared" si="59"/>
        <v>5671885.7418409195</v>
      </c>
      <c r="R89" s="488">
        <f t="shared" si="59"/>
        <v>5418385.9034166755</v>
      </c>
      <c r="S89" s="488">
        <f t="shared" si="59"/>
        <v>5153960.2219563462</v>
      </c>
      <c r="T89" s="488">
        <f>+S89+T88</f>
        <v>4878137.7936250772</v>
      </c>
      <c r="U89" s="488">
        <f t="shared" si="59"/>
        <v>4590427.4186327308</v>
      </c>
      <c r="V89" s="488">
        <f t="shared" si="59"/>
        <v>4290316.7264782134</v>
      </c>
      <c r="W89" s="488">
        <f t="shared" si="59"/>
        <v>3977271.2634918368</v>
      </c>
      <c r="X89" s="488">
        <f t="shared" si="59"/>
        <v>3650733.541050747</v>
      </c>
      <c r="Y89" s="488">
        <f t="shared" si="59"/>
        <v>3310122.0427724468</v>
      </c>
      <c r="Z89" s="488">
        <f t="shared" si="59"/>
        <v>2954830.1889183517</v>
      </c>
      <c r="AA89" s="488">
        <f t="shared" si="59"/>
        <v>2584225.2561631449</v>
      </c>
      <c r="AB89" s="488">
        <f t="shared" si="59"/>
        <v>2197647.2508061887</v>
      </c>
      <c r="AC89" s="488">
        <f t="shared" si="59"/>
        <v>1794407.7334183478</v>
      </c>
      <c r="AD89" s="488"/>
      <c r="AE89" s="488"/>
      <c r="AF89" s="488"/>
      <c r="AG89" s="488"/>
      <c r="AH89" s="488"/>
      <c r="AI89" s="488"/>
      <c r="AJ89" s="488"/>
      <c r="AK89" s="488"/>
    </row>
    <row r="91" spans="1:37">
      <c r="A91" t="s">
        <v>488</v>
      </c>
    </row>
    <row r="92" spans="1:37">
      <c r="A92" t="s">
        <v>484</v>
      </c>
      <c r="B92" s="366">
        <f>SUM(C92:AC92)</f>
        <v>-7825321.4768919293</v>
      </c>
      <c r="K92" s="367"/>
      <c r="L92" s="95"/>
      <c r="M92" s="95"/>
      <c r="N92" s="95"/>
      <c r="O92" s="95">
        <f>PMT($B$6,$B$9,$O$5)</f>
        <v>-521688.09845946217</v>
      </c>
      <c r="P92" s="95">
        <f t="shared" ref="P92:AC92" si="60">PMT($B$6,$B$9,$O$5)</f>
        <v>-521688.09845946217</v>
      </c>
      <c r="Q92" s="95">
        <f t="shared" si="60"/>
        <v>-521688.09845946217</v>
      </c>
      <c r="R92" s="95">
        <f t="shared" si="60"/>
        <v>-521688.09845946217</v>
      </c>
      <c r="S92" s="95">
        <f t="shared" si="60"/>
        <v>-521688.09845946217</v>
      </c>
      <c r="T92" s="95">
        <f t="shared" si="60"/>
        <v>-521688.09845946217</v>
      </c>
      <c r="U92" s="95">
        <f t="shared" si="60"/>
        <v>-521688.09845946217</v>
      </c>
      <c r="V92" s="95">
        <f t="shared" si="60"/>
        <v>-521688.09845946217</v>
      </c>
      <c r="W92" s="95">
        <f t="shared" si="60"/>
        <v>-521688.09845946217</v>
      </c>
      <c r="X92" s="95">
        <f t="shared" si="60"/>
        <v>-521688.09845946217</v>
      </c>
      <c r="Y92" s="95">
        <f t="shared" si="60"/>
        <v>-521688.09845946217</v>
      </c>
      <c r="Z92" s="95">
        <f t="shared" si="60"/>
        <v>-521688.09845946217</v>
      </c>
      <c r="AA92" s="95">
        <f t="shared" si="60"/>
        <v>-521688.09845946217</v>
      </c>
      <c r="AB92" s="95">
        <f t="shared" si="60"/>
        <v>-521688.09845946217</v>
      </c>
      <c r="AC92" s="95">
        <f t="shared" si="60"/>
        <v>-521688.09845946217</v>
      </c>
      <c r="AD92" s="485"/>
      <c r="AE92" s="485"/>
      <c r="AF92" s="485"/>
      <c r="AG92" s="485"/>
      <c r="AH92" s="485"/>
      <c r="AI92" s="485"/>
      <c r="AJ92" s="485"/>
      <c r="AK92" s="485"/>
    </row>
    <row r="93" spans="1:37">
      <c r="A93" t="s">
        <v>485</v>
      </c>
      <c r="B93" s="366">
        <f t="shared" ref="B93:B94" si="61">SUM(C93:AC93)</f>
        <v>-3228492.7629697169</v>
      </c>
      <c r="L93" s="461"/>
      <c r="M93" s="461"/>
      <c r="N93" s="461"/>
      <c r="O93" s="461">
        <f>IPMT($B$6,C16,$B$9,$O$5)</f>
        <v>-297355.68897404347</v>
      </c>
      <c r="P93" s="461">
        <f t="shared" ref="P93:AC93" si="62">IPMT($B$6,D16,$B$9,$O$5)</f>
        <v>-287686.96212522191</v>
      </c>
      <c r="Q93" s="461">
        <f t="shared" si="62"/>
        <v>-277601.51314921613</v>
      </c>
      <c r="R93" s="461">
        <f t="shared" si="62"/>
        <v>-267081.38132234453</v>
      </c>
      <c r="S93" s="461">
        <f t="shared" si="62"/>
        <v>-256107.83181373478</v>
      </c>
      <c r="T93" s="461">
        <f t="shared" si="62"/>
        <v>-244661.32232130395</v>
      </c>
      <c r="U93" s="461">
        <f t="shared" si="62"/>
        <v>-232721.46826974931</v>
      </c>
      <c r="V93" s="461">
        <f t="shared" si="62"/>
        <v>-220267.00650857267</v>
      </c>
      <c r="W93" s="461">
        <f t="shared" si="62"/>
        <v>-207275.75744548935</v>
      </c>
      <c r="X93" s="461">
        <f t="shared" si="62"/>
        <v>-193724.58554778711</v>
      </c>
      <c r="Y93" s="461">
        <f t="shared" si="62"/>
        <v>-179589.35814129395</v>
      </c>
      <c r="Z93" s="461">
        <f t="shared" si="62"/>
        <v>-164844.90243358089</v>
      </c>
      <c r="AA93" s="461">
        <f t="shared" si="62"/>
        <v>-149464.96068486539</v>
      </c>
      <c r="AB93" s="461">
        <f t="shared" si="62"/>
        <v>-133422.14344678028</v>
      </c>
      <c r="AC93" s="461">
        <f t="shared" si="62"/>
        <v>-116687.88078573371</v>
      </c>
      <c r="AD93" s="486"/>
      <c r="AE93" s="486"/>
      <c r="AF93" s="486"/>
      <c r="AG93" s="486"/>
      <c r="AH93" s="486"/>
      <c r="AI93" s="486"/>
      <c r="AJ93" s="486"/>
      <c r="AK93" s="486"/>
    </row>
    <row r="94" spans="1:37">
      <c r="A94" t="s">
        <v>486</v>
      </c>
      <c r="B94" s="366">
        <f t="shared" si="61"/>
        <v>-4596828.7139222156</v>
      </c>
      <c r="M94" s="487"/>
      <c r="N94" s="487"/>
      <c r="O94" s="503">
        <f>+O92-O93</f>
        <v>-224332.4094854187</v>
      </c>
      <c r="P94" s="503">
        <f t="shared" ref="P94:AC94" si="63">+P92-P93</f>
        <v>-234001.13633424026</v>
      </c>
      <c r="Q94" s="503">
        <f t="shared" si="63"/>
        <v>-244086.58531024604</v>
      </c>
      <c r="R94" s="503">
        <f t="shared" si="63"/>
        <v>-254606.71713711764</v>
      </c>
      <c r="S94" s="503">
        <f t="shared" si="63"/>
        <v>-265580.26664572739</v>
      </c>
      <c r="T94" s="503">
        <f t="shared" si="63"/>
        <v>-277026.77613815822</v>
      </c>
      <c r="U94" s="503">
        <f t="shared" si="63"/>
        <v>-288966.63018971286</v>
      </c>
      <c r="V94" s="503">
        <f t="shared" si="63"/>
        <v>-301421.0919508895</v>
      </c>
      <c r="W94" s="503">
        <f t="shared" si="63"/>
        <v>-314412.34101397282</v>
      </c>
      <c r="X94" s="503">
        <f t="shared" si="63"/>
        <v>-327963.51291167503</v>
      </c>
      <c r="Y94" s="503">
        <f t="shared" si="63"/>
        <v>-342098.74031816819</v>
      </c>
      <c r="Z94" s="503">
        <f t="shared" si="63"/>
        <v>-356843.19602588128</v>
      </c>
      <c r="AA94" s="503">
        <f t="shared" si="63"/>
        <v>-372223.13777459681</v>
      </c>
      <c r="AB94" s="503">
        <f t="shared" si="63"/>
        <v>-388265.95501268189</v>
      </c>
      <c r="AC94" s="503">
        <f t="shared" si="63"/>
        <v>-405000.21767372848</v>
      </c>
      <c r="AD94" s="487"/>
      <c r="AE94" s="487"/>
      <c r="AF94" s="487"/>
      <c r="AG94" s="487"/>
      <c r="AH94" s="487"/>
      <c r="AI94" s="487"/>
      <c r="AJ94" s="487"/>
      <c r="AK94" s="487"/>
    </row>
    <row r="95" spans="1:37">
      <c r="A95" t="s">
        <v>487</v>
      </c>
      <c r="B95" s="366">
        <f>+AC95</f>
        <v>2302375.2065892331</v>
      </c>
      <c r="L95" s="364">
        <f t="shared" ref="L95" si="64">K95-K94</f>
        <v>0</v>
      </c>
      <c r="M95" s="488">
        <f>+M79+M94</f>
        <v>0</v>
      </c>
      <c r="N95" s="488">
        <f t="shared" ref="N95" si="65">+N79+N94</f>
        <v>0</v>
      </c>
      <c r="O95" s="488">
        <f>+O5+O94</f>
        <v>6674871.5110260313</v>
      </c>
      <c r="P95" s="488">
        <f>+O95+P94</f>
        <v>6440870.3746917909</v>
      </c>
      <c r="Q95" s="488">
        <f t="shared" ref="Q95:AC95" si="66">+P95+Q94</f>
        <v>6196783.789381545</v>
      </c>
      <c r="R95" s="488">
        <f t="shared" si="66"/>
        <v>5942177.0722444272</v>
      </c>
      <c r="S95" s="488">
        <f t="shared" si="66"/>
        <v>5676596.8055986995</v>
      </c>
      <c r="T95" s="488">
        <f>+S95+T94</f>
        <v>5399570.029460541</v>
      </c>
      <c r="U95" s="488">
        <f t="shared" si="66"/>
        <v>5110603.3992708279</v>
      </c>
      <c r="V95" s="488">
        <f t="shared" si="66"/>
        <v>4809182.3073199382</v>
      </c>
      <c r="W95" s="488">
        <f t="shared" si="66"/>
        <v>4494769.9663059656</v>
      </c>
      <c r="X95" s="488">
        <f t="shared" si="66"/>
        <v>4166806.4533942905</v>
      </c>
      <c r="Y95" s="488">
        <f t="shared" si="66"/>
        <v>3824707.7130761221</v>
      </c>
      <c r="Z95" s="488">
        <f t="shared" si="66"/>
        <v>3467864.5170502407</v>
      </c>
      <c r="AA95" s="488">
        <f t="shared" si="66"/>
        <v>3095641.3792756437</v>
      </c>
      <c r="AB95" s="488">
        <f t="shared" si="66"/>
        <v>2707375.4242629618</v>
      </c>
      <c r="AC95" s="488">
        <f t="shared" si="66"/>
        <v>2302375.2065892331</v>
      </c>
      <c r="AD95" s="488"/>
      <c r="AE95" s="488"/>
      <c r="AF95" s="488"/>
      <c r="AG95" s="488"/>
      <c r="AH95" s="488"/>
      <c r="AI95" s="488"/>
      <c r="AJ95" s="488"/>
      <c r="AK95" s="488"/>
    </row>
    <row r="97" spans="1:37">
      <c r="A97" t="s">
        <v>488</v>
      </c>
    </row>
    <row r="98" spans="1:37">
      <c r="A98" t="s">
        <v>484</v>
      </c>
      <c r="B98" s="366">
        <f>SUM(C98:AC98)</f>
        <v>-7172057.3186476631</v>
      </c>
      <c r="K98" s="367"/>
      <c r="L98" s="95"/>
      <c r="M98" s="95"/>
      <c r="N98" s="95"/>
      <c r="O98" s="95"/>
      <c r="P98" s="95">
        <f>PMT($B$6,$B$9,$P$5)</f>
        <v>-512289.80847483303</v>
      </c>
      <c r="Q98" s="95">
        <f t="shared" ref="Q98:AC98" si="67">PMT($B$6,$B$9,$P$5)</f>
        <v>-512289.80847483303</v>
      </c>
      <c r="R98" s="95">
        <f t="shared" si="67"/>
        <v>-512289.80847483303</v>
      </c>
      <c r="S98" s="95">
        <f t="shared" si="67"/>
        <v>-512289.80847483303</v>
      </c>
      <c r="T98" s="95">
        <f t="shared" si="67"/>
        <v>-512289.80847483303</v>
      </c>
      <c r="U98" s="95">
        <f t="shared" si="67"/>
        <v>-512289.80847483303</v>
      </c>
      <c r="V98" s="95">
        <f t="shared" si="67"/>
        <v>-512289.80847483303</v>
      </c>
      <c r="W98" s="95">
        <f t="shared" si="67"/>
        <v>-512289.80847483303</v>
      </c>
      <c r="X98" s="95">
        <f t="shared" si="67"/>
        <v>-512289.80847483303</v>
      </c>
      <c r="Y98" s="95">
        <f t="shared" si="67"/>
        <v>-512289.80847483303</v>
      </c>
      <c r="Z98" s="95">
        <f t="shared" si="67"/>
        <v>-512289.80847483303</v>
      </c>
      <c r="AA98" s="95">
        <f t="shared" si="67"/>
        <v>-512289.80847483303</v>
      </c>
      <c r="AB98" s="95">
        <f t="shared" si="67"/>
        <v>-512289.80847483303</v>
      </c>
      <c r="AC98" s="95">
        <f t="shared" si="67"/>
        <v>-512289.80847483303</v>
      </c>
      <c r="AD98" s="485"/>
      <c r="AE98" s="485"/>
      <c r="AF98" s="485"/>
      <c r="AG98" s="485"/>
      <c r="AH98" s="485"/>
      <c r="AI98" s="485"/>
      <c r="AJ98" s="485"/>
      <c r="AK98" s="485"/>
    </row>
    <row r="99" spans="1:37">
      <c r="A99" t="s">
        <v>485</v>
      </c>
      <c r="B99" s="366">
        <f t="shared" ref="B99:B100" si="68">SUM(C99:AC99)</f>
        <v>-3055745.2466571019</v>
      </c>
      <c r="L99" s="461"/>
      <c r="M99" s="461"/>
      <c r="N99" s="461"/>
      <c r="O99" s="461"/>
      <c r="P99" s="461">
        <f>IPMT($B$6,C16,$B$9,$P$5)</f>
        <v>-291998.78127036046</v>
      </c>
      <c r="Q99" s="461">
        <f t="shared" ref="Q99:AC99" si="69">IPMT($B$6,D16,$B$9,$P$5)</f>
        <v>-282504.23799784767</v>
      </c>
      <c r="R99" s="461">
        <f t="shared" si="69"/>
        <v>-272600.47991028958</v>
      </c>
      <c r="S99" s="461">
        <f t="shared" si="69"/>
        <v>-262269.86984915775</v>
      </c>
      <c r="T99" s="461">
        <f t="shared" si="69"/>
        <v>-251494.01049439114</v>
      </c>
      <c r="U99" s="461">
        <f t="shared" si="69"/>
        <v>-240253.71160143413</v>
      </c>
      <c r="V99" s="461">
        <f t="shared" si="69"/>
        <v>-228528.95582619059</v>
      </c>
      <c r="W99" s="461">
        <f t="shared" si="69"/>
        <v>-216298.86307703413</v>
      </c>
      <c r="X99" s="461">
        <f t="shared" si="69"/>
        <v>-203541.65333038897</v>
      </c>
      <c r="Y99" s="461">
        <f t="shared" si="69"/>
        <v>-190234.60784366346</v>
      </c>
      <c r="Z99" s="461">
        <f t="shared" si="69"/>
        <v>-176354.02869646007</v>
      </c>
      <c r="AA99" s="461">
        <f t="shared" si="69"/>
        <v>-161875.19658801219</v>
      </c>
      <c r="AB99" s="461">
        <f t="shared" si="69"/>
        <v>-146772.32681569018</v>
      </c>
      <c r="AC99" s="461">
        <f t="shared" si="69"/>
        <v>-131018.52335618113</v>
      </c>
      <c r="AD99" s="486"/>
      <c r="AE99" s="486"/>
      <c r="AF99" s="486"/>
      <c r="AG99" s="486"/>
      <c r="AH99" s="486"/>
      <c r="AI99" s="486"/>
      <c r="AJ99" s="486"/>
      <c r="AK99" s="486"/>
    </row>
    <row r="100" spans="1:37">
      <c r="A100" t="s">
        <v>486</v>
      </c>
      <c r="B100" s="366">
        <f t="shared" si="68"/>
        <v>-4116312.0719905607</v>
      </c>
      <c r="M100" s="487"/>
      <c r="N100" s="487"/>
      <c r="O100" s="487"/>
      <c r="P100" s="503">
        <f>+P98-P99</f>
        <v>-220291.02720447257</v>
      </c>
      <c r="Q100" s="503">
        <f t="shared" ref="Q100:AC100" si="70">+Q98-Q99</f>
        <v>-229785.57047698536</v>
      </c>
      <c r="R100" s="503">
        <f t="shared" si="70"/>
        <v>-239689.32856454345</v>
      </c>
      <c r="S100" s="503">
        <f t="shared" si="70"/>
        <v>-250019.93862567528</v>
      </c>
      <c r="T100" s="503">
        <f t="shared" si="70"/>
        <v>-260795.79798044189</v>
      </c>
      <c r="U100" s="503">
        <f t="shared" si="70"/>
        <v>-272036.09687339887</v>
      </c>
      <c r="V100" s="503">
        <f t="shared" si="70"/>
        <v>-283760.85264864244</v>
      </c>
      <c r="W100" s="503">
        <f t="shared" si="70"/>
        <v>-295990.9453977989</v>
      </c>
      <c r="X100" s="503">
        <f t="shared" si="70"/>
        <v>-308748.15514444408</v>
      </c>
      <c r="Y100" s="503">
        <f t="shared" si="70"/>
        <v>-322055.2006311696</v>
      </c>
      <c r="Z100" s="503">
        <f t="shared" si="70"/>
        <v>-335935.77977837296</v>
      </c>
      <c r="AA100" s="503">
        <f t="shared" si="70"/>
        <v>-350414.61188682087</v>
      </c>
      <c r="AB100" s="503">
        <f t="shared" si="70"/>
        <v>-365517.48165914288</v>
      </c>
      <c r="AC100" s="503">
        <f t="shared" si="70"/>
        <v>-381271.28511865193</v>
      </c>
      <c r="AD100" s="487"/>
      <c r="AE100" s="487"/>
      <c r="AF100" s="487"/>
      <c r="AG100" s="487"/>
      <c r="AH100" s="487"/>
      <c r="AI100" s="487"/>
      <c r="AJ100" s="487"/>
      <c r="AK100" s="487"/>
    </row>
    <row r="101" spans="1:37">
      <c r="A101" t="s">
        <v>487</v>
      </c>
      <c r="B101" s="366">
        <f>+AC101</f>
        <v>2658601.6465792865</v>
      </c>
      <c r="L101" s="364">
        <f t="shared" ref="L101" si="71">K101-K100</f>
        <v>0</v>
      </c>
      <c r="M101" s="488">
        <f>+M85+M100</f>
        <v>0</v>
      </c>
      <c r="N101" s="488">
        <f t="shared" ref="N101" si="72">+N85+N100</f>
        <v>0</v>
      </c>
      <c r="O101" s="488"/>
      <c r="P101" s="488">
        <f>+P5+P100</f>
        <v>6554622.6913653752</v>
      </c>
      <c r="Q101" s="488">
        <f>+P101+Q100</f>
        <v>6324837.1208883896</v>
      </c>
      <c r="R101" s="488">
        <f t="shared" ref="R101:AC101" si="73">+Q101+R100</f>
        <v>6085147.7923238464</v>
      </c>
      <c r="S101" s="488">
        <f t="shared" si="73"/>
        <v>5835127.8536981707</v>
      </c>
      <c r="T101" s="488">
        <f>+S101+T100</f>
        <v>5574332.055717729</v>
      </c>
      <c r="U101" s="488">
        <f t="shared" si="73"/>
        <v>5302295.9588443302</v>
      </c>
      <c r="V101" s="488">
        <f t="shared" si="73"/>
        <v>5018535.1061956873</v>
      </c>
      <c r="W101" s="488">
        <f t="shared" si="73"/>
        <v>4722544.1607978884</v>
      </c>
      <c r="X101" s="488">
        <f t="shared" si="73"/>
        <v>4413796.0056534447</v>
      </c>
      <c r="Y101" s="488">
        <f t="shared" si="73"/>
        <v>4091740.8050222751</v>
      </c>
      <c r="Z101" s="488">
        <f t="shared" si="73"/>
        <v>3755805.0252439021</v>
      </c>
      <c r="AA101" s="488">
        <f t="shared" si="73"/>
        <v>3405390.4133570814</v>
      </c>
      <c r="AB101" s="488">
        <f t="shared" si="73"/>
        <v>3039872.9316979386</v>
      </c>
      <c r="AC101" s="488">
        <f t="shared" si="73"/>
        <v>2658601.6465792865</v>
      </c>
      <c r="AD101" s="488"/>
      <c r="AE101" s="488"/>
      <c r="AF101" s="488"/>
      <c r="AG101" s="488"/>
      <c r="AH101" s="488"/>
      <c r="AI101" s="488"/>
      <c r="AJ101" s="488"/>
      <c r="AK101" s="488"/>
    </row>
    <row r="103" spans="1:37">
      <c r="A103" t="s">
        <v>488</v>
      </c>
    </row>
    <row r="104" spans="1:37">
      <c r="A104" t="s">
        <v>484</v>
      </c>
      <c r="B104" s="366">
        <f>SUM(C104:AC104)</f>
        <v>-6824915.4416963328</v>
      </c>
      <c r="K104" s="367"/>
      <c r="L104" s="95"/>
      <c r="M104" s="95"/>
      <c r="N104" s="95"/>
      <c r="O104" s="95"/>
      <c r="P104" s="95"/>
      <c r="Q104" s="95">
        <f>PMT($B$6,$B$9,$Q$5)</f>
        <v>-524993.49551510252</v>
      </c>
      <c r="R104" s="95">
        <f t="shared" ref="R104:AC104" si="74">PMT($B$6,$B$9,$Q$5)</f>
        <v>-524993.49551510252</v>
      </c>
      <c r="S104" s="95">
        <f t="shared" si="74"/>
        <v>-524993.49551510252</v>
      </c>
      <c r="T104" s="95">
        <f t="shared" si="74"/>
        <v>-524993.49551510252</v>
      </c>
      <c r="U104" s="95">
        <f t="shared" si="74"/>
        <v>-524993.49551510252</v>
      </c>
      <c r="V104" s="95">
        <f t="shared" si="74"/>
        <v>-524993.49551510252</v>
      </c>
      <c r="W104" s="95">
        <f t="shared" si="74"/>
        <v>-524993.49551510252</v>
      </c>
      <c r="X104" s="95">
        <f t="shared" si="74"/>
        <v>-524993.49551510252</v>
      </c>
      <c r="Y104" s="95">
        <f t="shared" si="74"/>
        <v>-524993.49551510252</v>
      </c>
      <c r="Z104" s="95">
        <f t="shared" si="74"/>
        <v>-524993.49551510252</v>
      </c>
      <c r="AA104" s="95">
        <f t="shared" si="74"/>
        <v>-524993.49551510252</v>
      </c>
      <c r="AB104" s="95">
        <f t="shared" si="74"/>
        <v>-524993.49551510252</v>
      </c>
      <c r="AC104" s="95">
        <f t="shared" si="74"/>
        <v>-524993.49551510252</v>
      </c>
      <c r="AD104" s="485"/>
      <c r="AE104" s="485"/>
      <c r="AF104" s="485"/>
      <c r="AG104" s="485"/>
      <c r="AH104" s="485"/>
      <c r="AI104" s="485"/>
      <c r="AJ104" s="485"/>
      <c r="AK104" s="485"/>
    </row>
    <row r="105" spans="1:37">
      <c r="A105" t="s">
        <v>485</v>
      </c>
      <c r="B105" s="366">
        <f t="shared" ref="B105:B106" si="75">SUM(C105:AC105)</f>
        <v>-2997253.6648025354</v>
      </c>
      <c r="L105" s="461"/>
      <c r="M105" s="461"/>
      <c r="N105" s="461"/>
      <c r="O105" s="461"/>
      <c r="P105" s="461"/>
      <c r="Q105" s="461">
        <f>IPMT($B$6,C16,$B$9,$Q$5)</f>
        <v>-299239.72393998411</v>
      </c>
      <c r="R105" s="461">
        <f t="shared" ref="R105:AC105" si="76">IPMT($B$6,D16,$B$9,$Q$5)</f>
        <v>-289509.7363850965</v>
      </c>
      <c r="S105" s="461">
        <f t="shared" si="76"/>
        <v>-279360.38636659319</v>
      </c>
      <c r="T105" s="461">
        <f t="shared" si="76"/>
        <v>-268773.59936229244</v>
      </c>
      <c r="U105" s="461">
        <f t="shared" si="76"/>
        <v>-257730.52183810636</v>
      </c>
      <c r="V105" s="461">
        <f t="shared" si="76"/>
        <v>-246211.48767262785</v>
      </c>
      <c r="W105" s="461">
        <f t="shared" si="76"/>
        <v>-234195.98313461716</v>
      </c>
      <c r="X105" s="461">
        <f t="shared" si="76"/>
        <v>-221662.61035101823</v>
      </c>
      <c r="Y105" s="461">
        <f t="shared" si="76"/>
        <v>-208589.04920044623</v>
      </c>
      <c r="Z105" s="461">
        <f t="shared" si="76"/>
        <v>-194952.01756428453</v>
      </c>
      <c r="AA105" s="461">
        <f t="shared" si="76"/>
        <v>-180727.22986460428</v>
      </c>
      <c r="AB105" s="461">
        <f t="shared" si="76"/>
        <v>-165889.35381506782</v>
      </c>
      <c r="AC105" s="461">
        <f t="shared" si="76"/>
        <v>-150411.96530779632</v>
      </c>
      <c r="AD105" s="486"/>
      <c r="AE105" s="486"/>
      <c r="AF105" s="486"/>
      <c r="AG105" s="486"/>
      <c r="AH105" s="486"/>
      <c r="AI105" s="486"/>
      <c r="AJ105" s="486"/>
      <c r="AK105" s="486"/>
    </row>
    <row r="106" spans="1:37">
      <c r="A106" t="s">
        <v>486</v>
      </c>
      <c r="B106" s="366">
        <f t="shared" si="75"/>
        <v>-3827661.7768937973</v>
      </c>
      <c r="M106" s="487"/>
      <c r="N106" s="487"/>
      <c r="O106" s="487"/>
      <c r="P106" s="487"/>
      <c r="Q106" s="503">
        <f>+Q104-Q105</f>
        <v>-225753.77157511842</v>
      </c>
      <c r="R106" s="503">
        <f t="shared" ref="R106:AC106" si="77">+R104-R105</f>
        <v>-235483.75913000602</v>
      </c>
      <c r="S106" s="503">
        <f t="shared" si="77"/>
        <v>-245633.10914850933</v>
      </c>
      <c r="T106" s="503">
        <f t="shared" si="77"/>
        <v>-256219.89615281008</v>
      </c>
      <c r="U106" s="503">
        <f t="shared" si="77"/>
        <v>-267262.97367699619</v>
      </c>
      <c r="V106" s="503">
        <f t="shared" si="77"/>
        <v>-278782.00784247468</v>
      </c>
      <c r="W106" s="503">
        <f t="shared" si="77"/>
        <v>-290797.51238048536</v>
      </c>
      <c r="X106" s="503">
        <f t="shared" si="77"/>
        <v>-303330.88516408426</v>
      </c>
      <c r="Y106" s="503">
        <f t="shared" si="77"/>
        <v>-316404.44631465629</v>
      </c>
      <c r="Z106" s="503">
        <f t="shared" si="77"/>
        <v>-330041.47795081802</v>
      </c>
      <c r="AA106" s="503">
        <f t="shared" si="77"/>
        <v>-344266.26565049822</v>
      </c>
      <c r="AB106" s="503">
        <f t="shared" si="77"/>
        <v>-359104.14170003473</v>
      </c>
      <c r="AC106" s="503">
        <f t="shared" si="77"/>
        <v>-374581.5302073062</v>
      </c>
      <c r="AD106" s="487"/>
      <c r="AE106" s="487"/>
      <c r="AF106" s="487"/>
      <c r="AG106" s="487"/>
      <c r="AH106" s="487"/>
      <c r="AI106" s="487"/>
      <c r="AJ106" s="487"/>
      <c r="AK106" s="487"/>
    </row>
    <row r="107" spans="1:37">
      <c r="A107" t="s">
        <v>487</v>
      </c>
      <c r="B107" s="366">
        <f>+AC107</f>
        <v>3115255.2518761354</v>
      </c>
      <c r="L107" s="364">
        <f t="shared" ref="L107" si="78">K107-K106</f>
        <v>0</v>
      </c>
      <c r="M107" s="488">
        <f>+M91+M106</f>
        <v>0</v>
      </c>
      <c r="N107" s="488">
        <f t="shared" ref="N107" si="79">+N91+N106</f>
        <v>0</v>
      </c>
      <c r="O107" s="488"/>
      <c r="P107" s="488"/>
      <c r="Q107" s="488">
        <f>+Q5+Q106</f>
        <v>6717163.2571948143</v>
      </c>
      <c r="R107" s="488">
        <f>+Q107+R106</f>
        <v>6481679.4980648085</v>
      </c>
      <c r="S107" s="488">
        <f t="shared" ref="S107:AC107" si="80">+R107+S106</f>
        <v>6236046.3889162987</v>
      </c>
      <c r="T107" s="488">
        <f>+S107+T106</f>
        <v>5979826.4927634886</v>
      </c>
      <c r="U107" s="488">
        <f t="shared" si="80"/>
        <v>5712563.5190864922</v>
      </c>
      <c r="V107" s="488">
        <f t="shared" si="80"/>
        <v>5433781.5112440176</v>
      </c>
      <c r="W107" s="488">
        <f t="shared" si="80"/>
        <v>5142983.9988635322</v>
      </c>
      <c r="X107" s="488">
        <f t="shared" si="80"/>
        <v>4839653.1136994483</v>
      </c>
      <c r="Y107" s="488">
        <f t="shared" si="80"/>
        <v>4523248.6673847921</v>
      </c>
      <c r="Z107" s="488">
        <f t="shared" si="80"/>
        <v>4193207.1894339742</v>
      </c>
      <c r="AA107" s="488">
        <f t="shared" si="80"/>
        <v>3848940.923783476</v>
      </c>
      <c r="AB107" s="488">
        <f t="shared" si="80"/>
        <v>3489836.7820834415</v>
      </c>
      <c r="AC107" s="488">
        <f t="shared" si="80"/>
        <v>3115255.2518761354</v>
      </c>
      <c r="AD107" s="488"/>
      <c r="AE107" s="488"/>
      <c r="AF107" s="488"/>
      <c r="AG107" s="488"/>
      <c r="AH107" s="488"/>
      <c r="AI107" s="488"/>
      <c r="AJ107" s="488"/>
      <c r="AK107" s="488"/>
    </row>
    <row r="109" spans="1:37">
      <c r="A109" t="s">
        <v>488</v>
      </c>
    </row>
    <row r="110" spans="1:37">
      <c r="A110" t="s">
        <v>484</v>
      </c>
      <c r="B110" s="366">
        <f>SUM(C110:AC110)</f>
        <v>-6173595.4755000276</v>
      </c>
      <c r="K110" s="367"/>
      <c r="L110" s="95"/>
      <c r="M110" s="95"/>
      <c r="N110" s="95"/>
      <c r="O110" s="95"/>
      <c r="P110" s="95"/>
      <c r="Q110" s="95"/>
      <c r="R110" s="95">
        <f>PMT($B$6,$B$9,$R$5)</f>
        <v>-514466.28962500236</v>
      </c>
      <c r="S110" s="95">
        <f t="shared" ref="S110:AC110" si="81">PMT($B$6,$B$9,$R$5)</f>
        <v>-514466.28962500236</v>
      </c>
      <c r="T110" s="95">
        <f t="shared" si="81"/>
        <v>-514466.28962500236</v>
      </c>
      <c r="U110" s="95">
        <f t="shared" si="81"/>
        <v>-514466.28962500236</v>
      </c>
      <c r="V110" s="95">
        <f t="shared" si="81"/>
        <v>-514466.28962500236</v>
      </c>
      <c r="W110" s="95">
        <f t="shared" si="81"/>
        <v>-514466.28962500236</v>
      </c>
      <c r="X110" s="95">
        <f t="shared" si="81"/>
        <v>-514466.28962500236</v>
      </c>
      <c r="Y110" s="95">
        <f t="shared" si="81"/>
        <v>-514466.28962500236</v>
      </c>
      <c r="Z110" s="95">
        <f t="shared" si="81"/>
        <v>-514466.28962500236</v>
      </c>
      <c r="AA110" s="95">
        <f t="shared" si="81"/>
        <v>-514466.28962500236</v>
      </c>
      <c r="AB110" s="95">
        <f t="shared" si="81"/>
        <v>-514466.28962500236</v>
      </c>
      <c r="AC110" s="95">
        <f t="shared" si="81"/>
        <v>-514466.28962500236</v>
      </c>
      <c r="AD110" s="485"/>
      <c r="AE110" s="485"/>
      <c r="AF110" s="485"/>
      <c r="AG110" s="485"/>
      <c r="AH110" s="485"/>
      <c r="AI110" s="485"/>
      <c r="AJ110" s="485"/>
      <c r="AK110" s="485"/>
    </row>
    <row r="111" spans="1:37">
      <c r="A111" t="s">
        <v>485</v>
      </c>
      <c r="B111" s="366">
        <f t="shared" ref="B111:B112" si="82">SUM(C111:AC111)</f>
        <v>-2789756.6327974852</v>
      </c>
      <c r="L111" s="461"/>
      <c r="M111" s="461"/>
      <c r="N111" s="461"/>
      <c r="O111" s="461"/>
      <c r="P111" s="461"/>
      <c r="Q111" s="461"/>
      <c r="R111" s="461">
        <f>IPMT($B$6,C16,$B$9,$R$5)</f>
        <v>-293239.3482947161</v>
      </c>
      <c r="S111" s="461">
        <f t="shared" ref="S111:AC111" si="83">IPMT($B$6,D16,$B$9,$R$5)</f>
        <v>-283704.46712338075</v>
      </c>
      <c r="T111" s="461">
        <f t="shared" si="83"/>
        <v>-273758.63257356087</v>
      </c>
      <c r="U111" s="461">
        <f t="shared" si="83"/>
        <v>-263384.13255464367</v>
      </c>
      <c r="V111" s="461">
        <f t="shared" si="83"/>
        <v>-252562.49158491124</v>
      </c>
      <c r="W111" s="461">
        <f t="shared" si="83"/>
        <v>-241274.43788938335</v>
      </c>
      <c r="X111" s="461">
        <f t="shared" si="83"/>
        <v>-229499.86907957814</v>
      </c>
      <c r="Y111" s="461">
        <f t="shared" si="83"/>
        <v>-217217.81635407035</v>
      </c>
      <c r="Z111" s="461">
        <f t="shared" si="83"/>
        <v>-204406.40715609322</v>
      </c>
      <c r="AA111" s="461">
        <f t="shared" si="83"/>
        <v>-191042.82622168324</v>
      </c>
      <c r="AB111" s="461">
        <f t="shared" si="83"/>
        <v>-177103.27494900016</v>
      </c>
      <c r="AC111" s="461">
        <f t="shared" si="83"/>
        <v>-162562.92901646448</v>
      </c>
      <c r="AD111" s="486"/>
      <c r="AE111" s="486"/>
      <c r="AF111" s="486"/>
      <c r="AG111" s="486"/>
      <c r="AH111" s="486"/>
      <c r="AI111" s="486"/>
      <c r="AJ111" s="486"/>
      <c r="AK111" s="486"/>
    </row>
    <row r="112" spans="1:37">
      <c r="A112" t="s">
        <v>486</v>
      </c>
      <c r="B112" s="366">
        <f t="shared" si="82"/>
        <v>-3383838.8427025434</v>
      </c>
      <c r="M112" s="487"/>
      <c r="N112" s="487"/>
      <c r="O112" s="487"/>
      <c r="P112" s="487"/>
      <c r="Q112" s="487"/>
      <c r="R112" s="503">
        <f>+R110-R111</f>
        <v>-221226.94133028627</v>
      </c>
      <c r="S112" s="503">
        <f t="shared" ref="S112:AC112" si="84">+S110-S111</f>
        <v>-230761.82250162162</v>
      </c>
      <c r="T112" s="503">
        <f t="shared" si="84"/>
        <v>-240707.65705144149</v>
      </c>
      <c r="U112" s="503">
        <f t="shared" si="84"/>
        <v>-251082.15707035869</v>
      </c>
      <c r="V112" s="503">
        <f t="shared" si="84"/>
        <v>-261903.79804009112</v>
      </c>
      <c r="W112" s="503">
        <f t="shared" si="84"/>
        <v>-273191.85173561901</v>
      </c>
      <c r="X112" s="503">
        <f t="shared" si="84"/>
        <v>-284966.42054542422</v>
      </c>
      <c r="Y112" s="503">
        <f t="shared" si="84"/>
        <v>-297248.47327093198</v>
      </c>
      <c r="Z112" s="503">
        <f t="shared" si="84"/>
        <v>-310059.88246890914</v>
      </c>
      <c r="AA112" s="503">
        <f t="shared" si="84"/>
        <v>-323423.46340331913</v>
      </c>
      <c r="AB112" s="503">
        <f t="shared" si="84"/>
        <v>-337363.0146760022</v>
      </c>
      <c r="AC112" s="503">
        <f t="shared" si="84"/>
        <v>-351903.36060853791</v>
      </c>
      <c r="AD112" s="487"/>
      <c r="AE112" s="487"/>
      <c r="AF112" s="487"/>
      <c r="AG112" s="487"/>
      <c r="AH112" s="487"/>
      <c r="AI112" s="487"/>
      <c r="AJ112" s="487"/>
      <c r="AK112" s="487"/>
    </row>
    <row r="113" spans="1:37">
      <c r="A113" t="s">
        <v>487</v>
      </c>
      <c r="B113" s="366">
        <f>+AC113</f>
        <v>3419858.3335089684</v>
      </c>
      <c r="L113" s="364">
        <f t="shared" ref="L113" si="85">K113-K112</f>
        <v>0</v>
      </c>
      <c r="M113" s="488">
        <f>+M97+M112</f>
        <v>0</v>
      </c>
      <c r="N113" s="488">
        <f t="shared" ref="N113" si="86">+N97+N112</f>
        <v>0</v>
      </c>
      <c r="O113" s="488"/>
      <c r="P113" s="488"/>
      <c r="Q113" s="488"/>
      <c r="R113" s="488">
        <f>+R5+R112</f>
        <v>6582470.2348812241</v>
      </c>
      <c r="S113" s="488">
        <f>+R113+S112</f>
        <v>6351708.4123796029</v>
      </c>
      <c r="T113" s="488">
        <f>+S113+T112</f>
        <v>6111000.7553281616</v>
      </c>
      <c r="U113" s="488">
        <f t="shared" ref="U113:AC113" si="87">+T113+U112</f>
        <v>5859918.5982578034</v>
      </c>
      <c r="V113" s="488">
        <f t="shared" si="87"/>
        <v>5598014.8002177123</v>
      </c>
      <c r="W113" s="488">
        <f t="shared" si="87"/>
        <v>5324822.9484820934</v>
      </c>
      <c r="X113" s="488">
        <f t="shared" si="87"/>
        <v>5039856.5279366691</v>
      </c>
      <c r="Y113" s="488">
        <f t="shared" si="87"/>
        <v>4742608.0546657369</v>
      </c>
      <c r="Z113" s="488">
        <f t="shared" si="87"/>
        <v>4432548.1721968278</v>
      </c>
      <c r="AA113" s="488">
        <f t="shared" si="87"/>
        <v>4109124.7087935088</v>
      </c>
      <c r="AB113" s="488">
        <f t="shared" si="87"/>
        <v>3771761.6941175065</v>
      </c>
      <c r="AC113" s="488">
        <f t="shared" si="87"/>
        <v>3419858.3335089684</v>
      </c>
      <c r="AD113" s="488"/>
      <c r="AE113" s="488"/>
      <c r="AF113" s="488"/>
      <c r="AG113" s="488"/>
      <c r="AH113" s="488"/>
      <c r="AI113" s="488"/>
      <c r="AJ113" s="488"/>
      <c r="AK113" s="488"/>
    </row>
    <row r="115" spans="1:37">
      <c r="A115" t="s">
        <v>488</v>
      </c>
    </row>
    <row r="116" spans="1:37">
      <c r="A116" t="s">
        <v>484</v>
      </c>
      <c r="B116" s="366">
        <f>SUM(C116:AC116)</f>
        <v>-5485174.7600909937</v>
      </c>
      <c r="K116" s="367"/>
      <c r="L116" s="95"/>
      <c r="M116" s="95"/>
      <c r="N116" s="95"/>
      <c r="O116" s="95"/>
      <c r="P116" s="95"/>
      <c r="Q116" s="95"/>
      <c r="R116" s="95"/>
      <c r="S116" s="95">
        <f>PMT($B$6,$B$9,$S$5)</f>
        <v>-498652.25091736316</v>
      </c>
      <c r="T116" s="95">
        <f t="shared" ref="T116:AC116" si="88">PMT($B$6,$B$9,$S$5)</f>
        <v>-498652.25091736316</v>
      </c>
      <c r="U116" s="95">
        <f t="shared" si="88"/>
        <v>-498652.25091736316</v>
      </c>
      <c r="V116" s="95">
        <f t="shared" si="88"/>
        <v>-498652.25091736316</v>
      </c>
      <c r="W116" s="95">
        <f t="shared" si="88"/>
        <v>-498652.25091736316</v>
      </c>
      <c r="X116" s="95">
        <f t="shared" si="88"/>
        <v>-498652.25091736316</v>
      </c>
      <c r="Y116" s="95">
        <f t="shared" si="88"/>
        <v>-498652.25091736316</v>
      </c>
      <c r="Z116" s="95">
        <f t="shared" si="88"/>
        <v>-498652.25091736316</v>
      </c>
      <c r="AA116" s="95">
        <f t="shared" si="88"/>
        <v>-498652.25091736316</v>
      </c>
      <c r="AB116" s="95">
        <f t="shared" si="88"/>
        <v>-498652.25091736316</v>
      </c>
      <c r="AC116" s="95">
        <f t="shared" si="88"/>
        <v>-498652.25091736316</v>
      </c>
      <c r="AD116" s="485"/>
      <c r="AE116" s="485"/>
      <c r="AF116" s="485"/>
      <c r="AG116" s="485"/>
      <c r="AH116" s="485"/>
      <c r="AI116" s="485"/>
      <c r="AJ116" s="485"/>
      <c r="AK116" s="485"/>
    </row>
    <row r="117" spans="1:37">
      <c r="A117" t="s">
        <v>485</v>
      </c>
      <c r="B117" s="366">
        <f t="shared" ref="B117:B118" si="89">SUM(C117:AC117)</f>
        <v>-2546437.1143563911</v>
      </c>
      <c r="L117" s="461"/>
      <c r="M117" s="461"/>
      <c r="N117" s="461"/>
      <c r="O117" s="461"/>
      <c r="P117" s="461"/>
      <c r="Q117" s="461"/>
      <c r="R117" s="461"/>
      <c r="S117" s="461">
        <f>IPMT($B$6,C16,$B$9,$S$5)</f>
        <v>-284225.54409013805</v>
      </c>
      <c r="T117" s="461">
        <f t="shared" ref="T117:AC117" si="90">IPMT($B$6,D16,$B$9,$S$5)</f>
        <v>-274983.75302588462</v>
      </c>
      <c r="U117" s="461">
        <f t="shared" si="90"/>
        <v>-265343.64076676191</v>
      </c>
      <c r="V117" s="461">
        <f t="shared" si="90"/>
        <v>-255288.03966927095</v>
      </c>
      <c r="W117" s="461">
        <f t="shared" si="90"/>
        <v>-244799.04216447822</v>
      </c>
      <c r="X117" s="461">
        <f t="shared" si="90"/>
        <v>-233857.96886722889</v>
      </c>
      <c r="Y117" s="461">
        <f t="shared" si="90"/>
        <v>-222445.33531086805</v>
      </c>
      <c r="Z117" s="461">
        <f t="shared" si="90"/>
        <v>-210540.81724822809</v>
      </c>
      <c r="AA117" s="461">
        <f t="shared" si="90"/>
        <v>-198123.21445708838</v>
      </c>
      <c r="AB117" s="461">
        <f t="shared" si="90"/>
        <v>-185170.41298565053</v>
      </c>
      <c r="AC117" s="461">
        <f t="shared" si="90"/>
        <v>-171659.34577079376</v>
      </c>
      <c r="AD117" s="486"/>
      <c r="AE117" s="486"/>
      <c r="AF117" s="486"/>
      <c r="AG117" s="486"/>
      <c r="AH117" s="486"/>
      <c r="AI117" s="486"/>
      <c r="AJ117" s="486"/>
      <c r="AK117" s="486"/>
    </row>
    <row r="118" spans="1:37">
      <c r="A118" t="s">
        <v>486</v>
      </c>
      <c r="B118" s="366">
        <f t="shared" si="89"/>
        <v>-2938737.6457346031</v>
      </c>
      <c r="M118" s="487"/>
      <c r="N118" s="487"/>
      <c r="O118" s="487"/>
      <c r="P118" s="487"/>
      <c r="Q118" s="487"/>
      <c r="R118" s="487"/>
      <c r="S118" s="503">
        <f>+S116-S117</f>
        <v>-214426.70682722511</v>
      </c>
      <c r="T118" s="503">
        <f t="shared" ref="T118:AC118" si="91">+T116-T117</f>
        <v>-223668.49789147853</v>
      </c>
      <c r="U118" s="503">
        <f t="shared" si="91"/>
        <v>-233308.61015060125</v>
      </c>
      <c r="V118" s="503">
        <f t="shared" si="91"/>
        <v>-243364.21124809221</v>
      </c>
      <c r="W118" s="503">
        <f t="shared" si="91"/>
        <v>-253853.20875288494</v>
      </c>
      <c r="X118" s="503">
        <f t="shared" si="91"/>
        <v>-264794.28205013426</v>
      </c>
      <c r="Y118" s="503">
        <f t="shared" si="91"/>
        <v>-276206.91560649511</v>
      </c>
      <c r="Z118" s="503">
        <f t="shared" si="91"/>
        <v>-288111.43366913509</v>
      </c>
      <c r="AA118" s="503">
        <f t="shared" si="91"/>
        <v>-300529.03646027477</v>
      </c>
      <c r="AB118" s="503">
        <f t="shared" si="91"/>
        <v>-313481.83793171262</v>
      </c>
      <c r="AC118" s="503">
        <f t="shared" si="91"/>
        <v>-326992.90514656936</v>
      </c>
      <c r="AD118" s="487"/>
      <c r="AE118" s="487"/>
      <c r="AF118" s="487"/>
      <c r="AG118" s="487"/>
      <c r="AH118" s="487"/>
      <c r="AI118" s="487"/>
      <c r="AJ118" s="487"/>
      <c r="AK118" s="487"/>
    </row>
    <row r="119" spans="1:37">
      <c r="A119" t="s">
        <v>487</v>
      </c>
      <c r="B119" s="366">
        <f>+AC119</f>
        <v>3655822.5419716155</v>
      </c>
      <c r="L119" s="364">
        <f t="shared" ref="L119" si="92">K119-K118</f>
        <v>0</v>
      </c>
      <c r="M119" s="488">
        <f>+M103+M118</f>
        <v>0</v>
      </c>
      <c r="N119" s="488">
        <f t="shared" ref="N119" si="93">+N103+N118</f>
        <v>0</v>
      </c>
      <c r="O119" s="488"/>
      <c r="P119" s="488"/>
      <c r="Q119" s="488"/>
      <c r="R119" s="488"/>
      <c r="S119" s="488">
        <f>+S5+S118</f>
        <v>6380133.4808789939</v>
      </c>
      <c r="T119" s="488">
        <f>+S119+T118</f>
        <v>6156464.9829875156</v>
      </c>
      <c r="U119" s="488">
        <f t="shared" ref="U119:AC119" si="94">+T119+U118</f>
        <v>5923156.3728369139</v>
      </c>
      <c r="V119" s="488">
        <f t="shared" si="94"/>
        <v>5679792.1615888216</v>
      </c>
      <c r="W119" s="488">
        <f t="shared" si="94"/>
        <v>5425938.952835937</v>
      </c>
      <c r="X119" s="488">
        <f t="shared" si="94"/>
        <v>5161144.6707858024</v>
      </c>
      <c r="Y119" s="488">
        <f t="shared" si="94"/>
        <v>4884937.7551793074</v>
      </c>
      <c r="Z119" s="488">
        <f t="shared" si="94"/>
        <v>4596826.3215101724</v>
      </c>
      <c r="AA119" s="488">
        <f t="shared" si="94"/>
        <v>4296297.2850498976</v>
      </c>
      <c r="AB119" s="488">
        <f t="shared" si="94"/>
        <v>3982815.447118185</v>
      </c>
      <c r="AC119" s="488">
        <f t="shared" si="94"/>
        <v>3655822.5419716155</v>
      </c>
      <c r="AD119" s="488"/>
      <c r="AE119" s="488"/>
      <c r="AF119" s="488"/>
      <c r="AG119" s="488"/>
      <c r="AH119" s="488"/>
      <c r="AI119" s="488"/>
      <c r="AJ119" s="488"/>
      <c r="AK119" s="488"/>
    </row>
    <row r="121" spans="1:37">
      <c r="A121" t="s">
        <v>488</v>
      </c>
    </row>
    <row r="122" spans="1:37">
      <c r="A122" t="s">
        <v>484</v>
      </c>
      <c r="B122" s="366">
        <f>SUM(C122:AC122)</f>
        <v>-5974701.1403772803</v>
      </c>
      <c r="K122" s="367"/>
      <c r="L122" s="95"/>
      <c r="M122" s="95"/>
      <c r="N122" s="95"/>
      <c r="O122" s="95"/>
      <c r="P122" s="95"/>
      <c r="Q122" s="95"/>
      <c r="R122" s="95"/>
      <c r="S122" s="95"/>
      <c r="T122" s="95">
        <f>PMT($B$6,$B$10,$T$5)</f>
        <v>-597470.11403772817</v>
      </c>
      <c r="U122" s="95">
        <f t="shared" ref="U122:AC122" si="95">PMT($B$6,$B$10,$T$5)</f>
        <v>-597470.11403772817</v>
      </c>
      <c r="V122" s="95">
        <f t="shared" si="95"/>
        <v>-597470.11403772817</v>
      </c>
      <c r="W122" s="95">
        <f t="shared" si="95"/>
        <v>-597470.11403772817</v>
      </c>
      <c r="X122" s="95">
        <f t="shared" si="95"/>
        <v>-597470.11403772817</v>
      </c>
      <c r="Y122" s="95">
        <f t="shared" si="95"/>
        <v>-597470.11403772817</v>
      </c>
      <c r="Z122" s="95">
        <f t="shared" si="95"/>
        <v>-597470.11403772817</v>
      </c>
      <c r="AA122" s="95">
        <f t="shared" si="95"/>
        <v>-597470.11403772817</v>
      </c>
      <c r="AB122" s="95">
        <f t="shared" si="95"/>
        <v>-597470.11403772817</v>
      </c>
      <c r="AC122" s="95">
        <f t="shared" si="95"/>
        <v>-597470.11403772817</v>
      </c>
      <c r="AD122" s="485"/>
      <c r="AE122" s="485"/>
      <c r="AF122" s="485"/>
      <c r="AG122" s="485"/>
      <c r="AH122" s="485"/>
      <c r="AI122" s="485"/>
      <c r="AJ122" s="485"/>
      <c r="AK122" s="485"/>
    </row>
    <row r="123" spans="1:37">
      <c r="A123" t="s">
        <v>485</v>
      </c>
      <c r="B123" s="366">
        <f t="shared" ref="B123:B124" si="96">SUM(C123:AC123)</f>
        <v>-2110329.7477732319</v>
      </c>
      <c r="L123" s="461"/>
      <c r="M123" s="461"/>
      <c r="N123" s="461"/>
      <c r="O123" s="461"/>
      <c r="P123" s="461"/>
      <c r="Q123" s="461"/>
      <c r="R123" s="461"/>
      <c r="S123" s="461"/>
      <c r="T123" s="461">
        <f>IPMT($B$6,C16,$B$10,$T$5)</f>
        <v>-280201.57749350998</v>
      </c>
      <c r="U123" s="461">
        <f>IPMT($B$6,D16,$B$10,$T$5)</f>
        <v>-266527.30356845417</v>
      </c>
      <c r="V123" s="461">
        <f>IPMT($B$6,E16,$B$10,$T$5)</f>
        <v>-252263.66843722842</v>
      </c>
      <c r="W123" s="461">
        <f>IPMT($B$6,F16,$B$10,$T$5)</f>
        <v>-237385.27063184688</v>
      </c>
      <c r="X123" s="461">
        <f>IPMT($B$6,G16,$B$10,$T$5)</f>
        <v>-221865.61388105343</v>
      </c>
      <c r="Y123" s="461">
        <f t="shared" ref="Y123:AC123" si="97">IPMT($B$6,H16,$B$10,$T$5)</f>
        <v>-205677.05992430076</v>
      </c>
      <c r="Z123" s="461">
        <f t="shared" si="97"/>
        <v>-188790.77929201204</v>
      </c>
      <c r="AA123" s="461">
        <f t="shared" si="97"/>
        <v>-171176.69996447166</v>
      </c>
      <c r="AB123" s="461">
        <f t="shared" si="97"/>
        <v>-152803.45381791427</v>
      </c>
      <c r="AC123" s="461">
        <f t="shared" si="97"/>
        <v>-133638.32076244033</v>
      </c>
      <c r="AD123" s="486"/>
      <c r="AE123" s="486"/>
      <c r="AF123" s="486"/>
      <c r="AG123" s="486"/>
      <c r="AH123" s="486"/>
      <c r="AI123" s="486"/>
      <c r="AJ123" s="486"/>
      <c r="AK123" s="486"/>
    </row>
    <row r="124" spans="1:37">
      <c r="A124" t="s">
        <v>486</v>
      </c>
      <c r="B124" s="366">
        <f t="shared" si="96"/>
        <v>-3864371.3926040498</v>
      </c>
      <c r="M124" s="487"/>
      <c r="N124" s="487"/>
      <c r="O124" s="487"/>
      <c r="P124" s="487"/>
      <c r="Q124" s="487"/>
      <c r="R124" s="487"/>
      <c r="S124" s="487"/>
      <c r="T124" s="503">
        <f>+T122-T123</f>
        <v>-317268.53654421819</v>
      </c>
      <c r="U124" s="503">
        <f t="shared" ref="U124:X124" si="98">+U122-U123</f>
        <v>-330942.810469274</v>
      </c>
      <c r="V124" s="503">
        <f t="shared" si="98"/>
        <v>-345206.44560049975</v>
      </c>
      <c r="W124" s="503">
        <f t="shared" si="98"/>
        <v>-360084.84340588131</v>
      </c>
      <c r="X124" s="503">
        <f t="shared" si="98"/>
        <v>-375604.50015667477</v>
      </c>
      <c r="Y124" s="503">
        <f t="shared" ref="Y124:AC124" si="99">+Y122-Y123</f>
        <v>-391793.05411342741</v>
      </c>
      <c r="Z124" s="503">
        <f t="shared" si="99"/>
        <v>-408679.33474571613</v>
      </c>
      <c r="AA124" s="503">
        <f t="shared" si="99"/>
        <v>-426293.41407325654</v>
      </c>
      <c r="AB124" s="503">
        <f t="shared" si="99"/>
        <v>-444666.66021981393</v>
      </c>
      <c r="AC124" s="503">
        <f t="shared" si="99"/>
        <v>-463831.79327528784</v>
      </c>
      <c r="AD124" s="487"/>
      <c r="AE124" s="487"/>
      <c r="AF124" s="487"/>
      <c r="AG124" s="487"/>
      <c r="AH124" s="487"/>
      <c r="AI124" s="487"/>
      <c r="AJ124" s="487"/>
      <c r="AK124" s="487"/>
    </row>
    <row r="125" spans="1:37">
      <c r="A125" t="s">
        <v>487</v>
      </c>
      <c r="B125" s="366">
        <f>+AC125</f>
        <v>2636825.3009808692</v>
      </c>
      <c r="L125" s="364">
        <f t="shared" ref="L125" si="100">K125-K124</f>
        <v>0</v>
      </c>
      <c r="M125" s="488">
        <f>+M109+M124</f>
        <v>0</v>
      </c>
      <c r="N125" s="488">
        <f t="shared" ref="N125" si="101">+N109+N124</f>
        <v>0</v>
      </c>
      <c r="O125" s="488"/>
      <c r="P125" s="488"/>
      <c r="Q125" s="488"/>
      <c r="R125" s="488"/>
      <c r="S125" s="488"/>
      <c r="T125" s="488">
        <f>+T5+T124</f>
        <v>6183928.1570407003</v>
      </c>
      <c r="U125" s="488">
        <f>+T125+U124</f>
        <v>5852985.3465714259</v>
      </c>
      <c r="V125" s="488">
        <f t="shared" ref="V125:AC125" si="102">+U125+V124</f>
        <v>5507778.9009709265</v>
      </c>
      <c r="W125" s="488">
        <f t="shared" si="102"/>
        <v>5147694.0575650455</v>
      </c>
      <c r="X125" s="488">
        <f t="shared" si="102"/>
        <v>4772089.557408371</v>
      </c>
      <c r="Y125" s="488">
        <f t="shared" si="102"/>
        <v>4380296.5032949438</v>
      </c>
      <c r="Z125" s="488">
        <f t="shared" si="102"/>
        <v>3971617.1685492275</v>
      </c>
      <c r="AA125" s="488">
        <f t="shared" si="102"/>
        <v>3545323.7544759708</v>
      </c>
      <c r="AB125" s="488">
        <f t="shared" si="102"/>
        <v>3100657.0942561571</v>
      </c>
      <c r="AC125" s="488">
        <f t="shared" si="102"/>
        <v>2636825.3009808692</v>
      </c>
      <c r="AD125" s="488"/>
      <c r="AE125" s="488"/>
      <c r="AF125" s="488"/>
      <c r="AG125" s="488"/>
      <c r="AH125" s="488"/>
      <c r="AI125" s="488"/>
      <c r="AJ125" s="488"/>
      <c r="AK125" s="488"/>
    </row>
    <row r="127" spans="1:37">
      <c r="A127" t="s">
        <v>488</v>
      </c>
    </row>
    <row r="128" spans="1:37">
      <c r="A128" t="s">
        <v>484</v>
      </c>
      <c r="B128" s="366">
        <f>SUM(C128:AC128)</f>
        <v>-5313085.1956717633</v>
      </c>
      <c r="K128" s="367"/>
      <c r="L128" s="95"/>
      <c r="M128" s="95"/>
      <c r="N128" s="95"/>
      <c r="O128" s="95"/>
      <c r="P128" s="95"/>
      <c r="Q128" s="95"/>
      <c r="R128" s="95"/>
      <c r="S128" s="95"/>
      <c r="T128" s="95"/>
      <c r="U128" s="95">
        <f>PMT($B$6,$B$10,$U$5)</f>
        <v>-590342.79951908486</v>
      </c>
      <c r="V128" s="95">
        <f t="shared" ref="V128:AC128" si="103">PMT($B$6,$B$10,$U$5)</f>
        <v>-590342.79951908486</v>
      </c>
      <c r="W128" s="95">
        <f t="shared" si="103"/>
        <v>-590342.79951908486</v>
      </c>
      <c r="X128" s="95">
        <f t="shared" si="103"/>
        <v>-590342.79951908486</v>
      </c>
      <c r="Y128" s="95">
        <f t="shared" si="103"/>
        <v>-590342.79951908486</v>
      </c>
      <c r="Z128" s="95">
        <f t="shared" si="103"/>
        <v>-590342.79951908486</v>
      </c>
      <c r="AA128" s="95">
        <f t="shared" si="103"/>
        <v>-590342.79951908486</v>
      </c>
      <c r="AB128" s="95">
        <f t="shared" si="103"/>
        <v>-590342.79951908486</v>
      </c>
      <c r="AC128" s="95">
        <f t="shared" si="103"/>
        <v>-590342.79951908486</v>
      </c>
      <c r="AD128" s="485"/>
      <c r="AE128" s="485"/>
      <c r="AF128" s="485"/>
      <c r="AG128" s="485"/>
      <c r="AH128" s="485"/>
      <c r="AI128" s="485"/>
      <c r="AJ128" s="485"/>
      <c r="AK128" s="485"/>
    </row>
    <row r="129" spans="1:37">
      <c r="A129" t="s">
        <v>485</v>
      </c>
      <c r="B129" s="366">
        <f t="shared" ref="B129:B130" si="104">SUM(C129:AC129)</f>
        <v>-1953111.1655456596</v>
      </c>
      <c r="L129" s="461"/>
      <c r="M129" s="461"/>
      <c r="N129" s="461"/>
      <c r="O129" s="461"/>
      <c r="P129" s="461"/>
      <c r="Q129" s="461"/>
      <c r="R129" s="461"/>
      <c r="S129" s="461"/>
      <c r="T129" s="461"/>
      <c r="U129" s="461">
        <f>IPMT($B$6,C16,$B$10,$U$5)</f>
        <v>-276859.00901268696</v>
      </c>
      <c r="V129" s="461">
        <f>IPMT($B$6,D16,$B$10,$U$5)</f>
        <v>-263347.85764186113</v>
      </c>
      <c r="W129" s="461">
        <f>IPMT($B$6,E16,$B$10,$U$5)</f>
        <v>-249254.3756469528</v>
      </c>
      <c r="X129" s="461">
        <f>IPMT($B$6,F16,$B$10,$U$5)</f>
        <v>-234553.46457806393</v>
      </c>
      <c r="Y129" s="461">
        <f>IPMT($B$6,G16,$B$10,$U$5)</f>
        <v>-219218.94424210591</v>
      </c>
      <c r="Z129" s="461">
        <f t="shared" ref="Z129:AC129" si="105">IPMT($B$6,H16,$B$10,$U$5)</f>
        <v>-203223.50607966812</v>
      </c>
      <c r="AA129" s="461">
        <f t="shared" si="105"/>
        <v>-186538.66453242928</v>
      </c>
      <c r="AB129" s="461">
        <f t="shared" si="105"/>
        <v>-169134.70631450441</v>
      </c>
      <c r="AC129" s="461">
        <f t="shared" si="105"/>
        <v>-150980.63749738701</v>
      </c>
      <c r="AD129" s="486"/>
      <c r="AE129" s="486"/>
      <c r="AF129" s="486"/>
      <c r="AG129" s="486"/>
      <c r="AH129" s="486"/>
      <c r="AI129" s="486"/>
      <c r="AJ129" s="486"/>
      <c r="AK129" s="486"/>
    </row>
    <row r="130" spans="1:37">
      <c r="A130" t="s">
        <v>486</v>
      </c>
      <c r="B130" s="366">
        <f t="shared" si="104"/>
        <v>-3359974.0301261037</v>
      </c>
      <c r="M130" s="487"/>
      <c r="N130" s="487"/>
      <c r="O130" s="487"/>
      <c r="P130" s="487"/>
      <c r="Q130" s="487"/>
      <c r="R130" s="487"/>
      <c r="S130" s="487"/>
      <c r="T130" s="487"/>
      <c r="U130" s="503">
        <f>+U128-U129</f>
        <v>-313483.7905063979</v>
      </c>
      <c r="V130" s="503">
        <f t="shared" ref="V130:Y130" si="106">+V128-V129</f>
        <v>-326994.94187722373</v>
      </c>
      <c r="W130" s="503">
        <f t="shared" si="106"/>
        <v>-341088.42387213209</v>
      </c>
      <c r="X130" s="503">
        <f t="shared" si="106"/>
        <v>-355789.33494102093</v>
      </c>
      <c r="Y130" s="503">
        <f t="shared" si="106"/>
        <v>-371123.85527697892</v>
      </c>
      <c r="Z130" s="503">
        <f t="shared" ref="Z130:AC130" si="107">+Z128-Z129</f>
        <v>-387119.29343941674</v>
      </c>
      <c r="AA130" s="503">
        <f t="shared" si="107"/>
        <v>-403804.13498665555</v>
      </c>
      <c r="AB130" s="503">
        <f t="shared" si="107"/>
        <v>-421208.09320458048</v>
      </c>
      <c r="AC130" s="503">
        <f t="shared" si="107"/>
        <v>-439362.16202169785</v>
      </c>
      <c r="AD130" s="487"/>
      <c r="AE130" s="487"/>
      <c r="AF130" s="487"/>
      <c r="AG130" s="487"/>
      <c r="AH130" s="487"/>
      <c r="AI130" s="487"/>
      <c r="AJ130" s="487"/>
      <c r="AK130" s="487"/>
    </row>
    <row r="131" spans="1:37">
      <c r="A131" t="s">
        <v>487</v>
      </c>
      <c r="B131" s="366">
        <f>+AC131</f>
        <v>3063668.8704002746</v>
      </c>
      <c r="L131" s="364">
        <f t="shared" ref="L131" si="108">K131-K130</f>
        <v>0</v>
      </c>
      <c r="M131" s="488">
        <f>+M115+M130</f>
        <v>0</v>
      </c>
      <c r="N131" s="488">
        <f t="shared" ref="N131" si="109">+N115+N130</f>
        <v>0</v>
      </c>
      <c r="O131" s="488"/>
      <c r="P131" s="488"/>
      <c r="Q131" s="488"/>
      <c r="R131" s="488"/>
      <c r="S131" s="488"/>
      <c r="T131" s="488"/>
      <c r="U131" s="488">
        <f>+U5+U130</f>
        <v>6110159.1100199809</v>
      </c>
      <c r="V131" s="488">
        <f>+U131+V130</f>
        <v>5783164.1681427574</v>
      </c>
      <c r="W131" s="488">
        <f t="shared" ref="W131:AC131" si="110">+V131+W130</f>
        <v>5442075.7442706255</v>
      </c>
      <c r="X131" s="488">
        <f t="shared" si="110"/>
        <v>5086286.4093296044</v>
      </c>
      <c r="Y131" s="488">
        <f t="shared" si="110"/>
        <v>4715162.5540526258</v>
      </c>
      <c r="Z131" s="488">
        <f t="shared" si="110"/>
        <v>4328043.2606132086</v>
      </c>
      <c r="AA131" s="488">
        <f t="shared" si="110"/>
        <v>3924239.1256265529</v>
      </c>
      <c r="AB131" s="488">
        <f t="shared" si="110"/>
        <v>3503031.0324219726</v>
      </c>
      <c r="AC131" s="488">
        <f t="shared" si="110"/>
        <v>3063668.8704002746</v>
      </c>
      <c r="AD131" s="488"/>
      <c r="AE131" s="488"/>
      <c r="AF131" s="488"/>
      <c r="AG131" s="488"/>
      <c r="AH131" s="488"/>
      <c r="AI131" s="488"/>
      <c r="AJ131" s="488"/>
      <c r="AK131" s="488"/>
    </row>
    <row r="133" spans="1:37">
      <c r="A133" t="s">
        <v>488</v>
      </c>
    </row>
    <row r="134" spans="1:37">
      <c r="A134" t="s">
        <v>484</v>
      </c>
      <c r="B134" s="366">
        <f>SUM(C134:AC134)</f>
        <v>-6922344.758539319</v>
      </c>
      <c r="K134" s="367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>
        <f>PMT($B$6,$B$10,$V$5)</f>
        <v>-865293.09481741488</v>
      </c>
      <c r="W134" s="95">
        <f t="shared" ref="W134:AC134" si="111">PMT($B$6,$B$10,$V$5)</f>
        <v>-865293.09481741488</v>
      </c>
      <c r="X134" s="95">
        <f t="shared" si="111"/>
        <v>-865293.09481741488</v>
      </c>
      <c r="Y134" s="95">
        <f t="shared" si="111"/>
        <v>-865293.09481741488</v>
      </c>
      <c r="Z134" s="95">
        <f t="shared" si="111"/>
        <v>-865293.09481741488</v>
      </c>
      <c r="AA134" s="95">
        <f t="shared" si="111"/>
        <v>-865293.09481741488</v>
      </c>
      <c r="AB134" s="95">
        <f t="shared" si="111"/>
        <v>-865293.09481741488</v>
      </c>
      <c r="AC134" s="95">
        <f t="shared" si="111"/>
        <v>-865293.09481741488</v>
      </c>
      <c r="AD134" s="485"/>
      <c r="AE134" s="485"/>
      <c r="AF134" s="485"/>
      <c r="AG134" s="485"/>
      <c r="AH134" s="485"/>
      <c r="AI134" s="485"/>
      <c r="AJ134" s="485"/>
      <c r="AK134" s="485"/>
    </row>
    <row r="135" spans="1:37">
      <c r="A135" t="s">
        <v>485</v>
      </c>
      <c r="B135" s="366">
        <f t="shared" ref="B135:B136" si="112">SUM(C135:AC135)</f>
        <v>-2641467.1325713694</v>
      </c>
      <c r="L135" s="461"/>
      <c r="M135" s="461"/>
      <c r="N135" s="461"/>
      <c r="O135" s="461"/>
      <c r="P135" s="461"/>
      <c r="Q135" s="461"/>
      <c r="R135" s="461"/>
      <c r="S135" s="461"/>
      <c r="T135" s="461"/>
      <c r="U135" s="461"/>
      <c r="V135" s="461">
        <f>IPMT($B$6,C16,$B$10,$V$5)</f>
        <v>-405805.21847954835</v>
      </c>
      <c r="W135" s="461">
        <f>IPMT($B$6,D16,$B$10,$V$5)</f>
        <v>-386001.29100938619</v>
      </c>
      <c r="X135" s="461">
        <f>IPMT($B$6,E16,$B$10,$V$5)</f>
        <v>-365343.81426526018</v>
      </c>
      <c r="Y135" s="461">
        <f>IPMT($B$6,F16,$B$10,$V$5)</f>
        <v>-343796.00027346233</v>
      </c>
      <c r="Z135" s="461">
        <f>IPMT($B$6,G16,$B$10,$V$5)</f>
        <v>-321319.47549861798</v>
      </c>
      <c r="AA135" s="461">
        <f t="shared" ref="AA135:AC135" si="113">IPMT($B$6,H16,$B$10,$V$5)</f>
        <v>-297874.21250597789</v>
      </c>
      <c r="AB135" s="461">
        <f t="shared" si="113"/>
        <v>-273418.45867835492</v>
      </c>
      <c r="AC135" s="461">
        <f t="shared" si="113"/>
        <v>-247908.66186076141</v>
      </c>
      <c r="AD135" s="486"/>
      <c r="AE135" s="486"/>
      <c r="AF135" s="486"/>
      <c r="AG135" s="486"/>
      <c r="AH135" s="486"/>
      <c r="AI135" s="486"/>
      <c r="AJ135" s="486"/>
      <c r="AK135" s="486"/>
    </row>
    <row r="136" spans="1:37">
      <c r="A136" t="s">
        <v>486</v>
      </c>
      <c r="B136" s="366">
        <f t="shared" si="112"/>
        <v>-4280877.6259679496</v>
      </c>
      <c r="M136" s="487"/>
      <c r="N136" s="487"/>
      <c r="O136" s="487"/>
      <c r="P136" s="487"/>
      <c r="Q136" s="487"/>
      <c r="R136" s="487"/>
      <c r="S136" s="487"/>
      <c r="T136" s="487"/>
      <c r="U136" s="487"/>
      <c r="V136" s="503">
        <f>+V134-V135</f>
        <v>-459487.87633786653</v>
      </c>
      <c r="W136" s="503">
        <f t="shared" ref="W136:Z136" si="114">+W134-W135</f>
        <v>-479291.80380802869</v>
      </c>
      <c r="X136" s="503">
        <f t="shared" si="114"/>
        <v>-499949.2805521547</v>
      </c>
      <c r="Y136" s="503">
        <f t="shared" si="114"/>
        <v>-521497.09454395255</v>
      </c>
      <c r="Z136" s="503">
        <f t="shared" si="114"/>
        <v>-543973.6193187969</v>
      </c>
      <c r="AA136" s="503">
        <f t="shared" ref="AA136:AC136" si="115">+AA134-AA135</f>
        <v>-567418.88231143705</v>
      </c>
      <c r="AB136" s="503">
        <f t="shared" si="115"/>
        <v>-591874.6361390599</v>
      </c>
      <c r="AC136" s="503">
        <f t="shared" si="115"/>
        <v>-617384.43295665341</v>
      </c>
      <c r="AD136" s="487"/>
      <c r="AE136" s="487"/>
      <c r="AF136" s="487"/>
      <c r="AG136" s="487"/>
      <c r="AH136" s="487"/>
      <c r="AI136" s="487"/>
      <c r="AJ136" s="487"/>
      <c r="AK136" s="487"/>
    </row>
    <row r="137" spans="1:37">
      <c r="A137" t="s">
        <v>487</v>
      </c>
      <c r="B137" s="366">
        <f>+AC137</f>
        <v>5134556.6775018489</v>
      </c>
      <c r="L137" s="364">
        <f t="shared" ref="L137" si="116">K137-K136</f>
        <v>0</v>
      </c>
      <c r="M137" s="488">
        <f>+M121+M136</f>
        <v>0</v>
      </c>
      <c r="N137" s="488">
        <f t="shared" ref="N137" si="117">+N121+N136</f>
        <v>0</v>
      </c>
      <c r="O137" s="488"/>
      <c r="P137" s="488"/>
      <c r="Q137" s="488"/>
      <c r="R137" s="488"/>
      <c r="S137" s="488"/>
      <c r="T137" s="488"/>
      <c r="U137" s="488"/>
      <c r="V137" s="488">
        <f>+V5+V136</f>
        <v>8955946.4271319322</v>
      </c>
      <c r="W137" s="488">
        <f>+V137+W136</f>
        <v>8476654.6233239044</v>
      </c>
      <c r="X137" s="488">
        <f t="shared" ref="X137:AC137" si="118">+W137+X136</f>
        <v>7976705.3427717499</v>
      </c>
      <c r="Y137" s="488">
        <f t="shared" si="118"/>
        <v>7455208.2482277974</v>
      </c>
      <c r="Z137" s="488">
        <f t="shared" si="118"/>
        <v>6911234.6289090002</v>
      </c>
      <c r="AA137" s="488">
        <f t="shared" si="118"/>
        <v>6343815.7465975629</v>
      </c>
      <c r="AB137" s="488">
        <f t="shared" si="118"/>
        <v>5751941.1104585025</v>
      </c>
      <c r="AC137" s="488">
        <f t="shared" si="118"/>
        <v>5134556.6775018489</v>
      </c>
      <c r="AD137" s="488"/>
      <c r="AE137" s="488"/>
      <c r="AF137" s="488"/>
      <c r="AG137" s="488"/>
      <c r="AH137" s="488"/>
      <c r="AI137" s="488"/>
      <c r="AJ137" s="488"/>
      <c r="AK137" s="488"/>
    </row>
    <row r="139" spans="1:37">
      <c r="A139" t="s">
        <v>488</v>
      </c>
    </row>
    <row r="140" spans="1:37">
      <c r="A140" t="s">
        <v>484</v>
      </c>
      <c r="B140" s="366">
        <f>SUM(C140:AC140)</f>
        <v>-6277337.6414722549</v>
      </c>
      <c r="K140" s="367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>
        <f>PMT($B$6,$B$10,$W$5)</f>
        <v>-896762.52021032223</v>
      </c>
      <c r="X140" s="95">
        <f t="shared" ref="X140:AC140" si="119">PMT($B$6,$B$10,$W$5)</f>
        <v>-896762.52021032223</v>
      </c>
      <c r="Y140" s="95">
        <f t="shared" si="119"/>
        <v>-896762.52021032223</v>
      </c>
      <c r="Z140" s="95">
        <f t="shared" si="119"/>
        <v>-896762.52021032223</v>
      </c>
      <c r="AA140" s="95">
        <f t="shared" si="119"/>
        <v>-896762.52021032223</v>
      </c>
      <c r="AB140" s="95">
        <f t="shared" si="119"/>
        <v>-896762.52021032223</v>
      </c>
      <c r="AC140" s="95">
        <f t="shared" si="119"/>
        <v>-896762.52021032223</v>
      </c>
      <c r="AD140" s="485"/>
      <c r="AE140" s="485"/>
      <c r="AF140" s="485"/>
      <c r="AG140" s="485"/>
      <c r="AH140" s="485"/>
      <c r="AI140" s="485"/>
      <c r="AJ140" s="485"/>
      <c r="AK140" s="485"/>
    </row>
    <row r="141" spans="1:37">
      <c r="A141" t="s">
        <v>485</v>
      </c>
      <c r="B141" s="366">
        <f t="shared" ref="B141:B142" si="120">SUM(C141:AC141)</f>
        <v>-2480608.6392242983</v>
      </c>
      <c r="L141" s="461"/>
      <c r="M141" s="461"/>
      <c r="N141" s="461"/>
      <c r="O141" s="461"/>
      <c r="P141" s="461"/>
      <c r="Q141" s="461"/>
      <c r="R141" s="461"/>
      <c r="S141" s="461"/>
      <c r="T141" s="461"/>
      <c r="U141" s="461"/>
      <c r="V141" s="461"/>
      <c r="W141" s="461">
        <f>IPMT($B$6,C16,$B$10,$W$5)</f>
        <v>-420563.75188687816</v>
      </c>
      <c r="X141" s="461">
        <f>IPMT($B$6,D16,$B$10,$W$5)</f>
        <v>-400039.5849721377</v>
      </c>
      <c r="Y141" s="461">
        <f>IPMT($B$6,E16,$B$10,$W$5)</f>
        <v>-378630.82646337192</v>
      </c>
      <c r="Z141" s="461">
        <f>IPMT($B$6,F16,$B$10,$W$5)</f>
        <v>-356299.35046287836</v>
      </c>
      <c r="AA141" s="461">
        <f>IPMT($B$6,G16,$B$10,$W$5)</f>
        <v>-333005.38784676354</v>
      </c>
      <c r="AB141" s="461">
        <f t="shared" ref="AB141:AC141" si="121">IPMT($B$6,H16,$B$10,$W$5)</f>
        <v>-308707.45544189418</v>
      </c>
      <c r="AC141" s="461">
        <f t="shared" si="121"/>
        <v>-283362.2821503749</v>
      </c>
      <c r="AD141" s="486"/>
      <c r="AE141" s="486"/>
      <c r="AF141" s="486"/>
      <c r="AG141" s="486"/>
      <c r="AH141" s="486"/>
      <c r="AI141" s="486"/>
      <c r="AJ141" s="486"/>
      <c r="AK141" s="486"/>
    </row>
    <row r="142" spans="1:37">
      <c r="A142" t="s">
        <v>486</v>
      </c>
      <c r="B142" s="366">
        <f t="shared" si="120"/>
        <v>-3796729.0022479566</v>
      </c>
      <c r="M142" s="487"/>
      <c r="N142" s="487"/>
      <c r="O142" s="487"/>
      <c r="P142" s="487"/>
      <c r="Q142" s="487"/>
      <c r="R142" s="487"/>
      <c r="S142" s="487"/>
      <c r="T142" s="487"/>
      <c r="U142" s="487"/>
      <c r="V142" s="487"/>
      <c r="W142" s="503">
        <f>+W140-W141</f>
        <v>-476198.76832344406</v>
      </c>
      <c r="X142" s="503">
        <f t="shared" ref="X142:AA142" si="122">+X140-X141</f>
        <v>-496722.93523818452</v>
      </c>
      <c r="Y142" s="503">
        <f t="shared" si="122"/>
        <v>-518131.6937469503</v>
      </c>
      <c r="Z142" s="503">
        <f t="shared" si="122"/>
        <v>-540463.16974744387</v>
      </c>
      <c r="AA142" s="503">
        <f t="shared" si="122"/>
        <v>-563757.13236355875</v>
      </c>
      <c r="AB142" s="503">
        <f t="shared" ref="AB142:AC142" si="123">+AB140-AB141</f>
        <v>-588055.06476842798</v>
      </c>
      <c r="AC142" s="503">
        <f t="shared" si="123"/>
        <v>-613400.23805994727</v>
      </c>
      <c r="AD142" s="487"/>
      <c r="AE142" s="487"/>
      <c r="AF142" s="487"/>
      <c r="AG142" s="487"/>
      <c r="AH142" s="487"/>
      <c r="AI142" s="487"/>
      <c r="AJ142" s="487"/>
      <c r="AK142" s="487"/>
    </row>
    <row r="143" spans="1:37">
      <c r="A143" t="s">
        <v>487</v>
      </c>
      <c r="B143" s="366">
        <f>+AC143</f>
        <v>5961130.6703014215</v>
      </c>
      <c r="L143" s="364">
        <f t="shared" ref="L143" si="124">K143-K142</f>
        <v>0</v>
      </c>
      <c r="M143" s="488">
        <f>+M127+M142</f>
        <v>0</v>
      </c>
      <c r="N143" s="488">
        <f t="shared" ref="N143" si="125">+N127+N142</f>
        <v>0</v>
      </c>
      <c r="O143" s="488"/>
      <c r="P143" s="488"/>
      <c r="Q143" s="488"/>
      <c r="R143" s="488"/>
      <c r="S143" s="488"/>
      <c r="T143" s="488"/>
      <c r="U143" s="488"/>
      <c r="V143" s="488"/>
      <c r="W143" s="488">
        <f>+W5+W142</f>
        <v>9281660.9042259343</v>
      </c>
      <c r="X143" s="488">
        <f>+W143+X142</f>
        <v>8784937.9689877499</v>
      </c>
      <c r="Y143" s="488">
        <f t="shared" ref="Y143:AC143" si="126">+X143+Y142</f>
        <v>8266806.2752407994</v>
      </c>
      <c r="Z143" s="488">
        <f t="shared" si="126"/>
        <v>7726343.1054933555</v>
      </c>
      <c r="AA143" s="488">
        <f t="shared" si="126"/>
        <v>7162585.9731297968</v>
      </c>
      <c r="AB143" s="488">
        <f t="shared" si="126"/>
        <v>6574530.9083613688</v>
      </c>
      <c r="AC143" s="488">
        <f t="shared" si="126"/>
        <v>5961130.6703014215</v>
      </c>
      <c r="AD143" s="488"/>
      <c r="AE143" s="488"/>
      <c r="AF143" s="488"/>
      <c r="AG143" s="488"/>
      <c r="AH143" s="488"/>
      <c r="AI143" s="488"/>
      <c r="AJ143" s="488"/>
      <c r="AK143" s="488"/>
    </row>
    <row r="145" spans="1:37">
      <c r="A145" t="s">
        <v>488</v>
      </c>
    </row>
    <row r="146" spans="1:37">
      <c r="A146" t="s">
        <v>484</v>
      </c>
      <c r="B146" s="366">
        <f>SUM(C146:AC146)</f>
        <v>-5447010.0456066849</v>
      </c>
      <c r="K146" s="367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>
        <f>PMT($B$6,$B$10,$X$5)</f>
        <v>-907835.00760111422</v>
      </c>
      <c r="Y146" s="95">
        <f t="shared" ref="Y146:AC146" si="127">PMT($B$6,$B$10,$X$5)</f>
        <v>-907835.00760111422</v>
      </c>
      <c r="Z146" s="95">
        <f t="shared" si="127"/>
        <v>-907835.00760111422</v>
      </c>
      <c r="AA146" s="95">
        <f t="shared" si="127"/>
        <v>-907835.00760111422</v>
      </c>
      <c r="AB146" s="95">
        <f t="shared" si="127"/>
        <v>-907835.00760111422</v>
      </c>
      <c r="AC146" s="95">
        <f t="shared" si="127"/>
        <v>-907835.00760111422</v>
      </c>
      <c r="AD146" s="485"/>
      <c r="AE146" s="485"/>
      <c r="AF146" s="485"/>
      <c r="AG146" s="485"/>
      <c r="AH146" s="485"/>
      <c r="AI146" s="485"/>
      <c r="AJ146" s="485"/>
      <c r="AK146" s="485"/>
    </row>
    <row r="147" spans="1:37">
      <c r="A147" t="s">
        <v>485</v>
      </c>
      <c r="B147" s="366">
        <f t="shared" ref="B147:B148" si="128">SUM(C147:AC147)</f>
        <v>-2224376.1512333169</v>
      </c>
      <c r="L147" s="461"/>
      <c r="M147" s="461"/>
      <c r="N147" s="461"/>
      <c r="O147" s="461"/>
      <c r="P147" s="461"/>
      <c r="Q147" s="461"/>
      <c r="R147" s="461"/>
      <c r="S147" s="461"/>
      <c r="T147" s="461"/>
      <c r="U147" s="461"/>
      <c r="V147" s="461"/>
      <c r="W147" s="461"/>
      <c r="X147" s="461">
        <f>IPMT($B$6,C16,$B$10,$X$5)</f>
        <v>-425756.52782793716</v>
      </c>
      <c r="Y147" s="461">
        <f t="shared" ref="Y147:AC147" si="129">IPMT($B$6,D16,$B$10,$X$5)</f>
        <v>-404978.94534971326</v>
      </c>
      <c r="Z147" s="461">
        <f t="shared" si="129"/>
        <v>-383305.84906667779</v>
      </c>
      <c r="AA147" s="461">
        <f t="shared" si="129"/>
        <v>-360698.64233384363</v>
      </c>
      <c r="AB147" s="461">
        <f t="shared" si="129"/>
        <v>-337117.06499082426</v>
      </c>
      <c r="AC147" s="461">
        <f t="shared" si="129"/>
        <v>-312519.12166432076</v>
      </c>
      <c r="AD147" s="486"/>
      <c r="AE147" s="486"/>
      <c r="AF147" s="486"/>
      <c r="AG147" s="486"/>
      <c r="AH147" s="486"/>
      <c r="AI147" s="486"/>
      <c r="AJ147" s="486"/>
      <c r="AK147" s="486"/>
    </row>
    <row r="148" spans="1:37">
      <c r="A148" t="s">
        <v>486</v>
      </c>
      <c r="B148" s="366">
        <f t="shared" si="128"/>
        <v>-3222633.8943733685</v>
      </c>
      <c r="M148" s="487"/>
      <c r="N148" s="487"/>
      <c r="O148" s="487"/>
      <c r="P148" s="487"/>
      <c r="Q148" s="487"/>
      <c r="R148" s="487"/>
      <c r="S148" s="487"/>
      <c r="T148" s="487"/>
      <c r="U148" s="487"/>
      <c r="V148" s="487"/>
      <c r="W148" s="487"/>
      <c r="X148" s="503">
        <f>+X146-X147</f>
        <v>-482078.47977317707</v>
      </c>
      <c r="Y148" s="503">
        <f t="shared" ref="Y148:AB148" si="130">+Y146-Y147</f>
        <v>-502856.06225140096</v>
      </c>
      <c r="Z148" s="503">
        <f t="shared" si="130"/>
        <v>-524529.15853443649</v>
      </c>
      <c r="AA148" s="503">
        <f t="shared" si="130"/>
        <v>-547136.36526727059</v>
      </c>
      <c r="AB148" s="503">
        <f t="shared" si="130"/>
        <v>-570717.9426102899</v>
      </c>
      <c r="AC148" s="503">
        <f t="shared" ref="AC148" si="131">+AC146-AC147</f>
        <v>-595315.88593679341</v>
      </c>
      <c r="AD148" s="487"/>
      <c r="AE148" s="487"/>
      <c r="AF148" s="487"/>
      <c r="AG148" s="487"/>
      <c r="AH148" s="487"/>
      <c r="AI148" s="487"/>
      <c r="AJ148" s="487"/>
      <c r="AK148" s="487"/>
    </row>
    <row r="149" spans="1:37">
      <c r="A149" t="s">
        <v>487</v>
      </c>
      <c r="B149" s="366">
        <f>+AC149</f>
        <v>6655707.8185718115</v>
      </c>
      <c r="L149" s="364">
        <f t="shared" ref="L149" si="132">K149-K148</f>
        <v>0</v>
      </c>
      <c r="M149" s="488">
        <f>+M133+M148</f>
        <v>0</v>
      </c>
      <c r="N149" s="488">
        <f t="shared" ref="N149" si="133">+N133+N148</f>
        <v>0</v>
      </c>
      <c r="O149" s="488"/>
      <c r="P149" s="488"/>
      <c r="Q149" s="488"/>
      <c r="R149" s="488"/>
      <c r="S149" s="488"/>
      <c r="T149" s="488"/>
      <c r="U149" s="488"/>
      <c r="V149" s="488"/>
      <c r="W149" s="488"/>
      <c r="X149" s="488">
        <f>+X5+X148</f>
        <v>9396263.2331720013</v>
      </c>
      <c r="Y149" s="488">
        <f>+X149+Y148</f>
        <v>8893407.1709206011</v>
      </c>
      <c r="Z149" s="488">
        <f t="shared" ref="Z149:AC149" si="134">+Y149+Z148</f>
        <v>8368878.0123861646</v>
      </c>
      <c r="AA149" s="488">
        <f t="shared" si="134"/>
        <v>7821741.6471188944</v>
      </c>
      <c r="AB149" s="488">
        <f t="shared" si="134"/>
        <v>7251023.7045086045</v>
      </c>
      <c r="AC149" s="488">
        <f t="shared" si="134"/>
        <v>6655707.8185718115</v>
      </c>
      <c r="AD149" s="488"/>
      <c r="AE149" s="488"/>
      <c r="AF149" s="488"/>
      <c r="AG149" s="488"/>
      <c r="AH149" s="488"/>
      <c r="AI149" s="488"/>
      <c r="AJ149" s="488"/>
      <c r="AK149" s="488"/>
    </row>
    <row r="151" spans="1:37">
      <c r="A151" t="s">
        <v>488</v>
      </c>
    </row>
    <row r="152" spans="1:37">
      <c r="A152" t="s">
        <v>484</v>
      </c>
      <c r="B152" s="366">
        <f>SUM(C152:AC152)</f>
        <v>-6531399.4170300961</v>
      </c>
      <c r="K152" s="367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>
        <f>PMT($B$6,$B$11,$Y$5)</f>
        <v>-1306279.8834060193</v>
      </c>
      <c r="Z152" s="95">
        <f t="shared" ref="Z152:AC152" si="135">PMT($B$6,$B$11,$Y$5)</f>
        <v>-1306279.8834060193</v>
      </c>
      <c r="AA152" s="95">
        <f t="shared" si="135"/>
        <v>-1306279.8834060193</v>
      </c>
      <c r="AB152" s="95">
        <f t="shared" si="135"/>
        <v>-1306279.8834060193</v>
      </c>
      <c r="AC152" s="95">
        <f t="shared" si="135"/>
        <v>-1306279.8834060193</v>
      </c>
      <c r="AD152" s="485"/>
      <c r="AE152" s="485"/>
      <c r="AF152" s="485"/>
      <c r="AG152" s="485"/>
      <c r="AH152" s="485"/>
      <c r="AI152" s="485"/>
      <c r="AJ152" s="485"/>
      <c r="AK152" s="485"/>
    </row>
    <row r="153" spans="1:37">
      <c r="A153" t="s">
        <v>485</v>
      </c>
      <c r="B153" s="366">
        <f t="shared" ref="B153:B154" si="136">SUM(C153:AC153)</f>
        <v>-1862960.4802650919</v>
      </c>
      <c r="L153" s="461"/>
      <c r="M153" s="461"/>
      <c r="N153" s="461"/>
      <c r="O153" s="461"/>
      <c r="P153" s="461"/>
      <c r="Q153" s="461"/>
      <c r="R153" s="461"/>
      <c r="S153" s="461"/>
      <c r="T153" s="461"/>
      <c r="U153" s="461"/>
      <c r="V153" s="461"/>
      <c r="W153" s="461"/>
      <c r="X153" s="461"/>
      <c r="Y153" s="461">
        <f>IPMT($B$6,C16,$B$11,$Y$5)</f>
        <v>-449682.41849205317</v>
      </c>
      <c r="Z153" s="461">
        <f t="shared" ref="Z153:AC153" si="137">IPMT($B$6,D16,$B$11,$Y$5)</f>
        <v>-412763.06775426125</v>
      </c>
      <c r="AA153" s="461">
        <f t="shared" si="137"/>
        <v>-374252.49299967039</v>
      </c>
      <c r="AB153" s="461">
        <f t="shared" si="137"/>
        <v>-334082.11247315677</v>
      </c>
      <c r="AC153" s="461">
        <f t="shared" si="137"/>
        <v>-292180.38854595047</v>
      </c>
      <c r="AD153" s="486"/>
      <c r="AE153" s="486"/>
      <c r="AF153" s="486"/>
      <c r="AG153" s="486"/>
      <c r="AH153" s="486"/>
      <c r="AI153" s="486"/>
      <c r="AJ153" s="486"/>
      <c r="AK153" s="486"/>
    </row>
    <row r="154" spans="1:37">
      <c r="A154" t="s">
        <v>486</v>
      </c>
      <c r="B154" s="366">
        <f t="shared" si="136"/>
        <v>-4668438.9367650049</v>
      </c>
      <c r="M154" s="487"/>
      <c r="N154" s="487"/>
      <c r="O154" s="487"/>
      <c r="P154" s="487"/>
      <c r="Q154" s="487"/>
      <c r="R154" s="487"/>
      <c r="S154" s="487"/>
      <c r="T154" s="487"/>
      <c r="U154" s="487"/>
      <c r="V154" s="487"/>
      <c r="W154" s="487"/>
      <c r="X154" s="487"/>
      <c r="Y154" s="503">
        <f>+Y152-Y153</f>
        <v>-856597.46491396613</v>
      </c>
      <c r="Z154" s="503">
        <f t="shared" ref="Z154:AC154" si="138">+Z152-Z153</f>
        <v>-893516.81565175811</v>
      </c>
      <c r="AA154" s="503">
        <f t="shared" si="138"/>
        <v>-932027.39040634898</v>
      </c>
      <c r="AB154" s="503">
        <f t="shared" si="138"/>
        <v>-972197.77093286254</v>
      </c>
      <c r="AC154" s="503">
        <f t="shared" si="138"/>
        <v>-1014099.4948600689</v>
      </c>
      <c r="AD154" s="487"/>
      <c r="AE154" s="487"/>
      <c r="AF154" s="487"/>
      <c r="AG154" s="487"/>
      <c r="AH154" s="487"/>
      <c r="AI154" s="487"/>
      <c r="AJ154" s="487"/>
      <c r="AK154" s="487"/>
    </row>
    <row r="155" spans="1:37">
      <c r="A155" t="s">
        <v>487</v>
      </c>
      <c r="B155" s="366">
        <f>+AC155</f>
        <v>5765027.8495935388</v>
      </c>
      <c r="L155" s="364">
        <f t="shared" ref="L155" si="139">K155-K154</f>
        <v>0</v>
      </c>
      <c r="M155" s="488">
        <f>+M139+M154</f>
        <v>0</v>
      </c>
      <c r="N155" s="488">
        <f t="shared" ref="N155" si="140">+N139+N154</f>
        <v>0</v>
      </c>
      <c r="O155" s="488"/>
      <c r="P155" s="488"/>
      <c r="Q155" s="488"/>
      <c r="R155" s="488"/>
      <c r="S155" s="488"/>
      <c r="T155" s="488"/>
      <c r="U155" s="488"/>
      <c r="V155" s="488"/>
      <c r="W155" s="488"/>
      <c r="X155" s="488"/>
      <c r="Y155" s="488">
        <f>+Y5+Y154</f>
        <v>9576869.3214445766</v>
      </c>
      <c r="Z155" s="488">
        <f>+Y155+Z154</f>
        <v>8683352.505792819</v>
      </c>
      <c r="AA155" s="488">
        <f t="shared" ref="AA155:AC155" si="141">+Z155+AA154</f>
        <v>7751325.1153864702</v>
      </c>
      <c r="AB155" s="488">
        <f t="shared" si="141"/>
        <v>6779127.3444536077</v>
      </c>
      <c r="AC155" s="488">
        <f t="shared" si="141"/>
        <v>5765027.8495935388</v>
      </c>
      <c r="AD155" s="488"/>
      <c r="AE155" s="488"/>
      <c r="AF155" s="488"/>
      <c r="AG155" s="488"/>
      <c r="AH155" s="488"/>
      <c r="AI155" s="488"/>
      <c r="AJ155" s="488"/>
      <c r="AK155" s="488"/>
    </row>
    <row r="157" spans="1:37">
      <c r="A157" t="s">
        <v>488</v>
      </c>
    </row>
    <row r="158" spans="1:37">
      <c r="A158" t="s">
        <v>484</v>
      </c>
      <c r="B158" s="366">
        <f>SUM(C158:AC158)</f>
        <v>-3956811.9365671901</v>
      </c>
      <c r="K158" s="367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>
        <f>PMT($B$6,$B$11,$Z$5)</f>
        <v>-989202.98414179753</v>
      </c>
      <c r="AA158" s="95">
        <f t="shared" ref="AA158:AC158" si="142">PMT($B$6,$B$11,$Z$5)</f>
        <v>-989202.98414179753</v>
      </c>
      <c r="AB158" s="95">
        <f t="shared" si="142"/>
        <v>-989202.98414179753</v>
      </c>
      <c r="AC158" s="95">
        <f t="shared" si="142"/>
        <v>-989202.98414179753</v>
      </c>
      <c r="AD158" s="485"/>
      <c r="AE158" s="485"/>
      <c r="AF158" s="485"/>
      <c r="AG158" s="485"/>
      <c r="AH158" s="485"/>
      <c r="AI158" s="485"/>
      <c r="AJ158" s="485"/>
      <c r="AK158" s="485"/>
    </row>
    <row r="159" spans="1:37">
      <c r="A159" t="s">
        <v>485</v>
      </c>
      <c r="B159" s="366">
        <f t="shared" ref="B159:B160" si="143">SUM(C159:AC159)</f>
        <v>-1189500.3313590346</v>
      </c>
      <c r="L159" s="461"/>
      <c r="M159" s="461"/>
      <c r="N159" s="461"/>
      <c r="O159" s="461"/>
      <c r="P159" s="461"/>
      <c r="Q159" s="461"/>
      <c r="R159" s="461"/>
      <c r="S159" s="461"/>
      <c r="T159" s="461"/>
      <c r="U159" s="461"/>
      <c r="V159" s="461"/>
      <c r="W159" s="461"/>
      <c r="X159" s="461"/>
      <c r="Y159" s="461"/>
      <c r="Z159" s="461">
        <f>IPMT($B$6,C16,$B$11,$Z$5)</f>
        <v>-340529.77155905409</v>
      </c>
      <c r="AA159" s="461">
        <f t="shared" ref="AA159:AC159" si="144">IPMT($B$6,D16,$B$11,$Z$5)</f>
        <v>-312571.95609673788</v>
      </c>
      <c r="AB159" s="461">
        <f t="shared" si="144"/>
        <v>-283409.15878799581</v>
      </c>
      <c r="AC159" s="461">
        <f t="shared" si="144"/>
        <v>-252989.44491524695</v>
      </c>
      <c r="AD159" s="486"/>
      <c r="AE159" s="486"/>
      <c r="AF159" s="486"/>
      <c r="AG159" s="486"/>
      <c r="AH159" s="486"/>
      <c r="AI159" s="486"/>
      <c r="AJ159" s="486"/>
      <c r="AK159" s="486"/>
    </row>
    <row r="160" spans="1:37">
      <c r="A160" t="s">
        <v>486</v>
      </c>
      <c r="B160" s="366">
        <f t="shared" si="143"/>
        <v>-2767311.6052081557</v>
      </c>
      <c r="M160" s="487"/>
      <c r="N160" s="487"/>
      <c r="O160" s="487"/>
      <c r="P160" s="487"/>
      <c r="Q160" s="487"/>
      <c r="R160" s="487"/>
      <c r="S160" s="487"/>
      <c r="T160" s="487"/>
      <c r="U160" s="487"/>
      <c r="V160" s="487"/>
      <c r="W160" s="487"/>
      <c r="X160" s="487"/>
      <c r="Y160" s="487"/>
      <c r="Z160" s="503">
        <f>+Z158-Z159</f>
        <v>-648673.21258274349</v>
      </c>
      <c r="AA160" s="503">
        <f t="shared" ref="AA160:AC160" si="145">+AA158-AA159</f>
        <v>-676631.02804505965</v>
      </c>
      <c r="AB160" s="503">
        <f t="shared" si="145"/>
        <v>-705793.82535380172</v>
      </c>
      <c r="AC160" s="503">
        <f t="shared" si="145"/>
        <v>-736213.53922655061</v>
      </c>
      <c r="AD160" s="487"/>
      <c r="AE160" s="487"/>
      <c r="AF160" s="487"/>
      <c r="AG160" s="487"/>
      <c r="AH160" s="487"/>
      <c r="AI160" s="487"/>
      <c r="AJ160" s="487"/>
      <c r="AK160" s="487"/>
    </row>
    <row r="161" spans="1:37">
      <c r="A161" t="s">
        <v>487</v>
      </c>
      <c r="B161" s="366">
        <f>+AC161</f>
        <v>5133611.1687838212</v>
      </c>
      <c r="L161" s="364">
        <f t="shared" ref="L161" si="146">K161-K160</f>
        <v>0</v>
      </c>
      <c r="M161" s="488">
        <f>+M145+M160</f>
        <v>0</v>
      </c>
      <c r="N161" s="488">
        <f t="shared" ref="N161" si="147">+N145+N160</f>
        <v>0</v>
      </c>
      <c r="O161" s="488"/>
      <c r="P161" s="488"/>
      <c r="Q161" s="488"/>
      <c r="R161" s="488"/>
      <c r="S161" s="488"/>
      <c r="T161" s="488"/>
      <c r="U161" s="488"/>
      <c r="V161" s="488"/>
      <c r="W161" s="488"/>
      <c r="X161" s="488"/>
      <c r="Y161" s="488"/>
      <c r="Z161" s="488">
        <f>+Z5+Z160</f>
        <v>7252249.5614092322</v>
      </c>
      <c r="AA161" s="488">
        <f>+Z161+AA160</f>
        <v>6575618.533364173</v>
      </c>
      <c r="AB161" s="488">
        <f t="shared" ref="AB161:AC161" si="148">+AA161+AB160</f>
        <v>5869824.7080103718</v>
      </c>
      <c r="AC161" s="488">
        <f t="shared" si="148"/>
        <v>5133611.1687838212</v>
      </c>
      <c r="AD161" s="488"/>
      <c r="AE161" s="488"/>
      <c r="AF161" s="488"/>
      <c r="AG161" s="488"/>
      <c r="AH161" s="488"/>
      <c r="AI161" s="488"/>
      <c r="AJ161" s="488"/>
      <c r="AK161" s="488"/>
    </row>
    <row r="163" spans="1:37">
      <c r="A163" t="s">
        <v>488</v>
      </c>
    </row>
    <row r="164" spans="1:37">
      <c r="A164" t="s">
        <v>484</v>
      </c>
      <c r="B164" s="366">
        <f>SUM(C164:AC164)</f>
        <v>-3118916.8570869453</v>
      </c>
      <c r="K164" s="367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>
        <f>PMT($B$6,$B$11,$AA$5)</f>
        <v>-1039638.952362315</v>
      </c>
      <c r="AB164" s="95">
        <f t="shared" ref="AB164:AC164" si="149">PMT($B$6,$B$11,$AA$5)</f>
        <v>-1039638.952362315</v>
      </c>
      <c r="AC164" s="95">
        <f t="shared" si="149"/>
        <v>-1039638.952362315</v>
      </c>
      <c r="AD164" s="485"/>
      <c r="AE164" s="485"/>
      <c r="AF164" s="485"/>
      <c r="AG164" s="485"/>
      <c r="AH164" s="485"/>
      <c r="AI164" s="485"/>
      <c r="AJ164" s="485"/>
      <c r="AK164" s="485"/>
    </row>
    <row r="165" spans="1:37">
      <c r="A165" t="s">
        <v>485</v>
      </c>
      <c r="B165" s="366">
        <f t="shared" ref="B165:B166" si="150">SUM(C165:AC165)</f>
        <v>-984260.27060868323</v>
      </c>
      <c r="L165" s="461"/>
      <c r="M165" s="461"/>
      <c r="N165" s="461"/>
      <c r="O165" s="461"/>
      <c r="P165" s="461"/>
      <c r="Q165" s="461"/>
      <c r="R165" s="461"/>
      <c r="S165" s="461"/>
      <c r="T165" s="461"/>
      <c r="U165" s="461"/>
      <c r="V165" s="461"/>
      <c r="W165" s="461"/>
      <c r="X165" s="461"/>
      <c r="Y165" s="461"/>
      <c r="Z165" s="461"/>
      <c r="AA165" s="461">
        <f>IPMT($B$6,C16,$B$11,$AA$5)</f>
        <v>-357892.1825220508</v>
      </c>
      <c r="AB165" s="461">
        <f t="shared" ref="AB165:AC165" si="151">IPMT($B$6,D16,$B$11,$AA$5)</f>
        <v>-328508.8967419354</v>
      </c>
      <c r="AC165" s="461">
        <f t="shared" si="151"/>
        <v>-297859.19134469703</v>
      </c>
      <c r="AD165" s="486"/>
      <c r="AE165" s="486"/>
      <c r="AF165" s="486"/>
      <c r="AG165" s="486"/>
      <c r="AH165" s="486"/>
      <c r="AI165" s="486"/>
      <c r="AJ165" s="486"/>
      <c r="AK165" s="486"/>
    </row>
    <row r="166" spans="1:37">
      <c r="A166" t="s">
        <v>486</v>
      </c>
      <c r="B166" s="366">
        <f t="shared" si="150"/>
        <v>-2134656.5864782622</v>
      </c>
      <c r="M166" s="487"/>
      <c r="N166" s="487"/>
      <c r="O166" s="487"/>
      <c r="P166" s="487"/>
      <c r="Q166" s="487"/>
      <c r="R166" s="487"/>
      <c r="S166" s="487"/>
      <c r="T166" s="487"/>
      <c r="U166" s="487"/>
      <c r="V166" s="487"/>
      <c r="W166" s="487"/>
      <c r="X166" s="487"/>
      <c r="Y166" s="487"/>
      <c r="Z166" s="487"/>
      <c r="AA166" s="503">
        <f>+AA164-AA165</f>
        <v>-681746.76984026423</v>
      </c>
      <c r="AB166" s="503">
        <f t="shared" ref="AB166:AC166" si="152">+AB164-AB165</f>
        <v>-711130.05562037963</v>
      </c>
      <c r="AC166" s="503">
        <f t="shared" si="152"/>
        <v>-741779.761017618</v>
      </c>
      <c r="AD166" s="487"/>
      <c r="AE166" s="487"/>
      <c r="AF166" s="487"/>
      <c r="AG166" s="487"/>
      <c r="AH166" s="487"/>
      <c r="AI166" s="487"/>
      <c r="AJ166" s="487"/>
      <c r="AK166" s="487"/>
    </row>
    <row r="167" spans="1:37">
      <c r="A167" t="s">
        <v>487</v>
      </c>
      <c r="B167" s="366">
        <f>+AC167</f>
        <v>6169106.3490681602</v>
      </c>
      <c r="L167" s="364">
        <f t="shared" ref="L167" si="153">K167-K166</f>
        <v>0</v>
      </c>
      <c r="M167" s="488">
        <f>+M151+M166</f>
        <v>0</v>
      </c>
      <c r="N167" s="488">
        <f t="shared" ref="N167" si="154">+N151+N166</f>
        <v>0</v>
      </c>
      <c r="O167" s="488"/>
      <c r="P167" s="488"/>
      <c r="Q167" s="488"/>
      <c r="R167" s="488"/>
      <c r="S167" s="488"/>
      <c r="T167" s="488"/>
      <c r="U167" s="488"/>
      <c r="V167" s="488"/>
      <c r="W167" s="488"/>
      <c r="X167" s="488"/>
      <c r="Y167" s="488"/>
      <c r="Z167" s="488"/>
      <c r="AA167" s="488">
        <f>+AA5+AA166</f>
        <v>7622016.1657061577</v>
      </c>
      <c r="AB167" s="488">
        <f>+AA167+AB166</f>
        <v>6910886.1100857779</v>
      </c>
      <c r="AC167" s="488">
        <f>+AB167+AC166</f>
        <v>6169106.3490681602</v>
      </c>
      <c r="AD167" s="488"/>
      <c r="AE167" s="488"/>
      <c r="AF167" s="488"/>
      <c r="AG167" s="488"/>
      <c r="AH167" s="488"/>
      <c r="AI167" s="488"/>
      <c r="AJ167" s="488"/>
      <c r="AK167" s="488"/>
    </row>
    <row r="169" spans="1:37">
      <c r="A169" t="s">
        <v>488</v>
      </c>
    </row>
    <row r="170" spans="1:37">
      <c r="A170" t="s">
        <v>484</v>
      </c>
      <c r="B170" s="366">
        <f>SUM(C170:AC170)</f>
        <v>-1435540.3606783631</v>
      </c>
      <c r="K170" s="367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>
        <f>PMT($B$6,$B$11,$AB$5)</f>
        <v>-717770.18033918156</v>
      </c>
      <c r="AC170" s="95">
        <f>PMT($B$6,$B$11,$AB$5)</f>
        <v>-717770.18033918156</v>
      </c>
      <c r="AD170" s="485"/>
      <c r="AE170" s="485"/>
      <c r="AF170" s="485"/>
      <c r="AG170" s="485"/>
      <c r="AH170" s="485"/>
      <c r="AI170" s="485"/>
      <c r="AJ170" s="485"/>
      <c r="AK170" s="485"/>
    </row>
    <row r="171" spans="1:37">
      <c r="A171" t="s">
        <v>485</v>
      </c>
      <c r="B171" s="366">
        <f t="shared" ref="B171:B172" si="155">SUM(C171:AC171)</f>
        <v>-473893.58135228994</v>
      </c>
      <c r="L171" s="461"/>
      <c r="M171" s="461"/>
      <c r="N171" s="461"/>
      <c r="O171" s="461"/>
      <c r="P171" s="461"/>
      <c r="Q171" s="461"/>
      <c r="R171" s="461"/>
      <c r="S171" s="461"/>
      <c r="T171" s="461"/>
      <c r="U171" s="461"/>
      <c r="V171" s="461"/>
      <c r="W171" s="461"/>
      <c r="X171" s="461"/>
      <c r="Y171" s="461"/>
      <c r="Z171" s="461"/>
      <c r="AA171" s="461"/>
      <c r="AB171" s="461">
        <f>IPMT($B$6,C16,$B$11,$AB$5)</f>
        <v>-247089.94964754963</v>
      </c>
      <c r="AC171" s="461">
        <f>IPMT($B$6,D16,$B$11,$AB$5)</f>
        <v>-226803.63170474031</v>
      </c>
      <c r="AD171" s="486"/>
      <c r="AE171" s="486"/>
      <c r="AF171" s="486"/>
      <c r="AG171" s="486"/>
      <c r="AH171" s="486"/>
      <c r="AI171" s="486"/>
      <c r="AJ171" s="486"/>
      <c r="AK171" s="486"/>
    </row>
    <row r="172" spans="1:37">
      <c r="A172" t="s">
        <v>486</v>
      </c>
      <c r="B172" s="366">
        <f t="shared" si="155"/>
        <v>-961646.77932607313</v>
      </c>
      <c r="M172" s="487"/>
      <c r="N172" s="487"/>
      <c r="O172" s="487"/>
      <c r="P172" s="487"/>
      <c r="Q172" s="487"/>
      <c r="R172" s="487"/>
      <c r="S172" s="487"/>
      <c r="T172" s="487"/>
      <c r="U172" s="487"/>
      <c r="V172" s="487"/>
      <c r="W172" s="487"/>
      <c r="X172" s="487"/>
      <c r="Y172" s="487"/>
      <c r="Z172" s="487"/>
      <c r="AA172" s="487"/>
      <c r="AB172" s="503">
        <f>+AB170-AB171</f>
        <v>-470680.23069163191</v>
      </c>
      <c r="AC172" s="503">
        <f>+AC170-AC171</f>
        <v>-490966.54863444122</v>
      </c>
      <c r="AD172" s="487"/>
      <c r="AE172" s="487"/>
      <c r="AF172" s="487"/>
      <c r="AG172" s="487"/>
      <c r="AH172" s="487"/>
      <c r="AI172" s="487"/>
      <c r="AJ172" s="487"/>
      <c r="AK172" s="487"/>
    </row>
    <row r="173" spans="1:37">
      <c r="A173" t="s">
        <v>487</v>
      </c>
      <c r="B173" s="366">
        <f>+AC173</f>
        <v>4771298.6881344747</v>
      </c>
      <c r="L173" s="364">
        <f t="shared" ref="L173" si="156">K173-K172</f>
        <v>0</v>
      </c>
      <c r="M173" s="488">
        <f>+M157+M172</f>
        <v>0</v>
      </c>
      <c r="N173" s="488">
        <f t="shared" ref="N173" si="157">+N157+N172</f>
        <v>0</v>
      </c>
      <c r="O173" s="488"/>
      <c r="P173" s="488"/>
      <c r="Q173" s="488"/>
      <c r="R173" s="488"/>
      <c r="S173" s="488"/>
      <c r="T173" s="488"/>
      <c r="U173" s="488"/>
      <c r="V173" s="488"/>
      <c r="W173" s="488"/>
      <c r="X173" s="488"/>
      <c r="Y173" s="488"/>
      <c r="Z173" s="488"/>
      <c r="AA173" s="488"/>
      <c r="AB173" s="488">
        <f>+AB5+AB172</f>
        <v>5262265.2367689162</v>
      </c>
      <c r="AC173" s="488">
        <f>+AB173+AC172</f>
        <v>4771298.6881344747</v>
      </c>
      <c r="AD173" s="488"/>
      <c r="AE173" s="488"/>
      <c r="AF173" s="488"/>
      <c r="AG173" s="488"/>
      <c r="AH173" s="488"/>
      <c r="AI173" s="488"/>
      <c r="AJ173" s="488"/>
      <c r="AK173" s="488"/>
    </row>
    <row r="175" spans="1:37">
      <c r="A175" t="s">
        <v>488</v>
      </c>
    </row>
    <row r="176" spans="1:37">
      <c r="A176" t="s">
        <v>484</v>
      </c>
      <c r="B176" s="366">
        <f>SUM(C176:AC176)</f>
        <v>-739278.2068037549</v>
      </c>
      <c r="K176" s="367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>
        <f>PMT($B$6,$B$11,$AC$5)</f>
        <v>-739278.2068037549</v>
      </c>
      <c r="AD176" s="485"/>
      <c r="AE176" s="485"/>
      <c r="AF176" s="485"/>
      <c r="AG176" s="485"/>
      <c r="AH176" s="485"/>
      <c r="AI176" s="485"/>
      <c r="AJ176" s="485"/>
      <c r="AK176" s="485"/>
    </row>
    <row r="177" spans="1:37">
      <c r="A177" t="s">
        <v>485</v>
      </c>
      <c r="B177" s="366">
        <f t="shared" ref="B177:B178" si="158">SUM(C177:AC177)</f>
        <v>-254494.01479502936</v>
      </c>
      <c r="L177" s="461"/>
      <c r="M177" s="461"/>
      <c r="N177" s="461"/>
      <c r="O177" s="461"/>
      <c r="P177" s="461"/>
      <c r="Q177" s="461"/>
      <c r="R177" s="461"/>
      <c r="S177" s="461"/>
      <c r="T177" s="461"/>
      <c r="U177" s="461"/>
      <c r="V177" s="461"/>
      <c r="W177" s="461"/>
      <c r="X177" s="461"/>
      <c r="Y177" s="461"/>
      <c r="Z177" s="461"/>
      <c r="AA177" s="461"/>
      <c r="AB177" s="461"/>
      <c r="AC177" s="461">
        <f>IPMT($B$6,C16,$B$11,$AC$5)</f>
        <v>-254494.01479502936</v>
      </c>
      <c r="AD177" s="486"/>
      <c r="AE177" s="486"/>
      <c r="AF177" s="486"/>
      <c r="AG177" s="486"/>
      <c r="AH177" s="486"/>
      <c r="AI177" s="486"/>
      <c r="AJ177" s="486"/>
      <c r="AK177" s="486"/>
    </row>
    <row r="178" spans="1:37">
      <c r="A178" t="s">
        <v>486</v>
      </c>
      <c r="B178" s="366">
        <f t="shared" si="158"/>
        <v>-484784.19200872554</v>
      </c>
      <c r="M178" s="487"/>
      <c r="N178" s="487"/>
      <c r="O178" s="487"/>
      <c r="P178" s="487"/>
      <c r="Q178" s="487"/>
      <c r="R178" s="487"/>
      <c r="S178" s="487"/>
      <c r="T178" s="487"/>
      <c r="U178" s="487"/>
      <c r="V178" s="487"/>
      <c r="W178" s="487"/>
      <c r="X178" s="487"/>
      <c r="Y178" s="487"/>
      <c r="Z178" s="487"/>
      <c r="AA178" s="487"/>
      <c r="AB178" s="487"/>
      <c r="AC178" s="503">
        <f>+AC176-AC177</f>
        <v>-484784.19200872554</v>
      </c>
      <c r="AD178" s="487"/>
      <c r="AE178" s="487"/>
      <c r="AF178" s="487"/>
      <c r="AG178" s="487"/>
      <c r="AH178" s="487"/>
      <c r="AI178" s="487"/>
      <c r="AJ178" s="487"/>
      <c r="AK178" s="487"/>
    </row>
    <row r="179" spans="1:37">
      <c r="A179" t="s">
        <v>487</v>
      </c>
      <c r="B179" s="366">
        <f>+AC179</f>
        <v>5419949.3299177093</v>
      </c>
      <c r="L179" s="364">
        <f t="shared" ref="L179" si="159">K179-K178</f>
        <v>0</v>
      </c>
      <c r="M179" s="488">
        <f>+M163+M178</f>
        <v>0</v>
      </c>
      <c r="N179" s="488">
        <f t="shared" ref="N179" si="160">+N163+N178</f>
        <v>0</v>
      </c>
      <c r="O179" s="488"/>
      <c r="P179" s="488"/>
      <c r="Q179" s="488"/>
      <c r="R179" s="488"/>
      <c r="S179" s="488"/>
      <c r="T179" s="488"/>
      <c r="U179" s="488"/>
      <c r="V179" s="488"/>
      <c r="W179" s="488"/>
      <c r="X179" s="488"/>
      <c r="Y179" s="488"/>
      <c r="Z179" s="488"/>
      <c r="AA179" s="488"/>
      <c r="AB179" s="488"/>
      <c r="AC179" s="488">
        <f>+AC5+AC178</f>
        <v>5419949.3299177093</v>
      </c>
      <c r="AD179" s="488"/>
      <c r="AE179" s="488"/>
      <c r="AF179" s="488"/>
      <c r="AG179" s="488"/>
      <c r="AH179" s="488"/>
      <c r="AI179" s="488"/>
      <c r="AJ179" s="488"/>
      <c r="AK179" s="488"/>
    </row>
    <row r="181" spans="1:37">
      <c r="A181" s="1" t="s">
        <v>491</v>
      </c>
      <c r="C181" s="365">
        <v>2025</v>
      </c>
      <c r="D181" s="365">
        <v>2026</v>
      </c>
      <c r="E181" s="365">
        <v>2027</v>
      </c>
      <c r="F181" s="365">
        <v>2028</v>
      </c>
      <c r="G181" s="365">
        <v>2029</v>
      </c>
      <c r="H181" s="365">
        <v>2030</v>
      </c>
      <c r="I181" s="365">
        <v>2031</v>
      </c>
      <c r="J181" s="365">
        <v>2032</v>
      </c>
      <c r="K181" s="365">
        <v>2033</v>
      </c>
      <c r="L181" s="365">
        <v>2034</v>
      </c>
      <c r="M181" s="365">
        <v>2035</v>
      </c>
      <c r="N181" s="365">
        <v>2036</v>
      </c>
      <c r="O181" s="365">
        <v>2037</v>
      </c>
      <c r="P181" s="365">
        <v>2038</v>
      </c>
      <c r="Q181" s="365">
        <v>2039</v>
      </c>
      <c r="R181" s="365">
        <v>2040</v>
      </c>
      <c r="S181" s="365">
        <v>2041</v>
      </c>
      <c r="T181" s="365">
        <v>2042</v>
      </c>
      <c r="U181" s="365">
        <v>2043</v>
      </c>
      <c r="V181" s="365">
        <v>2044</v>
      </c>
      <c r="W181" s="365">
        <v>2045</v>
      </c>
      <c r="X181" s="365">
        <v>2046</v>
      </c>
      <c r="Y181" s="365">
        <v>2047</v>
      </c>
      <c r="Z181" s="365">
        <v>2048</v>
      </c>
      <c r="AA181" s="365">
        <v>2049</v>
      </c>
      <c r="AB181" s="365">
        <v>2050</v>
      </c>
      <c r="AC181" s="365">
        <v>2051</v>
      </c>
    </row>
    <row r="182" spans="1:37">
      <c r="A182" s="1" t="s">
        <v>484</v>
      </c>
      <c r="B182" s="99">
        <f>+B19+B25+B31+B37+B43+B49+B56+B62+B68+B74+B80+B86+B92+B98+B104+B110+B116+B122+B128+B134+B140+B146+B152+B158+B164+B170+B176</f>
        <v>-154390501.12787741</v>
      </c>
      <c r="C182" s="99">
        <f t="shared" ref="C182" si="161">+C19+C25+C31+C37+C43+C49+C56+C62+C68+C74+C80+C86+C92+C98+C104+C110+C116+C122+C128+C134+C140+C146+C152+C158+C164+C170+C176</f>
        <v>-884635.83322409471</v>
      </c>
      <c r="D182" s="99">
        <f t="shared" ref="C182:AC184" si="162">+D19+D25+D31+D37+D43+D49+D56+D62+D68+D74+D80+D86+D92+D98+D104+D110+D116+D122+D128+D134+D140+D146+D152+D158+D164+D170+D176</f>
        <v>-1223106.3584306929</v>
      </c>
      <c r="E182" s="99">
        <f t="shared" si="162"/>
        <v>-1502444.9894405685</v>
      </c>
      <c r="F182" s="99">
        <f t="shared" si="162"/>
        <v>-1587201.7364643896</v>
      </c>
      <c r="G182" s="99">
        <f t="shared" si="162"/>
        <v>-1642995.493819247</v>
      </c>
      <c r="H182" s="99">
        <f t="shared" si="162"/>
        <v>-1692470.4157418362</v>
      </c>
      <c r="I182" s="99">
        <f t="shared" si="162"/>
        <v>-1921151.3591685412</v>
      </c>
      <c r="J182" s="99">
        <f t="shared" si="162"/>
        <v>-2154138.9283481915</v>
      </c>
      <c r="K182" s="99">
        <f t="shared" si="162"/>
        <v>-2407119.3029943085</v>
      </c>
      <c r="L182" s="99">
        <f t="shared" si="162"/>
        <v>-2677432.5195323983</v>
      </c>
      <c r="M182" s="99">
        <f t="shared" si="162"/>
        <v>-2927156.781124576</v>
      </c>
      <c r="N182" s="99">
        <f t="shared" si="162"/>
        <v>-3425114.8950221636</v>
      </c>
      <c r="O182" s="99">
        <f t="shared" si="162"/>
        <v>-3946802.9934816258</v>
      </c>
      <c r="P182" s="99">
        <f t="shared" si="162"/>
        <v>-4459092.8019564589</v>
      </c>
      <c r="Q182" s="99">
        <f t="shared" si="162"/>
        <v>-4984086.2974715615</v>
      </c>
      <c r="R182" s="99">
        <f t="shared" si="162"/>
        <v>-5498552.5870965635</v>
      </c>
      <c r="S182" s="99">
        <f t="shared" si="162"/>
        <v>-5997204.8380139265</v>
      </c>
      <c r="T182" s="99">
        <f>+T19+T25+T31+T37+T43+T49+T56+T62+T68+T74+T80+T86+T92+T98+T104+T110+T116+T122+T128+T134+T140+T146+T152+T158+T164+T170+T176</f>
        <v>-6594674.9520516545</v>
      </c>
      <c r="U182" s="99">
        <f t="shared" si="162"/>
        <v>-7185017.7515707389</v>
      </c>
      <c r="V182" s="99">
        <f t="shared" si="162"/>
        <v>-8050310.8463881537</v>
      </c>
      <c r="W182" s="99">
        <f t="shared" si="162"/>
        <v>-8947073.3665984757</v>
      </c>
      <c r="X182" s="99">
        <f t="shared" si="162"/>
        <v>-9854908.3741995897</v>
      </c>
      <c r="Y182" s="99">
        <f t="shared" si="162"/>
        <v>-11161188.257605609</v>
      </c>
      <c r="Z182" s="99">
        <f t="shared" si="162"/>
        <v>-12150391.241747405</v>
      </c>
      <c r="AA182" s="99">
        <f t="shared" si="162"/>
        <v>-13190030.194109721</v>
      </c>
      <c r="AB182" s="99">
        <f t="shared" si="162"/>
        <v>-13907800.374448903</v>
      </c>
      <c r="AC182" s="99">
        <f t="shared" si="162"/>
        <v>-14418397.637825955</v>
      </c>
    </row>
    <row r="183" spans="1:37">
      <c r="A183" s="1" t="s">
        <v>485</v>
      </c>
      <c r="B183" s="99">
        <f>+B20+B26+B32+B38+B44+B50+B57+B63+B69+B75+B81+B87+B93+B99+B105+B111+B117+B123+B129+B135+B141+B147+B153+B159+B165+B171+B177</f>
        <v>-64102773.90950685</v>
      </c>
      <c r="C183" s="99">
        <f>+C20+C26+C32+C38+C44+C50+C57+C63+C69+C75+C81+C87+C93+C99+C105+C111+C117+C123+C129+C135+C141+C147+C153+C159+C165+C171+C177</f>
        <v>-635184.30729873397</v>
      </c>
      <c r="D183" s="99">
        <f t="shared" si="162"/>
        <v>-867460.82084981143</v>
      </c>
      <c r="E183" s="99">
        <f t="shared" si="162"/>
        <v>-1052702.61774343</v>
      </c>
      <c r="F183" s="99">
        <f t="shared" si="162"/>
        <v>-1094175.5776727924</v>
      </c>
      <c r="G183" s="99">
        <f t="shared" si="162"/>
        <v>-1112987.0631899501</v>
      </c>
      <c r="H183" s="99">
        <f t="shared" si="162"/>
        <v>-1125667.5762429342</v>
      </c>
      <c r="I183" s="99">
        <f t="shared" si="162"/>
        <v>-1231583.6504514369</v>
      </c>
      <c r="J183" s="99">
        <f t="shared" si="162"/>
        <v>-1334663.2815930764</v>
      </c>
      <c r="K183" s="99">
        <f t="shared" si="162"/>
        <v>-1443539.5295793689</v>
      </c>
      <c r="L183" s="99">
        <f t="shared" si="162"/>
        <v>-1556084.3927236276</v>
      </c>
      <c r="M183" s="99">
        <f t="shared" si="162"/>
        <v>-1650093.9931180149</v>
      </c>
      <c r="N183" s="99">
        <f t="shared" si="162"/>
        <v>-1878882.481628556</v>
      </c>
      <c r="O183" s="99">
        <f t="shared" si="162"/>
        <v>-2109595.5535853347</v>
      </c>
      <c r="P183" s="99">
        <f t="shared" si="162"/>
        <v>-2322410.6941961655</v>
      </c>
      <c r="Q183" s="99">
        <f t="shared" si="162"/>
        <v>-2529559.4192916807</v>
      </c>
      <c r="R183" s="99">
        <f t="shared" si="162"/>
        <v>-2717008.6591368439</v>
      </c>
      <c r="S183" s="99">
        <f t="shared" si="162"/>
        <v>-2881349.6599319177</v>
      </c>
      <c r="T183" s="548">
        <f>+T20+T26+T32+T38+T44+T50+T57+T63+T69+T75+T81+T87+T93+T99+T105+T111+T117+T123+T129+T135+T141+T147+T153+T159+T165+T171+T177</f>
        <v>-3027257.8792500934</v>
      </c>
      <c r="U183" s="99">
        <f t="shared" si="162"/>
        <v>-3150361.2124250326</v>
      </c>
      <c r="V183" s="99">
        <f t="shared" si="162"/>
        <v>-3382272.7340674018</v>
      </c>
      <c r="W183" s="99">
        <f t="shared" si="162"/>
        <v>-3601644.0433132551</v>
      </c>
      <c r="X183" s="99">
        <f t="shared" si="162"/>
        <v>-3797012.5673075994</v>
      </c>
      <c r="Y183" s="99">
        <f t="shared" ref="Y183:AC183" si="163">+Y20+Y26+Y32+Y38+Y44+Y50+Y57+Y63+Y69+Y75+Y81+Y87+Y93+Y99+Y105+Y111+Y117+Y123+Y129+Y135+Y141+Y147+Y153+Y159+Y165+Y171+Y177</f>
        <v>-3985599.6765226074</v>
      </c>
      <c r="Z183" s="99">
        <f t="shared" si="163"/>
        <v>-4016861.580236984</v>
      </c>
      <c r="AA183" s="99">
        <f t="shared" si="163"/>
        <v>-4024198.6343479371</v>
      </c>
      <c r="AB183" s="99">
        <f t="shared" si="163"/>
        <v>-3876241.2437697523</v>
      </c>
      <c r="AC183" s="99">
        <f t="shared" si="163"/>
        <v>-3698375.0600325102</v>
      </c>
    </row>
    <row r="184" spans="1:37">
      <c r="A184" s="1" t="s">
        <v>492</v>
      </c>
      <c r="B184" s="99">
        <f>+B21+B27+B33+B39+B45+B51+B58+B64+B70+B76+B82+B88+B94+B100+B106+B112+B118+B124+B130+B136+B142+B148+B154+B160+B166+B172+B178</f>
        <v>-90287727.218370512</v>
      </c>
      <c r="C184" s="99">
        <f t="shared" si="162"/>
        <v>-249451.52592536074</v>
      </c>
      <c r="D184" s="99">
        <f t="shared" si="162"/>
        <v>-355645.53758088156</v>
      </c>
      <c r="E184" s="99">
        <f t="shared" si="162"/>
        <v>-449742.37169713853</v>
      </c>
      <c r="F184" s="99">
        <f t="shared" si="162"/>
        <v>-493026.15879159723</v>
      </c>
      <c r="G184" s="99">
        <f t="shared" si="162"/>
        <v>-530008.43062929716</v>
      </c>
      <c r="H184" s="99">
        <f t="shared" si="162"/>
        <v>-566802.83949890209</v>
      </c>
      <c r="I184" s="99">
        <f t="shared" si="162"/>
        <v>-689567.70871710405</v>
      </c>
      <c r="J184" s="99">
        <f t="shared" si="162"/>
        <v>-819475.64675511513</v>
      </c>
      <c r="K184" s="99">
        <f t="shared" si="162"/>
        <v>-963579.77341493987</v>
      </c>
      <c r="L184" s="99">
        <f t="shared" si="162"/>
        <v>-1121348.1268087707</v>
      </c>
      <c r="M184" s="99">
        <f t="shared" si="162"/>
        <v>-1277062.7880065609</v>
      </c>
      <c r="N184" s="99">
        <f t="shared" si="162"/>
        <v>-1546232.4133936071</v>
      </c>
      <c r="O184" s="99">
        <f t="shared" si="162"/>
        <v>-1837207.4398962902</v>
      </c>
      <c r="P184" s="99">
        <f t="shared" si="162"/>
        <v>-2136682.1077602934</v>
      </c>
      <c r="Q184" s="99">
        <f t="shared" si="162"/>
        <v>-2454526.8781798803</v>
      </c>
      <c r="R184" s="99">
        <f t="shared" si="162"/>
        <v>-2781543.9279597197</v>
      </c>
      <c r="S184" s="99">
        <f t="shared" si="162"/>
        <v>-3115855.1780820079</v>
      </c>
      <c r="T184" s="99">
        <f t="shared" si="162"/>
        <v>-3567417.0728015611</v>
      </c>
      <c r="U184" s="99">
        <f t="shared" si="162"/>
        <v>-4034656.5391457067</v>
      </c>
      <c r="V184" s="99">
        <f t="shared" si="162"/>
        <v>-4668038.1123207528</v>
      </c>
      <c r="W184" s="99">
        <f t="shared" si="162"/>
        <v>-5345429.3232852211</v>
      </c>
      <c r="X184" s="99">
        <f t="shared" si="162"/>
        <v>-6057895.8068919918</v>
      </c>
      <c r="Y184" s="99">
        <f t="shared" ref="Y184:AB184" si="164">+Y21+Y27+Y33+Y39+Y45+Y51+Y58+Y64+Y70+Y76+Y82+Y88+Y94+Y100+Y106+Y112+Y118+Y124+Y130+Y136+Y142+Y148+Y154+Y160+Y166+Y172+Y178</f>
        <v>-7175588.5810830016</v>
      </c>
      <c r="Z184" s="99">
        <f t="shared" si="164"/>
        <v>-8133529.6615104238</v>
      </c>
      <c r="AA184" s="99">
        <f t="shared" si="164"/>
        <v>-9165831.5597617868</v>
      </c>
      <c r="AB184" s="99">
        <f t="shared" si="164"/>
        <v>-10031559.130679151</v>
      </c>
      <c r="AC184" s="99">
        <f>+AC21+AC27+AC33+AC39+AC45+AC51+AC58+AC64+AC70+AC76+AC82+AC88+AC94+AC100+AC106+AC112+AC118+AC124+AC130+AC136+AC142+AC148+AC154+AC160+AC166+AC172+AC178</f>
        <v>-10720022.577793445</v>
      </c>
      <c r="AE184" s="556">
        <f>SUM(C184:AD184)</f>
        <v>-90287727.218370512</v>
      </c>
    </row>
    <row r="185" spans="1:37">
      <c r="A185" t="s">
        <v>493</v>
      </c>
      <c r="B185" s="99">
        <f>+B22+B28+B34+B40+B46+B52+B59+B65+B71+B77+B83+B89+B95+B101+B107+B113+B119+B125+B131+B137+B143+B149+B155+B161+B167+B173+B179</f>
        <v>75089143.548250899</v>
      </c>
      <c r="C185" s="99">
        <f>+C22+C28+C34+C40+C46+C52+C59+C65+C71+C77+C83+C89+C95+C101+C107+C113+C119+C125+C131+C137+C143+C149+C155+C161+C167+C173+C179</f>
        <v>14488003.399799326</v>
      </c>
      <c r="D185" s="99">
        <f t="shared" ref="D185:X185" si="165">+D22+D28+D34+D40+D46+D52+D59+D65+D71+D77+D83+D89+D95+D101+D107+D113+D119+D125+D131+D137+D143+D149+D155+D161+D167+D173+D179</f>
        <v>19771055.642229129</v>
      </c>
      <c r="E185" s="99">
        <f t="shared" si="165"/>
        <v>23974912.332326759</v>
      </c>
      <c r="F185" s="99">
        <f t="shared" si="165"/>
        <v>24893878.195565537</v>
      </c>
      <c r="G185" s="99">
        <f t="shared" si="165"/>
        <v>25293357.304636359</v>
      </c>
      <c r="H185" s="99">
        <f t="shared" si="165"/>
        <v>25550774.33551117</v>
      </c>
      <c r="I185" s="99">
        <f t="shared" si="165"/>
        <v>27885458.983891644</v>
      </c>
      <c r="J185" s="99">
        <f t="shared" si="165"/>
        <v>30147189.819441553</v>
      </c>
      <c r="K185" s="99">
        <f t="shared" si="165"/>
        <v>32529216.736547209</v>
      </c>
      <c r="L185" s="99">
        <f t="shared" si="165"/>
        <v>34982698.108078167</v>
      </c>
      <c r="M185" s="99">
        <f t="shared" si="165"/>
        <v>37008180.671808168</v>
      </c>
      <c r="N185" s="99">
        <f t="shared" si="165"/>
        <v>42047328.645273589</v>
      </c>
      <c r="O185" s="99">
        <f t="shared" si="165"/>
        <v>47109325.125888743</v>
      </c>
      <c r="P185" s="99">
        <f t="shared" si="165"/>
        <v>51747556.7366983</v>
      </c>
      <c r="Q185" s="99">
        <f t="shared" si="165"/>
        <v>56235946.887288354</v>
      </c>
      <c r="R185" s="99">
        <f t="shared" si="165"/>
        <v>60258100.13554015</v>
      </c>
      <c r="S185" s="99">
        <f>+S22+S28+S34+S40+S46+S52+S59+S65+S71+S77+S83+S89+S95+S101+S107+S113+S119+S125+S131+S137+S143+S149+S155+S161+S167+S173+S179</f>
        <v>63736805.145164356</v>
      </c>
      <c r="T185" s="99">
        <f>+T22+T28+T34+T40+T46+T52+T59+T65+T71+T77+T83+T89+T95+T101+T107+T113+T119+T125+T131+T137+T143+T149+T155+T161+T167+T173+T179</f>
        <v>66670584.765947707</v>
      </c>
      <c r="U185" s="99">
        <f t="shared" si="165"/>
        <v>69059571.127328366</v>
      </c>
      <c r="V185" s="99">
        <f t="shared" si="165"/>
        <v>73806967.318477437</v>
      </c>
      <c r="W185" s="99">
        <f t="shared" si="165"/>
        <v>78219397.667741582</v>
      </c>
      <c r="X185" s="99">
        <f t="shared" si="165"/>
        <v>82039843.573794767</v>
      </c>
      <c r="Y185" s="99">
        <f t="shared" ref="Y185:AB185" si="166">+Y22+Y28+Y34+Y40+Y46+Y52+Y59+Y65+Y71+Y77+Y83+Y89+Y95+Y101+Y107+Y113+Y119+Y125+Y131+Y137+Y143+Y149+Y155+Y161+Y167+Y173+Y179</f>
        <v>85297721.779070303</v>
      </c>
      <c r="Z185" s="99">
        <f t="shared" si="166"/>
        <v>85065114.891551852</v>
      </c>
      <c r="AA185" s="99">
        <f t="shared" si="166"/>
        <v>84203046.267336503</v>
      </c>
      <c r="AB185" s="99">
        <f t="shared" si="166"/>
        <v>79904432.604117885</v>
      </c>
      <c r="AC185" s="99">
        <f>+AC22+AC28+AC34+AC40+AC46+AC52+AC59+AC65+AC71+AC77+AC83+AC89+AC95+AC101+AC107+AC113+AC119+AC125+AC131+AC137+AC143+AC149+AC155+AC161+AC167+AC173+AC179</f>
        <v>75089143.548250899</v>
      </c>
      <c r="AE185" s="556">
        <f>+'FINAZIAMENTO ALTRO'!AE183</f>
        <v>-38653075.581185758</v>
      </c>
    </row>
    <row r="186" spans="1:37">
      <c r="B186" s="10"/>
      <c r="AE186" s="99">
        <f>SUM(AE184:AE185)</f>
        <v>-128940802.79955627</v>
      </c>
    </row>
    <row r="187" spans="1:37">
      <c r="B187" s="100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  <c r="AA187" s="71"/>
      <c r="AB187" s="71"/>
      <c r="AC187" s="71"/>
    </row>
    <row r="188" spans="1:37">
      <c r="A188" t="str">
        <f>+A5</f>
        <v>erogazione finanziamento</v>
      </c>
      <c r="B188" s="364"/>
      <c r="C188" s="364">
        <f>+C5</f>
        <v>14737454.925724687</v>
      </c>
      <c r="D188" s="364">
        <f t="shared" ref="D188:AC188" si="167">+D5</f>
        <v>5638697.7800106835</v>
      </c>
      <c r="E188" s="364">
        <f t="shared" si="167"/>
        <v>4653599.061794769</v>
      </c>
      <c r="F188" s="364">
        <f t="shared" si="167"/>
        <v>1411992.0220303724</v>
      </c>
      <c r="G188" s="364">
        <f t="shared" si="167"/>
        <v>929487.5397001222</v>
      </c>
      <c r="H188" s="364">
        <f t="shared" si="167"/>
        <v>824219.87037371425</v>
      </c>
      <c r="I188" s="364">
        <f t="shared" si="167"/>
        <v>3024252.3570975745</v>
      </c>
      <c r="J188" s="364">
        <f t="shared" si="167"/>
        <v>3081206.4823050261</v>
      </c>
      <c r="K188" s="364">
        <f t="shared" si="167"/>
        <v>3345606.6905206018</v>
      </c>
      <c r="L188" s="364">
        <f t="shared" si="167"/>
        <v>3574829.4983397322</v>
      </c>
      <c r="M188" s="364">
        <f t="shared" si="167"/>
        <v>3302545.3517365521</v>
      </c>
      <c r="N188" s="364">
        <f t="shared" si="167"/>
        <v>6585380.3868590286</v>
      </c>
      <c r="O188" s="364">
        <f t="shared" si="167"/>
        <v>6899203.9205114497</v>
      </c>
      <c r="P188" s="364">
        <f t="shared" si="167"/>
        <v>6774913.7185698478</v>
      </c>
      <c r="Q188" s="364">
        <f t="shared" si="167"/>
        <v>6942917.0287699327</v>
      </c>
      <c r="R188" s="364">
        <f t="shared" si="167"/>
        <v>6803697.1762115108</v>
      </c>
      <c r="S188" s="364">
        <f t="shared" si="167"/>
        <v>6594560.187706219</v>
      </c>
      <c r="T188" s="364">
        <f t="shared" si="167"/>
        <v>6501196.693584919</v>
      </c>
      <c r="U188" s="364">
        <f t="shared" si="167"/>
        <v>6423642.9005263792</v>
      </c>
      <c r="V188" s="364">
        <f t="shared" si="167"/>
        <v>9415434.3034697995</v>
      </c>
      <c r="W188" s="364">
        <f t="shared" si="167"/>
        <v>9757859.6725493781</v>
      </c>
      <c r="X188" s="364">
        <f t="shared" si="167"/>
        <v>9878341.7129451782</v>
      </c>
      <c r="Y188" s="364">
        <f t="shared" si="167"/>
        <v>10433466.786358543</v>
      </c>
      <c r="Z188" s="364">
        <f t="shared" si="167"/>
        <v>7900922.7739919759</v>
      </c>
      <c r="AA188" s="364">
        <f t="shared" si="167"/>
        <v>8303762.9355464214</v>
      </c>
      <c r="AB188" s="364">
        <f t="shared" si="167"/>
        <v>5732945.4674605485</v>
      </c>
      <c r="AC188" s="364">
        <f t="shared" si="167"/>
        <v>5904733.5219264347</v>
      </c>
      <c r="AE188" s="65"/>
    </row>
    <row r="189" spans="1:37">
      <c r="C189" s="10"/>
      <c r="D189" s="10"/>
      <c r="E189" s="10"/>
      <c r="F189" s="10"/>
      <c r="G189" s="10"/>
      <c r="AE189" s="3">
        <f>+'FINAZIAMENTO ALTRO'!AE4</f>
        <v>0</v>
      </c>
    </row>
    <row r="190" spans="1:37">
      <c r="AE190" s="65">
        <f>SUM(C5:AC5)</f>
        <v>165376870.76662138</v>
      </c>
      <c r="AF190" t="s">
        <v>494</v>
      </c>
    </row>
    <row r="191" spans="1:37">
      <c r="AE191" s="65">
        <f>SUM('FINAZIAMENTO ALTRO'!C5:AC5)</f>
        <v>45233377.508709334</v>
      </c>
      <c r="AF191" t="s">
        <v>495</v>
      </c>
    </row>
    <row r="192" spans="1:37">
      <c r="AE192" s="97">
        <f>+AE190+AE191+AE186</f>
        <v>81669445.475774452</v>
      </c>
    </row>
    <row r="193" spans="2:29">
      <c r="B193" s="65">
        <f>+B185+'FINAZIAMENTO ALTRO'!B21</f>
        <v>81449772.277304992</v>
      </c>
      <c r="C193" s="10">
        <f>+C185+'FINAZIAMENTO ALTRO'!C184</f>
        <v>57636608.923075467</v>
      </c>
      <c r="D193" s="10">
        <f>+D185+'FINAZIAMENTO ALTRO'!D184</f>
        <v>63099443.83929494</v>
      </c>
      <c r="E193" s="10">
        <f>+E185+'FINAZIAMENTO ALTRO'!E184</f>
        <v>66295378.758256823</v>
      </c>
      <c r="F193" s="10">
        <f>+F185+'FINAZIAMENTO ALTRO'!F184</f>
        <v>66176185.197225779</v>
      </c>
      <c r="G193" s="10">
        <f>+G185+'FINAZIAMENTO ALTRO'!G184</f>
        <v>65506360.099298693</v>
      </c>
      <c r="H193" s="10">
        <f>+H185+'FINAZIAMENTO ALTRO'!H184</f>
        <v>64662393.796965651</v>
      </c>
      <c r="I193" s="10">
        <f>+I185+'FINAZIAMENTO ALTRO'!I184</f>
        <v>65862653.612142034</v>
      </c>
      <c r="J193" s="10">
        <f>+J185+'FINAZIAMENTO ALTRO'!J184</f>
        <v>66955926.869491726</v>
      </c>
      <c r="K193" s="10">
        <f>+K185+'FINAZIAMENTO ALTRO'!K184</f>
        <v>68134442.481051177</v>
      </c>
      <c r="L193" s="10">
        <f>+L185+'FINAZIAMENTO ALTRO'!L184</f>
        <v>69348307.20786953</v>
      </c>
      <c r="M193" s="10">
        <f>+M185+'FINAZIAMENTO ALTRO'!M184</f>
        <v>70096984.62754555</v>
      </c>
      <c r="N193" s="10">
        <f>+N185+'FINAZIAMENTO ALTRO'!N184</f>
        <v>73821023.302635372</v>
      </c>
      <c r="O193" s="10">
        <f>+O185+'FINAZIAMENTO ALTRO'!O184</f>
        <v>77528457.205923647</v>
      </c>
      <c r="P193" s="10">
        <f>+P185+'FINAZIAMENTO ALTRO'!P184</f>
        <v>80771489.362086535</v>
      </c>
      <c r="Q193" s="10">
        <f>+Q185+'FINAZIAMENTO ALTRO'!Q184</f>
        <v>83822824.074390516</v>
      </c>
      <c r="R193" s="10">
        <f>+R185+'FINAZIAMENTO ALTRO'!R184</f>
        <v>86364810.221207649</v>
      </c>
      <c r="S193" s="10">
        <f>+S185+'FINAZIAMENTO ALTRO'!S184</f>
        <v>88318943.116354167</v>
      </c>
      <c r="T193" s="10">
        <f>+T185+'FINAZIAMENTO ALTRO'!T184</f>
        <v>89682413.459225491</v>
      </c>
      <c r="U193" s="10">
        <f>+U185+'FINAZIAMENTO ALTRO'!U184</f>
        <v>90453981.264356762</v>
      </c>
      <c r="V193" s="10">
        <f>+V185+'FINAZIAMENTO ALTRO'!V184</f>
        <v>93535436.342568964</v>
      </c>
      <c r="W193" s="10">
        <f>+W185+'FINAZIAMENTO ALTRO'!W184</f>
        <v>96231947.345508128</v>
      </c>
      <c r="X193" s="10">
        <f>+X185+'FINAZIAMENTO ALTRO'!X184</f>
        <v>98284996.324846581</v>
      </c>
      <c r="Y193" s="10">
        <f>+Y185+'FINAZIAMENTO ALTRO'!Y184</f>
        <v>99722455.695605949</v>
      </c>
      <c r="Z193" s="10">
        <f>+Z185+'FINAZIAMENTO ALTRO'!Z184</f>
        <v>97614817.408535853</v>
      </c>
      <c r="AA193" s="10">
        <f>+AA185+'FINAZIAMENTO ALTRO'!AA184</f>
        <v>94821466.442782298</v>
      </c>
      <c r="AB193" s="10">
        <f>+AB185+'FINAZIAMENTO ALTRO'!AB184</f>
        <v>88533631.967779338</v>
      </c>
      <c r="AC193" s="10">
        <f>+AC185+'FINAZIAMENTO ALTRO'!AC184</f>
        <v>81669445.475774467</v>
      </c>
    </row>
    <row r="195" spans="2:29">
      <c r="B195" s="65"/>
      <c r="T195" s="364">
        <f>+T182+'FINAZIAMENTO ALTRO'!T181</f>
        <v>-8902448.3690993749</v>
      </c>
    </row>
    <row r="196" spans="2:29">
      <c r="T196" s="364">
        <f>+T183+'FINAZIAMENTO ALTRO'!T182</f>
        <v>-3764722.018385787</v>
      </c>
    </row>
    <row r="197" spans="2:29">
      <c r="B197" s="10"/>
      <c r="C197" s="65"/>
      <c r="T197" s="364">
        <f>+T184+'FINAZIAMENTO ALTRO'!T183</f>
        <v>-5137726.3507135883</v>
      </c>
    </row>
    <row r="198" spans="2:29">
      <c r="C198" s="364"/>
    </row>
    <row r="199" spans="2:29">
      <c r="C199" s="65"/>
    </row>
  </sheetData>
  <phoneticPr fontId="19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5D71E-1A35-4EB1-81C7-D638DEF5647F}">
  <sheetPr>
    <tabColor theme="5"/>
  </sheetPr>
  <dimension ref="B1:G7"/>
  <sheetViews>
    <sheetView workbookViewId="0">
      <selection activeCell="C7" sqref="C7"/>
    </sheetView>
  </sheetViews>
  <sheetFormatPr defaultRowHeight="14.45"/>
  <cols>
    <col min="2" max="2" width="20.5703125" bestFit="1" customWidth="1"/>
    <col min="3" max="3" width="33" customWidth="1"/>
    <col min="4" max="4" width="29.28515625" customWidth="1"/>
    <col min="5" max="5" width="11.5703125" bestFit="1" customWidth="1"/>
    <col min="7" max="7" width="11.5703125" bestFit="1" customWidth="1"/>
  </cols>
  <sheetData>
    <row r="1" spans="2:7">
      <c r="C1" s="513" t="s">
        <v>496</v>
      </c>
      <c r="D1" s="513" t="s">
        <v>497</v>
      </c>
    </row>
    <row r="2" spans="2:7">
      <c r="B2" t="s">
        <v>274</v>
      </c>
      <c r="C2" s="514">
        <v>9739358.1479469091</v>
      </c>
      <c r="D2" s="514">
        <v>2024849</v>
      </c>
      <c r="E2" s="517">
        <f>SUM(C2:D2)</f>
        <v>11764207.147946909</v>
      </c>
    </row>
    <row r="3" spans="2:7">
      <c r="B3" t="s">
        <v>498</v>
      </c>
      <c r="C3" s="514">
        <v>31644620.364925891</v>
      </c>
      <c r="D3" s="71">
        <v>3838579</v>
      </c>
      <c r="E3" s="517">
        <f>SUM(C3:D3)</f>
        <v>35483199.364925891</v>
      </c>
      <c r="G3" s="516"/>
    </row>
    <row r="4" spans="2:7">
      <c r="C4" s="515">
        <f>SUM(C2:C3)</f>
        <v>41383978.5128728</v>
      </c>
      <c r="D4" s="515">
        <f>SUM(D2:D3)</f>
        <v>5863428</v>
      </c>
      <c r="E4" s="516">
        <f>SUM(E2:E3)</f>
        <v>47247406.5128728</v>
      </c>
    </row>
    <row r="5" spans="2:7">
      <c r="C5" s="514"/>
      <c r="D5" s="514"/>
    </row>
    <row r="6" spans="2:7">
      <c r="C6" s="514"/>
      <c r="D6" s="514"/>
    </row>
    <row r="7" spans="2:7">
      <c r="B7" s="594" t="s">
        <v>499</v>
      </c>
      <c r="C7" s="595">
        <v>3085255</v>
      </c>
      <c r="D7" s="51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68EF-590F-4628-AF32-B7CF8B192464}">
  <sheetPr>
    <tabColor rgb="FF92D050"/>
  </sheetPr>
  <dimension ref="A1:AK190"/>
  <sheetViews>
    <sheetView zoomScale="80" zoomScaleNormal="80" workbookViewId="0">
      <pane ySplit="1" topLeftCell="A161" activePane="bottomLeft" state="frozen"/>
      <selection pane="bottomLeft" activeCell="B184" sqref="B184"/>
      <selection activeCell="D1" sqref="D1"/>
    </sheetView>
  </sheetViews>
  <sheetFormatPr defaultRowHeight="14.45"/>
  <cols>
    <col min="1" max="1" width="65" bestFit="1" customWidth="1"/>
    <col min="2" max="2" width="16.5703125" bestFit="1" customWidth="1"/>
    <col min="3" max="3" width="18" customWidth="1"/>
    <col min="4" max="4" width="15.42578125" bestFit="1" customWidth="1"/>
    <col min="5" max="5" width="20.140625" bestFit="1" customWidth="1"/>
    <col min="6" max="6" width="15.85546875" bestFit="1" customWidth="1"/>
    <col min="7" max="8" width="15.5703125" bestFit="1" customWidth="1"/>
    <col min="9" max="9" width="16.5703125" bestFit="1" customWidth="1"/>
    <col min="10" max="10" width="16.5703125" style="364" bestFit="1" customWidth="1"/>
    <col min="11" max="19" width="15.42578125" style="364" bestFit="1" customWidth="1"/>
    <col min="20" max="20" width="15.42578125" style="519" bestFit="1" customWidth="1"/>
    <col min="21" max="29" width="15.42578125" style="364" bestFit="1" customWidth="1"/>
    <col min="31" max="31" width="16.28515625" bestFit="1" customWidth="1"/>
  </cols>
  <sheetData>
    <row r="1" spans="1:31" s="370" customFormat="1">
      <c r="A1" s="433"/>
      <c r="B1" s="501"/>
      <c r="C1" s="370">
        <v>2025</v>
      </c>
      <c r="D1" s="370">
        <v>2026</v>
      </c>
      <c r="E1" s="370">
        <v>2027</v>
      </c>
      <c r="F1" s="370">
        <v>2028</v>
      </c>
      <c r="G1" s="370">
        <v>2029</v>
      </c>
      <c r="H1" s="370">
        <v>2030</v>
      </c>
      <c r="I1" s="505">
        <v>2031</v>
      </c>
      <c r="J1" s="370">
        <v>2032</v>
      </c>
      <c r="K1" s="370">
        <v>2033</v>
      </c>
      <c r="L1" s="370">
        <v>2034</v>
      </c>
      <c r="M1" s="370">
        <v>2035</v>
      </c>
      <c r="N1" s="370">
        <v>2036</v>
      </c>
      <c r="O1" s="370">
        <v>2037</v>
      </c>
      <c r="P1" s="370">
        <v>2038</v>
      </c>
      <c r="Q1" s="370">
        <v>2039</v>
      </c>
      <c r="R1" s="370">
        <v>2040</v>
      </c>
      <c r="S1" s="370">
        <v>2041</v>
      </c>
      <c r="T1" s="504">
        <v>2042</v>
      </c>
      <c r="U1" s="370">
        <v>2043</v>
      </c>
      <c r="V1" s="370">
        <v>2044</v>
      </c>
      <c r="W1" s="370">
        <v>2045</v>
      </c>
      <c r="X1" s="370">
        <v>2046</v>
      </c>
      <c r="Y1" s="558">
        <v>2047</v>
      </c>
      <c r="Z1" s="370">
        <v>2048</v>
      </c>
      <c r="AA1" s="370">
        <v>2049</v>
      </c>
      <c r="AB1" s="370">
        <v>2050</v>
      </c>
      <c r="AC1" s="370">
        <v>2051</v>
      </c>
    </row>
    <row r="2" spans="1:31" s="370" customFormat="1">
      <c r="A2" s="370" t="s">
        <v>283</v>
      </c>
      <c r="C2" s="372">
        <f>+'FLUSSI DI CASSA_rev'!C35</f>
        <v>0</v>
      </c>
      <c r="D2" s="372">
        <f>+'FLUSSI DI CASSA_rev'!D35</f>
        <v>0</v>
      </c>
      <c r="E2" s="372">
        <f>+'FLUSSI DI CASSA_rev'!E35</f>
        <v>0</v>
      </c>
      <c r="F2" s="372">
        <f>+'FLUSSI DI CASSA_rev'!F35</f>
        <v>0</v>
      </c>
      <c r="G2" s="372">
        <f>+'FLUSSI DI CASSA_rev'!G35</f>
        <v>3.7252902984619141E-9</v>
      </c>
      <c r="H2" s="372">
        <f>+'FLUSSI DI CASSA_rev'!H35</f>
        <v>9.3132257461547852E-9</v>
      </c>
      <c r="I2" s="372">
        <f>+'FLUSSI DI CASSA_rev'!I35</f>
        <v>1.862645149230957E-9</v>
      </c>
      <c r="J2" s="372">
        <f>+'FLUSSI DI CASSA_rev'!J35</f>
        <v>1.862645149230957E-9</v>
      </c>
      <c r="K2" s="372">
        <f>+'FLUSSI DI CASSA_rev'!K35</f>
        <v>1.862645149230957E-9</v>
      </c>
      <c r="L2" s="372">
        <f>+'FLUSSI DI CASSA_rev'!L35</f>
        <v>1.862645149230957E-9</v>
      </c>
      <c r="M2" s="372">
        <f>+'FLUSSI DI CASSA_rev'!M35</f>
        <v>1.862645149230957E-9</v>
      </c>
      <c r="N2" s="372">
        <f>+'FLUSSI DI CASSA_rev'!N35</f>
        <v>1.862645149230957E-9</v>
      </c>
      <c r="O2" s="372">
        <f>+'FLUSSI DI CASSA_rev'!O35</f>
        <v>1.862645149230957E-9</v>
      </c>
      <c r="P2" s="372">
        <f>+'FLUSSI DI CASSA_rev'!P35</f>
        <v>1.862645149230957E-9</v>
      </c>
      <c r="Q2" s="372">
        <f>+'FLUSSI DI CASSA_rev'!Q35</f>
        <v>1.862645149230957E-9</v>
      </c>
      <c r="R2" s="372">
        <f>+'FLUSSI DI CASSA_rev'!R35</f>
        <v>1.862645149230957E-9</v>
      </c>
      <c r="S2" s="372">
        <f>+'FLUSSI DI CASSA_rev'!S35</f>
        <v>1.862645149230957E-9</v>
      </c>
      <c r="T2" s="372">
        <f>+'FLUSSI DI CASSA_rev'!T35</f>
        <v>1.862645149230957E-9</v>
      </c>
      <c r="U2" s="372">
        <f>+'FLUSSI DI CASSA_rev'!U35</f>
        <v>1.862645149230957E-9</v>
      </c>
      <c r="V2" s="372">
        <f>+'FLUSSI DI CASSA_rev'!V35</f>
        <v>1.862645149230957E-9</v>
      </c>
      <c r="W2" s="372">
        <f>+'FLUSSI DI CASSA_rev'!W35</f>
        <v>1.862645149230957E-9</v>
      </c>
      <c r="X2" s="372">
        <f>+'FLUSSI DI CASSA_rev'!X35</f>
        <v>1.862645149230957E-9</v>
      </c>
      <c r="Y2" s="372">
        <f>+'FLUSSI DI CASSA_rev'!Y35</f>
        <v>1.862645149230957E-9</v>
      </c>
      <c r="Z2" s="372">
        <f>+'FLUSSI DI CASSA_rev'!Z35</f>
        <v>1.862645149230957E-9</v>
      </c>
      <c r="AA2" s="372">
        <f>+'FLUSSI DI CASSA_rev'!AA35</f>
        <v>-1.4901161193847656E-8</v>
      </c>
      <c r="AB2" s="372">
        <f>+'FLUSSI DI CASSA_rev'!AB35</f>
        <v>1.6763806343078613E-8</v>
      </c>
      <c r="AC2" s="372">
        <f>+'FLUSSI DI CASSA_rev'!AC35</f>
        <v>-1.1175870895385742E-8</v>
      </c>
    </row>
    <row r="3" spans="1:31" s="373" customFormat="1">
      <c r="K3" s="374"/>
      <c r="L3" s="374"/>
      <c r="M3" s="374"/>
      <c r="N3" s="374"/>
      <c r="O3" s="374"/>
      <c r="P3" s="374"/>
      <c r="Q3" s="374"/>
      <c r="R3" s="374"/>
      <c r="S3" s="374"/>
      <c r="T3" s="519"/>
      <c r="U3" s="374"/>
      <c r="V3" s="374"/>
      <c r="W3" s="374"/>
      <c r="X3" s="374"/>
      <c r="Y3" s="374"/>
      <c r="Z3" s="374"/>
      <c r="AA3" s="374"/>
      <c r="AB3" s="374"/>
      <c r="AC3" s="374"/>
    </row>
    <row r="4" spans="1:31" s="373" customFormat="1">
      <c r="C4" s="433"/>
      <c r="D4" s="477"/>
      <c r="E4" s="478"/>
      <c r="F4" s="478"/>
      <c r="G4" s="478"/>
      <c r="H4" s="478"/>
      <c r="I4" s="478"/>
      <c r="J4" s="477"/>
      <c r="K4" s="478"/>
      <c r="L4" s="478"/>
      <c r="M4" s="478"/>
      <c r="N4" s="478"/>
      <c r="O4" s="478"/>
      <c r="P4" s="478"/>
      <c r="Q4" s="478"/>
      <c r="R4" s="478"/>
      <c r="S4" s="478"/>
      <c r="T4" s="520"/>
      <c r="U4" s="478"/>
      <c r="V4" s="478"/>
      <c r="W4" s="478"/>
      <c r="X4" s="478"/>
      <c r="Y4" s="478"/>
      <c r="Z4" s="478"/>
      <c r="AA4" s="478"/>
      <c r="AB4" s="478"/>
      <c r="AC4" s="478"/>
    </row>
    <row r="5" spans="1:31" s="1" customFormat="1">
      <c r="A5" s="504" t="s">
        <v>475</v>
      </c>
      <c r="B5" s="504"/>
      <c r="C5" s="587">
        <v>44075030.008574277</v>
      </c>
      <c r="D5" s="521">
        <v>1158347.500135055</v>
      </c>
      <c r="E5" s="521"/>
      <c r="F5" s="521"/>
      <c r="G5" s="521"/>
      <c r="H5" s="521"/>
      <c r="I5" s="521"/>
      <c r="J5" s="521"/>
      <c r="K5" s="521"/>
      <c r="L5" s="521"/>
      <c r="M5" s="521"/>
      <c r="N5" s="521">
        <v>0</v>
      </c>
      <c r="O5" s="521">
        <v>0</v>
      </c>
      <c r="P5" s="521">
        <v>0</v>
      </c>
      <c r="Q5" s="521">
        <v>0</v>
      </c>
      <c r="R5" s="521">
        <v>0</v>
      </c>
      <c r="S5" s="521">
        <v>0</v>
      </c>
      <c r="T5" s="521">
        <v>0</v>
      </c>
      <c r="U5" s="521">
        <v>0</v>
      </c>
      <c r="V5" s="521">
        <v>0</v>
      </c>
      <c r="W5" s="521">
        <v>0</v>
      </c>
      <c r="X5" s="521"/>
      <c r="Y5" s="521"/>
      <c r="Z5" s="521"/>
      <c r="AA5" s="521"/>
      <c r="AB5" s="521"/>
      <c r="AC5" s="521"/>
      <c r="AE5" s="99">
        <f>SUM(C5:AD5)</f>
        <v>45233377.508709334</v>
      </c>
    </row>
    <row r="6" spans="1:31" s="370" customFormat="1">
      <c r="A6" s="370" t="s">
        <v>476</v>
      </c>
      <c r="B6" s="375">
        <v>0.03</v>
      </c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521"/>
      <c r="U6" s="371"/>
      <c r="V6" s="371"/>
      <c r="W6" s="371"/>
      <c r="X6" s="371"/>
    </row>
    <row r="7" spans="1:31" s="370" customFormat="1">
      <c r="A7" s="370" t="s">
        <v>477</v>
      </c>
      <c r="B7" s="376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521"/>
      <c r="U7" s="371"/>
      <c r="V7" s="371"/>
      <c r="W7" s="371"/>
      <c r="X7" s="371"/>
      <c r="Y7" s="371"/>
      <c r="Z7" s="371"/>
      <c r="AA7" s="371"/>
      <c r="AB7" s="371"/>
      <c r="AC7" s="371"/>
    </row>
    <row r="8" spans="1:31" s="370" customFormat="1">
      <c r="A8" s="370" t="s">
        <v>478</v>
      </c>
      <c r="B8" s="370">
        <v>30</v>
      </c>
      <c r="K8" s="371"/>
      <c r="L8" s="371"/>
      <c r="M8" s="371"/>
      <c r="N8" s="371"/>
      <c r="O8" s="371"/>
      <c r="P8" s="371"/>
      <c r="Q8" s="371"/>
      <c r="R8" s="371"/>
      <c r="S8" s="371"/>
      <c r="T8" s="521"/>
      <c r="U8" s="371"/>
      <c r="V8" s="371"/>
      <c r="W8" s="371"/>
      <c r="X8" s="371"/>
      <c r="Y8" s="371"/>
      <c r="Z8" s="371"/>
      <c r="AA8" s="371"/>
      <c r="AB8" s="371"/>
      <c r="AC8" s="371"/>
    </row>
    <row r="9" spans="1:31" s="370" customFormat="1">
      <c r="A9" s="370" t="s">
        <v>479</v>
      </c>
      <c r="B9" s="505">
        <v>20</v>
      </c>
      <c r="K9" s="371"/>
      <c r="L9" s="371"/>
      <c r="M9" s="371"/>
      <c r="N9" s="371"/>
      <c r="O9" s="371"/>
      <c r="P9" s="371"/>
      <c r="Q9" s="371"/>
      <c r="R9" s="371"/>
      <c r="S9" s="371"/>
      <c r="T9" s="521"/>
      <c r="U9" s="371"/>
      <c r="V9" s="371"/>
      <c r="W9" s="371"/>
      <c r="X9" s="371"/>
      <c r="Y9" s="371"/>
      <c r="Z9" s="371"/>
      <c r="AA9" s="371"/>
      <c r="AB9" s="371"/>
      <c r="AC9" s="371"/>
    </row>
    <row r="10" spans="1:31">
      <c r="A10" s="1" t="s">
        <v>480</v>
      </c>
      <c r="B10" s="504">
        <v>15</v>
      </c>
      <c r="J10"/>
    </row>
    <row r="11" spans="1:31">
      <c r="A11" s="1" t="s">
        <v>481</v>
      </c>
      <c r="B11" s="558">
        <v>10</v>
      </c>
      <c r="E11" s="3"/>
      <c r="F11" s="10"/>
      <c r="I11" s="10"/>
      <c r="J11"/>
    </row>
    <row r="12" spans="1:31">
      <c r="A12" s="1" t="s">
        <v>488</v>
      </c>
      <c r="C12" s="3"/>
      <c r="J12"/>
    </row>
    <row r="13" spans="1:31">
      <c r="A13" s="1"/>
      <c r="B13" s="1"/>
      <c r="C13" s="95"/>
      <c r="J13"/>
    </row>
    <row r="14" spans="1:31">
      <c r="A14" s="1"/>
      <c r="B14" s="1"/>
      <c r="C14" s="3"/>
      <c r="D14" s="3"/>
      <c r="J14"/>
    </row>
    <row r="15" spans="1:31">
      <c r="A15" s="1"/>
      <c r="C15">
        <v>1</v>
      </c>
      <c r="D15">
        <v>2</v>
      </c>
      <c r="E15">
        <v>3</v>
      </c>
      <c r="F15">
        <v>4</v>
      </c>
      <c r="G15">
        <v>5</v>
      </c>
      <c r="H15">
        <v>6</v>
      </c>
      <c r="I15">
        <v>7</v>
      </c>
      <c r="J15">
        <v>8</v>
      </c>
      <c r="K15">
        <v>9</v>
      </c>
      <c r="L15">
        <v>10</v>
      </c>
      <c r="M15">
        <v>11</v>
      </c>
      <c r="N15">
        <v>12</v>
      </c>
      <c r="O15">
        <v>13</v>
      </c>
      <c r="P15">
        <v>14</v>
      </c>
      <c r="Q15">
        <v>15</v>
      </c>
      <c r="R15">
        <v>16</v>
      </c>
      <c r="S15">
        <v>17</v>
      </c>
      <c r="T15" s="522">
        <v>18</v>
      </c>
      <c r="U15">
        <v>19</v>
      </c>
      <c r="V15">
        <v>20</v>
      </c>
      <c r="W15">
        <v>21</v>
      </c>
      <c r="X15">
        <v>22</v>
      </c>
      <c r="Y15">
        <v>23</v>
      </c>
      <c r="Z15">
        <v>24</v>
      </c>
      <c r="AA15">
        <v>25</v>
      </c>
      <c r="AB15">
        <v>26</v>
      </c>
      <c r="AC15">
        <v>27</v>
      </c>
    </row>
    <row r="16" spans="1:31">
      <c r="B16" s="1" t="s">
        <v>483</v>
      </c>
      <c r="C16" s="370">
        <v>2025</v>
      </c>
      <c r="D16" s="370">
        <v>2026</v>
      </c>
      <c r="E16" s="370">
        <v>2027</v>
      </c>
      <c r="F16" s="370">
        <v>2028</v>
      </c>
      <c r="G16" s="370">
        <v>2029</v>
      </c>
      <c r="H16" s="370">
        <v>2030</v>
      </c>
      <c r="I16" s="370">
        <v>2031</v>
      </c>
      <c r="J16" s="370">
        <v>2032</v>
      </c>
      <c r="K16" s="370">
        <v>2033</v>
      </c>
      <c r="L16" s="370">
        <v>2034</v>
      </c>
      <c r="M16" s="370">
        <v>2035</v>
      </c>
      <c r="N16" s="370">
        <v>2036</v>
      </c>
      <c r="O16" s="370">
        <v>2037</v>
      </c>
      <c r="P16" s="370">
        <v>2038</v>
      </c>
      <c r="Q16" s="370">
        <v>2039</v>
      </c>
      <c r="R16" s="370">
        <v>2040</v>
      </c>
      <c r="S16" s="370">
        <v>2041</v>
      </c>
      <c r="T16" s="504">
        <v>2042</v>
      </c>
      <c r="U16" s="370">
        <v>2043</v>
      </c>
      <c r="V16" s="370">
        <v>2044</v>
      </c>
      <c r="W16" s="370">
        <v>2045</v>
      </c>
      <c r="X16" s="370">
        <v>2046</v>
      </c>
      <c r="Y16" s="370">
        <v>2047</v>
      </c>
      <c r="Z16" s="370">
        <v>2048</v>
      </c>
      <c r="AA16" s="370">
        <v>2049</v>
      </c>
      <c r="AB16" s="370">
        <v>2050</v>
      </c>
      <c r="AC16" s="370">
        <v>2051</v>
      </c>
    </row>
    <row r="17" spans="1:30">
      <c r="A17" t="s">
        <v>478</v>
      </c>
      <c r="B17" s="1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523"/>
      <c r="U17" s="365"/>
      <c r="V17" s="365"/>
      <c r="W17" s="365"/>
      <c r="X17" s="365"/>
      <c r="Y17" s="365"/>
      <c r="Z17" s="365"/>
      <c r="AA17" s="365"/>
      <c r="AB17" s="365"/>
      <c r="AC17" s="365"/>
    </row>
    <row r="18" spans="1:30">
      <c r="A18" t="s">
        <v>484</v>
      </c>
      <c r="B18" s="366">
        <f>SUM(C18:AC18)</f>
        <v>-60714235.409994841</v>
      </c>
      <c r="C18" s="95">
        <f>PMT($B$6,$B$8,$C$5)</f>
        <v>-2248675.3855553647</v>
      </c>
      <c r="D18" s="95">
        <f>PMT($B$6,$B$8,$C$5)</f>
        <v>-2248675.3855553647</v>
      </c>
      <c r="E18" s="95">
        <f t="shared" ref="E18:AC18" si="0">PMT($B$6,$B$8,$C$5)</f>
        <v>-2248675.3855553647</v>
      </c>
      <c r="F18" s="95">
        <f t="shared" si="0"/>
        <v>-2248675.3855553647</v>
      </c>
      <c r="G18" s="95">
        <f t="shared" si="0"/>
        <v>-2248675.3855553647</v>
      </c>
      <c r="H18" s="95">
        <f t="shared" si="0"/>
        <v>-2248675.3855553647</v>
      </c>
      <c r="I18" s="95">
        <f t="shared" si="0"/>
        <v>-2248675.3855553647</v>
      </c>
      <c r="J18" s="95">
        <f t="shared" si="0"/>
        <v>-2248675.3855553647</v>
      </c>
      <c r="K18" s="95">
        <f t="shared" si="0"/>
        <v>-2248675.3855553647</v>
      </c>
      <c r="L18" s="95">
        <f t="shared" si="0"/>
        <v>-2248675.3855553647</v>
      </c>
      <c r="M18" s="95">
        <f t="shared" si="0"/>
        <v>-2248675.3855553647</v>
      </c>
      <c r="N18" s="95">
        <f t="shared" si="0"/>
        <v>-2248675.3855553647</v>
      </c>
      <c r="O18" s="95">
        <f t="shared" si="0"/>
        <v>-2248675.3855553647</v>
      </c>
      <c r="P18" s="95">
        <f t="shared" si="0"/>
        <v>-2248675.3855553647</v>
      </c>
      <c r="Q18" s="95">
        <f t="shared" si="0"/>
        <v>-2248675.3855553647</v>
      </c>
      <c r="R18" s="95">
        <f t="shared" si="0"/>
        <v>-2248675.3855553647</v>
      </c>
      <c r="S18" s="95">
        <f t="shared" si="0"/>
        <v>-2248675.3855553647</v>
      </c>
      <c r="T18" s="524">
        <f t="shared" si="0"/>
        <v>-2248675.3855553647</v>
      </c>
      <c r="U18" s="95">
        <f t="shared" si="0"/>
        <v>-2248675.3855553647</v>
      </c>
      <c r="V18" s="95">
        <f t="shared" si="0"/>
        <v>-2248675.3855553647</v>
      </c>
      <c r="W18" s="95">
        <f t="shared" si="0"/>
        <v>-2248675.3855553647</v>
      </c>
      <c r="X18" s="95">
        <f t="shared" si="0"/>
        <v>-2248675.3855553647</v>
      </c>
      <c r="Y18" s="95">
        <f t="shared" si="0"/>
        <v>-2248675.3855553647</v>
      </c>
      <c r="Z18" s="95">
        <f t="shared" si="0"/>
        <v>-2248675.3855553647</v>
      </c>
      <c r="AA18" s="95">
        <f t="shared" si="0"/>
        <v>-2248675.3855553647</v>
      </c>
      <c r="AB18" s="95">
        <f t="shared" si="0"/>
        <v>-2248675.3855553647</v>
      </c>
      <c r="AC18" s="95">
        <f t="shared" si="0"/>
        <v>-2248675.3855553647</v>
      </c>
      <c r="AD18" s="364"/>
    </row>
    <row r="19" spans="1:30">
      <c r="A19" t="s">
        <v>485</v>
      </c>
      <c r="B19" s="366">
        <f t="shared" ref="B19:B20" si="1">SUM(C19:AC19)</f>
        <v>-22999834.130474668</v>
      </c>
      <c r="C19" s="461">
        <f>IPMT($B$6,C15,$B$8,$C$5)</f>
        <v>-1322250.9002572282</v>
      </c>
      <c r="D19" s="461">
        <f>IPMT($B$6,D15,$B$8,$C$5)</f>
        <v>-1294458.1656982838</v>
      </c>
      <c r="E19" s="461">
        <f t="shared" ref="E19:AC19" si="2">IPMT($B$6,E15,$B$8,$C$5)</f>
        <v>-1265831.6491025717</v>
      </c>
      <c r="F19" s="461">
        <f t="shared" si="2"/>
        <v>-1236346.3370089878</v>
      </c>
      <c r="G19" s="461">
        <f t="shared" si="2"/>
        <v>-1205976.4655525961</v>
      </c>
      <c r="H19" s="461">
        <f t="shared" si="2"/>
        <v>-1174695.4979525132</v>
      </c>
      <c r="I19" s="461">
        <f t="shared" si="2"/>
        <v>-1142476.1013244276</v>
      </c>
      <c r="J19" s="461">
        <f t="shared" si="2"/>
        <v>-1109290.1227974996</v>
      </c>
      <c r="K19" s="461">
        <f t="shared" si="2"/>
        <v>-1075108.5649147637</v>
      </c>
      <c r="L19" s="461">
        <f t="shared" si="2"/>
        <v>-1039901.5602955457</v>
      </c>
      <c r="M19" s="461">
        <f t="shared" si="2"/>
        <v>-1003638.3455377511</v>
      </c>
      <c r="N19" s="461">
        <f t="shared" si="2"/>
        <v>-966287.23433722253</v>
      </c>
      <c r="O19" s="461">
        <f t="shared" si="2"/>
        <v>-927815.58980067843</v>
      </c>
      <c r="P19" s="461">
        <f t="shared" si="2"/>
        <v>-888189.79592803796</v>
      </c>
      <c r="Q19" s="461">
        <f t="shared" si="2"/>
        <v>-847375.22823921801</v>
      </c>
      <c r="R19" s="461">
        <f t="shared" si="2"/>
        <v>-805336.22351973364</v>
      </c>
      <c r="S19" s="461">
        <f t="shared" si="2"/>
        <v>-762036.04865866469</v>
      </c>
      <c r="T19" s="525">
        <f>IPMT($B$6,T15,$B$8,$C$5)</f>
        <v>-717436.86855176347</v>
      </c>
      <c r="U19" s="461">
        <f t="shared" si="2"/>
        <v>-671499.7130416556</v>
      </c>
      <c r="V19" s="461">
        <f t="shared" si="2"/>
        <v>-624184.44286624435</v>
      </c>
      <c r="W19" s="461">
        <f t="shared" si="2"/>
        <v>-575449.71458557062</v>
      </c>
      <c r="X19" s="461">
        <f t="shared" si="2"/>
        <v>-525252.94445647683</v>
      </c>
      <c r="Y19" s="461">
        <f t="shared" si="2"/>
        <v>-473550.27122351021</v>
      </c>
      <c r="Z19" s="461">
        <f t="shared" si="2"/>
        <v>-420296.51779355464</v>
      </c>
      <c r="AA19" s="461">
        <f t="shared" si="2"/>
        <v>-365445.15176070028</v>
      </c>
      <c r="AB19" s="461">
        <f t="shared" si="2"/>
        <v>-308948.24474686029</v>
      </c>
      <c r="AC19" s="461">
        <f t="shared" si="2"/>
        <v>-250756.43052260519</v>
      </c>
      <c r="AD19" s="461"/>
    </row>
    <row r="20" spans="1:30">
      <c r="A20" t="s">
        <v>486</v>
      </c>
      <c r="B20" s="366">
        <f t="shared" si="1"/>
        <v>-37714401.279520184</v>
      </c>
      <c r="C20" s="461">
        <f>+C18-C19</f>
        <v>-926424.48529813648</v>
      </c>
      <c r="D20" s="461">
        <f t="shared" ref="D20:AC20" si="3">+D18-D19</f>
        <v>-954217.21985708084</v>
      </c>
      <c r="E20" s="461">
        <f t="shared" si="3"/>
        <v>-982843.736452793</v>
      </c>
      <c r="F20" s="461">
        <f t="shared" si="3"/>
        <v>-1012329.0485463769</v>
      </c>
      <c r="G20" s="461">
        <f t="shared" si="3"/>
        <v>-1042698.9200027685</v>
      </c>
      <c r="H20" s="461">
        <f t="shared" si="3"/>
        <v>-1073979.8876028515</v>
      </c>
      <c r="I20" s="461">
        <f t="shared" si="3"/>
        <v>-1106199.284230937</v>
      </c>
      <c r="J20" s="461">
        <f t="shared" si="3"/>
        <v>-1139385.262757865</v>
      </c>
      <c r="K20" s="461">
        <f t="shared" si="3"/>
        <v>-1173566.820640601</v>
      </c>
      <c r="L20" s="461">
        <f t="shared" si="3"/>
        <v>-1208773.8252598189</v>
      </c>
      <c r="M20" s="461">
        <f t="shared" si="3"/>
        <v>-1245037.0400176137</v>
      </c>
      <c r="N20" s="461">
        <f t="shared" si="3"/>
        <v>-1282388.1512181421</v>
      </c>
      <c r="O20" s="461">
        <f t="shared" si="3"/>
        <v>-1320859.7957546862</v>
      </c>
      <c r="P20" s="461">
        <f t="shared" si="3"/>
        <v>-1360485.5896273267</v>
      </c>
      <c r="Q20" s="461">
        <f t="shared" si="3"/>
        <v>-1401300.1573161467</v>
      </c>
      <c r="R20" s="461">
        <f t="shared" si="3"/>
        <v>-1443339.162035631</v>
      </c>
      <c r="S20" s="461">
        <f t="shared" si="3"/>
        <v>-1486639.3368966999</v>
      </c>
      <c r="T20" s="525">
        <f t="shared" si="3"/>
        <v>-1531238.5170036012</v>
      </c>
      <c r="U20" s="461">
        <f t="shared" si="3"/>
        <v>-1577175.6725137089</v>
      </c>
      <c r="V20" s="461">
        <f t="shared" si="3"/>
        <v>-1624490.9426891203</v>
      </c>
      <c r="W20" s="461">
        <f t="shared" si="3"/>
        <v>-1673225.670969794</v>
      </c>
      <c r="X20" s="461">
        <f t="shared" si="3"/>
        <v>-1723422.4410988879</v>
      </c>
      <c r="Y20" s="461">
        <f t="shared" si="3"/>
        <v>-1775125.1143318545</v>
      </c>
      <c r="Z20" s="461">
        <f t="shared" si="3"/>
        <v>-1828378.8677618101</v>
      </c>
      <c r="AA20" s="461">
        <f t="shared" si="3"/>
        <v>-1883230.2337946645</v>
      </c>
      <c r="AB20" s="461">
        <f t="shared" si="3"/>
        <v>-1939727.1408085043</v>
      </c>
      <c r="AC20" s="461">
        <f t="shared" si="3"/>
        <v>-1997918.9550327593</v>
      </c>
      <c r="AD20" s="460"/>
    </row>
    <row r="21" spans="1:30">
      <c r="A21" t="s">
        <v>487</v>
      </c>
      <c r="B21" s="366">
        <f>+AC21</f>
        <v>6360628.7290540962</v>
      </c>
      <c r="C21" s="461">
        <f>+C5+C20</f>
        <v>43148605.523276143</v>
      </c>
      <c r="D21" s="461">
        <f>+C21+D20</f>
        <v>42194388.303419061</v>
      </c>
      <c r="E21" s="461">
        <f t="shared" ref="E21:AC21" si="4">+D21+E20</f>
        <v>41211544.566966265</v>
      </c>
      <c r="F21" s="461">
        <f t="shared" si="4"/>
        <v>40199215.518419892</v>
      </c>
      <c r="G21" s="461">
        <f t="shared" si="4"/>
        <v>39156516.598417126</v>
      </c>
      <c r="H21" s="461">
        <f t="shared" si="4"/>
        <v>38082536.710814275</v>
      </c>
      <c r="I21" s="461">
        <f t="shared" si="4"/>
        <v>36976337.426583335</v>
      </c>
      <c r="J21" s="461">
        <f t="shared" si="4"/>
        <v>35836952.163825467</v>
      </c>
      <c r="K21" s="461">
        <f t="shared" si="4"/>
        <v>34663385.343184866</v>
      </c>
      <c r="L21" s="461">
        <f t="shared" si="4"/>
        <v>33454611.517925046</v>
      </c>
      <c r="M21" s="461">
        <f t="shared" si="4"/>
        <v>32209574.477907434</v>
      </c>
      <c r="N21" s="461">
        <f t="shared" si="4"/>
        <v>30927186.326689292</v>
      </c>
      <c r="O21" s="461">
        <f t="shared" si="4"/>
        <v>29606326.530934606</v>
      </c>
      <c r="P21" s="461">
        <f t="shared" si="4"/>
        <v>28245840.94130728</v>
      </c>
      <c r="Q21" s="461">
        <f t="shared" si="4"/>
        <v>26844540.783991132</v>
      </c>
      <c r="R21" s="461">
        <f t="shared" si="4"/>
        <v>25401201.621955499</v>
      </c>
      <c r="S21" s="461">
        <f t="shared" si="4"/>
        <v>23914562.2850588</v>
      </c>
      <c r="T21" s="461">
        <f t="shared" si="4"/>
        <v>22383323.768055201</v>
      </c>
      <c r="U21" s="461">
        <f t="shared" si="4"/>
        <v>20806148.095541492</v>
      </c>
      <c r="V21" s="461">
        <f t="shared" si="4"/>
        <v>19181657.152852371</v>
      </c>
      <c r="W21" s="461">
        <f t="shared" si="4"/>
        <v>17508431.481882576</v>
      </c>
      <c r="X21" s="461">
        <f t="shared" si="4"/>
        <v>15785009.040783688</v>
      </c>
      <c r="Y21" s="461">
        <f t="shared" si="4"/>
        <v>14009883.926451834</v>
      </c>
      <c r="Z21" s="461">
        <f t="shared" si="4"/>
        <v>12181505.058690025</v>
      </c>
      <c r="AA21" s="461">
        <f t="shared" si="4"/>
        <v>10298274.82489536</v>
      </c>
      <c r="AB21" s="461">
        <f t="shared" si="4"/>
        <v>8358547.6840868555</v>
      </c>
      <c r="AC21" s="461">
        <f t="shared" si="4"/>
        <v>6360628.7290540962</v>
      </c>
      <c r="AD21" s="365"/>
    </row>
    <row r="22" spans="1:30">
      <c r="B22" s="1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523"/>
      <c r="U22" s="365"/>
      <c r="V22" s="365"/>
      <c r="W22" s="365"/>
      <c r="X22" s="365"/>
      <c r="Y22" s="365"/>
      <c r="Z22" s="365"/>
      <c r="AA22" s="365"/>
      <c r="AB22" s="365"/>
      <c r="AC22" s="365"/>
    </row>
    <row r="23" spans="1:30">
      <c r="A23" t="s">
        <v>479</v>
      </c>
      <c r="B23" s="1"/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5"/>
      <c r="T23" s="523"/>
      <c r="U23" s="365"/>
      <c r="V23" s="365"/>
      <c r="W23" s="365"/>
      <c r="X23" s="365"/>
      <c r="Y23" s="365"/>
      <c r="Z23" s="365"/>
      <c r="AA23" s="365"/>
      <c r="AB23" s="365"/>
      <c r="AC23" s="365"/>
    </row>
    <row r="24" spans="1:30">
      <c r="A24" t="s">
        <v>484</v>
      </c>
      <c r="B24" s="366">
        <f>SUM(C24:AC24)</f>
        <v>-1536548.8188012734</v>
      </c>
      <c r="C24" s="365"/>
      <c r="D24" s="95">
        <f>PMT($B$6,$B$8,$D$5)</f>
        <v>-59098.031492356669</v>
      </c>
      <c r="E24" s="95">
        <f>PMT($B$6,$B$8,$D$5)</f>
        <v>-59098.031492356669</v>
      </c>
      <c r="F24" s="95">
        <f t="shared" ref="F24:AC24" si="5">PMT($B$6,$B$8,$D$5)</f>
        <v>-59098.031492356669</v>
      </c>
      <c r="G24" s="95">
        <f t="shared" si="5"/>
        <v>-59098.031492356669</v>
      </c>
      <c r="H24" s="95">
        <f t="shared" si="5"/>
        <v>-59098.031492356669</v>
      </c>
      <c r="I24" s="95">
        <f t="shared" si="5"/>
        <v>-59098.031492356669</v>
      </c>
      <c r="J24" s="95">
        <f t="shared" si="5"/>
        <v>-59098.031492356669</v>
      </c>
      <c r="K24" s="95">
        <f t="shared" si="5"/>
        <v>-59098.031492356669</v>
      </c>
      <c r="L24" s="95">
        <f t="shared" si="5"/>
        <v>-59098.031492356669</v>
      </c>
      <c r="M24" s="95">
        <f t="shared" si="5"/>
        <v>-59098.031492356669</v>
      </c>
      <c r="N24" s="95">
        <f t="shared" si="5"/>
        <v>-59098.031492356669</v>
      </c>
      <c r="O24" s="95">
        <f t="shared" si="5"/>
        <v>-59098.031492356669</v>
      </c>
      <c r="P24" s="95">
        <f t="shared" si="5"/>
        <v>-59098.031492356669</v>
      </c>
      <c r="Q24" s="95">
        <f t="shared" si="5"/>
        <v>-59098.031492356669</v>
      </c>
      <c r="R24" s="95">
        <f t="shared" si="5"/>
        <v>-59098.031492356669</v>
      </c>
      <c r="S24" s="95">
        <f t="shared" si="5"/>
        <v>-59098.031492356669</v>
      </c>
      <c r="T24" s="524">
        <f t="shared" si="5"/>
        <v>-59098.031492356669</v>
      </c>
      <c r="U24" s="95">
        <f t="shared" si="5"/>
        <v>-59098.031492356669</v>
      </c>
      <c r="V24" s="95">
        <f t="shared" si="5"/>
        <v>-59098.031492356669</v>
      </c>
      <c r="W24" s="95">
        <f t="shared" si="5"/>
        <v>-59098.031492356669</v>
      </c>
      <c r="X24" s="95">
        <f t="shared" si="5"/>
        <v>-59098.031492356669</v>
      </c>
      <c r="Y24" s="95">
        <f t="shared" si="5"/>
        <v>-59098.031492356669</v>
      </c>
      <c r="Z24" s="95">
        <f t="shared" si="5"/>
        <v>-59098.031492356669</v>
      </c>
      <c r="AA24" s="95">
        <f t="shared" si="5"/>
        <v>-59098.031492356669</v>
      </c>
      <c r="AB24" s="95">
        <f t="shared" si="5"/>
        <v>-59098.031492356669</v>
      </c>
      <c r="AC24" s="95">
        <f t="shared" si="5"/>
        <v>-59098.031492356669</v>
      </c>
    </row>
    <row r="25" spans="1:30">
      <c r="A25" t="s">
        <v>485</v>
      </c>
      <c r="B25" s="366">
        <f t="shared" ref="B25:B26" si="6">SUM(C25:AC25)</f>
        <v>-597874.51713569451</v>
      </c>
      <c r="C25" s="365"/>
      <c r="D25" s="461">
        <f>IPMT($B$6,C15,$B$8,$D$5)</f>
        <v>-34750.425004051649</v>
      </c>
      <c r="E25" s="461">
        <f t="shared" ref="E25:AC25" si="7">IPMT($B$6,D15,$B$8,$D$5)</f>
        <v>-34019.996809402495</v>
      </c>
      <c r="F25" s="461">
        <f t="shared" si="7"/>
        <v>-33267.655768913872</v>
      </c>
      <c r="G25" s="461">
        <f t="shared" si="7"/>
        <v>-32492.744497210588</v>
      </c>
      <c r="H25" s="461">
        <f t="shared" si="7"/>
        <v>-31694.585887356196</v>
      </c>
      <c r="I25" s="461">
        <f t="shared" si="7"/>
        <v>-30872.482519206187</v>
      </c>
      <c r="J25" s="461">
        <f t="shared" si="7"/>
        <v>-30025.716050011673</v>
      </c>
      <c r="K25" s="461">
        <f t="shared" si="7"/>
        <v>-29153.546586741322</v>
      </c>
      <c r="L25" s="461">
        <f t="shared" si="7"/>
        <v>-28255.21203957286</v>
      </c>
      <c r="M25" s="461">
        <f t="shared" si="7"/>
        <v>-27329.927455989346</v>
      </c>
      <c r="N25" s="461">
        <f t="shared" si="7"/>
        <v>-26376.884334898328</v>
      </c>
      <c r="O25" s="461">
        <f t="shared" si="7"/>
        <v>-25395.249920174574</v>
      </c>
      <c r="P25" s="461">
        <f t="shared" si="7"/>
        <v>-24384.166473009114</v>
      </c>
      <c r="Q25" s="461">
        <f t="shared" si="7"/>
        <v>-23342.750522428691</v>
      </c>
      <c r="R25" s="461">
        <f t="shared" si="7"/>
        <v>-22270.092093330848</v>
      </c>
      <c r="S25" s="461">
        <f t="shared" si="7"/>
        <v>-21165.253911360076</v>
      </c>
      <c r="T25" s="525">
        <f t="shared" si="7"/>
        <v>-20027.270583930174</v>
      </c>
      <c r="U25" s="461">
        <f t="shared" si="7"/>
        <v>-18855.147756677379</v>
      </c>
      <c r="V25" s="461">
        <f t="shared" si="7"/>
        <v>-17647.861244607</v>
      </c>
      <c r="W25" s="461">
        <f t="shared" si="7"/>
        <v>-16404.356137174513</v>
      </c>
      <c r="X25" s="461">
        <f t="shared" si="7"/>
        <v>-15123.545876519045</v>
      </c>
      <c r="Y25" s="461">
        <f t="shared" si="7"/>
        <v>-13804.311308043916</v>
      </c>
      <c r="Z25" s="461">
        <f t="shared" si="7"/>
        <v>-12445.499702514535</v>
      </c>
      <c r="AA25" s="461">
        <f t="shared" si="7"/>
        <v>-11045.923748819274</v>
      </c>
      <c r="AB25" s="461">
        <f t="shared" si="7"/>
        <v>-9604.3605165131503</v>
      </c>
      <c r="AC25" s="461">
        <f t="shared" si="7"/>
        <v>-8119.5503872378413</v>
      </c>
    </row>
    <row r="26" spans="1:30">
      <c r="A26" t="s">
        <v>486</v>
      </c>
      <c r="B26" s="366">
        <f t="shared" si="6"/>
        <v>-938674.30166557885</v>
      </c>
      <c r="C26" s="365"/>
      <c r="D26" s="365">
        <f>+D24-D25</f>
        <v>-24347.60648830502</v>
      </c>
      <c r="E26" s="365">
        <f t="shared" ref="E26:AC26" si="8">+E24-E25</f>
        <v>-25078.034682954174</v>
      </c>
      <c r="F26" s="365">
        <f t="shared" si="8"/>
        <v>-25830.375723442798</v>
      </c>
      <c r="G26" s="365">
        <f t="shared" si="8"/>
        <v>-26605.286995146082</v>
      </c>
      <c r="H26" s="365">
        <f t="shared" si="8"/>
        <v>-27403.445605000474</v>
      </c>
      <c r="I26" s="365">
        <f t="shared" si="8"/>
        <v>-28225.548973150482</v>
      </c>
      <c r="J26" s="365">
        <f t="shared" si="8"/>
        <v>-29072.315442344996</v>
      </c>
      <c r="K26" s="365">
        <f t="shared" si="8"/>
        <v>-29944.484905615347</v>
      </c>
      <c r="L26" s="365">
        <f t="shared" si="8"/>
        <v>-30842.81945278381</v>
      </c>
      <c r="M26" s="365">
        <f t="shared" si="8"/>
        <v>-31768.104036367324</v>
      </c>
      <c r="N26" s="365">
        <f t="shared" si="8"/>
        <v>-32721.147157458341</v>
      </c>
      <c r="O26" s="365">
        <f t="shared" si="8"/>
        <v>-33702.781572182095</v>
      </c>
      <c r="P26" s="365">
        <f t="shared" si="8"/>
        <v>-34713.865019347555</v>
      </c>
      <c r="Q26" s="365">
        <f t="shared" si="8"/>
        <v>-35755.280969927975</v>
      </c>
      <c r="R26" s="365">
        <f t="shared" si="8"/>
        <v>-36827.939399025825</v>
      </c>
      <c r="S26" s="365">
        <f t="shared" si="8"/>
        <v>-37932.777580996597</v>
      </c>
      <c r="T26" s="523">
        <f t="shared" si="8"/>
        <v>-39070.760908426499</v>
      </c>
      <c r="U26" s="365">
        <f t="shared" si="8"/>
        <v>-40242.883735679294</v>
      </c>
      <c r="V26" s="365">
        <f t="shared" si="8"/>
        <v>-41450.170247749673</v>
      </c>
      <c r="W26" s="365">
        <f t="shared" si="8"/>
        <v>-42693.67535518216</v>
      </c>
      <c r="X26" s="365">
        <f t="shared" si="8"/>
        <v>-43974.485615837621</v>
      </c>
      <c r="Y26" s="365">
        <f t="shared" si="8"/>
        <v>-45293.720184312755</v>
      </c>
      <c r="Z26" s="365">
        <f t="shared" si="8"/>
        <v>-46652.531789842134</v>
      </c>
      <c r="AA26" s="365">
        <f t="shared" si="8"/>
        <v>-48052.107743537395</v>
      </c>
      <c r="AB26" s="365">
        <f t="shared" si="8"/>
        <v>-49493.670975843517</v>
      </c>
      <c r="AC26" s="365">
        <f t="shared" si="8"/>
        <v>-50978.48110511883</v>
      </c>
    </row>
    <row r="27" spans="1:30">
      <c r="A27" t="s">
        <v>487</v>
      </c>
      <c r="B27" s="366">
        <f>+AC27</f>
        <v>219673.19846947625</v>
      </c>
      <c r="C27" s="365"/>
      <c r="D27" s="460">
        <f>+D5+D26</f>
        <v>1133999.8936467501</v>
      </c>
      <c r="E27" s="460">
        <f>+D27+E26</f>
        <v>1108921.8589637959</v>
      </c>
      <c r="F27" s="460">
        <f t="shared" ref="F27:AC27" si="9">+E27+F26</f>
        <v>1083091.4832403532</v>
      </c>
      <c r="G27" s="460">
        <f t="shared" si="9"/>
        <v>1056486.196245207</v>
      </c>
      <c r="H27" s="460">
        <f t="shared" si="9"/>
        <v>1029082.7506402065</v>
      </c>
      <c r="I27" s="460">
        <f t="shared" si="9"/>
        <v>1000857.2016670561</v>
      </c>
      <c r="J27" s="460">
        <f t="shared" si="9"/>
        <v>971784.88622471108</v>
      </c>
      <c r="K27" s="460">
        <f t="shared" si="9"/>
        <v>941840.40131909575</v>
      </c>
      <c r="L27" s="460">
        <f t="shared" si="9"/>
        <v>910997.58186631196</v>
      </c>
      <c r="M27" s="460">
        <f t="shared" si="9"/>
        <v>879229.47782994458</v>
      </c>
      <c r="N27" s="460">
        <f t="shared" si="9"/>
        <v>846508.33067248622</v>
      </c>
      <c r="O27" s="460">
        <f t="shared" si="9"/>
        <v>812805.54910030414</v>
      </c>
      <c r="P27" s="460">
        <f t="shared" si="9"/>
        <v>778091.68408095662</v>
      </c>
      <c r="Q27" s="460">
        <f t="shared" si="9"/>
        <v>742336.4031110286</v>
      </c>
      <c r="R27" s="460">
        <f t="shared" si="9"/>
        <v>705508.46371200273</v>
      </c>
      <c r="S27" s="460">
        <f t="shared" si="9"/>
        <v>667575.68613100611</v>
      </c>
      <c r="T27" s="521">
        <f t="shared" si="9"/>
        <v>628504.92522257962</v>
      </c>
      <c r="U27" s="460">
        <f t="shared" si="9"/>
        <v>588262.0414869003</v>
      </c>
      <c r="V27" s="460">
        <f t="shared" si="9"/>
        <v>546811.87123915064</v>
      </c>
      <c r="W27" s="460">
        <f t="shared" si="9"/>
        <v>504118.1958839685</v>
      </c>
      <c r="X27" s="460">
        <f t="shared" si="9"/>
        <v>460143.71026813088</v>
      </c>
      <c r="Y27" s="460">
        <f t="shared" si="9"/>
        <v>414849.99008381809</v>
      </c>
      <c r="Z27" s="460">
        <f t="shared" si="9"/>
        <v>368197.45829397597</v>
      </c>
      <c r="AA27" s="460">
        <f t="shared" si="9"/>
        <v>320145.35055043857</v>
      </c>
      <c r="AB27" s="460">
        <f t="shared" si="9"/>
        <v>270651.67957459507</v>
      </c>
      <c r="AC27" s="460">
        <f t="shared" si="9"/>
        <v>219673.19846947625</v>
      </c>
    </row>
    <row r="28" spans="1:30">
      <c r="B28" s="1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523"/>
      <c r="U28" s="365"/>
      <c r="V28" s="365"/>
      <c r="W28" s="365"/>
      <c r="X28" s="365"/>
      <c r="Y28" s="365"/>
      <c r="Z28" s="365"/>
      <c r="AA28" s="365"/>
      <c r="AB28" s="365"/>
      <c r="AC28" s="365"/>
    </row>
    <row r="29" spans="1:30">
      <c r="A29" t="s">
        <v>480</v>
      </c>
      <c r="B29" s="1"/>
      <c r="C29" s="365"/>
      <c r="D29" s="365"/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523"/>
      <c r="U29" s="365"/>
      <c r="V29" s="365"/>
      <c r="W29" s="365"/>
      <c r="X29" s="365"/>
      <c r="Y29" s="365"/>
      <c r="Z29" s="365"/>
      <c r="AA29" s="365"/>
      <c r="AB29" s="365"/>
      <c r="AC29" s="365"/>
    </row>
    <row r="30" spans="1:30">
      <c r="A30" t="s">
        <v>484</v>
      </c>
      <c r="B30" s="366">
        <f>SUM(C30:AC30)</f>
        <v>0</v>
      </c>
      <c r="C30" s="365"/>
      <c r="D30" s="365"/>
      <c r="E30" s="95">
        <f>PMT($B$6,$B$8,$E$5)</f>
        <v>0</v>
      </c>
      <c r="F30" s="95">
        <f t="shared" ref="F30:AC30" si="10">PMT($B$6,$B$8,$E$5)</f>
        <v>0</v>
      </c>
      <c r="G30" s="95">
        <f t="shared" si="10"/>
        <v>0</v>
      </c>
      <c r="H30" s="95">
        <f t="shared" si="10"/>
        <v>0</v>
      </c>
      <c r="I30" s="95">
        <f t="shared" si="10"/>
        <v>0</v>
      </c>
      <c r="J30" s="95">
        <f t="shared" si="10"/>
        <v>0</v>
      </c>
      <c r="K30" s="95">
        <f t="shared" si="10"/>
        <v>0</v>
      </c>
      <c r="L30" s="95">
        <f t="shared" si="10"/>
        <v>0</v>
      </c>
      <c r="M30" s="95">
        <f t="shared" si="10"/>
        <v>0</v>
      </c>
      <c r="N30" s="95">
        <f t="shared" si="10"/>
        <v>0</v>
      </c>
      <c r="O30" s="95">
        <f t="shared" si="10"/>
        <v>0</v>
      </c>
      <c r="P30" s="95">
        <f t="shared" si="10"/>
        <v>0</v>
      </c>
      <c r="Q30" s="95">
        <f t="shared" si="10"/>
        <v>0</v>
      </c>
      <c r="R30" s="95">
        <f t="shared" si="10"/>
        <v>0</v>
      </c>
      <c r="S30" s="95">
        <f t="shared" si="10"/>
        <v>0</v>
      </c>
      <c r="T30" s="524">
        <f t="shared" si="10"/>
        <v>0</v>
      </c>
      <c r="U30" s="95">
        <f t="shared" si="10"/>
        <v>0</v>
      </c>
      <c r="V30" s="95">
        <f t="shared" si="10"/>
        <v>0</v>
      </c>
      <c r="W30" s="95">
        <f t="shared" si="10"/>
        <v>0</v>
      </c>
      <c r="X30" s="95">
        <f t="shared" si="10"/>
        <v>0</v>
      </c>
      <c r="Y30" s="95">
        <f t="shared" si="10"/>
        <v>0</v>
      </c>
      <c r="Z30" s="95">
        <f t="shared" si="10"/>
        <v>0</v>
      </c>
      <c r="AA30" s="95">
        <f t="shared" si="10"/>
        <v>0</v>
      </c>
      <c r="AB30" s="95">
        <f t="shared" si="10"/>
        <v>0</v>
      </c>
      <c r="AC30" s="95">
        <f t="shared" si="10"/>
        <v>0</v>
      </c>
    </row>
    <row r="31" spans="1:30">
      <c r="A31" t="s">
        <v>485</v>
      </c>
      <c r="B31" s="366">
        <f t="shared" ref="B31:B32" si="11">SUM(C31:AC31)</f>
        <v>0</v>
      </c>
      <c r="C31" s="365"/>
      <c r="D31" s="365"/>
      <c r="E31" s="461">
        <f>IPMT($B$6,C15,$B$8,$E$5)</f>
        <v>0</v>
      </c>
      <c r="F31" s="461">
        <f t="shared" ref="F31:AC31" si="12">IPMT($B$6,D15,$B$8,$E$5)</f>
        <v>0</v>
      </c>
      <c r="G31" s="461">
        <f t="shared" si="12"/>
        <v>0</v>
      </c>
      <c r="H31" s="461">
        <f t="shared" si="12"/>
        <v>0</v>
      </c>
      <c r="I31" s="461">
        <f t="shared" si="12"/>
        <v>0</v>
      </c>
      <c r="J31" s="461">
        <f t="shared" si="12"/>
        <v>0</v>
      </c>
      <c r="K31" s="461">
        <f t="shared" si="12"/>
        <v>0</v>
      </c>
      <c r="L31" s="461">
        <f t="shared" si="12"/>
        <v>0</v>
      </c>
      <c r="M31" s="461">
        <f t="shared" si="12"/>
        <v>0</v>
      </c>
      <c r="N31" s="461">
        <f t="shared" si="12"/>
        <v>0</v>
      </c>
      <c r="O31" s="461">
        <f t="shared" si="12"/>
        <v>0</v>
      </c>
      <c r="P31" s="461">
        <f t="shared" si="12"/>
        <v>0</v>
      </c>
      <c r="Q31" s="461">
        <f t="shared" si="12"/>
        <v>0</v>
      </c>
      <c r="R31" s="461">
        <f t="shared" si="12"/>
        <v>0</v>
      </c>
      <c r="S31" s="461">
        <f t="shared" si="12"/>
        <v>0</v>
      </c>
      <c r="T31" s="525">
        <f t="shared" si="12"/>
        <v>0</v>
      </c>
      <c r="U31" s="461">
        <f t="shared" si="12"/>
        <v>0</v>
      </c>
      <c r="V31" s="461">
        <f t="shared" si="12"/>
        <v>0</v>
      </c>
      <c r="W31" s="461">
        <f t="shared" si="12"/>
        <v>0</v>
      </c>
      <c r="X31" s="461">
        <f t="shared" si="12"/>
        <v>0</v>
      </c>
      <c r="Y31" s="461">
        <f t="shared" si="12"/>
        <v>0</v>
      </c>
      <c r="Z31" s="461">
        <f t="shared" si="12"/>
        <v>0</v>
      </c>
      <c r="AA31" s="461">
        <f t="shared" si="12"/>
        <v>0</v>
      </c>
      <c r="AB31" s="461">
        <f t="shared" si="12"/>
        <v>0</v>
      </c>
      <c r="AC31" s="461">
        <f t="shared" si="12"/>
        <v>0</v>
      </c>
    </row>
    <row r="32" spans="1:30">
      <c r="A32" t="s">
        <v>486</v>
      </c>
      <c r="B32" s="366">
        <f t="shared" si="11"/>
        <v>0</v>
      </c>
      <c r="C32" s="365"/>
      <c r="D32" s="365"/>
      <c r="E32" s="10">
        <f>+E30-E31</f>
        <v>0</v>
      </c>
      <c r="F32" s="10">
        <f t="shared" ref="F32:AC32" si="13">+F30-F31</f>
        <v>0</v>
      </c>
      <c r="G32" s="10">
        <f t="shared" si="13"/>
        <v>0</v>
      </c>
      <c r="H32" s="10">
        <f t="shared" si="13"/>
        <v>0</v>
      </c>
      <c r="I32" s="10">
        <f t="shared" si="13"/>
        <v>0</v>
      </c>
      <c r="J32" s="10">
        <f t="shared" si="13"/>
        <v>0</v>
      </c>
      <c r="K32" s="10">
        <f t="shared" si="13"/>
        <v>0</v>
      </c>
      <c r="L32" s="10">
        <f t="shared" si="13"/>
        <v>0</v>
      </c>
      <c r="M32" s="10">
        <f t="shared" si="13"/>
        <v>0</v>
      </c>
      <c r="N32" s="10">
        <f t="shared" si="13"/>
        <v>0</v>
      </c>
      <c r="O32" s="10">
        <f t="shared" si="13"/>
        <v>0</v>
      </c>
      <c r="P32" s="10">
        <f t="shared" si="13"/>
        <v>0</v>
      </c>
      <c r="Q32" s="10">
        <f t="shared" si="13"/>
        <v>0</v>
      </c>
      <c r="R32" s="10">
        <f t="shared" si="13"/>
        <v>0</v>
      </c>
      <c r="S32" s="10">
        <f t="shared" si="13"/>
        <v>0</v>
      </c>
      <c r="T32" s="526">
        <f t="shared" si="13"/>
        <v>0</v>
      </c>
      <c r="U32" s="10">
        <f t="shared" si="13"/>
        <v>0</v>
      </c>
      <c r="V32" s="10">
        <f t="shared" si="13"/>
        <v>0</v>
      </c>
      <c r="W32" s="10">
        <f t="shared" si="13"/>
        <v>0</v>
      </c>
      <c r="X32" s="10">
        <f t="shared" si="13"/>
        <v>0</v>
      </c>
      <c r="Y32" s="10">
        <f t="shared" si="13"/>
        <v>0</v>
      </c>
      <c r="Z32" s="10">
        <f t="shared" si="13"/>
        <v>0</v>
      </c>
      <c r="AA32" s="10">
        <f t="shared" si="13"/>
        <v>0</v>
      </c>
      <c r="AB32" s="10">
        <f t="shared" si="13"/>
        <v>0</v>
      </c>
      <c r="AC32" s="10">
        <f t="shared" si="13"/>
        <v>0</v>
      </c>
    </row>
    <row r="33" spans="1:29">
      <c r="A33" t="s">
        <v>487</v>
      </c>
      <c r="B33" s="366">
        <f>+AC33</f>
        <v>0</v>
      </c>
      <c r="C33" s="365"/>
      <c r="D33" s="365"/>
      <c r="E33" s="65">
        <f>+E5+E32</f>
        <v>0</v>
      </c>
      <c r="F33" s="65">
        <f>+E33+F32</f>
        <v>0</v>
      </c>
      <c r="G33" s="65">
        <f t="shared" ref="G33:AC33" si="14">+F33+G32</f>
        <v>0</v>
      </c>
      <c r="H33" s="65">
        <f t="shared" si="14"/>
        <v>0</v>
      </c>
      <c r="I33" s="65">
        <f t="shared" si="14"/>
        <v>0</v>
      </c>
      <c r="J33" s="65">
        <f t="shared" si="14"/>
        <v>0</v>
      </c>
      <c r="K33" s="65">
        <f t="shared" si="14"/>
        <v>0</v>
      </c>
      <c r="L33" s="65">
        <f t="shared" si="14"/>
        <v>0</v>
      </c>
      <c r="M33" s="65">
        <f t="shared" si="14"/>
        <v>0</v>
      </c>
      <c r="N33" s="65">
        <f t="shared" si="14"/>
        <v>0</v>
      </c>
      <c r="O33" s="65">
        <f t="shared" si="14"/>
        <v>0</v>
      </c>
      <c r="P33" s="65">
        <f t="shared" si="14"/>
        <v>0</v>
      </c>
      <c r="Q33" s="65">
        <f t="shared" si="14"/>
        <v>0</v>
      </c>
      <c r="R33" s="65">
        <f t="shared" si="14"/>
        <v>0</v>
      </c>
      <c r="S33" s="65">
        <f t="shared" si="14"/>
        <v>0</v>
      </c>
      <c r="T33" s="527">
        <f t="shared" si="14"/>
        <v>0</v>
      </c>
      <c r="U33" s="65">
        <f t="shared" si="14"/>
        <v>0</v>
      </c>
      <c r="V33" s="65">
        <f t="shared" si="14"/>
        <v>0</v>
      </c>
      <c r="W33" s="65">
        <f t="shared" si="14"/>
        <v>0</v>
      </c>
      <c r="X33" s="65">
        <f t="shared" si="14"/>
        <v>0</v>
      </c>
      <c r="Y33" s="65">
        <f t="shared" si="14"/>
        <v>0</v>
      </c>
      <c r="Z33" s="65">
        <f t="shared" si="14"/>
        <v>0</v>
      </c>
      <c r="AA33" s="65">
        <f t="shared" si="14"/>
        <v>0</v>
      </c>
      <c r="AB33" s="65">
        <f t="shared" si="14"/>
        <v>0</v>
      </c>
      <c r="AC33" s="65">
        <f t="shared" si="14"/>
        <v>0</v>
      </c>
    </row>
    <row r="34" spans="1:29">
      <c r="B34" s="1"/>
      <c r="C34" s="365"/>
      <c r="D34" s="365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523"/>
      <c r="U34" s="365"/>
      <c r="V34" s="365"/>
      <c r="W34" s="365"/>
      <c r="X34" s="365"/>
      <c r="Y34" s="365"/>
      <c r="Z34" s="365"/>
      <c r="AA34" s="365"/>
      <c r="AB34" s="365"/>
      <c r="AC34" s="365"/>
    </row>
    <row r="35" spans="1:29">
      <c r="A35" t="s">
        <v>481</v>
      </c>
    </row>
    <row r="36" spans="1:29">
      <c r="A36" t="s">
        <v>484</v>
      </c>
      <c r="B36" s="366">
        <f>SUM(C36:AC36)</f>
        <v>0</v>
      </c>
      <c r="F36" s="95">
        <f>PMT($B$6,$B$8,$F$5)</f>
        <v>0</v>
      </c>
      <c r="G36" s="95">
        <f t="shared" ref="G36:AC36" si="15">PMT($B$6,$B$8,$F$5)</f>
        <v>0</v>
      </c>
      <c r="H36" s="95">
        <f t="shared" si="15"/>
        <v>0</v>
      </c>
      <c r="I36" s="95">
        <f t="shared" si="15"/>
        <v>0</v>
      </c>
      <c r="J36" s="95">
        <f t="shared" si="15"/>
        <v>0</v>
      </c>
      <c r="K36" s="95">
        <f t="shared" si="15"/>
        <v>0</v>
      </c>
      <c r="L36" s="95">
        <f t="shared" si="15"/>
        <v>0</v>
      </c>
      <c r="M36" s="95">
        <f t="shared" si="15"/>
        <v>0</v>
      </c>
      <c r="N36" s="95">
        <f t="shared" si="15"/>
        <v>0</v>
      </c>
      <c r="O36" s="95">
        <f t="shared" si="15"/>
        <v>0</v>
      </c>
      <c r="P36" s="95">
        <f t="shared" si="15"/>
        <v>0</v>
      </c>
      <c r="Q36" s="95">
        <f t="shared" si="15"/>
        <v>0</v>
      </c>
      <c r="R36" s="95">
        <f t="shared" si="15"/>
        <v>0</v>
      </c>
      <c r="S36" s="95">
        <f t="shared" si="15"/>
        <v>0</v>
      </c>
      <c r="T36" s="524">
        <f t="shared" si="15"/>
        <v>0</v>
      </c>
      <c r="U36" s="95">
        <f t="shared" si="15"/>
        <v>0</v>
      </c>
      <c r="V36" s="95">
        <f t="shared" si="15"/>
        <v>0</v>
      </c>
      <c r="W36" s="95">
        <f t="shared" si="15"/>
        <v>0</v>
      </c>
      <c r="X36" s="95">
        <f t="shared" si="15"/>
        <v>0</v>
      </c>
      <c r="Y36" s="95">
        <f t="shared" si="15"/>
        <v>0</v>
      </c>
      <c r="Z36" s="95">
        <f t="shared" si="15"/>
        <v>0</v>
      </c>
      <c r="AA36" s="95">
        <f t="shared" si="15"/>
        <v>0</v>
      </c>
      <c r="AB36" s="95">
        <f t="shared" si="15"/>
        <v>0</v>
      </c>
      <c r="AC36" s="95">
        <f t="shared" si="15"/>
        <v>0</v>
      </c>
    </row>
    <row r="37" spans="1:29">
      <c r="A37" t="s">
        <v>485</v>
      </c>
      <c r="B37" s="366">
        <f t="shared" ref="B37:B38" si="16">SUM(C37:AC37)</f>
        <v>0</v>
      </c>
      <c r="F37" s="461">
        <f>IPMT($B$6,C15,$B$8,$F$5)</f>
        <v>0</v>
      </c>
      <c r="G37" s="461">
        <f t="shared" ref="G37:AC37" si="17">IPMT($B$6,D15,$B$8,$F$5)</f>
        <v>0</v>
      </c>
      <c r="H37" s="461">
        <f t="shared" si="17"/>
        <v>0</v>
      </c>
      <c r="I37" s="461">
        <f t="shared" si="17"/>
        <v>0</v>
      </c>
      <c r="J37" s="461">
        <f t="shared" si="17"/>
        <v>0</v>
      </c>
      <c r="K37" s="461">
        <f t="shared" si="17"/>
        <v>0</v>
      </c>
      <c r="L37" s="461">
        <f t="shared" si="17"/>
        <v>0</v>
      </c>
      <c r="M37" s="461">
        <f t="shared" si="17"/>
        <v>0</v>
      </c>
      <c r="N37" s="461">
        <f t="shared" si="17"/>
        <v>0</v>
      </c>
      <c r="O37" s="461">
        <f t="shared" si="17"/>
        <v>0</v>
      </c>
      <c r="P37" s="461">
        <f t="shared" si="17"/>
        <v>0</v>
      </c>
      <c r="Q37" s="461">
        <f t="shared" si="17"/>
        <v>0</v>
      </c>
      <c r="R37" s="461">
        <f t="shared" si="17"/>
        <v>0</v>
      </c>
      <c r="S37" s="461">
        <f t="shared" si="17"/>
        <v>0</v>
      </c>
      <c r="T37" s="525">
        <f t="shared" si="17"/>
        <v>0</v>
      </c>
      <c r="U37" s="461">
        <f t="shared" si="17"/>
        <v>0</v>
      </c>
      <c r="V37" s="461">
        <f t="shared" si="17"/>
        <v>0</v>
      </c>
      <c r="W37" s="461">
        <f t="shared" si="17"/>
        <v>0</v>
      </c>
      <c r="X37" s="461">
        <f t="shared" si="17"/>
        <v>0</v>
      </c>
      <c r="Y37" s="461">
        <f t="shared" si="17"/>
        <v>0</v>
      </c>
      <c r="Z37" s="461">
        <f t="shared" si="17"/>
        <v>0</v>
      </c>
      <c r="AA37" s="461">
        <f t="shared" si="17"/>
        <v>0</v>
      </c>
      <c r="AB37" s="461">
        <f t="shared" si="17"/>
        <v>0</v>
      </c>
      <c r="AC37" s="461">
        <f t="shared" si="17"/>
        <v>0</v>
      </c>
    </row>
    <row r="38" spans="1:29">
      <c r="A38" t="s">
        <v>486</v>
      </c>
      <c r="B38" s="366">
        <f t="shared" si="16"/>
        <v>0</v>
      </c>
      <c r="C38" s="10"/>
      <c r="F38" s="10">
        <f>+F36-F37</f>
        <v>0</v>
      </c>
      <c r="G38" s="10">
        <f t="shared" ref="G38:AC38" si="18">+G36-G37</f>
        <v>0</v>
      </c>
      <c r="H38" s="10">
        <f t="shared" si="18"/>
        <v>0</v>
      </c>
      <c r="I38" s="10">
        <f t="shared" si="18"/>
        <v>0</v>
      </c>
      <c r="J38" s="10">
        <f t="shared" si="18"/>
        <v>0</v>
      </c>
      <c r="K38" s="10">
        <f t="shared" si="18"/>
        <v>0</v>
      </c>
      <c r="L38" s="10">
        <f t="shared" si="18"/>
        <v>0</v>
      </c>
      <c r="M38" s="10">
        <f t="shared" si="18"/>
        <v>0</v>
      </c>
      <c r="N38" s="10">
        <f t="shared" si="18"/>
        <v>0</v>
      </c>
      <c r="O38" s="10">
        <f t="shared" si="18"/>
        <v>0</v>
      </c>
      <c r="P38" s="10">
        <f t="shared" si="18"/>
        <v>0</v>
      </c>
      <c r="Q38" s="10">
        <f t="shared" si="18"/>
        <v>0</v>
      </c>
      <c r="R38" s="10">
        <f t="shared" si="18"/>
        <v>0</v>
      </c>
      <c r="S38" s="10">
        <f t="shared" si="18"/>
        <v>0</v>
      </c>
      <c r="T38" s="526">
        <f t="shared" si="18"/>
        <v>0</v>
      </c>
      <c r="U38" s="10">
        <f t="shared" si="18"/>
        <v>0</v>
      </c>
      <c r="V38" s="10">
        <f t="shared" si="18"/>
        <v>0</v>
      </c>
      <c r="W38" s="10">
        <f t="shared" si="18"/>
        <v>0</v>
      </c>
      <c r="X38" s="10">
        <f t="shared" si="18"/>
        <v>0</v>
      </c>
      <c r="Y38" s="10">
        <f t="shared" si="18"/>
        <v>0</v>
      </c>
      <c r="Z38" s="10">
        <f t="shared" si="18"/>
        <v>0</v>
      </c>
      <c r="AA38" s="10">
        <f t="shared" si="18"/>
        <v>0</v>
      </c>
      <c r="AB38" s="10">
        <f t="shared" si="18"/>
        <v>0</v>
      </c>
      <c r="AC38" s="10">
        <f t="shared" si="18"/>
        <v>0</v>
      </c>
    </row>
    <row r="39" spans="1:29">
      <c r="A39" t="s">
        <v>487</v>
      </c>
      <c r="B39" s="366">
        <f>+AC39</f>
        <v>0</v>
      </c>
      <c r="F39" s="65">
        <f>+F5+F38</f>
        <v>0</v>
      </c>
      <c r="G39" s="65">
        <f>+F39+G38</f>
        <v>0</v>
      </c>
      <c r="H39" s="65">
        <f t="shared" ref="H39:AC39" si="19">+G39+H38</f>
        <v>0</v>
      </c>
      <c r="I39" s="65">
        <f t="shared" si="19"/>
        <v>0</v>
      </c>
      <c r="J39" s="65">
        <f t="shared" si="19"/>
        <v>0</v>
      </c>
      <c r="K39" s="65">
        <f t="shared" si="19"/>
        <v>0</v>
      </c>
      <c r="L39" s="65">
        <f t="shared" si="19"/>
        <v>0</v>
      </c>
      <c r="M39" s="65">
        <f t="shared" si="19"/>
        <v>0</v>
      </c>
      <c r="N39" s="65">
        <f t="shared" si="19"/>
        <v>0</v>
      </c>
      <c r="O39" s="65">
        <f t="shared" si="19"/>
        <v>0</v>
      </c>
      <c r="P39" s="65">
        <f t="shared" si="19"/>
        <v>0</v>
      </c>
      <c r="Q39" s="65">
        <f t="shared" si="19"/>
        <v>0</v>
      </c>
      <c r="R39" s="65">
        <f t="shared" si="19"/>
        <v>0</v>
      </c>
      <c r="S39" s="65">
        <f t="shared" si="19"/>
        <v>0</v>
      </c>
      <c r="T39" s="527">
        <f t="shared" si="19"/>
        <v>0</v>
      </c>
      <c r="U39" s="65">
        <f t="shared" si="19"/>
        <v>0</v>
      </c>
      <c r="V39" s="65">
        <f t="shared" si="19"/>
        <v>0</v>
      </c>
      <c r="W39" s="65">
        <f t="shared" si="19"/>
        <v>0</v>
      </c>
      <c r="X39" s="65">
        <f t="shared" si="19"/>
        <v>0</v>
      </c>
      <c r="Y39" s="65">
        <f t="shared" si="19"/>
        <v>0</v>
      </c>
      <c r="Z39" s="65">
        <f t="shared" si="19"/>
        <v>0</v>
      </c>
      <c r="AA39" s="65">
        <f t="shared" si="19"/>
        <v>0</v>
      </c>
      <c r="AB39" s="65">
        <f t="shared" si="19"/>
        <v>0</v>
      </c>
      <c r="AC39" s="65">
        <f t="shared" si="19"/>
        <v>0</v>
      </c>
    </row>
    <row r="41" spans="1:29">
      <c r="A41" t="s">
        <v>488</v>
      </c>
    </row>
    <row r="42" spans="1:29">
      <c r="A42" t="s">
        <v>484</v>
      </c>
      <c r="B42" s="366">
        <f>SUM(C42:AC42)</f>
        <v>0</v>
      </c>
      <c r="G42" s="95">
        <f>PMT($B$6,$B$8,$G$5)</f>
        <v>0</v>
      </c>
      <c r="H42" s="95">
        <f t="shared" ref="H42:AC42" si="20">PMT($B$6,$B$8,$G$5)</f>
        <v>0</v>
      </c>
      <c r="I42" s="95">
        <f t="shared" si="20"/>
        <v>0</v>
      </c>
      <c r="J42" s="95">
        <f>PMT($B$6,$B$8,$G$5)</f>
        <v>0</v>
      </c>
      <c r="K42" s="95">
        <f t="shared" si="20"/>
        <v>0</v>
      </c>
      <c r="L42" s="95">
        <f t="shared" si="20"/>
        <v>0</v>
      </c>
      <c r="M42" s="95">
        <f t="shared" si="20"/>
        <v>0</v>
      </c>
      <c r="N42" s="95">
        <f t="shared" si="20"/>
        <v>0</v>
      </c>
      <c r="O42" s="95">
        <f t="shared" si="20"/>
        <v>0</v>
      </c>
      <c r="P42" s="95">
        <f t="shared" si="20"/>
        <v>0</v>
      </c>
      <c r="Q42" s="95">
        <f t="shared" si="20"/>
        <v>0</v>
      </c>
      <c r="R42" s="95">
        <f t="shared" si="20"/>
        <v>0</v>
      </c>
      <c r="S42" s="95">
        <f t="shared" si="20"/>
        <v>0</v>
      </c>
      <c r="T42" s="524">
        <f t="shared" si="20"/>
        <v>0</v>
      </c>
      <c r="U42" s="95">
        <f t="shared" si="20"/>
        <v>0</v>
      </c>
      <c r="V42" s="95">
        <f t="shared" si="20"/>
        <v>0</v>
      </c>
      <c r="W42" s="95">
        <f t="shared" si="20"/>
        <v>0</v>
      </c>
      <c r="X42" s="95">
        <f t="shared" si="20"/>
        <v>0</v>
      </c>
      <c r="Y42" s="95">
        <f t="shared" si="20"/>
        <v>0</v>
      </c>
      <c r="Z42" s="95">
        <f t="shared" si="20"/>
        <v>0</v>
      </c>
      <c r="AA42" s="95">
        <f t="shared" si="20"/>
        <v>0</v>
      </c>
      <c r="AB42" s="95">
        <f t="shared" si="20"/>
        <v>0</v>
      </c>
      <c r="AC42" s="95">
        <f t="shared" si="20"/>
        <v>0</v>
      </c>
    </row>
    <row r="43" spans="1:29">
      <c r="A43" t="s">
        <v>485</v>
      </c>
      <c r="B43" s="366">
        <f t="shared" ref="B43:B44" si="21">SUM(C43:AC43)</f>
        <v>0</v>
      </c>
      <c r="C43" s="10"/>
      <c r="G43" s="461">
        <f>IPMT($B$6,C15,$B$8,$G$5)</f>
        <v>0</v>
      </c>
      <c r="H43" s="461">
        <f>IPMT($B$6,D15,$B$8,$G$5)</f>
        <v>0</v>
      </c>
      <c r="I43" s="461">
        <f t="shared" ref="I43:AC43" si="22">IPMT($B$6,E15,$B$8,$G$5)</f>
        <v>0</v>
      </c>
      <c r="J43" s="461">
        <f>IPMT($B$6,F15,$B$8,$G$5)</f>
        <v>0</v>
      </c>
      <c r="K43" s="461">
        <f t="shared" si="22"/>
        <v>0</v>
      </c>
      <c r="L43" s="461">
        <f t="shared" si="22"/>
        <v>0</v>
      </c>
      <c r="M43" s="461">
        <f t="shared" si="22"/>
        <v>0</v>
      </c>
      <c r="N43" s="461">
        <f t="shared" si="22"/>
        <v>0</v>
      </c>
      <c r="O43" s="461">
        <f t="shared" si="22"/>
        <v>0</v>
      </c>
      <c r="P43" s="461">
        <f t="shared" si="22"/>
        <v>0</v>
      </c>
      <c r="Q43" s="461">
        <f t="shared" si="22"/>
        <v>0</v>
      </c>
      <c r="R43" s="461">
        <f t="shared" si="22"/>
        <v>0</v>
      </c>
      <c r="S43" s="461">
        <f t="shared" si="22"/>
        <v>0</v>
      </c>
      <c r="T43" s="525">
        <f t="shared" si="22"/>
        <v>0</v>
      </c>
      <c r="U43" s="461">
        <f t="shared" si="22"/>
        <v>0</v>
      </c>
      <c r="V43" s="461">
        <f t="shared" si="22"/>
        <v>0</v>
      </c>
      <c r="W43" s="461">
        <f t="shared" si="22"/>
        <v>0</v>
      </c>
      <c r="X43" s="461">
        <f t="shared" si="22"/>
        <v>0</v>
      </c>
      <c r="Y43" s="461">
        <f t="shared" si="22"/>
        <v>0</v>
      </c>
      <c r="Z43" s="461">
        <f t="shared" si="22"/>
        <v>0</v>
      </c>
      <c r="AA43" s="461">
        <f t="shared" si="22"/>
        <v>0</v>
      </c>
      <c r="AB43" s="461">
        <f t="shared" si="22"/>
        <v>0</v>
      </c>
      <c r="AC43" s="461">
        <f t="shared" si="22"/>
        <v>0</v>
      </c>
    </row>
    <row r="44" spans="1:29">
      <c r="A44" t="s">
        <v>486</v>
      </c>
      <c r="B44" s="366">
        <f t="shared" si="21"/>
        <v>0</v>
      </c>
      <c r="G44" s="10">
        <f>+G42-G43</f>
        <v>0</v>
      </c>
      <c r="H44" s="10">
        <f t="shared" ref="H44:AC44" si="23">+H42-H43</f>
        <v>0</v>
      </c>
      <c r="I44" s="10">
        <f t="shared" si="23"/>
        <v>0</v>
      </c>
      <c r="J44" s="10">
        <f t="shared" si="23"/>
        <v>0</v>
      </c>
      <c r="K44" s="10">
        <f t="shared" si="23"/>
        <v>0</v>
      </c>
      <c r="L44" s="10">
        <f t="shared" si="23"/>
        <v>0</v>
      </c>
      <c r="M44" s="10">
        <f t="shared" si="23"/>
        <v>0</v>
      </c>
      <c r="N44" s="10">
        <f t="shared" si="23"/>
        <v>0</v>
      </c>
      <c r="O44" s="10">
        <f t="shared" si="23"/>
        <v>0</v>
      </c>
      <c r="P44" s="10">
        <f t="shared" si="23"/>
        <v>0</v>
      </c>
      <c r="Q44" s="10">
        <f t="shared" si="23"/>
        <v>0</v>
      </c>
      <c r="R44" s="10">
        <f t="shared" si="23"/>
        <v>0</v>
      </c>
      <c r="S44" s="10">
        <f t="shared" si="23"/>
        <v>0</v>
      </c>
      <c r="T44" s="526">
        <f t="shared" si="23"/>
        <v>0</v>
      </c>
      <c r="U44" s="10">
        <f t="shared" si="23"/>
        <v>0</v>
      </c>
      <c r="V44" s="10">
        <f t="shared" si="23"/>
        <v>0</v>
      </c>
      <c r="W44" s="10">
        <f t="shared" si="23"/>
        <v>0</v>
      </c>
      <c r="X44" s="10">
        <f t="shared" si="23"/>
        <v>0</v>
      </c>
      <c r="Y44" s="10">
        <f t="shared" si="23"/>
        <v>0</v>
      </c>
      <c r="Z44" s="10">
        <f t="shared" si="23"/>
        <v>0</v>
      </c>
      <c r="AA44" s="10">
        <f t="shared" si="23"/>
        <v>0</v>
      </c>
      <c r="AB44" s="10">
        <f t="shared" si="23"/>
        <v>0</v>
      </c>
      <c r="AC44" s="10">
        <f t="shared" si="23"/>
        <v>0</v>
      </c>
    </row>
    <row r="45" spans="1:29">
      <c r="A45" t="s">
        <v>487</v>
      </c>
      <c r="B45" s="366">
        <f>+AC45</f>
        <v>0</v>
      </c>
      <c r="G45" s="95">
        <f>+G5+G44</f>
        <v>0</v>
      </c>
      <c r="H45" s="95">
        <f>+G45+H44</f>
        <v>0</v>
      </c>
      <c r="I45" s="95">
        <f t="shared" ref="I45:AC45" si="24">+H45+I44</f>
        <v>0</v>
      </c>
      <c r="J45" s="95">
        <f t="shared" si="24"/>
        <v>0</v>
      </c>
      <c r="K45" s="95">
        <f t="shared" si="24"/>
        <v>0</v>
      </c>
      <c r="L45" s="95">
        <f t="shared" si="24"/>
        <v>0</v>
      </c>
      <c r="M45" s="95">
        <f t="shared" si="24"/>
        <v>0</v>
      </c>
      <c r="N45" s="95">
        <f t="shared" si="24"/>
        <v>0</v>
      </c>
      <c r="O45" s="95">
        <f t="shared" si="24"/>
        <v>0</v>
      </c>
      <c r="P45" s="95">
        <f t="shared" si="24"/>
        <v>0</v>
      </c>
      <c r="Q45" s="95">
        <f t="shared" si="24"/>
        <v>0</v>
      </c>
      <c r="R45" s="95">
        <f t="shared" si="24"/>
        <v>0</v>
      </c>
      <c r="S45" s="95">
        <f t="shared" si="24"/>
        <v>0</v>
      </c>
      <c r="T45" s="524">
        <f t="shared" si="24"/>
        <v>0</v>
      </c>
      <c r="U45" s="95">
        <f t="shared" si="24"/>
        <v>0</v>
      </c>
      <c r="V45" s="95">
        <f t="shared" si="24"/>
        <v>0</v>
      </c>
      <c r="W45" s="95">
        <f t="shared" si="24"/>
        <v>0</v>
      </c>
      <c r="X45" s="95">
        <f t="shared" si="24"/>
        <v>0</v>
      </c>
      <c r="Y45" s="95">
        <f t="shared" si="24"/>
        <v>0</v>
      </c>
      <c r="Z45" s="95">
        <f t="shared" si="24"/>
        <v>0</v>
      </c>
      <c r="AA45" s="95">
        <f t="shared" si="24"/>
        <v>0</v>
      </c>
      <c r="AB45" s="95">
        <f t="shared" si="24"/>
        <v>0</v>
      </c>
      <c r="AC45" s="95">
        <f t="shared" si="24"/>
        <v>0</v>
      </c>
    </row>
    <row r="47" spans="1:29">
      <c r="A47" t="s">
        <v>489</v>
      </c>
    </row>
    <row r="48" spans="1:29">
      <c r="A48" t="s">
        <v>484</v>
      </c>
      <c r="B48" s="366">
        <f>SUM(C48:AC48)</f>
        <v>0</v>
      </c>
      <c r="H48" s="95">
        <f>PMT($B$6,$B$8,$H$5)</f>
        <v>0</v>
      </c>
      <c r="I48" s="95">
        <f t="shared" ref="I48:AC48" si="25">PMT($B$6,$B$8,$H$5)</f>
        <v>0</v>
      </c>
      <c r="J48" s="95">
        <f t="shared" si="25"/>
        <v>0</v>
      </c>
      <c r="K48" s="95">
        <f t="shared" si="25"/>
        <v>0</v>
      </c>
      <c r="L48" s="95">
        <f t="shared" si="25"/>
        <v>0</v>
      </c>
      <c r="M48" s="95">
        <f t="shared" si="25"/>
        <v>0</v>
      </c>
      <c r="N48" s="95">
        <f t="shared" si="25"/>
        <v>0</v>
      </c>
      <c r="O48" s="95">
        <f t="shared" si="25"/>
        <v>0</v>
      </c>
      <c r="P48" s="95">
        <f t="shared" si="25"/>
        <v>0</v>
      </c>
      <c r="Q48" s="95">
        <f t="shared" si="25"/>
        <v>0</v>
      </c>
      <c r="R48" s="95">
        <f t="shared" si="25"/>
        <v>0</v>
      </c>
      <c r="S48" s="95">
        <f t="shared" si="25"/>
        <v>0</v>
      </c>
      <c r="T48" s="524">
        <f t="shared" si="25"/>
        <v>0</v>
      </c>
      <c r="U48" s="95">
        <f t="shared" si="25"/>
        <v>0</v>
      </c>
      <c r="V48" s="95">
        <f t="shared" si="25"/>
        <v>0</v>
      </c>
      <c r="W48" s="95">
        <f t="shared" si="25"/>
        <v>0</v>
      </c>
      <c r="X48" s="95">
        <f t="shared" si="25"/>
        <v>0</v>
      </c>
      <c r="Y48" s="95">
        <f t="shared" si="25"/>
        <v>0</v>
      </c>
      <c r="Z48" s="95">
        <f t="shared" si="25"/>
        <v>0</v>
      </c>
      <c r="AA48" s="95">
        <f t="shared" si="25"/>
        <v>0</v>
      </c>
      <c r="AB48" s="95">
        <f t="shared" si="25"/>
        <v>0</v>
      </c>
      <c r="AC48" s="95">
        <f t="shared" si="25"/>
        <v>0</v>
      </c>
    </row>
    <row r="49" spans="1:29">
      <c r="A49" t="s">
        <v>485</v>
      </c>
      <c r="B49" s="366">
        <f t="shared" ref="B49:B50" si="26">SUM(C49:AC49)</f>
        <v>0</v>
      </c>
      <c r="H49" s="461">
        <f>IPMT($B$6,C15,$B$8,$H$5)</f>
        <v>0</v>
      </c>
      <c r="I49" s="461">
        <f t="shared" ref="I49:AC49" si="27">IPMT($B$6,D15,$B$8,$H$5)</f>
        <v>0</v>
      </c>
      <c r="J49" s="461">
        <f t="shared" si="27"/>
        <v>0</v>
      </c>
      <c r="K49" s="461">
        <f t="shared" si="27"/>
        <v>0</v>
      </c>
      <c r="L49" s="461">
        <f t="shared" si="27"/>
        <v>0</v>
      </c>
      <c r="M49" s="461">
        <f t="shared" si="27"/>
        <v>0</v>
      </c>
      <c r="N49" s="461">
        <f t="shared" si="27"/>
        <v>0</v>
      </c>
      <c r="O49" s="461">
        <f t="shared" si="27"/>
        <v>0</v>
      </c>
      <c r="P49" s="461">
        <f t="shared" si="27"/>
        <v>0</v>
      </c>
      <c r="Q49" s="461">
        <f t="shared" si="27"/>
        <v>0</v>
      </c>
      <c r="R49" s="461">
        <f t="shared" si="27"/>
        <v>0</v>
      </c>
      <c r="S49" s="461">
        <f t="shared" si="27"/>
        <v>0</v>
      </c>
      <c r="T49" s="525">
        <f t="shared" si="27"/>
        <v>0</v>
      </c>
      <c r="U49" s="461">
        <f t="shared" si="27"/>
        <v>0</v>
      </c>
      <c r="V49" s="461">
        <f t="shared" si="27"/>
        <v>0</v>
      </c>
      <c r="W49" s="461">
        <f t="shared" si="27"/>
        <v>0</v>
      </c>
      <c r="X49" s="461">
        <f t="shared" si="27"/>
        <v>0</v>
      </c>
      <c r="Y49" s="461">
        <f t="shared" si="27"/>
        <v>0</v>
      </c>
      <c r="Z49" s="461">
        <f t="shared" si="27"/>
        <v>0</v>
      </c>
      <c r="AA49" s="461">
        <f t="shared" si="27"/>
        <v>0</v>
      </c>
      <c r="AB49" s="461">
        <f t="shared" si="27"/>
        <v>0</v>
      </c>
      <c r="AC49" s="461">
        <f t="shared" si="27"/>
        <v>0</v>
      </c>
    </row>
    <row r="50" spans="1:29">
      <c r="A50" t="s">
        <v>486</v>
      </c>
      <c r="B50" s="366">
        <f t="shared" si="26"/>
        <v>0</v>
      </c>
      <c r="H50" s="10">
        <f>+H48-H49</f>
        <v>0</v>
      </c>
      <c r="I50" s="10">
        <f>+I48-I49</f>
        <v>0</v>
      </c>
      <c r="J50" s="10">
        <f t="shared" ref="J50:AC50" si="28">+J48-J49</f>
        <v>0</v>
      </c>
      <c r="K50" s="10">
        <f t="shared" si="28"/>
        <v>0</v>
      </c>
      <c r="L50" s="10">
        <f t="shared" si="28"/>
        <v>0</v>
      </c>
      <c r="M50" s="10">
        <f t="shared" si="28"/>
        <v>0</v>
      </c>
      <c r="N50" s="10">
        <f t="shared" si="28"/>
        <v>0</v>
      </c>
      <c r="O50" s="10">
        <f t="shared" si="28"/>
        <v>0</v>
      </c>
      <c r="P50" s="10">
        <f t="shared" si="28"/>
        <v>0</v>
      </c>
      <c r="Q50" s="10">
        <f t="shared" si="28"/>
        <v>0</v>
      </c>
      <c r="R50" s="10">
        <f t="shared" si="28"/>
        <v>0</v>
      </c>
      <c r="S50" s="10">
        <f t="shared" si="28"/>
        <v>0</v>
      </c>
      <c r="T50" s="526">
        <f t="shared" si="28"/>
        <v>0</v>
      </c>
      <c r="U50" s="10">
        <f t="shared" si="28"/>
        <v>0</v>
      </c>
      <c r="V50" s="10">
        <f t="shared" si="28"/>
        <v>0</v>
      </c>
      <c r="W50" s="10">
        <f t="shared" si="28"/>
        <v>0</v>
      </c>
      <c r="X50" s="10">
        <f t="shared" si="28"/>
        <v>0</v>
      </c>
      <c r="Y50" s="10">
        <f t="shared" si="28"/>
        <v>0</v>
      </c>
      <c r="Z50" s="10">
        <f t="shared" si="28"/>
        <v>0</v>
      </c>
      <c r="AA50" s="10">
        <f t="shared" si="28"/>
        <v>0</v>
      </c>
      <c r="AB50" s="10">
        <f t="shared" si="28"/>
        <v>0</v>
      </c>
      <c r="AC50" s="10">
        <f t="shared" si="28"/>
        <v>0</v>
      </c>
    </row>
    <row r="51" spans="1:29">
      <c r="A51" t="s">
        <v>487</v>
      </c>
      <c r="B51" s="366">
        <f>+AC51</f>
        <v>0</v>
      </c>
      <c r="H51" s="65">
        <f>+H5+H50</f>
        <v>0</v>
      </c>
      <c r="I51" s="65">
        <f>+H51+I50</f>
        <v>0</v>
      </c>
      <c r="J51" s="65">
        <f t="shared" ref="J51:AC51" si="29">+I51+J50</f>
        <v>0</v>
      </c>
      <c r="K51" s="65">
        <f t="shared" si="29"/>
        <v>0</v>
      </c>
      <c r="L51" s="65">
        <f t="shared" si="29"/>
        <v>0</v>
      </c>
      <c r="M51" s="65">
        <f t="shared" si="29"/>
        <v>0</v>
      </c>
      <c r="N51" s="65">
        <f t="shared" si="29"/>
        <v>0</v>
      </c>
      <c r="O51" s="65">
        <f t="shared" si="29"/>
        <v>0</v>
      </c>
      <c r="P51" s="65">
        <f t="shared" si="29"/>
        <v>0</v>
      </c>
      <c r="Q51" s="65">
        <f t="shared" si="29"/>
        <v>0</v>
      </c>
      <c r="R51" s="65">
        <f t="shared" si="29"/>
        <v>0</v>
      </c>
      <c r="S51" s="65">
        <f t="shared" si="29"/>
        <v>0</v>
      </c>
      <c r="T51" s="527">
        <f t="shared" si="29"/>
        <v>0</v>
      </c>
      <c r="U51" s="65">
        <f t="shared" si="29"/>
        <v>0</v>
      </c>
      <c r="V51" s="65">
        <f t="shared" si="29"/>
        <v>0</v>
      </c>
      <c r="W51" s="65">
        <f t="shared" si="29"/>
        <v>0</v>
      </c>
      <c r="X51" s="65">
        <f t="shared" si="29"/>
        <v>0</v>
      </c>
      <c r="Y51" s="65">
        <f t="shared" si="29"/>
        <v>0</v>
      </c>
      <c r="Z51" s="65">
        <f t="shared" si="29"/>
        <v>0</v>
      </c>
      <c r="AA51" s="65">
        <f t="shared" si="29"/>
        <v>0</v>
      </c>
      <c r="AB51" s="65">
        <f t="shared" si="29"/>
        <v>0</v>
      </c>
      <c r="AC51" s="65">
        <f t="shared" si="29"/>
        <v>0</v>
      </c>
    </row>
    <row r="54" spans="1:29">
      <c r="A54" t="s">
        <v>490</v>
      </c>
    </row>
    <row r="55" spans="1:29">
      <c r="A55" t="s">
        <v>484</v>
      </c>
      <c r="B55" s="366">
        <f>SUM(C55:AC55)</f>
        <v>0</v>
      </c>
      <c r="I55" s="95">
        <f>PMT($B$6,$B$9,$I$5)</f>
        <v>0</v>
      </c>
      <c r="J55" s="95">
        <f t="shared" ref="J55:AC55" si="30">PMT($B$6,$B$9,$I$5)</f>
        <v>0</v>
      </c>
      <c r="K55" s="95">
        <f t="shared" si="30"/>
        <v>0</v>
      </c>
      <c r="L55" s="95">
        <f t="shared" si="30"/>
        <v>0</v>
      </c>
      <c r="M55" s="95">
        <f t="shared" si="30"/>
        <v>0</v>
      </c>
      <c r="N55" s="95">
        <f t="shared" si="30"/>
        <v>0</v>
      </c>
      <c r="O55" s="95">
        <f t="shared" si="30"/>
        <v>0</v>
      </c>
      <c r="P55" s="95">
        <f t="shared" si="30"/>
        <v>0</v>
      </c>
      <c r="Q55" s="95">
        <f t="shared" si="30"/>
        <v>0</v>
      </c>
      <c r="R55" s="95">
        <f t="shared" si="30"/>
        <v>0</v>
      </c>
      <c r="S55" s="95">
        <f t="shared" si="30"/>
        <v>0</v>
      </c>
      <c r="T55" s="524">
        <f t="shared" si="30"/>
        <v>0</v>
      </c>
      <c r="U55" s="95">
        <f t="shared" si="30"/>
        <v>0</v>
      </c>
      <c r="V55" s="95">
        <f t="shared" si="30"/>
        <v>0</v>
      </c>
      <c r="W55" s="95">
        <f t="shared" si="30"/>
        <v>0</v>
      </c>
      <c r="X55" s="95">
        <f t="shared" si="30"/>
        <v>0</v>
      </c>
      <c r="Y55" s="95">
        <f t="shared" si="30"/>
        <v>0</v>
      </c>
      <c r="Z55" s="95">
        <f t="shared" si="30"/>
        <v>0</v>
      </c>
      <c r="AA55" s="95">
        <f t="shared" si="30"/>
        <v>0</v>
      </c>
      <c r="AB55" s="95">
        <f t="shared" si="30"/>
        <v>0</v>
      </c>
      <c r="AC55" s="95">
        <f t="shared" si="30"/>
        <v>0</v>
      </c>
    </row>
    <row r="56" spans="1:29">
      <c r="A56" t="s">
        <v>485</v>
      </c>
      <c r="B56" s="366">
        <f t="shared" ref="B56:B57" si="31">SUM(C56:AC56)</f>
        <v>0</v>
      </c>
      <c r="I56" s="461">
        <f>IPMT($B$6,C15,$B$9,$I$5)</f>
        <v>0</v>
      </c>
      <c r="J56" s="461">
        <f t="shared" ref="J56:AB56" si="32">IPMT($B$6,D15,$B$9,$I$5)</f>
        <v>0</v>
      </c>
      <c r="K56" s="461">
        <f t="shared" si="32"/>
        <v>0</v>
      </c>
      <c r="L56" s="461">
        <f t="shared" si="32"/>
        <v>0</v>
      </c>
      <c r="M56" s="461">
        <f t="shared" si="32"/>
        <v>0</v>
      </c>
      <c r="N56" s="461">
        <f t="shared" si="32"/>
        <v>0</v>
      </c>
      <c r="O56" s="461">
        <f t="shared" si="32"/>
        <v>0</v>
      </c>
      <c r="P56" s="461">
        <f t="shared" si="32"/>
        <v>0</v>
      </c>
      <c r="Q56" s="461">
        <f t="shared" si="32"/>
        <v>0</v>
      </c>
      <c r="R56" s="461">
        <f t="shared" si="32"/>
        <v>0</v>
      </c>
      <c r="S56" s="461">
        <f t="shared" si="32"/>
        <v>0</v>
      </c>
      <c r="T56" s="525">
        <f t="shared" si="32"/>
        <v>0</v>
      </c>
      <c r="U56" s="461">
        <f t="shared" si="32"/>
        <v>0</v>
      </c>
      <c r="V56" s="461">
        <f t="shared" si="32"/>
        <v>0</v>
      </c>
      <c r="W56" s="461">
        <f t="shared" si="32"/>
        <v>0</v>
      </c>
      <c r="X56" s="461">
        <f t="shared" si="32"/>
        <v>0</v>
      </c>
      <c r="Y56" s="461">
        <f t="shared" si="32"/>
        <v>0</v>
      </c>
      <c r="Z56" s="461">
        <f t="shared" si="32"/>
        <v>0</v>
      </c>
      <c r="AA56" s="461">
        <f t="shared" si="32"/>
        <v>0</v>
      </c>
      <c r="AB56" s="461">
        <f t="shared" si="32"/>
        <v>0</v>
      </c>
      <c r="AC56" s="461"/>
    </row>
    <row r="57" spans="1:29">
      <c r="A57" t="s">
        <v>486</v>
      </c>
      <c r="B57" s="366">
        <f t="shared" si="31"/>
        <v>0</v>
      </c>
      <c r="I57" s="367">
        <f>+I55-I56</f>
        <v>0</v>
      </c>
      <c r="J57" s="367">
        <f t="shared" ref="J57:AB57" si="33">+J55-J56</f>
        <v>0</v>
      </c>
      <c r="K57" s="367">
        <f t="shared" si="33"/>
        <v>0</v>
      </c>
      <c r="L57" s="367">
        <f t="shared" si="33"/>
        <v>0</v>
      </c>
      <c r="M57" s="367">
        <f t="shared" si="33"/>
        <v>0</v>
      </c>
      <c r="N57" s="367">
        <f t="shared" si="33"/>
        <v>0</v>
      </c>
      <c r="O57" s="367">
        <f t="shared" si="33"/>
        <v>0</v>
      </c>
      <c r="P57" s="367">
        <f t="shared" si="33"/>
        <v>0</v>
      </c>
      <c r="Q57" s="367">
        <f t="shared" si="33"/>
        <v>0</v>
      </c>
      <c r="R57" s="367">
        <f t="shared" si="33"/>
        <v>0</v>
      </c>
      <c r="S57" s="367">
        <f t="shared" si="33"/>
        <v>0</v>
      </c>
      <c r="T57" s="528">
        <f t="shared" si="33"/>
        <v>0</v>
      </c>
      <c r="U57" s="367">
        <f t="shared" si="33"/>
        <v>0</v>
      </c>
      <c r="V57" s="367">
        <f t="shared" si="33"/>
        <v>0</v>
      </c>
      <c r="W57" s="367">
        <f t="shared" si="33"/>
        <v>0</v>
      </c>
      <c r="X57" s="367">
        <f t="shared" si="33"/>
        <v>0</v>
      </c>
      <c r="Y57" s="367">
        <f t="shared" si="33"/>
        <v>0</v>
      </c>
      <c r="Z57" s="367">
        <f t="shared" si="33"/>
        <v>0</v>
      </c>
      <c r="AA57" s="367">
        <f t="shared" si="33"/>
        <v>0</v>
      </c>
      <c r="AB57" s="367">
        <f t="shared" si="33"/>
        <v>0</v>
      </c>
      <c r="AC57" s="367"/>
    </row>
    <row r="58" spans="1:29">
      <c r="A58" t="s">
        <v>487</v>
      </c>
      <c r="B58" s="366">
        <f>+AC58</f>
        <v>0</v>
      </c>
      <c r="I58" s="364">
        <f>+I5+I57</f>
        <v>0</v>
      </c>
      <c r="J58" s="364">
        <f>+I58+J57</f>
        <v>0</v>
      </c>
      <c r="K58" s="364">
        <f t="shared" ref="K58:AB58" si="34">+J58+K57</f>
        <v>0</v>
      </c>
      <c r="L58" s="364">
        <f t="shared" si="34"/>
        <v>0</v>
      </c>
      <c r="M58" s="364">
        <f t="shared" si="34"/>
        <v>0</v>
      </c>
      <c r="N58" s="364">
        <f t="shared" si="34"/>
        <v>0</v>
      </c>
      <c r="O58" s="364">
        <f t="shared" si="34"/>
        <v>0</v>
      </c>
      <c r="P58" s="364">
        <f t="shared" si="34"/>
        <v>0</v>
      </c>
      <c r="Q58" s="364">
        <f t="shared" si="34"/>
        <v>0</v>
      </c>
      <c r="R58" s="364">
        <f t="shared" si="34"/>
        <v>0</v>
      </c>
      <c r="S58" s="364">
        <f t="shared" si="34"/>
        <v>0</v>
      </c>
      <c r="T58" s="519">
        <f t="shared" si="34"/>
        <v>0</v>
      </c>
      <c r="U58" s="364">
        <f t="shared" si="34"/>
        <v>0</v>
      </c>
      <c r="V58" s="364">
        <f t="shared" si="34"/>
        <v>0</v>
      </c>
      <c r="W58" s="364">
        <f t="shared" si="34"/>
        <v>0</v>
      </c>
      <c r="X58" s="364">
        <f t="shared" si="34"/>
        <v>0</v>
      </c>
      <c r="Y58" s="364">
        <f t="shared" si="34"/>
        <v>0</v>
      </c>
      <c r="Z58" s="364">
        <f t="shared" si="34"/>
        <v>0</v>
      </c>
      <c r="AA58" s="364">
        <f t="shared" si="34"/>
        <v>0</v>
      </c>
      <c r="AB58" s="364">
        <f t="shared" si="34"/>
        <v>0</v>
      </c>
    </row>
    <row r="60" spans="1:29">
      <c r="A60" t="s">
        <v>488</v>
      </c>
    </row>
    <row r="61" spans="1:29">
      <c r="A61" t="s">
        <v>484</v>
      </c>
      <c r="B61" s="366">
        <f>SUM(C61:AC61)</f>
        <v>0</v>
      </c>
      <c r="J61" s="95">
        <f>PMT($B$6,$B$9,$J$5)</f>
        <v>0</v>
      </c>
      <c r="K61" s="95">
        <f t="shared" ref="K61:AC61" si="35">PMT($B$6,$B$9,$J$5)</f>
        <v>0</v>
      </c>
      <c r="L61" s="95">
        <f t="shared" si="35"/>
        <v>0</v>
      </c>
      <c r="M61" s="95">
        <f t="shared" si="35"/>
        <v>0</v>
      </c>
      <c r="N61" s="95">
        <f t="shared" si="35"/>
        <v>0</v>
      </c>
      <c r="O61" s="95">
        <f t="shared" si="35"/>
        <v>0</v>
      </c>
      <c r="P61" s="95">
        <f t="shared" si="35"/>
        <v>0</v>
      </c>
      <c r="Q61" s="95">
        <f t="shared" si="35"/>
        <v>0</v>
      </c>
      <c r="R61" s="95">
        <f t="shared" si="35"/>
        <v>0</v>
      </c>
      <c r="S61" s="95">
        <f t="shared" si="35"/>
        <v>0</v>
      </c>
      <c r="T61" s="95">
        <f t="shared" si="35"/>
        <v>0</v>
      </c>
      <c r="U61" s="95">
        <f t="shared" si="35"/>
        <v>0</v>
      </c>
      <c r="V61" s="95">
        <f t="shared" si="35"/>
        <v>0</v>
      </c>
      <c r="W61" s="95">
        <f t="shared" si="35"/>
        <v>0</v>
      </c>
      <c r="X61" s="95">
        <f t="shared" si="35"/>
        <v>0</v>
      </c>
      <c r="Y61" s="95">
        <f t="shared" si="35"/>
        <v>0</v>
      </c>
      <c r="Z61" s="95">
        <f t="shared" si="35"/>
        <v>0</v>
      </c>
      <c r="AA61" s="95">
        <f t="shared" si="35"/>
        <v>0</v>
      </c>
      <c r="AB61" s="95">
        <f t="shared" si="35"/>
        <v>0</v>
      </c>
      <c r="AC61" s="95">
        <f t="shared" si="35"/>
        <v>0</v>
      </c>
    </row>
    <row r="62" spans="1:29">
      <c r="A62" t="s">
        <v>485</v>
      </c>
      <c r="B62" s="366">
        <f t="shared" ref="B62:B63" si="36">SUM(C62:AC62)</f>
        <v>0</v>
      </c>
      <c r="J62" s="461">
        <f>IPMT($B$6,C15,$B$9,$J$5)</f>
        <v>0</v>
      </c>
      <c r="K62" s="461">
        <f t="shared" ref="K62:AC62" si="37">IPMT($B$6,D15,$B$9,$J$5)</f>
        <v>0</v>
      </c>
      <c r="L62" s="461">
        <f t="shared" si="37"/>
        <v>0</v>
      </c>
      <c r="M62" s="461">
        <f t="shared" si="37"/>
        <v>0</v>
      </c>
      <c r="N62" s="461">
        <f t="shared" si="37"/>
        <v>0</v>
      </c>
      <c r="O62" s="461">
        <f t="shared" si="37"/>
        <v>0</v>
      </c>
      <c r="P62" s="461">
        <f t="shared" si="37"/>
        <v>0</v>
      </c>
      <c r="Q62" s="461">
        <f t="shared" si="37"/>
        <v>0</v>
      </c>
      <c r="R62" s="461">
        <f t="shared" si="37"/>
        <v>0</v>
      </c>
      <c r="S62" s="461">
        <f t="shared" si="37"/>
        <v>0</v>
      </c>
      <c r="T62" s="461">
        <f t="shared" si="37"/>
        <v>0</v>
      </c>
      <c r="U62" s="461">
        <f t="shared" si="37"/>
        <v>0</v>
      </c>
      <c r="V62" s="461">
        <f t="shared" si="37"/>
        <v>0</v>
      </c>
      <c r="W62" s="461">
        <f t="shared" si="37"/>
        <v>0</v>
      </c>
      <c r="X62" s="461">
        <f t="shared" si="37"/>
        <v>0</v>
      </c>
      <c r="Y62" s="461">
        <f t="shared" si="37"/>
        <v>0</v>
      </c>
      <c r="Z62" s="461">
        <f t="shared" si="37"/>
        <v>0</v>
      </c>
      <c r="AA62" s="461">
        <f t="shared" si="37"/>
        <v>0</v>
      </c>
      <c r="AB62" s="461">
        <f t="shared" si="37"/>
        <v>0</v>
      </c>
      <c r="AC62" s="461">
        <f t="shared" si="37"/>
        <v>0</v>
      </c>
    </row>
    <row r="63" spans="1:29">
      <c r="A63" t="s">
        <v>486</v>
      </c>
      <c r="B63" s="366">
        <f t="shared" si="36"/>
        <v>0</v>
      </c>
      <c r="J63" s="367">
        <f>+J61-J62</f>
        <v>0</v>
      </c>
      <c r="K63" s="367">
        <f t="shared" ref="K63:AC63" si="38">+K61-K62</f>
        <v>0</v>
      </c>
      <c r="L63" s="367">
        <f t="shared" si="38"/>
        <v>0</v>
      </c>
      <c r="M63" s="367">
        <f t="shared" si="38"/>
        <v>0</v>
      </c>
      <c r="N63" s="367">
        <f t="shared" si="38"/>
        <v>0</v>
      </c>
      <c r="O63" s="367">
        <f t="shared" si="38"/>
        <v>0</v>
      </c>
      <c r="P63" s="367">
        <f t="shared" si="38"/>
        <v>0</v>
      </c>
      <c r="Q63" s="367">
        <f t="shared" si="38"/>
        <v>0</v>
      </c>
      <c r="R63" s="367">
        <f t="shared" si="38"/>
        <v>0</v>
      </c>
      <c r="S63" s="367">
        <f t="shared" si="38"/>
        <v>0</v>
      </c>
      <c r="T63" s="528">
        <f t="shared" si="38"/>
        <v>0</v>
      </c>
      <c r="U63" s="367">
        <f t="shared" si="38"/>
        <v>0</v>
      </c>
      <c r="V63" s="367">
        <f t="shared" si="38"/>
        <v>0</v>
      </c>
      <c r="W63" s="367">
        <f t="shared" si="38"/>
        <v>0</v>
      </c>
      <c r="X63" s="367">
        <f t="shared" si="38"/>
        <v>0</v>
      </c>
      <c r="Y63" s="367">
        <f t="shared" si="38"/>
        <v>0</v>
      </c>
      <c r="Z63" s="367">
        <f t="shared" si="38"/>
        <v>0</v>
      </c>
      <c r="AA63" s="367">
        <f t="shared" si="38"/>
        <v>0</v>
      </c>
      <c r="AB63" s="367">
        <f t="shared" si="38"/>
        <v>0</v>
      </c>
      <c r="AC63" s="367">
        <f t="shared" si="38"/>
        <v>0</v>
      </c>
    </row>
    <row r="64" spans="1:29">
      <c r="A64" t="s">
        <v>487</v>
      </c>
      <c r="B64" s="366">
        <f>+AC64</f>
        <v>0</v>
      </c>
      <c r="J64" s="364">
        <f>+J5+J63</f>
        <v>0</v>
      </c>
      <c r="K64" s="364">
        <f>+J64+K63</f>
        <v>0</v>
      </c>
      <c r="L64" s="364">
        <f t="shared" ref="L64:AC64" si="39">+K64+L63</f>
        <v>0</v>
      </c>
      <c r="M64" s="364">
        <f t="shared" si="39"/>
        <v>0</v>
      </c>
      <c r="N64" s="364">
        <f t="shared" si="39"/>
        <v>0</v>
      </c>
      <c r="O64" s="364">
        <f t="shared" si="39"/>
        <v>0</v>
      </c>
      <c r="P64" s="364">
        <f t="shared" si="39"/>
        <v>0</v>
      </c>
      <c r="Q64" s="364">
        <f t="shared" si="39"/>
        <v>0</v>
      </c>
      <c r="R64" s="364">
        <f t="shared" si="39"/>
        <v>0</v>
      </c>
      <c r="S64" s="364">
        <f t="shared" si="39"/>
        <v>0</v>
      </c>
      <c r="T64" s="519">
        <f t="shared" si="39"/>
        <v>0</v>
      </c>
      <c r="U64" s="364">
        <f t="shared" si="39"/>
        <v>0</v>
      </c>
      <c r="V64" s="364">
        <f t="shared" si="39"/>
        <v>0</v>
      </c>
      <c r="W64" s="364">
        <f t="shared" si="39"/>
        <v>0</v>
      </c>
      <c r="X64" s="364">
        <f t="shared" si="39"/>
        <v>0</v>
      </c>
      <c r="Y64" s="364">
        <f t="shared" si="39"/>
        <v>0</v>
      </c>
      <c r="Z64" s="364">
        <f t="shared" si="39"/>
        <v>0</v>
      </c>
      <c r="AA64" s="364">
        <f t="shared" si="39"/>
        <v>0</v>
      </c>
      <c r="AB64" s="364">
        <f t="shared" si="39"/>
        <v>0</v>
      </c>
      <c r="AC64" s="364">
        <f t="shared" si="39"/>
        <v>0</v>
      </c>
    </row>
    <row r="66" spans="1:37">
      <c r="A66" t="s">
        <v>488</v>
      </c>
    </row>
    <row r="67" spans="1:37">
      <c r="A67" t="s">
        <v>484</v>
      </c>
      <c r="B67" s="364">
        <f>SUM(G67:AC67)</f>
        <v>0</v>
      </c>
      <c r="K67" s="95">
        <f>PMT($B$6,$B$9,$K$5)</f>
        <v>0</v>
      </c>
      <c r="L67" s="95">
        <f t="shared" ref="L67:AC67" si="40">PMT($B$6,$B$9,$K$5)</f>
        <v>0</v>
      </c>
      <c r="M67" s="95">
        <f t="shared" si="40"/>
        <v>0</v>
      </c>
      <c r="N67" s="95">
        <f t="shared" si="40"/>
        <v>0</v>
      </c>
      <c r="O67" s="95">
        <f t="shared" si="40"/>
        <v>0</v>
      </c>
      <c r="P67" s="95">
        <f t="shared" si="40"/>
        <v>0</v>
      </c>
      <c r="Q67" s="95">
        <f t="shared" si="40"/>
        <v>0</v>
      </c>
      <c r="R67" s="95">
        <f t="shared" si="40"/>
        <v>0</v>
      </c>
      <c r="S67" s="95">
        <f t="shared" si="40"/>
        <v>0</v>
      </c>
      <c r="T67" s="95">
        <f t="shared" si="40"/>
        <v>0</v>
      </c>
      <c r="U67" s="95">
        <f t="shared" si="40"/>
        <v>0</v>
      </c>
      <c r="V67" s="95">
        <f t="shared" si="40"/>
        <v>0</v>
      </c>
      <c r="W67" s="95">
        <f t="shared" si="40"/>
        <v>0</v>
      </c>
      <c r="X67" s="95">
        <f t="shared" si="40"/>
        <v>0</v>
      </c>
      <c r="Y67" s="95">
        <f t="shared" si="40"/>
        <v>0</v>
      </c>
      <c r="Z67" s="95">
        <f t="shared" si="40"/>
        <v>0</v>
      </c>
      <c r="AA67" s="95">
        <f t="shared" si="40"/>
        <v>0</v>
      </c>
      <c r="AB67" s="95">
        <f t="shared" si="40"/>
        <v>0</v>
      </c>
      <c r="AC67" s="95">
        <f t="shared" si="40"/>
        <v>0</v>
      </c>
    </row>
    <row r="68" spans="1:37">
      <c r="A68" t="s">
        <v>485</v>
      </c>
      <c r="B68" s="364">
        <f>SUM(G68:AC68)</f>
        <v>0</v>
      </c>
      <c r="K68" s="461">
        <f>IPMT($B$6,C15,$B$9,$K$5)</f>
        <v>0</v>
      </c>
      <c r="L68" s="461">
        <f t="shared" ref="L68:AC68" si="41">IPMT($B$6,D15,$B$9,$K$5)</f>
        <v>0</v>
      </c>
      <c r="M68" s="461">
        <f t="shared" si="41"/>
        <v>0</v>
      </c>
      <c r="N68" s="461">
        <f t="shared" si="41"/>
        <v>0</v>
      </c>
      <c r="O68" s="461">
        <f t="shared" si="41"/>
        <v>0</v>
      </c>
      <c r="P68" s="461">
        <f t="shared" si="41"/>
        <v>0</v>
      </c>
      <c r="Q68" s="461">
        <f t="shared" si="41"/>
        <v>0</v>
      </c>
      <c r="R68" s="461">
        <f t="shared" si="41"/>
        <v>0</v>
      </c>
      <c r="S68" s="461">
        <f t="shared" si="41"/>
        <v>0</v>
      </c>
      <c r="T68" s="461">
        <f t="shared" si="41"/>
        <v>0</v>
      </c>
      <c r="U68" s="461">
        <f t="shared" si="41"/>
        <v>0</v>
      </c>
      <c r="V68" s="461">
        <f t="shared" si="41"/>
        <v>0</v>
      </c>
      <c r="W68" s="461">
        <f t="shared" si="41"/>
        <v>0</v>
      </c>
      <c r="X68" s="461">
        <f t="shared" si="41"/>
        <v>0</v>
      </c>
      <c r="Y68" s="461">
        <f t="shared" si="41"/>
        <v>0</v>
      </c>
      <c r="Z68" s="461">
        <f t="shared" si="41"/>
        <v>0</v>
      </c>
      <c r="AA68" s="461">
        <f t="shared" si="41"/>
        <v>0</v>
      </c>
      <c r="AB68" s="461">
        <f t="shared" si="41"/>
        <v>0</v>
      </c>
      <c r="AC68" s="461">
        <f t="shared" si="41"/>
        <v>0</v>
      </c>
    </row>
    <row r="69" spans="1:37">
      <c r="A69" t="s">
        <v>486</v>
      </c>
      <c r="B69" s="364">
        <f>SUM(G69:AC69)</f>
        <v>0</v>
      </c>
      <c r="K69" s="367">
        <f>+K67-K68</f>
        <v>0</v>
      </c>
      <c r="L69" s="367">
        <f t="shared" ref="L69:AC69" si="42">+L67-L68</f>
        <v>0</v>
      </c>
      <c r="M69" s="367">
        <f t="shared" si="42"/>
        <v>0</v>
      </c>
      <c r="N69" s="367">
        <f t="shared" si="42"/>
        <v>0</v>
      </c>
      <c r="O69" s="367">
        <f t="shared" si="42"/>
        <v>0</v>
      </c>
      <c r="P69" s="367">
        <f t="shared" si="42"/>
        <v>0</v>
      </c>
      <c r="Q69" s="367">
        <f t="shared" si="42"/>
        <v>0</v>
      </c>
      <c r="R69" s="367">
        <f t="shared" si="42"/>
        <v>0</v>
      </c>
      <c r="S69" s="367">
        <f t="shared" si="42"/>
        <v>0</v>
      </c>
      <c r="T69" s="528">
        <f t="shared" si="42"/>
        <v>0</v>
      </c>
      <c r="U69" s="367">
        <f t="shared" si="42"/>
        <v>0</v>
      </c>
      <c r="V69" s="367">
        <f t="shared" si="42"/>
        <v>0</v>
      </c>
      <c r="W69" s="367">
        <f t="shared" si="42"/>
        <v>0</v>
      </c>
      <c r="X69" s="367">
        <f t="shared" si="42"/>
        <v>0</v>
      </c>
      <c r="Y69" s="367">
        <f t="shared" si="42"/>
        <v>0</v>
      </c>
      <c r="Z69" s="367">
        <f t="shared" si="42"/>
        <v>0</v>
      </c>
      <c r="AA69" s="367">
        <f t="shared" si="42"/>
        <v>0</v>
      </c>
      <c r="AB69" s="367">
        <f t="shared" si="42"/>
        <v>0</v>
      </c>
      <c r="AC69" s="367">
        <f t="shared" si="42"/>
        <v>0</v>
      </c>
    </row>
    <row r="70" spans="1:37">
      <c r="A70" t="s">
        <v>487</v>
      </c>
      <c r="K70" s="364">
        <f>+K5+K69</f>
        <v>0</v>
      </c>
      <c r="L70" s="364">
        <f>+K70+L69</f>
        <v>0</v>
      </c>
      <c r="M70" s="364">
        <f t="shared" ref="M70:AC70" si="43">+L70+M69</f>
        <v>0</v>
      </c>
      <c r="N70" s="364">
        <f t="shared" si="43"/>
        <v>0</v>
      </c>
      <c r="O70" s="364">
        <f t="shared" si="43"/>
        <v>0</v>
      </c>
      <c r="P70" s="364">
        <f t="shared" si="43"/>
        <v>0</v>
      </c>
      <c r="Q70" s="364">
        <f t="shared" si="43"/>
        <v>0</v>
      </c>
      <c r="R70" s="364">
        <f t="shared" si="43"/>
        <v>0</v>
      </c>
      <c r="S70" s="364">
        <f t="shared" si="43"/>
        <v>0</v>
      </c>
      <c r="T70" s="519">
        <f t="shared" si="43"/>
        <v>0</v>
      </c>
      <c r="U70" s="364">
        <f t="shared" si="43"/>
        <v>0</v>
      </c>
      <c r="V70" s="364">
        <f t="shared" si="43"/>
        <v>0</v>
      </c>
      <c r="W70" s="364">
        <f t="shared" si="43"/>
        <v>0</v>
      </c>
      <c r="X70" s="364">
        <f t="shared" si="43"/>
        <v>0</v>
      </c>
      <c r="Y70" s="364">
        <f t="shared" si="43"/>
        <v>0</v>
      </c>
      <c r="Z70" s="364">
        <f t="shared" si="43"/>
        <v>0</v>
      </c>
      <c r="AA70" s="364">
        <f t="shared" si="43"/>
        <v>0</v>
      </c>
      <c r="AB70" s="364">
        <f t="shared" si="43"/>
        <v>0</v>
      </c>
      <c r="AC70" s="364">
        <f t="shared" si="43"/>
        <v>0</v>
      </c>
    </row>
    <row r="72" spans="1:37">
      <c r="A72" t="s">
        <v>488</v>
      </c>
    </row>
    <row r="73" spans="1:37">
      <c r="A73" t="s">
        <v>484</v>
      </c>
      <c r="B73" s="366">
        <f>SUM(C73:AC73)</f>
        <v>0</v>
      </c>
      <c r="K73" s="367"/>
      <c r="L73" s="95">
        <f>PMT($B$6,$B$9,$L$5)</f>
        <v>0</v>
      </c>
      <c r="M73" s="95">
        <f t="shared" ref="M73:AC73" si="44">PMT($B$6,$B$9,$L$5)</f>
        <v>0</v>
      </c>
      <c r="N73" s="95">
        <f t="shared" si="44"/>
        <v>0</v>
      </c>
      <c r="O73" s="95">
        <f t="shared" si="44"/>
        <v>0</v>
      </c>
      <c r="P73" s="95">
        <f t="shared" si="44"/>
        <v>0</v>
      </c>
      <c r="Q73" s="95">
        <f t="shared" si="44"/>
        <v>0</v>
      </c>
      <c r="R73" s="95">
        <f t="shared" si="44"/>
        <v>0</v>
      </c>
      <c r="S73" s="95">
        <f t="shared" si="44"/>
        <v>0</v>
      </c>
      <c r="T73" s="95">
        <f t="shared" si="44"/>
        <v>0</v>
      </c>
      <c r="U73" s="95">
        <f t="shared" si="44"/>
        <v>0</v>
      </c>
      <c r="V73" s="95">
        <f t="shared" si="44"/>
        <v>0</v>
      </c>
      <c r="W73" s="95">
        <f t="shared" si="44"/>
        <v>0</v>
      </c>
      <c r="X73" s="95">
        <f t="shared" si="44"/>
        <v>0</v>
      </c>
      <c r="Y73" s="95">
        <f t="shared" si="44"/>
        <v>0</v>
      </c>
      <c r="Z73" s="95">
        <f t="shared" si="44"/>
        <v>0</v>
      </c>
      <c r="AA73" s="95">
        <f t="shared" si="44"/>
        <v>0</v>
      </c>
      <c r="AB73" s="95">
        <f t="shared" si="44"/>
        <v>0</v>
      </c>
      <c r="AC73" s="95">
        <f t="shared" si="44"/>
        <v>0</v>
      </c>
      <c r="AD73" s="485"/>
      <c r="AE73" s="485"/>
      <c r="AF73" s="485"/>
      <c r="AG73" s="485"/>
      <c r="AH73" s="485"/>
      <c r="AI73" s="485"/>
      <c r="AJ73" s="485"/>
      <c r="AK73" s="485"/>
    </row>
    <row r="74" spans="1:37">
      <c r="A74" t="s">
        <v>485</v>
      </c>
      <c r="B74" s="366">
        <f t="shared" ref="B74:B75" si="45">SUM(C74:AC74)</f>
        <v>0</v>
      </c>
      <c r="L74" s="461">
        <f>IPMT($B$6,C15,$B$9,$L$5)</f>
        <v>0</v>
      </c>
      <c r="M74" s="461">
        <f t="shared" ref="M74:AC74" si="46">IPMT($B$6,D15,$B$9,$L$5)</f>
        <v>0</v>
      </c>
      <c r="N74" s="461">
        <f t="shared" si="46"/>
        <v>0</v>
      </c>
      <c r="O74" s="461">
        <f t="shared" si="46"/>
        <v>0</v>
      </c>
      <c r="P74" s="461">
        <f t="shared" si="46"/>
        <v>0</v>
      </c>
      <c r="Q74" s="461">
        <f t="shared" si="46"/>
        <v>0</v>
      </c>
      <c r="R74" s="461">
        <f t="shared" si="46"/>
        <v>0</v>
      </c>
      <c r="S74" s="461">
        <f t="shared" si="46"/>
        <v>0</v>
      </c>
      <c r="T74" s="461">
        <f t="shared" si="46"/>
        <v>0</v>
      </c>
      <c r="U74" s="461">
        <f t="shared" si="46"/>
        <v>0</v>
      </c>
      <c r="V74" s="461">
        <f t="shared" si="46"/>
        <v>0</v>
      </c>
      <c r="W74" s="461">
        <f t="shared" si="46"/>
        <v>0</v>
      </c>
      <c r="X74" s="461">
        <f t="shared" si="46"/>
        <v>0</v>
      </c>
      <c r="Y74" s="461">
        <f t="shared" si="46"/>
        <v>0</v>
      </c>
      <c r="Z74" s="461">
        <f t="shared" si="46"/>
        <v>0</v>
      </c>
      <c r="AA74" s="461">
        <f t="shared" si="46"/>
        <v>0</v>
      </c>
      <c r="AB74" s="461">
        <f t="shared" si="46"/>
        <v>0</v>
      </c>
      <c r="AC74" s="461">
        <f t="shared" si="46"/>
        <v>0</v>
      </c>
      <c r="AD74" s="486"/>
      <c r="AE74" s="486"/>
      <c r="AF74" s="486"/>
      <c r="AG74" s="486"/>
      <c r="AH74" s="486"/>
      <c r="AI74" s="486"/>
      <c r="AJ74" s="486"/>
      <c r="AK74" s="486"/>
    </row>
    <row r="75" spans="1:37">
      <c r="A75" t="s">
        <v>486</v>
      </c>
      <c r="B75" s="366">
        <f t="shared" si="45"/>
        <v>0</v>
      </c>
      <c r="L75" s="367">
        <f>+L73-L74</f>
        <v>0</v>
      </c>
      <c r="M75" s="367">
        <f t="shared" ref="M75:AC75" si="47">+M73-M74</f>
        <v>0</v>
      </c>
      <c r="N75" s="367">
        <f t="shared" si="47"/>
        <v>0</v>
      </c>
      <c r="O75" s="367">
        <f t="shared" si="47"/>
        <v>0</v>
      </c>
      <c r="P75" s="367">
        <f t="shared" si="47"/>
        <v>0</v>
      </c>
      <c r="Q75" s="367">
        <f t="shared" si="47"/>
        <v>0</v>
      </c>
      <c r="R75" s="367">
        <f t="shared" si="47"/>
        <v>0</v>
      </c>
      <c r="S75" s="367">
        <f t="shared" si="47"/>
        <v>0</v>
      </c>
      <c r="T75" s="528">
        <f t="shared" si="47"/>
        <v>0</v>
      </c>
      <c r="U75" s="367">
        <f t="shared" si="47"/>
        <v>0</v>
      </c>
      <c r="V75" s="367">
        <f t="shared" si="47"/>
        <v>0</v>
      </c>
      <c r="W75" s="367">
        <f t="shared" si="47"/>
        <v>0</v>
      </c>
      <c r="X75" s="367">
        <f t="shared" si="47"/>
        <v>0</v>
      </c>
      <c r="Y75" s="367">
        <f t="shared" si="47"/>
        <v>0</v>
      </c>
      <c r="Z75" s="367">
        <f t="shared" si="47"/>
        <v>0</v>
      </c>
      <c r="AA75" s="367">
        <f t="shared" si="47"/>
        <v>0</v>
      </c>
      <c r="AB75" s="367">
        <f t="shared" si="47"/>
        <v>0</v>
      </c>
      <c r="AC75" s="367">
        <f t="shared" si="47"/>
        <v>0</v>
      </c>
      <c r="AD75" s="487"/>
      <c r="AE75" s="487"/>
      <c r="AF75" s="487"/>
      <c r="AG75" s="487"/>
      <c r="AH75" s="487"/>
      <c r="AI75" s="487"/>
      <c r="AJ75" s="487"/>
      <c r="AK75" s="487"/>
    </row>
    <row r="76" spans="1:37">
      <c r="A76" t="s">
        <v>487</v>
      </c>
      <c r="B76" s="366">
        <f>+AC76</f>
        <v>0</v>
      </c>
      <c r="L76" s="364">
        <f>+L5+L75</f>
        <v>0</v>
      </c>
      <c r="M76" s="487">
        <f>+L76+M75</f>
        <v>0</v>
      </c>
      <c r="N76" s="487">
        <f t="shared" ref="N76:AC76" si="48">+M76+N75</f>
        <v>0</v>
      </c>
      <c r="O76" s="487">
        <f t="shared" si="48"/>
        <v>0</v>
      </c>
      <c r="P76" s="487">
        <f t="shared" si="48"/>
        <v>0</v>
      </c>
      <c r="Q76" s="487">
        <f t="shared" si="48"/>
        <v>0</v>
      </c>
      <c r="R76" s="487">
        <f t="shared" si="48"/>
        <v>0</v>
      </c>
      <c r="S76" s="487">
        <f t="shared" si="48"/>
        <v>0</v>
      </c>
      <c r="T76" s="529">
        <f t="shared" si="48"/>
        <v>0</v>
      </c>
      <c r="U76" s="487">
        <f t="shared" si="48"/>
        <v>0</v>
      </c>
      <c r="V76" s="487">
        <f t="shared" si="48"/>
        <v>0</v>
      </c>
      <c r="W76" s="487">
        <f t="shared" si="48"/>
        <v>0</v>
      </c>
      <c r="X76" s="487">
        <f t="shared" si="48"/>
        <v>0</v>
      </c>
      <c r="Y76" s="487">
        <f t="shared" si="48"/>
        <v>0</v>
      </c>
      <c r="Z76" s="487">
        <f t="shared" si="48"/>
        <v>0</v>
      </c>
      <c r="AA76" s="487">
        <f t="shared" si="48"/>
        <v>0</v>
      </c>
      <c r="AB76" s="487">
        <f t="shared" si="48"/>
        <v>0</v>
      </c>
      <c r="AC76" s="487">
        <f t="shared" si="48"/>
        <v>0</v>
      </c>
      <c r="AD76" s="488"/>
      <c r="AE76" s="488"/>
      <c r="AF76" s="488"/>
      <c r="AG76" s="488"/>
      <c r="AH76" s="488"/>
      <c r="AI76" s="488"/>
      <c r="AJ76" s="488"/>
      <c r="AK76" s="488"/>
    </row>
    <row r="78" spans="1:37">
      <c r="A78" t="s">
        <v>488</v>
      </c>
    </row>
    <row r="79" spans="1:37">
      <c r="A79" t="s">
        <v>484</v>
      </c>
      <c r="B79" s="366">
        <f>SUM(C79:AC79)</f>
        <v>0</v>
      </c>
      <c r="K79" s="367"/>
      <c r="L79" s="95"/>
      <c r="M79" s="95">
        <f>PMT($B$6,$B$9,$M$5)</f>
        <v>0</v>
      </c>
      <c r="N79" s="95">
        <f t="shared" ref="N79:AC79" si="49">PMT($B$6,$B$9,$M$5)</f>
        <v>0</v>
      </c>
      <c r="O79" s="95">
        <f t="shared" si="49"/>
        <v>0</v>
      </c>
      <c r="P79" s="95">
        <f t="shared" si="49"/>
        <v>0</v>
      </c>
      <c r="Q79" s="95">
        <f t="shared" si="49"/>
        <v>0</v>
      </c>
      <c r="R79" s="95">
        <f t="shared" si="49"/>
        <v>0</v>
      </c>
      <c r="S79" s="95">
        <f t="shared" si="49"/>
        <v>0</v>
      </c>
      <c r="T79" s="95">
        <f t="shared" si="49"/>
        <v>0</v>
      </c>
      <c r="U79" s="95">
        <f t="shared" si="49"/>
        <v>0</v>
      </c>
      <c r="V79" s="95">
        <f t="shared" si="49"/>
        <v>0</v>
      </c>
      <c r="W79" s="95">
        <f t="shared" si="49"/>
        <v>0</v>
      </c>
      <c r="X79" s="95">
        <f t="shared" si="49"/>
        <v>0</v>
      </c>
      <c r="Y79" s="95">
        <f t="shared" si="49"/>
        <v>0</v>
      </c>
      <c r="Z79" s="95">
        <f t="shared" si="49"/>
        <v>0</v>
      </c>
      <c r="AA79" s="95">
        <f t="shared" si="49"/>
        <v>0</v>
      </c>
      <c r="AB79" s="95">
        <f t="shared" si="49"/>
        <v>0</v>
      </c>
      <c r="AC79" s="95">
        <f t="shared" si="49"/>
        <v>0</v>
      </c>
      <c r="AD79" s="485"/>
      <c r="AE79" s="485"/>
      <c r="AF79" s="485"/>
      <c r="AG79" s="485"/>
      <c r="AH79" s="485"/>
      <c r="AI79" s="485"/>
      <c r="AJ79" s="485"/>
      <c r="AK79" s="485"/>
    </row>
    <row r="80" spans="1:37">
      <c r="A80" t="s">
        <v>485</v>
      </c>
      <c r="B80" s="366">
        <f t="shared" ref="B80:B81" si="50">SUM(C80:AC80)</f>
        <v>0</v>
      </c>
      <c r="L80" s="461"/>
      <c r="M80" s="461">
        <f>IPMT($B$6,C15,$B$9,$M$5)</f>
        <v>0</v>
      </c>
      <c r="N80" s="461">
        <f t="shared" ref="N80:AC80" si="51">IPMT($B$6,D15,$B$9,$M$5)</f>
        <v>0</v>
      </c>
      <c r="O80" s="461">
        <f t="shared" si="51"/>
        <v>0</v>
      </c>
      <c r="P80" s="461">
        <f t="shared" si="51"/>
        <v>0</v>
      </c>
      <c r="Q80" s="461">
        <f t="shared" si="51"/>
        <v>0</v>
      </c>
      <c r="R80" s="461">
        <f t="shared" si="51"/>
        <v>0</v>
      </c>
      <c r="S80" s="461">
        <f t="shared" si="51"/>
        <v>0</v>
      </c>
      <c r="T80" s="461">
        <f t="shared" si="51"/>
        <v>0</v>
      </c>
      <c r="U80" s="461">
        <f t="shared" si="51"/>
        <v>0</v>
      </c>
      <c r="V80" s="461">
        <f t="shared" si="51"/>
        <v>0</v>
      </c>
      <c r="W80" s="461">
        <f t="shared" si="51"/>
        <v>0</v>
      </c>
      <c r="X80" s="461">
        <f t="shared" si="51"/>
        <v>0</v>
      </c>
      <c r="Y80" s="461">
        <f t="shared" si="51"/>
        <v>0</v>
      </c>
      <c r="Z80" s="461">
        <f t="shared" si="51"/>
        <v>0</v>
      </c>
      <c r="AA80" s="461">
        <f t="shared" si="51"/>
        <v>0</v>
      </c>
      <c r="AB80" s="461">
        <f t="shared" si="51"/>
        <v>0</v>
      </c>
      <c r="AC80" s="461">
        <f t="shared" si="51"/>
        <v>0</v>
      </c>
      <c r="AD80" s="486"/>
      <c r="AE80" s="486"/>
      <c r="AF80" s="486"/>
      <c r="AG80" s="486"/>
      <c r="AH80" s="486"/>
      <c r="AI80" s="486"/>
      <c r="AJ80" s="486"/>
      <c r="AK80" s="486"/>
    </row>
    <row r="81" spans="1:37">
      <c r="A81" t="s">
        <v>486</v>
      </c>
      <c r="B81" s="366">
        <f t="shared" si="50"/>
        <v>0</v>
      </c>
      <c r="M81" s="503">
        <f>+M79-M80</f>
        <v>0</v>
      </c>
      <c r="N81" s="503">
        <f t="shared" ref="N81:AC81" si="52">+N79-N80</f>
        <v>0</v>
      </c>
      <c r="O81" s="503">
        <f t="shared" si="52"/>
        <v>0</v>
      </c>
      <c r="P81" s="503">
        <f t="shared" si="52"/>
        <v>0</v>
      </c>
      <c r="Q81" s="503">
        <f t="shared" si="52"/>
        <v>0</v>
      </c>
      <c r="R81" s="503">
        <f t="shared" si="52"/>
        <v>0</v>
      </c>
      <c r="S81" s="503">
        <f t="shared" si="52"/>
        <v>0</v>
      </c>
      <c r="T81" s="530">
        <f t="shared" si="52"/>
        <v>0</v>
      </c>
      <c r="U81" s="503">
        <f t="shared" si="52"/>
        <v>0</v>
      </c>
      <c r="V81" s="503">
        <f t="shared" si="52"/>
        <v>0</v>
      </c>
      <c r="W81" s="503">
        <f t="shared" si="52"/>
        <v>0</v>
      </c>
      <c r="X81" s="503">
        <f t="shared" si="52"/>
        <v>0</v>
      </c>
      <c r="Y81" s="503">
        <f t="shared" si="52"/>
        <v>0</v>
      </c>
      <c r="Z81" s="503">
        <f t="shared" si="52"/>
        <v>0</v>
      </c>
      <c r="AA81" s="503">
        <f t="shared" si="52"/>
        <v>0</v>
      </c>
      <c r="AB81" s="503">
        <f t="shared" si="52"/>
        <v>0</v>
      </c>
      <c r="AC81" s="503">
        <f t="shared" si="52"/>
        <v>0</v>
      </c>
      <c r="AD81" s="487"/>
      <c r="AE81" s="487"/>
      <c r="AF81" s="487"/>
      <c r="AG81" s="487"/>
      <c r="AH81" s="487"/>
      <c r="AI81" s="487"/>
      <c r="AJ81" s="487"/>
      <c r="AK81" s="487"/>
    </row>
    <row r="82" spans="1:37">
      <c r="A82" t="s">
        <v>487</v>
      </c>
      <c r="B82" s="366">
        <f>+AC82</f>
        <v>0</v>
      </c>
      <c r="M82" s="487">
        <f>+M5+M81</f>
        <v>0</v>
      </c>
      <c r="N82" s="487">
        <f>+M82+N81</f>
        <v>0</v>
      </c>
      <c r="O82" s="487">
        <f t="shared" ref="O82:AC82" si="53">+N82+O81</f>
        <v>0</v>
      </c>
      <c r="P82" s="487">
        <f t="shared" si="53"/>
        <v>0</v>
      </c>
      <c r="Q82" s="487">
        <f t="shared" si="53"/>
        <v>0</v>
      </c>
      <c r="R82" s="487">
        <f t="shared" si="53"/>
        <v>0</v>
      </c>
      <c r="S82" s="487">
        <f t="shared" si="53"/>
        <v>0</v>
      </c>
      <c r="T82" s="529">
        <f t="shared" si="53"/>
        <v>0</v>
      </c>
      <c r="U82" s="487">
        <f t="shared" si="53"/>
        <v>0</v>
      </c>
      <c r="V82" s="487">
        <f t="shared" si="53"/>
        <v>0</v>
      </c>
      <c r="W82" s="487">
        <f t="shared" si="53"/>
        <v>0</v>
      </c>
      <c r="X82" s="487">
        <f t="shared" si="53"/>
        <v>0</v>
      </c>
      <c r="Y82" s="487">
        <f t="shared" si="53"/>
        <v>0</v>
      </c>
      <c r="Z82" s="487">
        <f t="shared" si="53"/>
        <v>0</v>
      </c>
      <c r="AA82" s="487">
        <f t="shared" si="53"/>
        <v>0</v>
      </c>
      <c r="AB82" s="487">
        <f t="shared" si="53"/>
        <v>0</v>
      </c>
      <c r="AC82" s="487">
        <f t="shared" si="53"/>
        <v>0</v>
      </c>
      <c r="AD82" s="488"/>
      <c r="AE82" s="488"/>
      <c r="AF82" s="488"/>
      <c r="AG82" s="488"/>
      <c r="AH82" s="488"/>
      <c r="AI82" s="488"/>
      <c r="AJ82" s="488"/>
      <c r="AK82" s="488"/>
    </row>
    <row r="84" spans="1:37">
      <c r="A84" t="s">
        <v>488</v>
      </c>
    </row>
    <row r="85" spans="1:37">
      <c r="A85" t="s">
        <v>484</v>
      </c>
      <c r="B85" s="366">
        <f>SUM(C85:AC85)</f>
        <v>0</v>
      </c>
      <c r="K85" s="367"/>
      <c r="L85" s="95"/>
      <c r="M85" s="95"/>
      <c r="N85" s="95">
        <f>PMT($B$6,$B$9,$N$5)</f>
        <v>0</v>
      </c>
      <c r="O85" s="95">
        <f t="shared" ref="O85:AC85" si="54">PMT($B$6,$B$9,$N$5)</f>
        <v>0</v>
      </c>
      <c r="P85" s="95">
        <f t="shared" si="54"/>
        <v>0</v>
      </c>
      <c r="Q85" s="95">
        <f t="shared" si="54"/>
        <v>0</v>
      </c>
      <c r="R85" s="95">
        <f t="shared" si="54"/>
        <v>0</v>
      </c>
      <c r="S85" s="95">
        <f t="shared" si="54"/>
        <v>0</v>
      </c>
      <c r="T85" s="95">
        <f t="shared" si="54"/>
        <v>0</v>
      </c>
      <c r="U85" s="95">
        <f t="shared" si="54"/>
        <v>0</v>
      </c>
      <c r="V85" s="95">
        <f t="shared" si="54"/>
        <v>0</v>
      </c>
      <c r="W85" s="95">
        <f t="shared" si="54"/>
        <v>0</v>
      </c>
      <c r="X85" s="95">
        <f t="shared" si="54"/>
        <v>0</v>
      </c>
      <c r="Y85" s="95">
        <f t="shared" si="54"/>
        <v>0</v>
      </c>
      <c r="Z85" s="95">
        <f t="shared" si="54"/>
        <v>0</v>
      </c>
      <c r="AA85" s="95">
        <f t="shared" si="54"/>
        <v>0</v>
      </c>
      <c r="AB85" s="95">
        <f t="shared" si="54"/>
        <v>0</v>
      </c>
      <c r="AC85" s="95">
        <f t="shared" si="54"/>
        <v>0</v>
      </c>
      <c r="AD85" s="485"/>
      <c r="AE85" s="485"/>
      <c r="AF85" s="485"/>
      <c r="AG85" s="485"/>
      <c r="AH85" s="485"/>
      <c r="AI85" s="485"/>
      <c r="AJ85" s="485"/>
      <c r="AK85" s="485"/>
    </row>
    <row r="86" spans="1:37">
      <c r="A86" t="s">
        <v>485</v>
      </c>
      <c r="B86" s="366">
        <f t="shared" ref="B86:B87" si="55">SUM(C86:AC86)</f>
        <v>0</v>
      </c>
      <c r="L86" s="461"/>
      <c r="M86" s="461"/>
      <c r="N86" s="461">
        <f>IPMT($B$6,C15,$B$9,$N$5)</f>
        <v>0</v>
      </c>
      <c r="O86" s="461">
        <f t="shared" ref="O86:AC86" si="56">IPMT($B$6,D15,$B$9,$N$5)</f>
        <v>0</v>
      </c>
      <c r="P86" s="461">
        <f t="shared" si="56"/>
        <v>0</v>
      </c>
      <c r="Q86" s="461">
        <f t="shared" si="56"/>
        <v>0</v>
      </c>
      <c r="R86" s="461">
        <f t="shared" si="56"/>
        <v>0</v>
      </c>
      <c r="S86" s="461">
        <f t="shared" si="56"/>
        <v>0</v>
      </c>
      <c r="T86" s="461">
        <f t="shared" si="56"/>
        <v>0</v>
      </c>
      <c r="U86" s="461">
        <f t="shared" si="56"/>
        <v>0</v>
      </c>
      <c r="V86" s="461">
        <f t="shared" si="56"/>
        <v>0</v>
      </c>
      <c r="W86" s="461">
        <f t="shared" si="56"/>
        <v>0</v>
      </c>
      <c r="X86" s="461">
        <f t="shared" si="56"/>
        <v>0</v>
      </c>
      <c r="Y86" s="461">
        <f t="shared" si="56"/>
        <v>0</v>
      </c>
      <c r="Z86" s="461">
        <f t="shared" si="56"/>
        <v>0</v>
      </c>
      <c r="AA86" s="461">
        <f t="shared" si="56"/>
        <v>0</v>
      </c>
      <c r="AB86" s="461">
        <f t="shared" si="56"/>
        <v>0</v>
      </c>
      <c r="AC86" s="461">
        <f t="shared" si="56"/>
        <v>0</v>
      </c>
      <c r="AD86" s="486"/>
      <c r="AE86" s="486"/>
      <c r="AF86" s="486"/>
      <c r="AG86" s="486"/>
      <c r="AH86" s="486"/>
      <c r="AI86" s="486"/>
      <c r="AJ86" s="486"/>
      <c r="AK86" s="486"/>
    </row>
    <row r="87" spans="1:37">
      <c r="A87" t="s">
        <v>486</v>
      </c>
      <c r="B87" s="366">
        <f t="shared" si="55"/>
        <v>0</v>
      </c>
      <c r="M87" s="487"/>
      <c r="N87" s="503">
        <f>+N85-N86</f>
        <v>0</v>
      </c>
      <c r="O87" s="503">
        <f t="shared" ref="O87:AC87" si="57">+O85-O86</f>
        <v>0</v>
      </c>
      <c r="P87" s="503">
        <f t="shared" si="57"/>
        <v>0</v>
      </c>
      <c r="Q87" s="503">
        <f t="shared" si="57"/>
        <v>0</v>
      </c>
      <c r="R87" s="503">
        <f t="shared" si="57"/>
        <v>0</v>
      </c>
      <c r="S87" s="503">
        <f t="shared" si="57"/>
        <v>0</v>
      </c>
      <c r="T87" s="530">
        <f t="shared" si="57"/>
        <v>0</v>
      </c>
      <c r="U87" s="503">
        <f t="shared" si="57"/>
        <v>0</v>
      </c>
      <c r="V87" s="503">
        <f t="shared" si="57"/>
        <v>0</v>
      </c>
      <c r="W87" s="503">
        <f t="shared" si="57"/>
        <v>0</v>
      </c>
      <c r="X87" s="503">
        <f t="shared" si="57"/>
        <v>0</v>
      </c>
      <c r="Y87" s="503">
        <f t="shared" si="57"/>
        <v>0</v>
      </c>
      <c r="Z87" s="503">
        <f t="shared" si="57"/>
        <v>0</v>
      </c>
      <c r="AA87" s="503">
        <f t="shared" si="57"/>
        <v>0</v>
      </c>
      <c r="AB87" s="503">
        <f t="shared" si="57"/>
        <v>0</v>
      </c>
      <c r="AC87" s="503">
        <f t="shared" si="57"/>
        <v>0</v>
      </c>
      <c r="AD87" s="487"/>
      <c r="AE87" s="487"/>
      <c r="AF87" s="487"/>
      <c r="AG87" s="487"/>
      <c r="AH87" s="487"/>
      <c r="AI87" s="487"/>
      <c r="AJ87" s="487"/>
      <c r="AK87" s="487"/>
    </row>
    <row r="88" spans="1:37">
      <c r="A88" t="s">
        <v>487</v>
      </c>
      <c r="B88" s="366">
        <f>+AC88</f>
        <v>0</v>
      </c>
      <c r="M88" s="488"/>
      <c r="N88" s="488">
        <f>+N5+N87</f>
        <v>0</v>
      </c>
      <c r="O88" s="488">
        <f>+N88+O87</f>
        <v>0</v>
      </c>
      <c r="P88" s="488">
        <f t="shared" ref="P88:AC88" si="58">+O88+P87</f>
        <v>0</v>
      </c>
      <c r="Q88" s="488">
        <f t="shared" si="58"/>
        <v>0</v>
      </c>
      <c r="R88" s="488">
        <f t="shared" si="58"/>
        <v>0</v>
      </c>
      <c r="S88" s="488">
        <f t="shared" si="58"/>
        <v>0</v>
      </c>
      <c r="T88" s="531">
        <f t="shared" si="58"/>
        <v>0</v>
      </c>
      <c r="U88" s="488">
        <f t="shared" si="58"/>
        <v>0</v>
      </c>
      <c r="V88" s="488">
        <f t="shared" si="58"/>
        <v>0</v>
      </c>
      <c r="W88" s="488">
        <f t="shared" si="58"/>
        <v>0</v>
      </c>
      <c r="X88" s="488">
        <f t="shared" si="58"/>
        <v>0</v>
      </c>
      <c r="Y88" s="488">
        <f t="shared" si="58"/>
        <v>0</v>
      </c>
      <c r="Z88" s="488">
        <f t="shared" si="58"/>
        <v>0</v>
      </c>
      <c r="AA88" s="488">
        <f t="shared" si="58"/>
        <v>0</v>
      </c>
      <c r="AB88" s="488">
        <f t="shared" si="58"/>
        <v>0</v>
      </c>
      <c r="AC88" s="488">
        <f t="shared" si="58"/>
        <v>0</v>
      </c>
      <c r="AD88" s="488"/>
      <c r="AE88" s="488"/>
      <c r="AF88" s="488"/>
      <c r="AG88" s="488"/>
      <c r="AH88" s="488"/>
      <c r="AI88" s="488"/>
      <c r="AJ88" s="488"/>
      <c r="AK88" s="488"/>
    </row>
    <row r="90" spans="1:37">
      <c r="A90" t="s">
        <v>488</v>
      </c>
    </row>
    <row r="91" spans="1:37">
      <c r="A91" t="s">
        <v>484</v>
      </c>
      <c r="B91" s="366">
        <f>SUM(C91:AC91)</f>
        <v>0</v>
      </c>
      <c r="K91" s="367"/>
      <c r="L91" s="95"/>
      <c r="M91" s="95"/>
      <c r="N91" s="95"/>
      <c r="O91" s="95">
        <f>PMT($B$6,$B$9,$O$5)</f>
        <v>0</v>
      </c>
      <c r="P91" s="95">
        <f t="shared" ref="P91:AC91" si="59">PMT($B$6,$B$9,$O$5)</f>
        <v>0</v>
      </c>
      <c r="Q91" s="95">
        <f t="shared" si="59"/>
        <v>0</v>
      </c>
      <c r="R91" s="95">
        <f t="shared" si="59"/>
        <v>0</v>
      </c>
      <c r="S91" s="95">
        <f t="shared" si="59"/>
        <v>0</v>
      </c>
      <c r="T91" s="95">
        <f t="shared" si="59"/>
        <v>0</v>
      </c>
      <c r="U91" s="95">
        <f t="shared" si="59"/>
        <v>0</v>
      </c>
      <c r="V91" s="95">
        <f t="shared" si="59"/>
        <v>0</v>
      </c>
      <c r="W91" s="95">
        <f t="shared" si="59"/>
        <v>0</v>
      </c>
      <c r="X91" s="95">
        <f t="shared" si="59"/>
        <v>0</v>
      </c>
      <c r="Y91" s="95">
        <f t="shared" si="59"/>
        <v>0</v>
      </c>
      <c r="Z91" s="95">
        <f t="shared" si="59"/>
        <v>0</v>
      </c>
      <c r="AA91" s="95">
        <f t="shared" si="59"/>
        <v>0</v>
      </c>
      <c r="AB91" s="95">
        <f t="shared" si="59"/>
        <v>0</v>
      </c>
      <c r="AC91" s="95">
        <f t="shared" si="59"/>
        <v>0</v>
      </c>
      <c r="AD91" s="485"/>
      <c r="AE91" s="485"/>
      <c r="AF91" s="485"/>
      <c r="AG91" s="485"/>
      <c r="AH91" s="485"/>
      <c r="AI91" s="485"/>
      <c r="AJ91" s="485"/>
      <c r="AK91" s="485"/>
    </row>
    <row r="92" spans="1:37">
      <c r="A92" t="s">
        <v>485</v>
      </c>
      <c r="B92" s="366">
        <f t="shared" ref="B92:B93" si="60">SUM(C92:AC92)</f>
        <v>0</v>
      </c>
      <c r="L92" s="461"/>
      <c r="M92" s="461"/>
      <c r="N92" s="461"/>
      <c r="O92" s="461">
        <f>IPMT($B$6,C15,$B$9,$O$5)</f>
        <v>0</v>
      </c>
      <c r="P92" s="461">
        <f t="shared" ref="P92:AC92" si="61">IPMT($B$6,D15,$B$9,$O$5)</f>
        <v>0</v>
      </c>
      <c r="Q92" s="461">
        <f t="shared" si="61"/>
        <v>0</v>
      </c>
      <c r="R92" s="461">
        <f t="shared" si="61"/>
        <v>0</v>
      </c>
      <c r="S92" s="461">
        <f t="shared" si="61"/>
        <v>0</v>
      </c>
      <c r="T92" s="461">
        <f t="shared" si="61"/>
        <v>0</v>
      </c>
      <c r="U92" s="461">
        <f t="shared" si="61"/>
        <v>0</v>
      </c>
      <c r="V92" s="461">
        <f t="shared" si="61"/>
        <v>0</v>
      </c>
      <c r="W92" s="461">
        <f t="shared" si="61"/>
        <v>0</v>
      </c>
      <c r="X92" s="461">
        <f t="shared" si="61"/>
        <v>0</v>
      </c>
      <c r="Y92" s="461">
        <f t="shared" si="61"/>
        <v>0</v>
      </c>
      <c r="Z92" s="461">
        <f t="shared" si="61"/>
        <v>0</v>
      </c>
      <c r="AA92" s="461">
        <f t="shared" si="61"/>
        <v>0</v>
      </c>
      <c r="AB92" s="461">
        <f t="shared" si="61"/>
        <v>0</v>
      </c>
      <c r="AC92" s="461">
        <f t="shared" si="61"/>
        <v>0</v>
      </c>
      <c r="AD92" s="486"/>
      <c r="AE92" s="486"/>
      <c r="AF92" s="486"/>
      <c r="AG92" s="486"/>
      <c r="AH92" s="486"/>
      <c r="AI92" s="486"/>
      <c r="AJ92" s="486"/>
      <c r="AK92" s="486"/>
    </row>
    <row r="93" spans="1:37">
      <c r="A93" t="s">
        <v>486</v>
      </c>
      <c r="B93" s="366">
        <f t="shared" si="60"/>
        <v>0</v>
      </c>
      <c r="M93" s="487"/>
      <c r="N93" s="487"/>
      <c r="O93" s="503">
        <f>+O91-O92</f>
        <v>0</v>
      </c>
      <c r="P93" s="503">
        <f t="shared" ref="P93:AC93" si="62">+P91-P92</f>
        <v>0</v>
      </c>
      <c r="Q93" s="503">
        <f t="shared" si="62"/>
        <v>0</v>
      </c>
      <c r="R93" s="503">
        <f t="shared" si="62"/>
        <v>0</v>
      </c>
      <c r="S93" s="503">
        <f t="shared" si="62"/>
        <v>0</v>
      </c>
      <c r="T93" s="530">
        <f t="shared" si="62"/>
        <v>0</v>
      </c>
      <c r="U93" s="503">
        <f t="shared" si="62"/>
        <v>0</v>
      </c>
      <c r="V93" s="503">
        <f t="shared" si="62"/>
        <v>0</v>
      </c>
      <c r="W93" s="503">
        <f t="shared" si="62"/>
        <v>0</v>
      </c>
      <c r="X93" s="503">
        <f t="shared" si="62"/>
        <v>0</v>
      </c>
      <c r="Y93" s="503">
        <f t="shared" si="62"/>
        <v>0</v>
      </c>
      <c r="Z93" s="503">
        <f t="shared" si="62"/>
        <v>0</v>
      </c>
      <c r="AA93" s="503">
        <f t="shared" si="62"/>
        <v>0</v>
      </c>
      <c r="AB93" s="503">
        <f t="shared" si="62"/>
        <v>0</v>
      </c>
      <c r="AC93" s="503">
        <f t="shared" si="62"/>
        <v>0</v>
      </c>
      <c r="AD93" s="487"/>
      <c r="AE93" s="487"/>
      <c r="AF93" s="487"/>
      <c r="AG93" s="487"/>
      <c r="AH93" s="487"/>
      <c r="AI93" s="487"/>
      <c r="AJ93" s="487"/>
      <c r="AK93" s="487"/>
    </row>
    <row r="94" spans="1:37">
      <c r="A94" t="s">
        <v>487</v>
      </c>
      <c r="B94" s="366">
        <f>+AC94</f>
        <v>0</v>
      </c>
      <c r="L94" s="364">
        <f t="shared" ref="L94" si="63">K94-K93</f>
        <v>0</v>
      </c>
      <c r="M94" s="488">
        <f>+M78+M93</f>
        <v>0</v>
      </c>
      <c r="N94" s="488">
        <f t="shared" ref="N94" si="64">+N78+N93</f>
        <v>0</v>
      </c>
      <c r="O94" s="488">
        <f>+O5+O93</f>
        <v>0</v>
      </c>
      <c r="P94" s="488">
        <f>+O94+P93</f>
        <v>0</v>
      </c>
      <c r="Q94" s="488">
        <f t="shared" ref="Q94:AC94" si="65">+P94+Q93</f>
        <v>0</v>
      </c>
      <c r="R94" s="488">
        <f t="shared" si="65"/>
        <v>0</v>
      </c>
      <c r="S94" s="488">
        <f t="shared" si="65"/>
        <v>0</v>
      </c>
      <c r="T94" s="531">
        <f t="shared" si="65"/>
        <v>0</v>
      </c>
      <c r="U94" s="488">
        <f t="shared" si="65"/>
        <v>0</v>
      </c>
      <c r="V94" s="488">
        <f t="shared" si="65"/>
        <v>0</v>
      </c>
      <c r="W94" s="488">
        <f t="shared" si="65"/>
        <v>0</v>
      </c>
      <c r="X94" s="488">
        <f t="shared" si="65"/>
        <v>0</v>
      </c>
      <c r="Y94" s="488">
        <f t="shared" si="65"/>
        <v>0</v>
      </c>
      <c r="Z94" s="488">
        <f t="shared" si="65"/>
        <v>0</v>
      </c>
      <c r="AA94" s="488">
        <f t="shared" si="65"/>
        <v>0</v>
      </c>
      <c r="AB94" s="488">
        <f t="shared" si="65"/>
        <v>0</v>
      </c>
      <c r="AC94" s="488">
        <f t="shared" si="65"/>
        <v>0</v>
      </c>
      <c r="AD94" s="488"/>
      <c r="AE94" s="488"/>
      <c r="AF94" s="488"/>
      <c r="AG94" s="488"/>
      <c r="AH94" s="488"/>
      <c r="AI94" s="488"/>
      <c r="AJ94" s="488"/>
      <c r="AK94" s="488"/>
    </row>
    <row r="96" spans="1:37">
      <c r="A96" t="s">
        <v>488</v>
      </c>
    </row>
    <row r="97" spans="1:37">
      <c r="A97" t="s">
        <v>484</v>
      </c>
      <c r="B97" s="366">
        <f>SUM(C97:AC97)</f>
        <v>0</v>
      </c>
      <c r="K97" s="367"/>
      <c r="L97" s="95"/>
      <c r="M97" s="95"/>
      <c r="N97" s="95"/>
      <c r="O97" s="95"/>
      <c r="P97" s="95">
        <f>PMT($B$6,$B$9,$P$5)</f>
        <v>0</v>
      </c>
      <c r="Q97" s="95">
        <f t="shared" ref="Q97:AC97" si="66">PMT($B$6,$B$9,$P$5)</f>
        <v>0</v>
      </c>
      <c r="R97" s="95">
        <f t="shared" si="66"/>
        <v>0</v>
      </c>
      <c r="S97" s="95">
        <f t="shared" si="66"/>
        <v>0</v>
      </c>
      <c r="T97" s="95">
        <f t="shared" si="66"/>
        <v>0</v>
      </c>
      <c r="U97" s="95">
        <f t="shared" si="66"/>
        <v>0</v>
      </c>
      <c r="V97" s="95">
        <f t="shared" si="66"/>
        <v>0</v>
      </c>
      <c r="W97" s="95">
        <f t="shared" si="66"/>
        <v>0</v>
      </c>
      <c r="X97" s="95">
        <f t="shared" si="66"/>
        <v>0</v>
      </c>
      <c r="Y97" s="95">
        <f t="shared" si="66"/>
        <v>0</v>
      </c>
      <c r="Z97" s="95">
        <f t="shared" si="66"/>
        <v>0</v>
      </c>
      <c r="AA97" s="95">
        <f t="shared" si="66"/>
        <v>0</v>
      </c>
      <c r="AB97" s="95">
        <f t="shared" si="66"/>
        <v>0</v>
      </c>
      <c r="AC97" s="95">
        <f t="shared" si="66"/>
        <v>0</v>
      </c>
      <c r="AD97" s="485"/>
      <c r="AE97" s="485"/>
      <c r="AF97" s="485"/>
      <c r="AG97" s="485"/>
      <c r="AH97" s="485"/>
      <c r="AI97" s="485"/>
      <c r="AJ97" s="485"/>
      <c r="AK97" s="485"/>
    </row>
    <row r="98" spans="1:37">
      <c r="A98" t="s">
        <v>485</v>
      </c>
      <c r="B98" s="366">
        <f t="shared" ref="B98:B99" si="67">SUM(C98:AC98)</f>
        <v>0</v>
      </c>
      <c r="L98" s="461"/>
      <c r="M98" s="461"/>
      <c r="N98" s="461"/>
      <c r="O98" s="461"/>
      <c r="P98" s="461">
        <f>IPMT($B$6,C15,$B$9,$P$5)</f>
        <v>0</v>
      </c>
      <c r="Q98" s="461">
        <f t="shared" ref="Q98:AC98" si="68">IPMT($B$6,D15,$B$9,$P$5)</f>
        <v>0</v>
      </c>
      <c r="R98" s="461">
        <f t="shared" si="68"/>
        <v>0</v>
      </c>
      <c r="S98" s="461">
        <f t="shared" si="68"/>
        <v>0</v>
      </c>
      <c r="T98" s="461">
        <f t="shared" si="68"/>
        <v>0</v>
      </c>
      <c r="U98" s="461">
        <f t="shared" si="68"/>
        <v>0</v>
      </c>
      <c r="V98" s="461">
        <f t="shared" si="68"/>
        <v>0</v>
      </c>
      <c r="W98" s="461">
        <f t="shared" si="68"/>
        <v>0</v>
      </c>
      <c r="X98" s="461">
        <f t="shared" si="68"/>
        <v>0</v>
      </c>
      <c r="Y98" s="461">
        <f t="shared" si="68"/>
        <v>0</v>
      </c>
      <c r="Z98" s="461">
        <f t="shared" si="68"/>
        <v>0</v>
      </c>
      <c r="AA98" s="461">
        <f t="shared" si="68"/>
        <v>0</v>
      </c>
      <c r="AB98" s="461">
        <f t="shared" si="68"/>
        <v>0</v>
      </c>
      <c r="AC98" s="461">
        <f t="shared" si="68"/>
        <v>0</v>
      </c>
      <c r="AD98" s="486"/>
      <c r="AE98" s="486"/>
      <c r="AF98" s="486"/>
      <c r="AG98" s="486"/>
      <c r="AH98" s="486"/>
      <c r="AI98" s="486"/>
      <c r="AJ98" s="486"/>
      <c r="AK98" s="486"/>
    </row>
    <row r="99" spans="1:37">
      <c r="A99" t="s">
        <v>486</v>
      </c>
      <c r="B99" s="366">
        <f t="shared" si="67"/>
        <v>0</v>
      </c>
      <c r="M99" s="487"/>
      <c r="N99" s="487"/>
      <c r="O99" s="487"/>
      <c r="P99" s="503">
        <f>+P97-P98</f>
        <v>0</v>
      </c>
      <c r="Q99" s="503">
        <f t="shared" ref="Q99:AC99" si="69">+Q97-Q98</f>
        <v>0</v>
      </c>
      <c r="R99" s="503">
        <f t="shared" si="69"/>
        <v>0</v>
      </c>
      <c r="S99" s="503">
        <f t="shared" si="69"/>
        <v>0</v>
      </c>
      <c r="T99" s="530">
        <f t="shared" si="69"/>
        <v>0</v>
      </c>
      <c r="U99" s="503">
        <f t="shared" si="69"/>
        <v>0</v>
      </c>
      <c r="V99" s="503">
        <f t="shared" si="69"/>
        <v>0</v>
      </c>
      <c r="W99" s="503">
        <f t="shared" si="69"/>
        <v>0</v>
      </c>
      <c r="X99" s="503">
        <f t="shared" si="69"/>
        <v>0</v>
      </c>
      <c r="Y99" s="503">
        <f t="shared" si="69"/>
        <v>0</v>
      </c>
      <c r="Z99" s="503">
        <f t="shared" si="69"/>
        <v>0</v>
      </c>
      <c r="AA99" s="503">
        <f t="shared" si="69"/>
        <v>0</v>
      </c>
      <c r="AB99" s="503">
        <f t="shared" si="69"/>
        <v>0</v>
      </c>
      <c r="AC99" s="503">
        <f t="shared" si="69"/>
        <v>0</v>
      </c>
      <c r="AD99" s="487"/>
      <c r="AE99" s="487"/>
      <c r="AF99" s="487"/>
      <c r="AG99" s="487"/>
      <c r="AH99" s="487"/>
      <c r="AI99" s="487"/>
      <c r="AJ99" s="487"/>
      <c r="AK99" s="487"/>
    </row>
    <row r="100" spans="1:37">
      <c r="A100" t="s">
        <v>487</v>
      </c>
      <c r="B100" s="366">
        <f>+AC100</f>
        <v>0</v>
      </c>
      <c r="L100" s="364">
        <f t="shared" ref="L100" si="70">K100-K99</f>
        <v>0</v>
      </c>
      <c r="M100" s="488">
        <f>+M84+M99</f>
        <v>0</v>
      </c>
      <c r="N100" s="488">
        <f t="shared" ref="N100" si="71">+N84+N99</f>
        <v>0</v>
      </c>
      <c r="O100" s="488"/>
      <c r="P100" s="488">
        <f>+P5+P99</f>
        <v>0</v>
      </c>
      <c r="Q100" s="488">
        <f>+P100+Q99</f>
        <v>0</v>
      </c>
      <c r="R100" s="488">
        <f t="shared" ref="R100:AC100" si="72">+Q100+R99</f>
        <v>0</v>
      </c>
      <c r="S100" s="488">
        <f t="shared" si="72"/>
        <v>0</v>
      </c>
      <c r="T100" s="531">
        <f t="shared" si="72"/>
        <v>0</v>
      </c>
      <c r="U100" s="488">
        <f t="shared" si="72"/>
        <v>0</v>
      </c>
      <c r="V100" s="488">
        <f t="shared" si="72"/>
        <v>0</v>
      </c>
      <c r="W100" s="488">
        <f t="shared" si="72"/>
        <v>0</v>
      </c>
      <c r="X100" s="488">
        <f t="shared" si="72"/>
        <v>0</v>
      </c>
      <c r="Y100" s="488">
        <f t="shared" si="72"/>
        <v>0</v>
      </c>
      <c r="Z100" s="488">
        <f t="shared" si="72"/>
        <v>0</v>
      </c>
      <c r="AA100" s="488">
        <f t="shared" si="72"/>
        <v>0</v>
      </c>
      <c r="AB100" s="488">
        <f t="shared" si="72"/>
        <v>0</v>
      </c>
      <c r="AC100" s="488">
        <f t="shared" si="72"/>
        <v>0</v>
      </c>
      <c r="AD100" s="488"/>
      <c r="AE100" s="488"/>
      <c r="AF100" s="488"/>
      <c r="AG100" s="488"/>
      <c r="AH100" s="488"/>
      <c r="AI100" s="488"/>
      <c r="AJ100" s="488"/>
      <c r="AK100" s="488"/>
    </row>
    <row r="102" spans="1:37">
      <c r="A102" t="s">
        <v>488</v>
      </c>
    </row>
    <row r="103" spans="1:37">
      <c r="A103" t="s">
        <v>484</v>
      </c>
      <c r="B103" s="366">
        <f>SUM(C103:AC103)</f>
        <v>0</v>
      </c>
      <c r="K103" s="367"/>
      <c r="L103" s="95"/>
      <c r="M103" s="95"/>
      <c r="N103" s="95"/>
      <c r="O103" s="95"/>
      <c r="P103" s="95"/>
      <c r="Q103" s="95">
        <f>PMT($B$6,$B$9,$Q$5)</f>
        <v>0</v>
      </c>
      <c r="R103" s="95">
        <f t="shared" ref="R103:AC103" si="73">PMT($B$6,$B$9,$Q$5)</f>
        <v>0</v>
      </c>
      <c r="S103" s="95">
        <f t="shared" si="73"/>
        <v>0</v>
      </c>
      <c r="T103" s="95">
        <f t="shared" si="73"/>
        <v>0</v>
      </c>
      <c r="U103" s="95">
        <f t="shared" si="73"/>
        <v>0</v>
      </c>
      <c r="V103" s="95">
        <f t="shared" si="73"/>
        <v>0</v>
      </c>
      <c r="W103" s="95">
        <f t="shared" si="73"/>
        <v>0</v>
      </c>
      <c r="X103" s="95">
        <f t="shared" si="73"/>
        <v>0</v>
      </c>
      <c r="Y103" s="95">
        <f t="shared" si="73"/>
        <v>0</v>
      </c>
      <c r="Z103" s="95">
        <f t="shared" si="73"/>
        <v>0</v>
      </c>
      <c r="AA103" s="95">
        <f t="shared" si="73"/>
        <v>0</v>
      </c>
      <c r="AB103" s="95">
        <f t="shared" si="73"/>
        <v>0</v>
      </c>
      <c r="AC103" s="95">
        <f t="shared" si="73"/>
        <v>0</v>
      </c>
      <c r="AD103" s="485"/>
      <c r="AE103" s="485"/>
      <c r="AF103" s="485"/>
      <c r="AG103" s="485"/>
      <c r="AH103" s="485"/>
      <c r="AI103" s="485"/>
      <c r="AJ103" s="485"/>
      <c r="AK103" s="485"/>
    </row>
    <row r="104" spans="1:37">
      <c r="A104" t="s">
        <v>485</v>
      </c>
      <c r="B104" s="366">
        <f t="shared" ref="B104:B105" si="74">SUM(C104:AC104)</f>
        <v>0</v>
      </c>
      <c r="L104" s="461"/>
      <c r="M104" s="461"/>
      <c r="N104" s="461"/>
      <c r="O104" s="461"/>
      <c r="P104" s="461"/>
      <c r="Q104" s="461">
        <f>IPMT($B$6,C15,$B$9,$Q$5)</f>
        <v>0</v>
      </c>
      <c r="R104" s="461">
        <f t="shared" ref="R104:AC104" si="75">IPMT($B$6,D15,$B$9,$Q$5)</f>
        <v>0</v>
      </c>
      <c r="S104" s="461">
        <f t="shared" si="75"/>
        <v>0</v>
      </c>
      <c r="T104" s="461">
        <f t="shared" si="75"/>
        <v>0</v>
      </c>
      <c r="U104" s="461">
        <f t="shared" si="75"/>
        <v>0</v>
      </c>
      <c r="V104" s="461">
        <f t="shared" si="75"/>
        <v>0</v>
      </c>
      <c r="W104" s="461">
        <f t="shared" si="75"/>
        <v>0</v>
      </c>
      <c r="X104" s="461">
        <f t="shared" si="75"/>
        <v>0</v>
      </c>
      <c r="Y104" s="461">
        <f t="shared" si="75"/>
        <v>0</v>
      </c>
      <c r="Z104" s="461">
        <f t="shared" si="75"/>
        <v>0</v>
      </c>
      <c r="AA104" s="461">
        <f t="shared" si="75"/>
        <v>0</v>
      </c>
      <c r="AB104" s="461">
        <f t="shared" si="75"/>
        <v>0</v>
      </c>
      <c r="AC104" s="461">
        <f t="shared" si="75"/>
        <v>0</v>
      </c>
      <c r="AD104" s="486"/>
      <c r="AE104" s="486"/>
      <c r="AF104" s="486"/>
      <c r="AG104" s="486"/>
      <c r="AH104" s="486"/>
      <c r="AI104" s="486"/>
      <c r="AJ104" s="486"/>
      <c r="AK104" s="486"/>
    </row>
    <row r="105" spans="1:37">
      <c r="A105" t="s">
        <v>486</v>
      </c>
      <c r="B105" s="366">
        <f t="shared" si="74"/>
        <v>0</v>
      </c>
      <c r="M105" s="487"/>
      <c r="N105" s="487"/>
      <c r="O105" s="487"/>
      <c r="P105" s="487"/>
      <c r="Q105" s="503">
        <f>+Q103-Q104</f>
        <v>0</v>
      </c>
      <c r="R105" s="503">
        <f t="shared" ref="R105:AC105" si="76">+R103-R104</f>
        <v>0</v>
      </c>
      <c r="S105" s="503">
        <f t="shared" si="76"/>
        <v>0</v>
      </c>
      <c r="T105" s="530">
        <f t="shared" si="76"/>
        <v>0</v>
      </c>
      <c r="U105" s="503">
        <f t="shared" si="76"/>
        <v>0</v>
      </c>
      <c r="V105" s="503">
        <f t="shared" si="76"/>
        <v>0</v>
      </c>
      <c r="W105" s="503">
        <f t="shared" si="76"/>
        <v>0</v>
      </c>
      <c r="X105" s="503">
        <f t="shared" si="76"/>
        <v>0</v>
      </c>
      <c r="Y105" s="503">
        <f t="shared" si="76"/>
        <v>0</v>
      </c>
      <c r="Z105" s="503">
        <f t="shared" si="76"/>
        <v>0</v>
      </c>
      <c r="AA105" s="503">
        <f t="shared" si="76"/>
        <v>0</v>
      </c>
      <c r="AB105" s="503">
        <f t="shared" si="76"/>
        <v>0</v>
      </c>
      <c r="AC105" s="503">
        <f t="shared" si="76"/>
        <v>0</v>
      </c>
      <c r="AD105" s="487"/>
      <c r="AE105" s="487"/>
      <c r="AF105" s="487"/>
      <c r="AG105" s="487"/>
      <c r="AH105" s="487"/>
      <c r="AI105" s="487"/>
      <c r="AJ105" s="487"/>
      <c r="AK105" s="487"/>
    </row>
    <row r="106" spans="1:37">
      <c r="A106" t="s">
        <v>487</v>
      </c>
      <c r="B106" s="366">
        <f>+AC106</f>
        <v>0</v>
      </c>
      <c r="L106" s="364">
        <f t="shared" ref="L106" si="77">K106-K105</f>
        <v>0</v>
      </c>
      <c r="M106" s="488">
        <f>+M90+M105</f>
        <v>0</v>
      </c>
      <c r="N106" s="488">
        <f t="shared" ref="N106" si="78">+N90+N105</f>
        <v>0</v>
      </c>
      <c r="O106" s="488"/>
      <c r="P106" s="488"/>
      <c r="Q106" s="488">
        <f>+Q5+Q105</f>
        <v>0</v>
      </c>
      <c r="R106" s="488">
        <f>+Q106+R105</f>
        <v>0</v>
      </c>
      <c r="S106" s="488">
        <f t="shared" ref="S106:AC106" si="79">+R106+S105</f>
        <v>0</v>
      </c>
      <c r="T106" s="531">
        <f t="shared" si="79"/>
        <v>0</v>
      </c>
      <c r="U106" s="488">
        <f t="shared" si="79"/>
        <v>0</v>
      </c>
      <c r="V106" s="488">
        <f t="shared" si="79"/>
        <v>0</v>
      </c>
      <c r="W106" s="488">
        <f t="shared" si="79"/>
        <v>0</v>
      </c>
      <c r="X106" s="488">
        <f t="shared" si="79"/>
        <v>0</v>
      </c>
      <c r="Y106" s="488">
        <f t="shared" si="79"/>
        <v>0</v>
      </c>
      <c r="Z106" s="488">
        <f t="shared" si="79"/>
        <v>0</v>
      </c>
      <c r="AA106" s="488">
        <f t="shared" si="79"/>
        <v>0</v>
      </c>
      <c r="AB106" s="488">
        <f t="shared" si="79"/>
        <v>0</v>
      </c>
      <c r="AC106" s="488">
        <f t="shared" si="79"/>
        <v>0</v>
      </c>
      <c r="AD106" s="488"/>
      <c r="AE106" s="488"/>
      <c r="AF106" s="488"/>
      <c r="AG106" s="488"/>
      <c r="AH106" s="488"/>
      <c r="AI106" s="488"/>
      <c r="AJ106" s="488"/>
      <c r="AK106" s="488"/>
    </row>
    <row r="108" spans="1:37">
      <c r="A108" t="s">
        <v>488</v>
      </c>
    </row>
    <row r="109" spans="1:37">
      <c r="A109" t="s">
        <v>484</v>
      </c>
      <c r="B109" s="366">
        <f>SUM(C109:AC109)</f>
        <v>0</v>
      </c>
      <c r="K109" s="367"/>
      <c r="L109" s="95"/>
      <c r="M109" s="95"/>
      <c r="N109" s="95"/>
      <c r="O109" s="95"/>
      <c r="P109" s="95"/>
      <c r="Q109" s="95"/>
      <c r="R109" s="95">
        <f>PMT($B$6,$B$9,$R$5)</f>
        <v>0</v>
      </c>
      <c r="S109" s="95">
        <f t="shared" ref="S109:AC109" si="80">PMT($B$6,$B$9,$R$5)</f>
        <v>0</v>
      </c>
      <c r="T109" s="95">
        <f t="shared" si="80"/>
        <v>0</v>
      </c>
      <c r="U109" s="95">
        <f t="shared" si="80"/>
        <v>0</v>
      </c>
      <c r="V109" s="95">
        <f t="shared" si="80"/>
        <v>0</v>
      </c>
      <c r="W109" s="95">
        <f t="shared" si="80"/>
        <v>0</v>
      </c>
      <c r="X109" s="95">
        <f t="shared" si="80"/>
        <v>0</v>
      </c>
      <c r="Y109" s="95">
        <f t="shared" si="80"/>
        <v>0</v>
      </c>
      <c r="Z109" s="95">
        <f t="shared" si="80"/>
        <v>0</v>
      </c>
      <c r="AA109" s="95">
        <f t="shared" si="80"/>
        <v>0</v>
      </c>
      <c r="AB109" s="95">
        <f t="shared" si="80"/>
        <v>0</v>
      </c>
      <c r="AC109" s="95">
        <f t="shared" si="80"/>
        <v>0</v>
      </c>
      <c r="AD109" s="485"/>
      <c r="AE109" s="485"/>
      <c r="AF109" s="485"/>
      <c r="AG109" s="485"/>
      <c r="AH109" s="485"/>
      <c r="AI109" s="485"/>
      <c r="AJ109" s="485"/>
      <c r="AK109" s="485"/>
    </row>
    <row r="110" spans="1:37">
      <c r="A110" t="s">
        <v>485</v>
      </c>
      <c r="B110" s="366">
        <f t="shared" ref="B110:B111" si="81">SUM(C110:AC110)</f>
        <v>0</v>
      </c>
      <c r="L110" s="461"/>
      <c r="M110" s="461"/>
      <c r="N110" s="461"/>
      <c r="O110" s="461"/>
      <c r="P110" s="461"/>
      <c r="Q110" s="461"/>
      <c r="R110" s="461">
        <f>IPMT($B$6,C15,$B$9,$R$5)</f>
        <v>0</v>
      </c>
      <c r="S110" s="461">
        <f t="shared" ref="S110:AC110" si="82">IPMT($B$6,D15,$B$9,$R$5)</f>
        <v>0</v>
      </c>
      <c r="T110" s="461">
        <f t="shared" si="82"/>
        <v>0</v>
      </c>
      <c r="U110" s="461">
        <f t="shared" si="82"/>
        <v>0</v>
      </c>
      <c r="V110" s="461">
        <f t="shared" si="82"/>
        <v>0</v>
      </c>
      <c r="W110" s="461">
        <f t="shared" si="82"/>
        <v>0</v>
      </c>
      <c r="X110" s="461">
        <f t="shared" si="82"/>
        <v>0</v>
      </c>
      <c r="Y110" s="461">
        <f t="shared" si="82"/>
        <v>0</v>
      </c>
      <c r="Z110" s="461">
        <f t="shared" si="82"/>
        <v>0</v>
      </c>
      <c r="AA110" s="461">
        <f t="shared" si="82"/>
        <v>0</v>
      </c>
      <c r="AB110" s="461">
        <f t="shared" si="82"/>
        <v>0</v>
      </c>
      <c r="AC110" s="461">
        <f t="shared" si="82"/>
        <v>0</v>
      </c>
      <c r="AD110" s="486"/>
      <c r="AE110" s="486"/>
      <c r="AF110" s="486"/>
      <c r="AG110" s="486"/>
      <c r="AH110" s="486"/>
      <c r="AI110" s="486"/>
      <c r="AJ110" s="486"/>
      <c r="AK110" s="486"/>
    </row>
    <row r="111" spans="1:37">
      <c r="A111" t="s">
        <v>486</v>
      </c>
      <c r="B111" s="366">
        <f t="shared" si="81"/>
        <v>0</v>
      </c>
      <c r="M111" s="487"/>
      <c r="N111" s="487"/>
      <c r="O111" s="487"/>
      <c r="P111" s="487"/>
      <c r="Q111" s="487"/>
      <c r="R111" s="503">
        <f>+R109-R110</f>
        <v>0</v>
      </c>
      <c r="S111" s="503">
        <f t="shared" ref="S111:AC111" si="83">+S109-S110</f>
        <v>0</v>
      </c>
      <c r="T111" s="530">
        <f t="shared" si="83"/>
        <v>0</v>
      </c>
      <c r="U111" s="503">
        <f t="shared" si="83"/>
        <v>0</v>
      </c>
      <c r="V111" s="503">
        <f t="shared" si="83"/>
        <v>0</v>
      </c>
      <c r="W111" s="503">
        <f t="shared" si="83"/>
        <v>0</v>
      </c>
      <c r="X111" s="503">
        <f t="shared" si="83"/>
        <v>0</v>
      </c>
      <c r="Y111" s="503">
        <f t="shared" si="83"/>
        <v>0</v>
      </c>
      <c r="Z111" s="503">
        <f t="shared" si="83"/>
        <v>0</v>
      </c>
      <c r="AA111" s="503">
        <f t="shared" si="83"/>
        <v>0</v>
      </c>
      <c r="AB111" s="503">
        <f t="shared" si="83"/>
        <v>0</v>
      </c>
      <c r="AC111" s="503">
        <f t="shared" si="83"/>
        <v>0</v>
      </c>
      <c r="AD111" s="487"/>
      <c r="AE111" s="487"/>
      <c r="AF111" s="487"/>
      <c r="AG111" s="487"/>
      <c r="AH111" s="487"/>
      <c r="AI111" s="487"/>
      <c r="AJ111" s="487"/>
      <c r="AK111" s="487"/>
    </row>
    <row r="112" spans="1:37">
      <c r="A112" t="s">
        <v>487</v>
      </c>
      <c r="B112" s="366">
        <f>+AC112</f>
        <v>0</v>
      </c>
      <c r="L112" s="364">
        <f t="shared" ref="L112" si="84">K112-K111</f>
        <v>0</v>
      </c>
      <c r="M112" s="488">
        <f>+M96+M111</f>
        <v>0</v>
      </c>
      <c r="N112" s="488">
        <f t="shared" ref="N112" si="85">+N96+N111</f>
        <v>0</v>
      </c>
      <c r="O112" s="488"/>
      <c r="P112" s="488"/>
      <c r="Q112" s="488"/>
      <c r="R112" s="488">
        <f>+R5+R111</f>
        <v>0</v>
      </c>
      <c r="S112" s="488">
        <f>+R112+S111</f>
        <v>0</v>
      </c>
      <c r="T112" s="531">
        <f t="shared" ref="T112:AC112" si="86">+S112+T111</f>
        <v>0</v>
      </c>
      <c r="U112" s="488">
        <f t="shared" si="86"/>
        <v>0</v>
      </c>
      <c r="V112" s="488">
        <f t="shared" si="86"/>
        <v>0</v>
      </c>
      <c r="W112" s="488">
        <f t="shared" si="86"/>
        <v>0</v>
      </c>
      <c r="X112" s="488">
        <f t="shared" si="86"/>
        <v>0</v>
      </c>
      <c r="Y112" s="488">
        <f t="shared" si="86"/>
        <v>0</v>
      </c>
      <c r="Z112" s="488">
        <f t="shared" si="86"/>
        <v>0</v>
      </c>
      <c r="AA112" s="488">
        <f t="shared" si="86"/>
        <v>0</v>
      </c>
      <c r="AB112" s="488">
        <f t="shared" si="86"/>
        <v>0</v>
      </c>
      <c r="AC112" s="488">
        <f t="shared" si="86"/>
        <v>0</v>
      </c>
      <c r="AD112" s="488"/>
      <c r="AE112" s="488"/>
      <c r="AF112" s="488"/>
      <c r="AG112" s="488"/>
      <c r="AH112" s="488"/>
      <c r="AI112" s="488"/>
      <c r="AJ112" s="488"/>
      <c r="AK112" s="488"/>
    </row>
    <row r="114" spans="1:37">
      <c r="A114" t="s">
        <v>488</v>
      </c>
    </row>
    <row r="115" spans="1:37">
      <c r="A115" t="s">
        <v>484</v>
      </c>
      <c r="B115" s="366">
        <f>SUM(C115:AC115)</f>
        <v>0</v>
      </c>
      <c r="K115" s="367"/>
      <c r="L115" s="95"/>
      <c r="M115" s="95"/>
      <c r="N115" s="95"/>
      <c r="O115" s="95"/>
      <c r="P115" s="95"/>
      <c r="Q115" s="95"/>
      <c r="R115" s="95"/>
      <c r="S115" s="95">
        <f>PMT($B$6,$B$9,$S$5)</f>
        <v>0</v>
      </c>
      <c r="T115" s="95">
        <f t="shared" ref="T115:AC115" si="87">PMT($B$6,$B$9,$S$5)</f>
        <v>0</v>
      </c>
      <c r="U115" s="95">
        <f t="shared" si="87"/>
        <v>0</v>
      </c>
      <c r="V115" s="95">
        <f t="shared" si="87"/>
        <v>0</v>
      </c>
      <c r="W115" s="95">
        <f t="shared" si="87"/>
        <v>0</v>
      </c>
      <c r="X115" s="95">
        <f t="shared" si="87"/>
        <v>0</v>
      </c>
      <c r="Y115" s="95">
        <f t="shared" si="87"/>
        <v>0</v>
      </c>
      <c r="Z115" s="95">
        <f t="shared" si="87"/>
        <v>0</v>
      </c>
      <c r="AA115" s="95">
        <f t="shared" si="87"/>
        <v>0</v>
      </c>
      <c r="AB115" s="95">
        <f t="shared" si="87"/>
        <v>0</v>
      </c>
      <c r="AC115" s="95">
        <f t="shared" si="87"/>
        <v>0</v>
      </c>
      <c r="AD115" s="485"/>
      <c r="AE115" s="485"/>
      <c r="AF115" s="485"/>
      <c r="AG115" s="485"/>
      <c r="AH115" s="485"/>
      <c r="AI115" s="485"/>
      <c r="AJ115" s="485"/>
      <c r="AK115" s="485"/>
    </row>
    <row r="116" spans="1:37">
      <c r="A116" t="s">
        <v>485</v>
      </c>
      <c r="B116" s="366">
        <f t="shared" ref="B116:B117" si="88">SUM(C116:AC116)</f>
        <v>0</v>
      </c>
      <c r="L116" s="461"/>
      <c r="M116" s="461"/>
      <c r="N116" s="461"/>
      <c r="O116" s="461"/>
      <c r="P116" s="461"/>
      <c r="Q116" s="461"/>
      <c r="R116" s="461"/>
      <c r="S116" s="461">
        <f>IPMT($B$6,C15,$B$9,$S$5)</f>
        <v>0</v>
      </c>
      <c r="T116" s="461">
        <f t="shared" ref="T116:AC116" si="89">IPMT($B$6,D15,$B$9,$S$5)</f>
        <v>0</v>
      </c>
      <c r="U116" s="461">
        <f t="shared" si="89"/>
        <v>0</v>
      </c>
      <c r="V116" s="461">
        <f t="shared" si="89"/>
        <v>0</v>
      </c>
      <c r="W116" s="461">
        <f t="shared" si="89"/>
        <v>0</v>
      </c>
      <c r="X116" s="461">
        <f t="shared" si="89"/>
        <v>0</v>
      </c>
      <c r="Y116" s="461">
        <f t="shared" si="89"/>
        <v>0</v>
      </c>
      <c r="Z116" s="461">
        <f t="shared" si="89"/>
        <v>0</v>
      </c>
      <c r="AA116" s="461">
        <f t="shared" si="89"/>
        <v>0</v>
      </c>
      <c r="AB116" s="461">
        <f t="shared" si="89"/>
        <v>0</v>
      </c>
      <c r="AC116" s="461">
        <f t="shared" si="89"/>
        <v>0</v>
      </c>
      <c r="AD116" s="486"/>
      <c r="AE116" s="486"/>
      <c r="AF116" s="486"/>
      <c r="AG116" s="486"/>
      <c r="AH116" s="486"/>
      <c r="AI116" s="486"/>
      <c r="AJ116" s="486"/>
      <c r="AK116" s="486"/>
    </row>
    <row r="117" spans="1:37">
      <c r="A117" t="s">
        <v>486</v>
      </c>
      <c r="B117" s="366">
        <f t="shared" si="88"/>
        <v>0</v>
      </c>
      <c r="M117" s="487"/>
      <c r="N117" s="487"/>
      <c r="O117" s="487"/>
      <c r="P117" s="487"/>
      <c r="Q117" s="487"/>
      <c r="R117" s="487"/>
      <c r="S117" s="503">
        <f>+S115-S116</f>
        <v>0</v>
      </c>
      <c r="T117" s="530">
        <f t="shared" ref="T117:AC117" si="90">+T115-T116</f>
        <v>0</v>
      </c>
      <c r="U117" s="503">
        <f t="shared" si="90"/>
        <v>0</v>
      </c>
      <c r="V117" s="503">
        <f t="shared" si="90"/>
        <v>0</v>
      </c>
      <c r="W117" s="503">
        <f t="shared" si="90"/>
        <v>0</v>
      </c>
      <c r="X117" s="503">
        <f t="shared" si="90"/>
        <v>0</v>
      </c>
      <c r="Y117" s="503">
        <f t="shared" si="90"/>
        <v>0</v>
      </c>
      <c r="Z117" s="503">
        <f t="shared" si="90"/>
        <v>0</v>
      </c>
      <c r="AA117" s="503">
        <f t="shared" si="90"/>
        <v>0</v>
      </c>
      <c r="AB117" s="503">
        <f t="shared" si="90"/>
        <v>0</v>
      </c>
      <c r="AC117" s="503">
        <f t="shared" si="90"/>
        <v>0</v>
      </c>
      <c r="AD117" s="487"/>
      <c r="AE117" s="487"/>
      <c r="AF117" s="487"/>
      <c r="AG117" s="487"/>
      <c r="AH117" s="487"/>
      <c r="AI117" s="487"/>
      <c r="AJ117" s="487"/>
      <c r="AK117" s="487"/>
    </row>
    <row r="118" spans="1:37">
      <c r="A118" t="s">
        <v>487</v>
      </c>
      <c r="B118" s="366">
        <f>+AC118</f>
        <v>0</v>
      </c>
      <c r="L118" s="364">
        <f t="shared" ref="L118" si="91">K118-K117</f>
        <v>0</v>
      </c>
      <c r="M118" s="488">
        <f>+M102+M117</f>
        <v>0</v>
      </c>
      <c r="N118" s="488">
        <f t="shared" ref="N118" si="92">+N102+N117</f>
        <v>0</v>
      </c>
      <c r="O118" s="488"/>
      <c r="P118" s="488"/>
      <c r="Q118" s="488"/>
      <c r="R118" s="488"/>
      <c r="S118" s="488"/>
      <c r="T118" s="531"/>
      <c r="U118" s="488"/>
      <c r="V118" s="488"/>
      <c r="W118" s="488"/>
      <c r="X118" s="488"/>
      <c r="Y118" s="488"/>
      <c r="Z118" s="488"/>
      <c r="AA118" s="488"/>
      <c r="AB118" s="488"/>
      <c r="AC118" s="488"/>
      <c r="AD118" s="488"/>
      <c r="AE118" s="488"/>
      <c r="AF118" s="488"/>
      <c r="AG118" s="488"/>
      <c r="AH118" s="488"/>
      <c r="AI118" s="488"/>
      <c r="AJ118" s="488"/>
      <c r="AK118" s="488"/>
    </row>
    <row r="120" spans="1:37">
      <c r="A120" t="s">
        <v>488</v>
      </c>
    </row>
    <row r="121" spans="1:37">
      <c r="A121" t="s">
        <v>484</v>
      </c>
      <c r="B121" s="366">
        <f>SUM(C121:AC121)</f>
        <v>0</v>
      </c>
      <c r="K121" s="367"/>
      <c r="L121" s="95"/>
      <c r="M121" s="95"/>
      <c r="N121" s="95"/>
      <c r="O121" s="95"/>
      <c r="P121" s="95"/>
      <c r="Q121" s="95"/>
      <c r="R121" s="95"/>
      <c r="S121" s="95"/>
      <c r="T121" s="524">
        <f>PMT($B$6,$B$10,$T$5)</f>
        <v>0</v>
      </c>
      <c r="U121" s="524">
        <f t="shared" ref="U121:AC121" si="93">PMT($B$6,$B$10,$T$5)</f>
        <v>0</v>
      </c>
      <c r="V121" s="524">
        <f t="shared" si="93"/>
        <v>0</v>
      </c>
      <c r="W121" s="524">
        <f t="shared" si="93"/>
        <v>0</v>
      </c>
      <c r="X121" s="524">
        <f t="shared" si="93"/>
        <v>0</v>
      </c>
      <c r="Y121" s="524">
        <f t="shared" si="93"/>
        <v>0</v>
      </c>
      <c r="Z121" s="524">
        <f t="shared" si="93"/>
        <v>0</v>
      </c>
      <c r="AA121" s="524">
        <f t="shared" si="93"/>
        <v>0</v>
      </c>
      <c r="AB121" s="524">
        <f t="shared" si="93"/>
        <v>0</v>
      </c>
      <c r="AC121" s="524">
        <f t="shared" si="93"/>
        <v>0</v>
      </c>
      <c r="AD121" s="485"/>
      <c r="AE121" s="485"/>
      <c r="AF121" s="485"/>
      <c r="AG121" s="485"/>
      <c r="AH121" s="485"/>
      <c r="AI121" s="485"/>
      <c r="AJ121" s="485"/>
      <c r="AK121" s="485"/>
    </row>
    <row r="122" spans="1:37">
      <c r="A122" t="s">
        <v>485</v>
      </c>
      <c r="B122" s="366">
        <f t="shared" ref="B122:B123" si="94">SUM(C122:AC122)</f>
        <v>0</v>
      </c>
      <c r="L122" s="461"/>
      <c r="M122" s="461"/>
      <c r="N122" s="461"/>
      <c r="O122" s="461"/>
      <c r="P122" s="461"/>
      <c r="Q122" s="461"/>
      <c r="R122" s="461"/>
      <c r="S122" s="461"/>
      <c r="T122" s="525">
        <f>IPMT($B$6,C15,$B$10,$T$5)</f>
        <v>0</v>
      </c>
      <c r="U122" s="525">
        <f t="shared" ref="U122:X122" si="95">IPMT($B$6,D15,$B$10,$T$5)</f>
        <v>0</v>
      </c>
      <c r="V122" s="525">
        <f t="shared" si="95"/>
        <v>0</v>
      </c>
      <c r="W122" s="525">
        <f t="shared" si="95"/>
        <v>0</v>
      </c>
      <c r="X122" s="525">
        <f t="shared" si="95"/>
        <v>0</v>
      </c>
      <c r="Y122" s="525">
        <f t="shared" ref="Y122" si="96">IPMT($B$6,H15,$B$10,$T$5)</f>
        <v>0</v>
      </c>
      <c r="Z122" s="525">
        <f t="shared" ref="Z122" si="97">IPMT($B$6,I15,$B$10,$T$5)</f>
        <v>0</v>
      </c>
      <c r="AA122" s="525">
        <f t="shared" ref="AA122" si="98">IPMT($B$6,J15,$B$10,$T$5)</f>
        <v>0</v>
      </c>
      <c r="AB122" s="525">
        <f t="shared" ref="AB122" si="99">IPMT($B$6,K15,$B$10,$T$5)</f>
        <v>0</v>
      </c>
      <c r="AC122" s="525">
        <f t="shared" ref="AC122" si="100">IPMT($B$6,L15,$B$10,$T$5)</f>
        <v>0</v>
      </c>
      <c r="AD122" s="486"/>
      <c r="AE122" s="486"/>
      <c r="AF122" s="486"/>
      <c r="AG122" s="486"/>
      <c r="AH122" s="486"/>
      <c r="AI122" s="486"/>
      <c r="AJ122" s="486"/>
      <c r="AK122" s="486"/>
    </row>
    <row r="123" spans="1:37">
      <c r="A123" t="s">
        <v>486</v>
      </c>
      <c r="B123" s="366">
        <f t="shared" si="94"/>
        <v>0</v>
      </c>
      <c r="M123" s="487"/>
      <c r="N123" s="487"/>
      <c r="O123" s="487"/>
      <c r="P123" s="487"/>
      <c r="Q123" s="487"/>
      <c r="R123" s="487"/>
      <c r="S123" s="487"/>
      <c r="T123" s="530">
        <f>+T121-T122</f>
        <v>0</v>
      </c>
      <c r="U123" s="503">
        <f t="shared" ref="U123:X123" si="101">+U121-U122</f>
        <v>0</v>
      </c>
      <c r="V123" s="503">
        <f t="shared" si="101"/>
        <v>0</v>
      </c>
      <c r="W123" s="503">
        <f t="shared" si="101"/>
        <v>0</v>
      </c>
      <c r="X123" s="503">
        <f t="shared" si="101"/>
        <v>0</v>
      </c>
      <c r="Y123" s="503">
        <f t="shared" ref="Y123:AC123" si="102">+Y121-Y122</f>
        <v>0</v>
      </c>
      <c r="Z123" s="503">
        <f t="shared" si="102"/>
        <v>0</v>
      </c>
      <c r="AA123" s="503">
        <f t="shared" si="102"/>
        <v>0</v>
      </c>
      <c r="AB123" s="503">
        <f t="shared" si="102"/>
        <v>0</v>
      </c>
      <c r="AC123" s="503">
        <f t="shared" si="102"/>
        <v>0</v>
      </c>
      <c r="AD123" s="487"/>
      <c r="AE123" s="487"/>
      <c r="AF123" s="487"/>
      <c r="AG123" s="487"/>
      <c r="AH123" s="487"/>
      <c r="AI123" s="487"/>
      <c r="AJ123" s="487"/>
      <c r="AK123" s="487"/>
    </row>
    <row r="124" spans="1:37">
      <c r="A124" t="s">
        <v>487</v>
      </c>
      <c r="B124" s="366">
        <f>+AC124</f>
        <v>0</v>
      </c>
      <c r="L124" s="364">
        <f t="shared" ref="L124" si="103">K124-K123</f>
        <v>0</v>
      </c>
      <c r="M124" s="488">
        <f>+M108+M123</f>
        <v>0</v>
      </c>
      <c r="N124" s="488">
        <f t="shared" ref="N124" si="104">+N108+N123</f>
        <v>0</v>
      </c>
      <c r="O124" s="488"/>
      <c r="P124" s="488"/>
      <c r="Q124" s="488"/>
      <c r="R124" s="488"/>
      <c r="S124" s="488"/>
      <c r="T124" s="531"/>
      <c r="U124" s="488"/>
      <c r="V124" s="488"/>
      <c r="W124" s="488"/>
      <c r="X124" s="488"/>
      <c r="Y124" s="488"/>
      <c r="Z124" s="488"/>
      <c r="AA124" s="488"/>
      <c r="AB124" s="488"/>
      <c r="AC124" s="488"/>
      <c r="AD124" s="488"/>
      <c r="AE124" s="488"/>
      <c r="AF124" s="488"/>
      <c r="AG124" s="488"/>
      <c r="AH124" s="488"/>
      <c r="AI124" s="488"/>
      <c r="AJ124" s="488"/>
      <c r="AK124" s="488"/>
    </row>
    <row r="126" spans="1:37">
      <c r="A126" t="s">
        <v>488</v>
      </c>
    </row>
    <row r="127" spans="1:37">
      <c r="A127" t="s">
        <v>484</v>
      </c>
      <c r="B127" s="366">
        <f>SUM(C127:AC127)</f>
        <v>0</v>
      </c>
      <c r="K127" s="367"/>
      <c r="L127" s="95"/>
      <c r="M127" s="95"/>
      <c r="N127" s="95"/>
      <c r="O127" s="95"/>
      <c r="P127" s="95"/>
      <c r="Q127" s="95"/>
      <c r="R127" s="95"/>
      <c r="S127" s="95"/>
      <c r="T127" s="524"/>
      <c r="U127" s="95">
        <f>PMT($B$6,$B$10,$U$5)</f>
        <v>0</v>
      </c>
      <c r="V127" s="95">
        <f t="shared" ref="V127:AC127" si="105">PMT($B$6,$B$10,$U$5)</f>
        <v>0</v>
      </c>
      <c r="W127" s="95">
        <f t="shared" si="105"/>
        <v>0</v>
      </c>
      <c r="X127" s="95">
        <f t="shared" si="105"/>
        <v>0</v>
      </c>
      <c r="Y127" s="95">
        <f t="shared" si="105"/>
        <v>0</v>
      </c>
      <c r="Z127" s="95">
        <f t="shared" si="105"/>
        <v>0</v>
      </c>
      <c r="AA127" s="95">
        <f t="shared" si="105"/>
        <v>0</v>
      </c>
      <c r="AB127" s="95">
        <f t="shared" si="105"/>
        <v>0</v>
      </c>
      <c r="AC127" s="95">
        <f t="shared" si="105"/>
        <v>0</v>
      </c>
      <c r="AD127" s="485"/>
      <c r="AE127" s="485"/>
      <c r="AF127" s="485"/>
      <c r="AG127" s="485"/>
      <c r="AH127" s="485"/>
      <c r="AI127" s="485"/>
      <c r="AJ127" s="485"/>
      <c r="AK127" s="485"/>
    </row>
    <row r="128" spans="1:37">
      <c r="A128" t="s">
        <v>485</v>
      </c>
      <c r="B128" s="366">
        <f t="shared" ref="B128:B129" si="106">SUM(C128:AC128)</f>
        <v>0</v>
      </c>
      <c r="L128" s="461"/>
      <c r="M128" s="461"/>
      <c r="N128" s="461"/>
      <c r="O128" s="461"/>
      <c r="P128" s="461"/>
      <c r="Q128" s="461"/>
      <c r="R128" s="461"/>
      <c r="S128" s="461"/>
      <c r="T128" s="525"/>
      <c r="U128" s="461">
        <f>IPMT($B$6,C15,$B$10,$U$5)</f>
        <v>0</v>
      </c>
      <c r="V128" s="461">
        <f t="shared" ref="V128:Y128" si="107">IPMT($B$6,D15,$B$10,$U$5)</f>
        <v>0</v>
      </c>
      <c r="W128" s="461">
        <f t="shared" si="107"/>
        <v>0</v>
      </c>
      <c r="X128" s="461">
        <f t="shared" si="107"/>
        <v>0</v>
      </c>
      <c r="Y128" s="461">
        <f t="shared" si="107"/>
        <v>0</v>
      </c>
      <c r="Z128" s="461">
        <f t="shared" ref="Z128" si="108">IPMT($B$6,H15,$B$10,$U$5)</f>
        <v>0</v>
      </c>
      <c r="AA128" s="461">
        <f t="shared" ref="AA128" si="109">IPMT($B$6,I15,$B$10,$U$5)</f>
        <v>0</v>
      </c>
      <c r="AB128" s="461">
        <f t="shared" ref="AB128" si="110">IPMT($B$6,J15,$B$10,$U$5)</f>
        <v>0</v>
      </c>
      <c r="AC128" s="461">
        <f t="shared" ref="AC128" si="111">IPMT($B$6,K15,$B$10,$U$5)</f>
        <v>0</v>
      </c>
      <c r="AD128" s="486"/>
      <c r="AE128" s="486"/>
      <c r="AF128" s="486"/>
      <c r="AG128" s="486"/>
      <c r="AH128" s="486"/>
      <c r="AI128" s="486"/>
      <c r="AJ128" s="486"/>
      <c r="AK128" s="486"/>
    </row>
    <row r="129" spans="1:37">
      <c r="A129" t="s">
        <v>486</v>
      </c>
      <c r="B129" s="366">
        <f t="shared" si="106"/>
        <v>0</v>
      </c>
      <c r="M129" s="487"/>
      <c r="N129" s="487"/>
      <c r="O129" s="487"/>
      <c r="P129" s="487"/>
      <c r="Q129" s="487"/>
      <c r="R129" s="487"/>
      <c r="S129" s="487"/>
      <c r="T129" s="529"/>
      <c r="U129" s="503">
        <f>+U127-U128</f>
        <v>0</v>
      </c>
      <c r="V129" s="503">
        <f t="shared" ref="V129:Y129" si="112">+V127-V128</f>
        <v>0</v>
      </c>
      <c r="W129" s="503">
        <f t="shared" si="112"/>
        <v>0</v>
      </c>
      <c r="X129" s="503">
        <f t="shared" si="112"/>
        <v>0</v>
      </c>
      <c r="Y129" s="503">
        <f t="shared" si="112"/>
        <v>0</v>
      </c>
      <c r="Z129" s="503">
        <f t="shared" ref="Z129:AC129" si="113">+Z127-Z128</f>
        <v>0</v>
      </c>
      <c r="AA129" s="503">
        <f t="shared" si="113"/>
        <v>0</v>
      </c>
      <c r="AB129" s="503">
        <f t="shared" si="113"/>
        <v>0</v>
      </c>
      <c r="AC129" s="503">
        <f t="shared" si="113"/>
        <v>0</v>
      </c>
      <c r="AD129" s="487"/>
      <c r="AE129" s="487"/>
      <c r="AF129" s="487"/>
      <c r="AG129" s="487"/>
      <c r="AH129" s="487"/>
      <c r="AI129" s="487"/>
      <c r="AJ129" s="487"/>
      <c r="AK129" s="487"/>
    </row>
    <row r="130" spans="1:37">
      <c r="A130" t="s">
        <v>487</v>
      </c>
      <c r="B130" s="366">
        <f>+AC130</f>
        <v>0</v>
      </c>
      <c r="L130" s="364">
        <f t="shared" ref="L130" si="114">K130-K129</f>
        <v>0</v>
      </c>
      <c r="M130" s="488">
        <f>+M114+M129</f>
        <v>0</v>
      </c>
      <c r="N130" s="488">
        <f t="shared" ref="N130" si="115">+N114+N129</f>
        <v>0</v>
      </c>
      <c r="O130" s="488"/>
      <c r="P130" s="488"/>
      <c r="Q130" s="488"/>
      <c r="R130" s="488"/>
      <c r="S130" s="488"/>
      <c r="T130" s="531"/>
      <c r="U130" s="488"/>
      <c r="V130" s="488"/>
      <c r="W130" s="488"/>
      <c r="X130" s="488"/>
      <c r="Y130" s="488"/>
      <c r="Z130" s="488"/>
      <c r="AA130" s="488"/>
      <c r="AB130" s="488"/>
      <c r="AC130" s="488"/>
      <c r="AD130" s="488"/>
      <c r="AE130" s="488"/>
      <c r="AF130" s="488"/>
      <c r="AG130" s="488"/>
      <c r="AH130" s="488"/>
      <c r="AI130" s="488"/>
      <c r="AJ130" s="488"/>
      <c r="AK130" s="488"/>
    </row>
    <row r="132" spans="1:37">
      <c r="A132" t="s">
        <v>488</v>
      </c>
    </row>
    <row r="133" spans="1:37">
      <c r="A133" t="s">
        <v>484</v>
      </c>
      <c r="B133" s="366">
        <f>SUM(C133:AC133)</f>
        <v>0</v>
      </c>
      <c r="K133" s="367"/>
      <c r="L133" s="95"/>
      <c r="M133" s="95"/>
      <c r="N133" s="95"/>
      <c r="O133" s="95"/>
      <c r="P133" s="95"/>
      <c r="Q133" s="95"/>
      <c r="R133" s="95"/>
      <c r="S133" s="95"/>
      <c r="T133" s="524"/>
      <c r="U133" s="95"/>
      <c r="V133" s="95">
        <f>PMT($B$6,$B$10,$V$5)</f>
        <v>0</v>
      </c>
      <c r="W133" s="95">
        <f t="shared" ref="W133:AC133" si="116">PMT($B$6,$B$10,$V$5)</f>
        <v>0</v>
      </c>
      <c r="X133" s="95">
        <f t="shared" si="116"/>
        <v>0</v>
      </c>
      <c r="Y133" s="95">
        <f t="shared" si="116"/>
        <v>0</v>
      </c>
      <c r="Z133" s="95">
        <f t="shared" si="116"/>
        <v>0</v>
      </c>
      <c r="AA133" s="95">
        <f t="shared" si="116"/>
        <v>0</v>
      </c>
      <c r="AB133" s="95">
        <f t="shared" si="116"/>
        <v>0</v>
      </c>
      <c r="AC133" s="95">
        <f t="shared" si="116"/>
        <v>0</v>
      </c>
      <c r="AD133" s="485"/>
      <c r="AE133" s="485"/>
      <c r="AF133" s="485"/>
      <c r="AG133" s="485"/>
      <c r="AH133" s="485"/>
      <c r="AI133" s="485"/>
      <c r="AJ133" s="485"/>
      <c r="AK133" s="485"/>
    </row>
    <row r="134" spans="1:37">
      <c r="A134" t="s">
        <v>485</v>
      </c>
      <c r="B134" s="366">
        <f t="shared" ref="B134:B135" si="117">SUM(C134:AC134)</f>
        <v>0</v>
      </c>
      <c r="L134" s="461"/>
      <c r="M134" s="461"/>
      <c r="N134" s="461"/>
      <c r="O134" s="461"/>
      <c r="P134" s="461"/>
      <c r="Q134" s="461"/>
      <c r="R134" s="461"/>
      <c r="S134" s="461"/>
      <c r="T134" s="525"/>
      <c r="U134" s="461"/>
      <c r="V134" s="461">
        <f>IPMT($B$6,C15,$B$10,$V$5)</f>
        <v>0</v>
      </c>
      <c r="W134" s="461">
        <f t="shared" ref="W134:Z134" si="118">IPMT($B$6,D15,$B$10,$V$5)</f>
        <v>0</v>
      </c>
      <c r="X134" s="461">
        <f t="shared" si="118"/>
        <v>0</v>
      </c>
      <c r="Y134" s="461">
        <f t="shared" si="118"/>
        <v>0</v>
      </c>
      <c r="Z134" s="461">
        <f t="shared" si="118"/>
        <v>0</v>
      </c>
      <c r="AA134" s="461">
        <f t="shared" ref="AA134" si="119">IPMT($B$6,H15,$B$10,$V$5)</f>
        <v>0</v>
      </c>
      <c r="AB134" s="461">
        <f t="shared" ref="AB134" si="120">IPMT($B$6,I15,$B$10,$V$5)</f>
        <v>0</v>
      </c>
      <c r="AC134" s="461">
        <f t="shared" ref="AC134" si="121">IPMT($B$6,J15,$B$10,$V$5)</f>
        <v>0</v>
      </c>
      <c r="AD134" s="486"/>
      <c r="AE134" s="486"/>
      <c r="AF134" s="486"/>
      <c r="AG134" s="486"/>
      <c r="AH134" s="486"/>
      <c r="AI134" s="486"/>
      <c r="AJ134" s="486"/>
      <c r="AK134" s="486"/>
    </row>
    <row r="135" spans="1:37">
      <c r="A135" t="s">
        <v>486</v>
      </c>
      <c r="B135" s="366">
        <f t="shared" si="117"/>
        <v>0</v>
      </c>
      <c r="M135" s="487"/>
      <c r="N135" s="487"/>
      <c r="O135" s="487"/>
      <c r="P135" s="487"/>
      <c r="Q135" s="487"/>
      <c r="R135" s="487"/>
      <c r="S135" s="487"/>
      <c r="T135" s="529"/>
      <c r="U135" s="487"/>
      <c r="V135" s="503">
        <f>+V133-V134</f>
        <v>0</v>
      </c>
      <c r="W135" s="503">
        <f t="shared" ref="W135:Z135" si="122">+W133-W134</f>
        <v>0</v>
      </c>
      <c r="X135" s="503">
        <f t="shared" si="122"/>
        <v>0</v>
      </c>
      <c r="Y135" s="503">
        <f t="shared" si="122"/>
        <v>0</v>
      </c>
      <c r="Z135" s="503">
        <f t="shared" si="122"/>
        <v>0</v>
      </c>
      <c r="AA135" s="503">
        <f t="shared" ref="AA135:AC135" si="123">+AA133-AA134</f>
        <v>0</v>
      </c>
      <c r="AB135" s="503">
        <f t="shared" si="123"/>
        <v>0</v>
      </c>
      <c r="AC135" s="503">
        <f t="shared" si="123"/>
        <v>0</v>
      </c>
      <c r="AD135" s="487"/>
      <c r="AE135" s="487"/>
      <c r="AF135" s="487"/>
      <c r="AG135" s="487"/>
      <c r="AH135" s="487"/>
      <c r="AI135" s="487"/>
      <c r="AJ135" s="487"/>
      <c r="AK135" s="487"/>
    </row>
    <row r="136" spans="1:37">
      <c r="A136" t="s">
        <v>487</v>
      </c>
      <c r="B136" s="366">
        <f>+AC136</f>
        <v>0</v>
      </c>
      <c r="L136" s="364">
        <f t="shared" ref="L136" si="124">K136-K135</f>
        <v>0</v>
      </c>
      <c r="M136" s="488">
        <f>+M120+M135</f>
        <v>0</v>
      </c>
      <c r="N136" s="488">
        <f t="shared" ref="N136" si="125">+N120+N135</f>
        <v>0</v>
      </c>
      <c r="O136" s="488"/>
      <c r="P136" s="488"/>
      <c r="Q136" s="488"/>
      <c r="R136" s="488"/>
      <c r="S136" s="488"/>
      <c r="T136" s="531"/>
      <c r="U136" s="488"/>
      <c r="V136" s="488"/>
      <c r="W136" s="488"/>
      <c r="X136" s="488"/>
      <c r="Y136" s="488"/>
      <c r="Z136" s="488"/>
      <c r="AA136" s="488"/>
      <c r="AB136" s="488"/>
      <c r="AC136" s="488"/>
      <c r="AD136" s="488"/>
      <c r="AE136" s="488"/>
      <c r="AF136" s="488"/>
      <c r="AG136" s="488"/>
      <c r="AH136" s="488"/>
      <c r="AI136" s="488"/>
      <c r="AJ136" s="488"/>
      <c r="AK136" s="488"/>
    </row>
    <row r="138" spans="1:37">
      <c r="A138" t="s">
        <v>488</v>
      </c>
    </row>
    <row r="139" spans="1:37">
      <c r="A139" t="s">
        <v>484</v>
      </c>
      <c r="B139" s="366">
        <f>SUM(C139:AC139)</f>
        <v>0</v>
      </c>
      <c r="K139" s="367"/>
      <c r="L139" s="95"/>
      <c r="M139" s="95"/>
      <c r="N139" s="95"/>
      <c r="O139" s="95"/>
      <c r="P139" s="95"/>
      <c r="Q139" s="95"/>
      <c r="R139" s="95"/>
      <c r="S139" s="95"/>
      <c r="T139" s="524"/>
      <c r="U139" s="95"/>
      <c r="V139" s="95"/>
      <c r="W139" s="95">
        <f>PMT($B$6,$B$10,$W$5)</f>
        <v>0</v>
      </c>
      <c r="X139" s="95">
        <f t="shared" ref="X139:AC139" si="126">PMT($B$6,$B$10,$W$5)</f>
        <v>0</v>
      </c>
      <c r="Y139" s="95">
        <f t="shared" si="126"/>
        <v>0</v>
      </c>
      <c r="Z139" s="95">
        <f t="shared" si="126"/>
        <v>0</v>
      </c>
      <c r="AA139" s="95">
        <f t="shared" si="126"/>
        <v>0</v>
      </c>
      <c r="AB139" s="95">
        <f t="shared" si="126"/>
        <v>0</v>
      </c>
      <c r="AC139" s="95">
        <f t="shared" si="126"/>
        <v>0</v>
      </c>
      <c r="AD139" s="485"/>
      <c r="AE139" s="485"/>
      <c r="AF139" s="485"/>
      <c r="AG139" s="485"/>
      <c r="AH139" s="485"/>
      <c r="AI139" s="485"/>
      <c r="AJ139" s="485"/>
      <c r="AK139" s="485"/>
    </row>
    <row r="140" spans="1:37">
      <c r="A140" t="s">
        <v>485</v>
      </c>
      <c r="B140" s="366">
        <f t="shared" ref="B140:B141" si="127">SUM(C140:AC140)</f>
        <v>0</v>
      </c>
      <c r="L140" s="461"/>
      <c r="M140" s="461"/>
      <c r="N140" s="461"/>
      <c r="O140" s="461"/>
      <c r="P140" s="461"/>
      <c r="Q140" s="461"/>
      <c r="R140" s="461"/>
      <c r="S140" s="461"/>
      <c r="T140" s="525"/>
      <c r="U140" s="461"/>
      <c r="V140" s="461"/>
      <c r="W140" s="461">
        <f>IPMT($B$6,C15,$B$10,$W$5)</f>
        <v>0</v>
      </c>
      <c r="X140" s="461">
        <f t="shared" ref="X140:AA140" si="128">IPMT($B$6,D15,$B$10,$W$5)</f>
        <v>0</v>
      </c>
      <c r="Y140" s="461">
        <f t="shared" si="128"/>
        <v>0</v>
      </c>
      <c r="Z140" s="461">
        <f t="shared" si="128"/>
        <v>0</v>
      </c>
      <c r="AA140" s="461">
        <f t="shared" si="128"/>
        <v>0</v>
      </c>
      <c r="AB140" s="461">
        <f t="shared" ref="AB140" si="129">IPMT($B$6,H15,$B$10,$W$5)</f>
        <v>0</v>
      </c>
      <c r="AC140" s="461">
        <f t="shared" ref="AC140" si="130">IPMT($B$6,I15,$B$10,$W$5)</f>
        <v>0</v>
      </c>
      <c r="AD140" s="486"/>
      <c r="AE140" s="486"/>
      <c r="AF140" s="486"/>
      <c r="AG140" s="486"/>
      <c r="AH140" s="486"/>
      <c r="AI140" s="486"/>
      <c r="AJ140" s="486"/>
      <c r="AK140" s="486"/>
    </row>
    <row r="141" spans="1:37">
      <c r="A141" t="s">
        <v>486</v>
      </c>
      <c r="B141" s="366">
        <f t="shared" si="127"/>
        <v>0</v>
      </c>
      <c r="M141" s="487"/>
      <c r="N141" s="487"/>
      <c r="O141" s="487"/>
      <c r="P141" s="487"/>
      <c r="Q141" s="487"/>
      <c r="R141" s="487"/>
      <c r="S141" s="487"/>
      <c r="T141" s="529"/>
      <c r="U141" s="487"/>
      <c r="V141" s="487"/>
      <c r="W141" s="503">
        <f>+W139-W140</f>
        <v>0</v>
      </c>
      <c r="X141" s="503">
        <f t="shared" ref="X141:AA141" si="131">+X139-X140</f>
        <v>0</v>
      </c>
      <c r="Y141" s="503">
        <f t="shared" si="131"/>
        <v>0</v>
      </c>
      <c r="Z141" s="503">
        <f t="shared" si="131"/>
        <v>0</v>
      </c>
      <c r="AA141" s="503">
        <f t="shared" si="131"/>
        <v>0</v>
      </c>
      <c r="AB141" s="503">
        <f t="shared" ref="AB141:AC141" si="132">+AB139-AB140</f>
        <v>0</v>
      </c>
      <c r="AC141" s="503">
        <f t="shared" si="132"/>
        <v>0</v>
      </c>
      <c r="AD141" s="487"/>
      <c r="AE141" s="487"/>
      <c r="AF141" s="487"/>
      <c r="AG141" s="487"/>
      <c r="AH141" s="487"/>
      <c r="AI141" s="487"/>
      <c r="AJ141" s="487"/>
      <c r="AK141" s="487"/>
    </row>
    <row r="142" spans="1:37">
      <c r="A142" t="s">
        <v>487</v>
      </c>
      <c r="B142" s="366">
        <f>+AC142</f>
        <v>0</v>
      </c>
      <c r="L142" s="364">
        <f t="shared" ref="L142" si="133">K142-K141</f>
        <v>0</v>
      </c>
      <c r="M142" s="488">
        <f>+M126+M141</f>
        <v>0</v>
      </c>
      <c r="N142" s="488">
        <f t="shared" ref="N142" si="134">+N126+N141</f>
        <v>0</v>
      </c>
      <c r="O142" s="488"/>
      <c r="P142" s="488"/>
      <c r="Q142" s="488"/>
      <c r="R142" s="488"/>
      <c r="S142" s="488"/>
      <c r="T142" s="531"/>
      <c r="U142" s="488"/>
      <c r="V142" s="488"/>
      <c r="W142" s="488"/>
      <c r="X142" s="488"/>
      <c r="Y142" s="488"/>
      <c r="Z142" s="488"/>
      <c r="AA142" s="488"/>
      <c r="AB142" s="488"/>
      <c r="AC142" s="488"/>
      <c r="AD142" s="488"/>
      <c r="AE142" s="488"/>
      <c r="AF142" s="488"/>
      <c r="AG142" s="488"/>
      <c r="AH142" s="488"/>
      <c r="AI142" s="488"/>
      <c r="AJ142" s="488"/>
      <c r="AK142" s="488"/>
    </row>
    <row r="144" spans="1:37">
      <c r="A144" t="s">
        <v>488</v>
      </c>
    </row>
    <row r="145" spans="1:37">
      <c r="A145" t="s">
        <v>484</v>
      </c>
      <c r="B145" s="366">
        <f>SUM(C145:AC145)</f>
        <v>0</v>
      </c>
      <c r="K145" s="367"/>
      <c r="L145" s="95"/>
      <c r="M145" s="95"/>
      <c r="N145" s="95"/>
      <c r="O145" s="95"/>
      <c r="P145" s="95"/>
      <c r="Q145" s="95"/>
      <c r="R145" s="95"/>
      <c r="S145" s="95"/>
      <c r="T145" s="524"/>
      <c r="U145" s="95"/>
      <c r="V145" s="95"/>
      <c r="W145" s="95"/>
      <c r="X145" s="95">
        <f>PMT($B$6,$B$10,$X$5)</f>
        <v>0</v>
      </c>
      <c r="Y145" s="95">
        <f t="shared" ref="Y145:AC145" si="135">PMT($B$6,$B$10,$X$5)</f>
        <v>0</v>
      </c>
      <c r="Z145" s="95">
        <f t="shared" si="135"/>
        <v>0</v>
      </c>
      <c r="AA145" s="95">
        <f t="shared" si="135"/>
        <v>0</v>
      </c>
      <c r="AB145" s="95">
        <f t="shared" si="135"/>
        <v>0</v>
      </c>
      <c r="AC145" s="95">
        <f t="shared" si="135"/>
        <v>0</v>
      </c>
      <c r="AD145" s="485"/>
      <c r="AE145" s="485"/>
      <c r="AF145" s="485"/>
      <c r="AG145" s="485"/>
      <c r="AH145" s="485"/>
      <c r="AI145" s="485"/>
      <c r="AJ145" s="485"/>
      <c r="AK145" s="485"/>
    </row>
    <row r="146" spans="1:37">
      <c r="A146" t="s">
        <v>485</v>
      </c>
      <c r="B146" s="366">
        <f t="shared" ref="B146:B147" si="136">SUM(C146:AC146)</f>
        <v>0</v>
      </c>
      <c r="L146" s="461"/>
      <c r="M146" s="461"/>
      <c r="N146" s="461"/>
      <c r="O146" s="461"/>
      <c r="P146" s="461"/>
      <c r="Q146" s="461"/>
      <c r="R146" s="461"/>
      <c r="S146" s="461"/>
      <c r="T146" s="525"/>
      <c r="U146" s="461"/>
      <c r="V146" s="461"/>
      <c r="W146" s="461"/>
      <c r="X146" s="461">
        <f>IPMT($B$6,C15,$B$10,$X$5)</f>
        <v>0</v>
      </c>
      <c r="Y146" s="461">
        <f t="shared" ref="Y146:AC146" si="137">IPMT($B$6,D15,$B$10,$X$5)</f>
        <v>0</v>
      </c>
      <c r="Z146" s="461">
        <f t="shared" si="137"/>
        <v>0</v>
      </c>
      <c r="AA146" s="461">
        <f t="shared" si="137"/>
        <v>0</v>
      </c>
      <c r="AB146" s="461">
        <f t="shared" si="137"/>
        <v>0</v>
      </c>
      <c r="AC146" s="461">
        <f t="shared" si="137"/>
        <v>0</v>
      </c>
      <c r="AD146" s="486"/>
      <c r="AE146" s="486"/>
      <c r="AF146" s="486"/>
      <c r="AG146" s="486"/>
      <c r="AH146" s="486"/>
      <c r="AI146" s="486"/>
      <c r="AJ146" s="486"/>
      <c r="AK146" s="486"/>
    </row>
    <row r="147" spans="1:37">
      <c r="A147" t="s">
        <v>486</v>
      </c>
      <c r="B147" s="366">
        <f t="shared" si="136"/>
        <v>0</v>
      </c>
      <c r="M147" s="487"/>
      <c r="N147" s="487"/>
      <c r="O147" s="487"/>
      <c r="P147" s="487"/>
      <c r="Q147" s="487"/>
      <c r="R147" s="487"/>
      <c r="S147" s="487"/>
      <c r="T147" s="529"/>
      <c r="U147" s="487"/>
      <c r="V147" s="487"/>
      <c r="W147" s="487"/>
      <c r="X147" s="503">
        <f>+X145-X146</f>
        <v>0</v>
      </c>
      <c r="Y147" s="503">
        <f t="shared" ref="Y147:AB147" si="138">+Y145-Y146</f>
        <v>0</v>
      </c>
      <c r="Z147" s="503">
        <f t="shared" si="138"/>
        <v>0</v>
      </c>
      <c r="AA147" s="503">
        <f t="shared" si="138"/>
        <v>0</v>
      </c>
      <c r="AB147" s="503">
        <f t="shared" si="138"/>
        <v>0</v>
      </c>
      <c r="AC147" s="503">
        <f t="shared" ref="AC147" si="139">+AC145-AC146</f>
        <v>0</v>
      </c>
      <c r="AD147" s="487"/>
      <c r="AE147" s="487"/>
      <c r="AF147" s="487"/>
      <c r="AG147" s="487"/>
      <c r="AH147" s="487"/>
      <c r="AI147" s="487"/>
      <c r="AJ147" s="487"/>
      <c r="AK147" s="487"/>
    </row>
    <row r="148" spans="1:37">
      <c r="A148" t="s">
        <v>487</v>
      </c>
      <c r="B148" s="366">
        <f>+AC148</f>
        <v>0</v>
      </c>
      <c r="L148" s="364">
        <f t="shared" ref="L148" si="140">K148-K147</f>
        <v>0</v>
      </c>
      <c r="M148" s="488">
        <f>+M132+M147</f>
        <v>0</v>
      </c>
      <c r="N148" s="488">
        <f t="shared" ref="N148" si="141">+N132+N147</f>
        <v>0</v>
      </c>
      <c r="O148" s="488"/>
      <c r="P148" s="488"/>
      <c r="Q148" s="488"/>
      <c r="R148" s="488"/>
      <c r="S148" s="488"/>
      <c r="T148" s="531"/>
      <c r="U148" s="488"/>
      <c r="V148" s="488"/>
      <c r="W148" s="488"/>
      <c r="X148" s="488"/>
      <c r="Y148" s="488"/>
      <c r="Z148" s="488"/>
      <c r="AA148" s="488"/>
      <c r="AB148" s="488"/>
      <c r="AC148" s="488"/>
      <c r="AD148" s="488"/>
      <c r="AE148" s="488"/>
      <c r="AF148" s="488"/>
      <c r="AG148" s="488"/>
      <c r="AH148" s="488"/>
      <c r="AI148" s="488"/>
      <c r="AJ148" s="488"/>
      <c r="AK148" s="488"/>
    </row>
    <row r="150" spans="1:37">
      <c r="A150" t="s">
        <v>488</v>
      </c>
    </row>
    <row r="151" spans="1:37">
      <c r="A151" t="s">
        <v>484</v>
      </c>
      <c r="B151" s="366">
        <f>SUM(C151:AC151)</f>
        <v>0</v>
      </c>
      <c r="K151" s="367"/>
      <c r="L151" s="95"/>
      <c r="M151" s="95"/>
      <c r="N151" s="95"/>
      <c r="O151" s="95"/>
      <c r="P151" s="95"/>
      <c r="Q151" s="95"/>
      <c r="R151" s="95"/>
      <c r="S151" s="95"/>
      <c r="T151" s="524"/>
      <c r="U151" s="95"/>
      <c r="V151" s="95"/>
      <c r="W151" s="95"/>
      <c r="X151" s="95"/>
      <c r="Y151" s="95">
        <f>PMT($B$6,$B$11,$Y$5)</f>
        <v>0</v>
      </c>
      <c r="Z151" s="95">
        <f t="shared" ref="Z151:AC151" si="142">PMT($B$6,$B$11,$Y$5)</f>
        <v>0</v>
      </c>
      <c r="AA151" s="95">
        <f t="shared" si="142"/>
        <v>0</v>
      </c>
      <c r="AB151" s="95">
        <f t="shared" si="142"/>
        <v>0</v>
      </c>
      <c r="AC151" s="95">
        <f t="shared" si="142"/>
        <v>0</v>
      </c>
      <c r="AD151" s="485"/>
      <c r="AE151" s="485"/>
      <c r="AF151" s="485"/>
      <c r="AG151" s="485"/>
      <c r="AH151" s="485"/>
      <c r="AI151" s="485"/>
      <c r="AJ151" s="485"/>
      <c r="AK151" s="485"/>
    </row>
    <row r="152" spans="1:37">
      <c r="A152" t="s">
        <v>485</v>
      </c>
      <c r="B152" s="366">
        <f t="shared" ref="B152:B153" si="143">SUM(C152:AC152)</f>
        <v>0</v>
      </c>
      <c r="L152" s="461"/>
      <c r="M152" s="461"/>
      <c r="N152" s="461"/>
      <c r="O152" s="461"/>
      <c r="P152" s="461"/>
      <c r="Q152" s="461"/>
      <c r="R152" s="461"/>
      <c r="S152" s="461"/>
      <c r="T152" s="525"/>
      <c r="U152" s="461"/>
      <c r="V152" s="461"/>
      <c r="W152" s="461"/>
      <c r="X152" s="461"/>
      <c r="Y152" s="461">
        <f>IPMT($B$6,C15,$B$11,$Y$5)</f>
        <v>0</v>
      </c>
      <c r="Z152" s="461">
        <f t="shared" ref="Z152:AC152" si="144">IPMT($B$6,D15,$B$11,$Y$5)</f>
        <v>0</v>
      </c>
      <c r="AA152" s="461">
        <f t="shared" si="144"/>
        <v>0</v>
      </c>
      <c r="AB152" s="461">
        <f t="shared" si="144"/>
        <v>0</v>
      </c>
      <c r="AC152" s="461">
        <f t="shared" si="144"/>
        <v>0</v>
      </c>
      <c r="AD152" s="486"/>
      <c r="AE152" s="486"/>
      <c r="AF152" s="486"/>
      <c r="AG152" s="486"/>
      <c r="AH152" s="486"/>
      <c r="AI152" s="486"/>
      <c r="AJ152" s="486"/>
      <c r="AK152" s="486"/>
    </row>
    <row r="153" spans="1:37">
      <c r="A153" t="s">
        <v>486</v>
      </c>
      <c r="B153" s="366">
        <f t="shared" si="143"/>
        <v>0</v>
      </c>
      <c r="M153" s="487"/>
      <c r="N153" s="487"/>
      <c r="O153" s="487"/>
      <c r="P153" s="487"/>
      <c r="Q153" s="487"/>
      <c r="R153" s="487"/>
      <c r="S153" s="487"/>
      <c r="T153" s="529"/>
      <c r="U153" s="487"/>
      <c r="V153" s="487"/>
      <c r="W153" s="487"/>
      <c r="X153" s="487"/>
      <c r="Y153" s="503">
        <f>+Y151-Y152</f>
        <v>0</v>
      </c>
      <c r="Z153" s="503">
        <f t="shared" ref="Z153:AC153" si="145">+Z151-Z152</f>
        <v>0</v>
      </c>
      <c r="AA153" s="503">
        <f t="shared" si="145"/>
        <v>0</v>
      </c>
      <c r="AB153" s="503">
        <f t="shared" si="145"/>
        <v>0</v>
      </c>
      <c r="AC153" s="503">
        <f t="shared" si="145"/>
        <v>0</v>
      </c>
      <c r="AD153" s="487"/>
      <c r="AE153" s="487"/>
      <c r="AF153" s="487"/>
      <c r="AG153" s="487"/>
      <c r="AH153" s="487"/>
      <c r="AI153" s="487"/>
      <c r="AJ153" s="487"/>
      <c r="AK153" s="487"/>
    </row>
    <row r="154" spans="1:37">
      <c r="A154" t="s">
        <v>487</v>
      </c>
      <c r="B154" s="366">
        <f>+AC154</f>
        <v>0</v>
      </c>
      <c r="L154" s="364">
        <f t="shared" ref="L154" si="146">K154-K153</f>
        <v>0</v>
      </c>
      <c r="M154" s="488">
        <f>+M138+M153</f>
        <v>0</v>
      </c>
      <c r="N154" s="488">
        <f t="shared" ref="N154" si="147">+N138+N153</f>
        <v>0</v>
      </c>
      <c r="O154" s="488"/>
      <c r="P154" s="488"/>
      <c r="Q154" s="488"/>
      <c r="R154" s="488"/>
      <c r="S154" s="488"/>
      <c r="T154" s="531"/>
      <c r="U154" s="488"/>
      <c r="V154" s="488"/>
      <c r="W154" s="488"/>
      <c r="X154" s="488"/>
      <c r="Y154" s="488"/>
      <c r="Z154" s="488"/>
      <c r="AA154" s="488"/>
      <c r="AB154" s="488"/>
      <c r="AC154" s="488"/>
      <c r="AD154" s="488"/>
      <c r="AE154" s="488"/>
      <c r="AF154" s="488"/>
      <c r="AG154" s="488"/>
      <c r="AH154" s="488"/>
      <c r="AI154" s="488"/>
      <c r="AJ154" s="488"/>
      <c r="AK154" s="488"/>
    </row>
    <row r="156" spans="1:37">
      <c r="A156" t="s">
        <v>488</v>
      </c>
    </row>
    <row r="157" spans="1:37">
      <c r="A157" t="s">
        <v>484</v>
      </c>
      <c r="B157" s="366">
        <f>SUM(C157:AC157)</f>
        <v>0</v>
      </c>
      <c r="K157" s="367"/>
      <c r="L157" s="95"/>
      <c r="M157" s="95"/>
      <c r="N157" s="95"/>
      <c r="O157" s="95"/>
      <c r="P157" s="95"/>
      <c r="Q157" s="95"/>
      <c r="R157" s="95"/>
      <c r="S157" s="95"/>
      <c r="T157" s="524"/>
      <c r="U157" s="95"/>
      <c r="V157" s="95"/>
      <c r="W157" s="95"/>
      <c r="X157" s="95"/>
      <c r="Y157" s="95"/>
      <c r="Z157" s="485">
        <f>PMT($B$6,$B$11,$Z$5)</f>
        <v>0</v>
      </c>
      <c r="AA157" s="485">
        <f t="shared" ref="AA157:AC157" si="148">PMT($B$6,$B$11,$Z$5)</f>
        <v>0</v>
      </c>
      <c r="AB157" s="485">
        <f t="shared" si="148"/>
        <v>0</v>
      </c>
      <c r="AC157" s="485">
        <f t="shared" si="148"/>
        <v>0</v>
      </c>
      <c r="AD157" s="485"/>
      <c r="AE157" s="485"/>
      <c r="AF157" s="485"/>
      <c r="AG157" s="485"/>
      <c r="AH157" s="485"/>
      <c r="AI157" s="485"/>
      <c r="AJ157" s="485"/>
      <c r="AK157" s="485"/>
    </row>
    <row r="158" spans="1:37">
      <c r="A158" t="s">
        <v>485</v>
      </c>
      <c r="B158" s="366">
        <f t="shared" ref="B158:B159" si="149">SUM(C158:AC158)</f>
        <v>0</v>
      </c>
      <c r="L158" s="461"/>
      <c r="M158" s="461"/>
      <c r="N158" s="461"/>
      <c r="O158" s="461"/>
      <c r="P158" s="461"/>
      <c r="Q158" s="461"/>
      <c r="R158" s="461"/>
      <c r="S158" s="461"/>
      <c r="T158" s="525"/>
      <c r="U158" s="461"/>
      <c r="V158" s="461"/>
      <c r="W158" s="461"/>
      <c r="X158" s="461"/>
      <c r="Y158" s="461"/>
      <c r="Z158" s="486">
        <f>IPMT($B$6,C15,$B$11,$Z$5)</f>
        <v>0</v>
      </c>
      <c r="AA158" s="486">
        <f t="shared" ref="AA158:AC158" si="150">IPMT($B$6,D15,$B$11,$Z$5)</f>
        <v>0</v>
      </c>
      <c r="AB158" s="486">
        <f t="shared" si="150"/>
        <v>0</v>
      </c>
      <c r="AC158" s="486">
        <f t="shared" si="150"/>
        <v>0</v>
      </c>
      <c r="AD158" s="486"/>
      <c r="AE158" s="486"/>
      <c r="AF158" s="486"/>
      <c r="AG158" s="486"/>
      <c r="AH158" s="486"/>
      <c r="AI158" s="486"/>
      <c r="AJ158" s="486"/>
      <c r="AK158" s="486"/>
    </row>
    <row r="159" spans="1:37">
      <c r="A159" t="s">
        <v>486</v>
      </c>
      <c r="B159" s="366">
        <f t="shared" si="149"/>
        <v>0</v>
      </c>
      <c r="M159" s="487"/>
      <c r="N159" s="487"/>
      <c r="O159" s="487"/>
      <c r="P159" s="487"/>
      <c r="Q159" s="487"/>
      <c r="R159" s="487"/>
      <c r="S159" s="487"/>
      <c r="T159" s="529"/>
      <c r="U159" s="487"/>
      <c r="V159" s="487"/>
      <c r="W159" s="487"/>
      <c r="X159" s="487"/>
      <c r="Y159" s="487"/>
      <c r="Z159" s="503">
        <f>+Z157-Z158</f>
        <v>0</v>
      </c>
      <c r="AA159" s="503">
        <f t="shared" ref="AA159:AC159" si="151">+AA157-AA158</f>
        <v>0</v>
      </c>
      <c r="AB159" s="503">
        <f t="shared" si="151"/>
        <v>0</v>
      </c>
      <c r="AC159" s="503">
        <f t="shared" si="151"/>
        <v>0</v>
      </c>
      <c r="AD159" s="487"/>
      <c r="AE159" s="487"/>
      <c r="AF159" s="487"/>
      <c r="AG159" s="487"/>
      <c r="AH159" s="487"/>
      <c r="AI159" s="487"/>
      <c r="AJ159" s="487"/>
      <c r="AK159" s="487"/>
    </row>
    <row r="160" spans="1:37">
      <c r="A160" t="s">
        <v>487</v>
      </c>
      <c r="B160" s="366">
        <f>+AC160</f>
        <v>0</v>
      </c>
      <c r="L160" s="364">
        <f t="shared" ref="L160" si="152">K160-K159</f>
        <v>0</v>
      </c>
      <c r="M160" s="488">
        <f>+M144+M159</f>
        <v>0</v>
      </c>
      <c r="N160" s="488">
        <f t="shared" ref="N160" si="153">+N144+N159</f>
        <v>0</v>
      </c>
      <c r="O160" s="488"/>
      <c r="P160" s="488"/>
      <c r="Q160" s="488"/>
      <c r="R160" s="488"/>
      <c r="S160" s="488"/>
      <c r="T160" s="531"/>
      <c r="U160" s="488"/>
      <c r="V160" s="488"/>
      <c r="W160" s="488"/>
      <c r="X160" s="488"/>
      <c r="Y160" s="488"/>
      <c r="Z160" s="488"/>
      <c r="AA160" s="488"/>
      <c r="AB160" s="488"/>
      <c r="AC160" s="488"/>
      <c r="AD160" s="488"/>
      <c r="AE160" s="488"/>
      <c r="AF160" s="488"/>
      <c r="AG160" s="488"/>
      <c r="AH160" s="488"/>
      <c r="AI160" s="488"/>
      <c r="AJ160" s="488"/>
      <c r="AK160" s="488"/>
    </row>
    <row r="161" spans="1:37">
      <c r="Z161" s="487"/>
      <c r="AA161" s="487"/>
      <c r="AB161" s="487"/>
      <c r="AC161" s="487"/>
    </row>
    <row r="162" spans="1:37">
      <c r="A162" t="s">
        <v>488</v>
      </c>
      <c r="Z162" s="487"/>
      <c r="AA162" s="487"/>
      <c r="AB162" s="487"/>
      <c r="AC162" s="487"/>
    </row>
    <row r="163" spans="1:37">
      <c r="A163" t="s">
        <v>484</v>
      </c>
      <c r="B163" s="366">
        <f>SUM(C163:AC163)</f>
        <v>0</v>
      </c>
      <c r="K163" s="367"/>
      <c r="L163" s="95"/>
      <c r="M163" s="95"/>
      <c r="N163" s="95"/>
      <c r="O163" s="95"/>
      <c r="P163" s="95"/>
      <c r="Q163" s="95"/>
      <c r="R163" s="95"/>
      <c r="S163" s="95"/>
      <c r="T163" s="524"/>
      <c r="U163" s="95"/>
      <c r="V163" s="95"/>
      <c r="W163" s="95"/>
      <c r="X163" s="95"/>
      <c r="Y163" s="95"/>
      <c r="Z163" s="485"/>
      <c r="AA163" s="485">
        <f>PMT($B$6,$B$11,$AA$5)</f>
        <v>0</v>
      </c>
      <c r="AB163" s="485">
        <f t="shared" ref="AB163:AC163" si="154">PMT($B$6,$B$11,$AA$5)</f>
        <v>0</v>
      </c>
      <c r="AC163" s="485">
        <f t="shared" si="154"/>
        <v>0</v>
      </c>
      <c r="AD163" s="485"/>
      <c r="AE163" s="485"/>
      <c r="AF163" s="485"/>
      <c r="AG163" s="485"/>
      <c r="AH163" s="485"/>
      <c r="AI163" s="485"/>
      <c r="AJ163" s="485"/>
      <c r="AK163" s="485"/>
    </row>
    <row r="164" spans="1:37">
      <c r="A164" t="s">
        <v>485</v>
      </c>
      <c r="B164" s="366">
        <f t="shared" ref="B164:B165" si="155">SUM(C164:AC164)</f>
        <v>0</v>
      </c>
      <c r="L164" s="461"/>
      <c r="M164" s="461"/>
      <c r="N164" s="461"/>
      <c r="O164" s="461"/>
      <c r="P164" s="461"/>
      <c r="Q164" s="461"/>
      <c r="R164" s="461"/>
      <c r="S164" s="461"/>
      <c r="T164" s="525"/>
      <c r="U164" s="461"/>
      <c r="V164" s="461"/>
      <c r="W164" s="461"/>
      <c r="X164" s="461"/>
      <c r="Y164" s="461"/>
      <c r="Z164" s="486"/>
      <c r="AA164" s="486">
        <f>IPMT($B$6,C15,$B$11,$AA$5)</f>
        <v>0</v>
      </c>
      <c r="AB164" s="486">
        <f t="shared" ref="AB164:AC164" si="156">IPMT($B$6,D15,$B$11,$AA$5)</f>
        <v>0</v>
      </c>
      <c r="AC164" s="486">
        <f t="shared" si="156"/>
        <v>0</v>
      </c>
      <c r="AD164" s="486"/>
      <c r="AE164" s="486"/>
      <c r="AF164" s="486"/>
      <c r="AG164" s="486"/>
      <c r="AH164" s="486"/>
      <c r="AI164" s="486"/>
      <c r="AJ164" s="486"/>
      <c r="AK164" s="486"/>
    </row>
    <row r="165" spans="1:37">
      <c r="A165" t="s">
        <v>486</v>
      </c>
      <c r="B165" s="366">
        <f t="shared" si="155"/>
        <v>0</v>
      </c>
      <c r="M165" s="487"/>
      <c r="N165" s="487"/>
      <c r="O165" s="487"/>
      <c r="P165" s="487"/>
      <c r="Q165" s="487"/>
      <c r="R165" s="487"/>
      <c r="S165" s="487"/>
      <c r="T165" s="529"/>
      <c r="U165" s="487"/>
      <c r="V165" s="487"/>
      <c r="W165" s="487"/>
      <c r="X165" s="487"/>
      <c r="Y165" s="487"/>
      <c r="Z165" s="487"/>
      <c r="AA165" s="503">
        <f>+AA163-AA164</f>
        <v>0</v>
      </c>
      <c r="AB165" s="503">
        <f t="shared" ref="AB165:AC165" si="157">+AB163-AB164</f>
        <v>0</v>
      </c>
      <c r="AC165" s="503">
        <f t="shared" si="157"/>
        <v>0</v>
      </c>
      <c r="AD165" s="487"/>
      <c r="AE165" s="487"/>
      <c r="AF165" s="487"/>
      <c r="AG165" s="487"/>
      <c r="AH165" s="487"/>
      <c r="AI165" s="487"/>
      <c r="AJ165" s="487"/>
      <c r="AK165" s="487"/>
    </row>
    <row r="166" spans="1:37">
      <c r="A166" t="s">
        <v>487</v>
      </c>
      <c r="B166" s="366">
        <f>+AC166</f>
        <v>0</v>
      </c>
      <c r="L166" s="364">
        <f t="shared" ref="L166" si="158">K166-K165</f>
        <v>0</v>
      </c>
      <c r="M166" s="488">
        <f>+M150+M165</f>
        <v>0</v>
      </c>
      <c r="N166" s="488">
        <f t="shared" ref="N166" si="159">+N150+N165</f>
        <v>0</v>
      </c>
      <c r="O166" s="488"/>
      <c r="P166" s="488"/>
      <c r="Q166" s="488"/>
      <c r="R166" s="488"/>
      <c r="S166" s="488"/>
      <c r="T166" s="531"/>
      <c r="U166" s="488"/>
      <c r="V166" s="488"/>
      <c r="W166" s="488"/>
      <c r="X166" s="488"/>
      <c r="Y166" s="488"/>
      <c r="Z166" s="488"/>
      <c r="AA166" s="488"/>
      <c r="AB166" s="488"/>
      <c r="AC166" s="488"/>
      <c r="AD166" s="488"/>
      <c r="AE166" s="488"/>
      <c r="AF166" s="488"/>
      <c r="AG166" s="488"/>
      <c r="AH166" s="488"/>
      <c r="AI166" s="488"/>
      <c r="AJ166" s="488"/>
      <c r="AK166" s="488"/>
    </row>
    <row r="167" spans="1:37">
      <c r="Z167" s="487"/>
      <c r="AA167" s="487"/>
      <c r="AB167" s="487"/>
      <c r="AC167" s="487"/>
    </row>
    <row r="168" spans="1:37">
      <c r="A168" t="s">
        <v>488</v>
      </c>
      <c r="Z168" s="487"/>
      <c r="AA168" s="487"/>
      <c r="AB168" s="487"/>
      <c r="AC168" s="487"/>
    </row>
    <row r="169" spans="1:37">
      <c r="A169" t="s">
        <v>484</v>
      </c>
      <c r="B169" s="366">
        <f>SUM(C169:AC169)</f>
        <v>0</v>
      </c>
      <c r="K169" s="367"/>
      <c r="L169" s="95"/>
      <c r="M169" s="95"/>
      <c r="N169" s="95"/>
      <c r="O169" s="95"/>
      <c r="P169" s="95"/>
      <c r="Q169" s="95"/>
      <c r="R169" s="95"/>
      <c r="S169" s="95"/>
      <c r="T169" s="524"/>
      <c r="U169" s="95"/>
      <c r="V169" s="95"/>
      <c r="W169" s="95"/>
      <c r="X169" s="95"/>
      <c r="Y169" s="95"/>
      <c r="Z169" s="485"/>
      <c r="AA169" s="485"/>
      <c r="AB169" s="485">
        <f>PMT($B$6,$B$11,$AB$5)</f>
        <v>0</v>
      </c>
      <c r="AC169" s="485">
        <f>PMT($B$6,$B$11,$AB$5)</f>
        <v>0</v>
      </c>
      <c r="AD169" s="485"/>
      <c r="AE169" s="485"/>
      <c r="AF169" s="485"/>
      <c r="AG169" s="485"/>
      <c r="AH169" s="485"/>
      <c r="AI169" s="485"/>
      <c r="AJ169" s="485"/>
      <c r="AK169" s="485"/>
    </row>
    <row r="170" spans="1:37">
      <c r="A170" t="s">
        <v>485</v>
      </c>
      <c r="B170" s="366">
        <f t="shared" ref="B170:B171" si="160">SUM(C170:AC170)</f>
        <v>0</v>
      </c>
      <c r="L170" s="461"/>
      <c r="M170" s="461"/>
      <c r="N170" s="461"/>
      <c r="O170" s="461"/>
      <c r="P170" s="461"/>
      <c r="Q170" s="461"/>
      <c r="R170" s="461"/>
      <c r="S170" s="461"/>
      <c r="T170" s="525"/>
      <c r="U170" s="461"/>
      <c r="V170" s="461"/>
      <c r="W170" s="461"/>
      <c r="X170" s="461"/>
      <c r="Y170" s="461"/>
      <c r="Z170" s="486"/>
      <c r="AA170" s="486"/>
      <c r="AB170" s="486">
        <f>IPMT($B$6,C15,$B$11,$AB$5)</f>
        <v>0</v>
      </c>
      <c r="AC170" s="486">
        <f>IPMT($B$6,D15,$B$11,$AB$5)</f>
        <v>0</v>
      </c>
      <c r="AD170" s="486"/>
      <c r="AE170" s="486"/>
      <c r="AF170" s="486"/>
      <c r="AG170" s="486"/>
      <c r="AH170" s="486"/>
      <c r="AI170" s="486"/>
      <c r="AJ170" s="486"/>
      <c r="AK170" s="486"/>
    </row>
    <row r="171" spans="1:37">
      <c r="A171" t="s">
        <v>486</v>
      </c>
      <c r="B171" s="366">
        <f t="shared" si="160"/>
        <v>0</v>
      </c>
      <c r="M171" s="487"/>
      <c r="N171" s="487"/>
      <c r="O171" s="487"/>
      <c r="P171" s="487"/>
      <c r="Q171" s="487"/>
      <c r="R171" s="487"/>
      <c r="S171" s="487"/>
      <c r="T171" s="529"/>
      <c r="U171" s="487"/>
      <c r="V171" s="487"/>
      <c r="W171" s="487"/>
      <c r="X171" s="487"/>
      <c r="Y171" s="487"/>
      <c r="Z171" s="487"/>
      <c r="AA171" s="487"/>
      <c r="AB171" s="503">
        <f>+AB169-AB170</f>
        <v>0</v>
      </c>
      <c r="AC171" s="503">
        <f>+AC169-AC170</f>
        <v>0</v>
      </c>
      <c r="AD171" s="487"/>
      <c r="AE171" s="487"/>
      <c r="AF171" s="487"/>
      <c r="AG171" s="487"/>
      <c r="AH171" s="487"/>
      <c r="AI171" s="487"/>
      <c r="AJ171" s="487"/>
      <c r="AK171" s="487"/>
    </row>
    <row r="172" spans="1:37">
      <c r="A172" t="s">
        <v>487</v>
      </c>
      <c r="B172" s="366">
        <f>+AC172</f>
        <v>0</v>
      </c>
      <c r="L172" s="364">
        <f t="shared" ref="L172" si="161">K172-K171</f>
        <v>0</v>
      </c>
      <c r="M172" s="488">
        <f>+M156+M171</f>
        <v>0</v>
      </c>
      <c r="N172" s="488">
        <f t="shared" ref="N172" si="162">+N156+N171</f>
        <v>0</v>
      </c>
      <c r="O172" s="488"/>
      <c r="P172" s="488"/>
      <c r="Q172" s="488"/>
      <c r="R172" s="488"/>
      <c r="S172" s="488"/>
      <c r="T172" s="531"/>
      <c r="U172" s="488"/>
      <c r="V172" s="488"/>
      <c r="W172" s="488"/>
      <c r="X172" s="488"/>
      <c r="Y172" s="488"/>
      <c r="Z172" s="488"/>
      <c r="AA172" s="488"/>
      <c r="AB172" s="488"/>
      <c r="AC172" s="488"/>
      <c r="AD172" s="488"/>
      <c r="AE172" s="488"/>
      <c r="AF172" s="488"/>
      <c r="AG172" s="488"/>
      <c r="AH172" s="488"/>
      <c r="AI172" s="488"/>
      <c r="AJ172" s="488"/>
      <c r="AK172" s="488"/>
    </row>
    <row r="173" spans="1:37">
      <c r="Z173" s="487"/>
      <c r="AA173" s="487"/>
      <c r="AB173" s="487"/>
      <c r="AC173" s="487"/>
    </row>
    <row r="174" spans="1:37">
      <c r="A174" t="s">
        <v>488</v>
      </c>
      <c r="Z174" s="487"/>
      <c r="AA174" s="487"/>
      <c r="AB174" s="487"/>
      <c r="AC174" s="487"/>
    </row>
    <row r="175" spans="1:37">
      <c r="A175" t="s">
        <v>484</v>
      </c>
      <c r="B175" s="366">
        <f>SUM(C175:AC175)</f>
        <v>0</v>
      </c>
      <c r="K175" s="367"/>
      <c r="L175" s="95"/>
      <c r="M175" s="95"/>
      <c r="N175" s="95"/>
      <c r="O175" s="95"/>
      <c r="P175" s="95"/>
      <c r="Q175" s="95"/>
      <c r="R175" s="95"/>
      <c r="S175" s="95"/>
      <c r="T175" s="524"/>
      <c r="U175" s="95"/>
      <c r="V175" s="95"/>
      <c r="W175" s="95"/>
      <c r="X175" s="95"/>
      <c r="Y175" s="95"/>
      <c r="Z175" s="485"/>
      <c r="AA175" s="485"/>
      <c r="AB175" s="485"/>
      <c r="AC175" s="485">
        <f>PMT($B$6,$B$11,$AC$5)</f>
        <v>0</v>
      </c>
      <c r="AD175" s="485"/>
      <c r="AE175" s="485"/>
      <c r="AF175" s="485"/>
      <c r="AG175" s="485"/>
      <c r="AH175" s="485"/>
      <c r="AI175" s="485"/>
      <c r="AJ175" s="485"/>
      <c r="AK175" s="485"/>
    </row>
    <row r="176" spans="1:37">
      <c r="A176" t="s">
        <v>485</v>
      </c>
      <c r="B176" s="366">
        <f t="shared" ref="B176:B177" si="163">SUM(C176:AC176)</f>
        <v>0</v>
      </c>
      <c r="L176" s="461"/>
      <c r="M176" s="461"/>
      <c r="N176" s="461"/>
      <c r="O176" s="461"/>
      <c r="P176" s="461"/>
      <c r="Q176" s="461"/>
      <c r="R176" s="461"/>
      <c r="S176" s="461"/>
      <c r="T176" s="525"/>
      <c r="U176" s="461"/>
      <c r="V176" s="461"/>
      <c r="W176" s="461"/>
      <c r="X176" s="461"/>
      <c r="Y176" s="461"/>
      <c r="Z176" s="486"/>
      <c r="AA176" s="486"/>
      <c r="AB176" s="486"/>
      <c r="AC176" s="486">
        <f>IPMT($B$6,C15,$B$11,$AC$5)</f>
        <v>0</v>
      </c>
      <c r="AD176" s="486"/>
      <c r="AE176" s="486"/>
      <c r="AF176" s="486"/>
      <c r="AG176" s="486"/>
      <c r="AH176" s="486"/>
      <c r="AI176" s="486"/>
      <c r="AJ176" s="486"/>
      <c r="AK176" s="486"/>
    </row>
    <row r="177" spans="1:37">
      <c r="A177" t="s">
        <v>486</v>
      </c>
      <c r="B177" s="366">
        <f t="shared" si="163"/>
        <v>0</v>
      </c>
      <c r="M177" s="487"/>
      <c r="N177" s="487"/>
      <c r="O177" s="487"/>
      <c r="P177" s="487"/>
      <c r="Q177" s="487"/>
      <c r="R177" s="487"/>
      <c r="S177" s="487"/>
      <c r="T177" s="529"/>
      <c r="U177" s="487"/>
      <c r="V177" s="487"/>
      <c r="W177" s="487"/>
      <c r="X177" s="487"/>
      <c r="Y177" s="487"/>
      <c r="Z177" s="487"/>
      <c r="AA177" s="487"/>
      <c r="AB177" s="487"/>
      <c r="AC177" s="503">
        <f>+AC175-AC176</f>
        <v>0</v>
      </c>
      <c r="AD177" s="487"/>
      <c r="AE177" s="487"/>
      <c r="AF177" s="487"/>
      <c r="AG177" s="487"/>
      <c r="AH177" s="487"/>
      <c r="AI177" s="487"/>
      <c r="AJ177" s="487"/>
      <c r="AK177" s="487"/>
    </row>
    <row r="178" spans="1:37">
      <c r="A178" t="s">
        <v>487</v>
      </c>
      <c r="B178" s="366">
        <f>+AC178</f>
        <v>0</v>
      </c>
      <c r="L178" s="364">
        <f t="shared" ref="L178" si="164">K178-K177</f>
        <v>0</v>
      </c>
      <c r="M178" s="488">
        <f>+M162+M177</f>
        <v>0</v>
      </c>
      <c r="N178" s="488">
        <f t="shared" ref="N178" si="165">+N162+N177</f>
        <v>0</v>
      </c>
      <c r="O178" s="488"/>
      <c r="P178" s="488"/>
      <c r="Q178" s="488"/>
      <c r="R178" s="488"/>
      <c r="S178" s="488"/>
      <c r="T178" s="531"/>
      <c r="U178" s="488"/>
      <c r="V178" s="488"/>
      <c r="W178" s="488"/>
      <c r="X178" s="488"/>
      <c r="Y178" s="488"/>
      <c r="Z178" s="488"/>
      <c r="AA178" s="488"/>
      <c r="AB178" s="488"/>
      <c r="AC178" s="488"/>
      <c r="AD178" s="488"/>
      <c r="AE178" s="488"/>
      <c r="AF178" s="488"/>
      <c r="AG178" s="488"/>
      <c r="AH178" s="488"/>
      <c r="AI178" s="488"/>
      <c r="AJ178" s="488"/>
      <c r="AK178" s="488"/>
    </row>
    <row r="180" spans="1:37">
      <c r="A180" s="1" t="s">
        <v>491</v>
      </c>
      <c r="C180" s="365">
        <v>2025</v>
      </c>
      <c r="D180" s="365">
        <v>2026</v>
      </c>
      <c r="E180" s="365">
        <v>2027</v>
      </c>
      <c r="F180" s="365">
        <v>2028</v>
      </c>
      <c r="G180" s="365">
        <v>2029</v>
      </c>
      <c r="H180" s="365">
        <v>2030</v>
      </c>
      <c r="I180" s="365">
        <v>2031</v>
      </c>
      <c r="J180" s="365">
        <v>2032</v>
      </c>
      <c r="K180" s="365">
        <v>2033</v>
      </c>
      <c r="L180" s="365">
        <v>2034</v>
      </c>
      <c r="M180" s="365">
        <v>2035</v>
      </c>
      <c r="N180" s="365">
        <v>2036</v>
      </c>
      <c r="O180" s="365">
        <v>2037</v>
      </c>
      <c r="P180" s="365">
        <v>2038</v>
      </c>
      <c r="Q180" s="365">
        <v>2039</v>
      </c>
      <c r="R180" s="365">
        <v>2040</v>
      </c>
      <c r="S180" s="365">
        <v>2041</v>
      </c>
      <c r="T180" s="523">
        <v>2042</v>
      </c>
      <c r="U180" s="365">
        <v>2043</v>
      </c>
      <c r="V180" s="365">
        <v>2044</v>
      </c>
      <c r="W180" s="365">
        <v>2045</v>
      </c>
      <c r="X180" s="365">
        <v>2046</v>
      </c>
      <c r="Y180" s="365">
        <v>2047</v>
      </c>
      <c r="Z180" s="365">
        <v>2048</v>
      </c>
      <c r="AA180" s="365">
        <v>2049</v>
      </c>
      <c r="AB180" s="365">
        <v>2050</v>
      </c>
      <c r="AC180" s="365">
        <v>2051</v>
      </c>
    </row>
    <row r="181" spans="1:37">
      <c r="A181" s="1" t="s">
        <v>484</v>
      </c>
      <c r="B181" s="99">
        <f t="shared" ref="B181:C184" si="166">+B18+B24+B30+B36+B42+B48+B55+B61+B67+B73+B79+B85+B91+B97+B103+B109+B115+B121+B127+B133+B139+B145+B151+B157+B163+B169+B175</f>
        <v>-62250784.228796117</v>
      </c>
      <c r="C181" s="99">
        <f t="shared" si="166"/>
        <v>-2248675.3855553647</v>
      </c>
      <c r="D181" s="99">
        <f t="shared" ref="D181:AC183" si="167">+D18+D24+D30+D36+D42+D48+D55+D61+D67+D73+D79+D85+D91+D97+D103+D109+D115+D121+D127+D133+D139+D145+D151+D157+D163+D169+D175</f>
        <v>-2307773.4170477213</v>
      </c>
      <c r="E181" s="99">
        <f t="shared" si="167"/>
        <v>-2307773.4170477213</v>
      </c>
      <c r="F181" s="99">
        <f t="shared" si="167"/>
        <v>-2307773.4170477213</v>
      </c>
      <c r="G181" s="99">
        <f t="shared" si="167"/>
        <v>-2307773.4170477213</v>
      </c>
      <c r="H181" s="99">
        <f t="shared" si="167"/>
        <v>-2307773.4170477213</v>
      </c>
      <c r="I181" s="99">
        <f t="shared" si="167"/>
        <v>-2307773.4170477213</v>
      </c>
      <c r="J181" s="99">
        <f t="shared" si="167"/>
        <v>-2307773.4170477213</v>
      </c>
      <c r="K181" s="99">
        <f t="shared" si="167"/>
        <v>-2307773.4170477213</v>
      </c>
      <c r="L181" s="99">
        <f t="shared" si="167"/>
        <v>-2307773.4170477213</v>
      </c>
      <c r="M181" s="99">
        <f t="shared" si="167"/>
        <v>-2307773.4170477213</v>
      </c>
      <c r="N181" s="99">
        <f t="shared" si="167"/>
        <v>-2307773.4170477213</v>
      </c>
      <c r="O181" s="99">
        <f t="shared" si="167"/>
        <v>-2307773.4170477213</v>
      </c>
      <c r="P181" s="99">
        <f t="shared" si="167"/>
        <v>-2307773.4170477213</v>
      </c>
      <c r="Q181" s="99">
        <f t="shared" si="167"/>
        <v>-2307773.4170477213</v>
      </c>
      <c r="R181" s="99">
        <f t="shared" si="167"/>
        <v>-2307773.4170477213</v>
      </c>
      <c r="S181" s="99">
        <f t="shared" si="167"/>
        <v>-2307773.4170477213</v>
      </c>
      <c r="T181" s="532">
        <f t="shared" si="167"/>
        <v>-2307773.4170477213</v>
      </c>
      <c r="U181" s="99">
        <f t="shared" si="167"/>
        <v>-2307773.4170477213</v>
      </c>
      <c r="V181" s="99">
        <f t="shared" si="167"/>
        <v>-2307773.4170477213</v>
      </c>
      <c r="W181" s="99">
        <f t="shared" si="167"/>
        <v>-2307773.4170477213</v>
      </c>
      <c r="X181" s="99">
        <f t="shared" si="167"/>
        <v>-2307773.4170477213</v>
      </c>
      <c r="Y181" s="99">
        <f t="shared" si="167"/>
        <v>-2307773.4170477213</v>
      </c>
      <c r="Z181" s="99">
        <f t="shared" si="167"/>
        <v>-2307773.4170477213</v>
      </c>
      <c r="AA181" s="99">
        <f t="shared" si="167"/>
        <v>-2307773.4170477213</v>
      </c>
      <c r="AB181" s="99">
        <f t="shared" si="167"/>
        <v>-2307773.4170477213</v>
      </c>
      <c r="AC181" s="99">
        <f t="shared" si="167"/>
        <v>-2307773.4170477213</v>
      </c>
      <c r="AE181" s="65"/>
    </row>
    <row r="182" spans="1:37">
      <c r="A182" s="1" t="s">
        <v>485</v>
      </c>
      <c r="B182" s="99">
        <f t="shared" si="166"/>
        <v>-23597708.647610363</v>
      </c>
      <c r="C182" s="99">
        <f t="shared" si="166"/>
        <v>-1322250.9002572282</v>
      </c>
      <c r="D182" s="99">
        <f t="shared" si="167"/>
        <v>-1329208.5907023354</v>
      </c>
      <c r="E182" s="99">
        <f t="shared" si="167"/>
        <v>-1299851.6459119741</v>
      </c>
      <c r="F182" s="99">
        <f t="shared" si="167"/>
        <v>-1269613.9927779017</v>
      </c>
      <c r="G182" s="99">
        <f t="shared" si="167"/>
        <v>-1238469.2100498066</v>
      </c>
      <c r="H182" s="99">
        <f t="shared" si="167"/>
        <v>-1206390.0838398694</v>
      </c>
      <c r="I182" s="99">
        <f t="shared" si="167"/>
        <v>-1173348.5838436338</v>
      </c>
      <c r="J182" s="99">
        <f t="shared" si="167"/>
        <v>-1139315.8388475112</v>
      </c>
      <c r="K182" s="99">
        <f t="shared" si="167"/>
        <v>-1104262.1115015049</v>
      </c>
      <c r="L182" s="99">
        <f t="shared" si="167"/>
        <v>-1068156.7723351186</v>
      </c>
      <c r="M182" s="99">
        <f t="shared" si="167"/>
        <v>-1030968.2729937404</v>
      </c>
      <c r="N182" s="99">
        <f t="shared" si="167"/>
        <v>-992664.11867212085</v>
      </c>
      <c r="O182" s="99">
        <f t="shared" si="167"/>
        <v>-953210.83972085302</v>
      </c>
      <c r="P182" s="99">
        <f t="shared" si="167"/>
        <v>-912573.96240104712</v>
      </c>
      <c r="Q182" s="99">
        <f t="shared" si="167"/>
        <v>-870717.97876164666</v>
      </c>
      <c r="R182" s="99">
        <f t="shared" si="167"/>
        <v>-827606.31561306445</v>
      </c>
      <c r="S182" s="99">
        <f t="shared" si="167"/>
        <v>-783201.30257002474</v>
      </c>
      <c r="T182" s="532">
        <f t="shared" si="167"/>
        <v>-737464.13913569367</v>
      </c>
      <c r="U182" s="99">
        <f t="shared" si="167"/>
        <v>-690354.86079833296</v>
      </c>
      <c r="V182" s="99">
        <f t="shared" si="167"/>
        <v>-641832.30411085137</v>
      </c>
      <c r="W182" s="99">
        <f t="shared" si="167"/>
        <v>-591854.07072274515</v>
      </c>
      <c r="X182" s="99">
        <f t="shared" si="167"/>
        <v>-540376.49033299589</v>
      </c>
      <c r="Y182" s="99">
        <f t="shared" si="167"/>
        <v>-487354.5825315541</v>
      </c>
      <c r="Z182" s="99">
        <f t="shared" si="167"/>
        <v>-432742.01749606919</v>
      </c>
      <c r="AA182" s="99">
        <f t="shared" si="167"/>
        <v>-376491.07550951955</v>
      </c>
      <c r="AB182" s="99">
        <f t="shared" si="167"/>
        <v>-318552.60526337347</v>
      </c>
      <c r="AC182" s="548">
        <f>+AC19+AC25+AC31+AC37+AC43+AC49+AC56+AC62+AC68+AC74+AC80+AC86+AC92+AC98+AC104+AC110+AC116+AC122+AC128+AC134+AC140+AC146+AC152+AC158+AC164+AC170+AC176</f>
        <v>-258875.98090984303</v>
      </c>
      <c r="AE182" s="65"/>
    </row>
    <row r="183" spans="1:37">
      <c r="A183" s="1" t="s">
        <v>492</v>
      </c>
      <c r="B183" s="99">
        <f t="shared" si="166"/>
        <v>-38653075.581185766</v>
      </c>
      <c r="C183" s="99">
        <f t="shared" si="166"/>
        <v>-926424.48529813648</v>
      </c>
      <c r="D183" s="99">
        <f t="shared" si="167"/>
        <v>-978564.82634538587</v>
      </c>
      <c r="E183" s="99">
        <f t="shared" si="167"/>
        <v>-1007921.7711357472</v>
      </c>
      <c r="F183" s="99">
        <f t="shared" si="167"/>
        <v>-1038159.4242698196</v>
      </c>
      <c r="G183" s="99">
        <f t="shared" si="167"/>
        <v>-1069304.2069979147</v>
      </c>
      <c r="H183" s="99">
        <f t="shared" si="167"/>
        <v>-1101383.333207852</v>
      </c>
      <c r="I183" s="99">
        <f t="shared" si="167"/>
        <v>-1134424.8332040876</v>
      </c>
      <c r="J183" s="99">
        <f t="shared" si="167"/>
        <v>-1168457.5782002101</v>
      </c>
      <c r="K183" s="99">
        <f t="shared" si="167"/>
        <v>-1203511.3055462164</v>
      </c>
      <c r="L183" s="99">
        <f t="shared" si="167"/>
        <v>-1239616.6447126027</v>
      </c>
      <c r="M183" s="99">
        <f t="shared" si="167"/>
        <v>-1276805.1440539809</v>
      </c>
      <c r="N183" s="99">
        <f t="shared" si="167"/>
        <v>-1315109.2983756005</v>
      </c>
      <c r="O183" s="99">
        <f t="shared" si="167"/>
        <v>-1354562.5773268684</v>
      </c>
      <c r="P183" s="99">
        <f t="shared" si="167"/>
        <v>-1395199.4546466742</v>
      </c>
      <c r="Q183" s="99">
        <f t="shared" si="167"/>
        <v>-1437055.4382860747</v>
      </c>
      <c r="R183" s="99">
        <f t="shared" si="167"/>
        <v>-1480167.1014346569</v>
      </c>
      <c r="S183" s="99">
        <f t="shared" si="167"/>
        <v>-1524572.1144776964</v>
      </c>
      <c r="T183" s="532">
        <f t="shared" si="167"/>
        <v>-1570309.2779120277</v>
      </c>
      <c r="U183" s="99">
        <f t="shared" si="167"/>
        <v>-1617418.5562493883</v>
      </c>
      <c r="V183" s="99">
        <f t="shared" si="167"/>
        <v>-1665941.11293687</v>
      </c>
      <c r="W183" s="99">
        <f t="shared" si="167"/>
        <v>-1715919.3463249763</v>
      </c>
      <c r="X183" s="99">
        <f t="shared" si="167"/>
        <v>-1767396.9267147256</v>
      </c>
      <c r="Y183" s="99">
        <f t="shared" si="167"/>
        <v>-1820418.8345161672</v>
      </c>
      <c r="Z183" s="99">
        <f t="shared" si="167"/>
        <v>-1875031.3995516521</v>
      </c>
      <c r="AA183" s="99">
        <f t="shared" si="167"/>
        <v>-1931282.3415382018</v>
      </c>
      <c r="AB183" s="99">
        <f t="shared" si="167"/>
        <v>-1989220.8117843478</v>
      </c>
      <c r="AC183" s="99">
        <f t="shared" ref="AC183" si="168">+AC20+AC26+AC32+AC38+AC44+AC50+AC57+AC63+AC69+AC75+AC81+AC87+AC93+AC99+AC105+AC111+AC117+AC123+AC129+AC135+AC141+AC147+AC153+AC159+AC165+AC171+AC177</f>
        <v>-2048897.4361378781</v>
      </c>
      <c r="AE183" s="65">
        <f>SUM(C183:AD183)</f>
        <v>-38653075.581185758</v>
      </c>
    </row>
    <row r="184" spans="1:37">
      <c r="A184" t="s">
        <v>493</v>
      </c>
      <c r="B184" s="99">
        <f t="shared" si="166"/>
        <v>6580301.927523572</v>
      </c>
      <c r="C184" s="99">
        <f>+C21+C27+C33+C39+C45+C51+C58+C64+C70+C76+C82+C88+C94+C100+C106+C112+C118+C124+C130+C136+C142+C148+C154+C160+C166+C172+C178</f>
        <v>43148605.523276143</v>
      </c>
      <c r="D184" s="99">
        <f t="shared" ref="D184:AB184" si="169">+D21+D27+D33+D39+D45+D51+D58+D64+D70+D76+D82+D88+D94+D100+D106+D112+D118+D124+D130+D136+D142+D148+D154+D160+D166+D172+D178</f>
        <v>43328388.197065808</v>
      </c>
      <c r="E184" s="99">
        <f t="shared" si="169"/>
        <v>42320466.42593006</v>
      </c>
      <c r="F184" s="99">
        <f t="shared" si="169"/>
        <v>41282307.001660243</v>
      </c>
      <c r="G184" s="99">
        <f t="shared" si="169"/>
        <v>40213002.794662334</v>
      </c>
      <c r="H184" s="99">
        <f t="shared" si="169"/>
        <v>39111619.461454481</v>
      </c>
      <c r="I184" s="99">
        <f t="shared" si="169"/>
        <v>37977194.62825039</v>
      </c>
      <c r="J184" s="99">
        <f t="shared" si="169"/>
        <v>36808737.050050177</v>
      </c>
      <c r="K184" s="99">
        <f t="shared" si="169"/>
        <v>35605225.74450396</v>
      </c>
      <c r="L184" s="99">
        <f t="shared" si="169"/>
        <v>34365609.099791355</v>
      </c>
      <c r="M184" s="99">
        <f t="shared" si="169"/>
        <v>33088803.955737378</v>
      </c>
      <c r="N184" s="99">
        <f t="shared" si="169"/>
        <v>31773694.657361779</v>
      </c>
      <c r="O184" s="99">
        <f t="shared" si="169"/>
        <v>30419132.080034912</v>
      </c>
      <c r="P184" s="99">
        <f t="shared" si="169"/>
        <v>29023932.625388239</v>
      </c>
      <c r="Q184" s="99">
        <f t="shared" si="169"/>
        <v>27586877.187102161</v>
      </c>
      <c r="R184" s="99">
        <f t="shared" si="169"/>
        <v>26106710.085667502</v>
      </c>
      <c r="S184" s="99">
        <f t="shared" si="169"/>
        <v>24582137.971189804</v>
      </c>
      <c r="T184" s="532">
        <f t="shared" si="169"/>
        <v>23011828.69327778</v>
      </c>
      <c r="U184" s="99">
        <f t="shared" si="169"/>
        <v>21394410.137028392</v>
      </c>
      <c r="V184" s="99">
        <f t="shared" si="169"/>
        <v>19728469.024091523</v>
      </c>
      <c r="W184" s="99">
        <f t="shared" si="169"/>
        <v>18012549.677766543</v>
      </c>
      <c r="X184" s="99">
        <f t="shared" si="169"/>
        <v>16245152.751051819</v>
      </c>
      <c r="Y184" s="99">
        <f t="shared" si="169"/>
        <v>14424733.916535651</v>
      </c>
      <c r="Z184" s="99">
        <f t="shared" si="169"/>
        <v>12549702.516984001</v>
      </c>
      <c r="AA184" s="99">
        <f t="shared" si="169"/>
        <v>10618420.175445799</v>
      </c>
      <c r="AB184" s="99">
        <f t="shared" si="169"/>
        <v>8629199.3636614513</v>
      </c>
      <c r="AC184" s="99">
        <f t="shared" ref="AC184" si="170">+AC21+AC27+AC33+AC39+AC45+AC51+AC58+AC64+AC70+AC76+AC82+AC88+AC94+AC100+AC106+AC112+AC118+AC124+AC130+AC136+AC142+AC148+AC154+AC160+AC166+AC172+AC178</f>
        <v>6580301.927523572</v>
      </c>
      <c r="AE184" s="527"/>
    </row>
    <row r="185" spans="1:37">
      <c r="B185" s="10"/>
    </row>
    <row r="186" spans="1:37">
      <c r="B186" s="100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533"/>
      <c r="U186" s="71"/>
      <c r="V186" s="71"/>
      <c r="W186" s="71"/>
      <c r="X186" s="71"/>
      <c r="Y186" s="71"/>
      <c r="Z186" s="71"/>
      <c r="AA186" s="71"/>
      <c r="AB186" s="71"/>
      <c r="AC186" s="71"/>
    </row>
    <row r="187" spans="1:37">
      <c r="C187" s="364"/>
      <c r="D187" s="364"/>
      <c r="E187" s="364"/>
      <c r="F187" s="364"/>
      <c r="G187" s="364"/>
      <c r="H187" s="364"/>
      <c r="I187" s="364"/>
    </row>
    <row r="189" spans="1:37">
      <c r="C189" s="10">
        <f>+C182+'FINANZIAMENTO VR e INVEST'!C183</f>
        <v>-1957435.2075559623</v>
      </c>
      <c r="D189" s="10">
        <f>+D182+'FINANZIAMENTO VR e INVEST'!D183</f>
        <v>-2196669.411552147</v>
      </c>
      <c r="E189" s="10">
        <f>+E182+'FINANZIAMENTO VR e INVEST'!E183</f>
        <v>-2352554.2636554041</v>
      </c>
      <c r="F189" s="10">
        <f>+F182+'FINANZIAMENTO VR e INVEST'!F183</f>
        <v>-2363789.5704506943</v>
      </c>
      <c r="G189" s="10">
        <f>+G182+'FINANZIAMENTO VR e INVEST'!G183</f>
        <v>-2351456.2732397569</v>
      </c>
      <c r="H189" s="10">
        <f>+H182+'FINANZIAMENTO VR e INVEST'!H183</f>
        <v>-2332057.6600828036</v>
      </c>
      <c r="I189" s="10">
        <f>+I182+'FINANZIAMENTO VR e INVEST'!I183</f>
        <v>-2404932.2342950706</v>
      </c>
      <c r="J189" s="10">
        <f>+J182+'FINANZIAMENTO VR e INVEST'!J183</f>
        <v>-2473979.1204405874</v>
      </c>
      <c r="K189" s="10">
        <f>+K182+'FINANZIAMENTO VR e INVEST'!K183</f>
        <v>-2547801.641080874</v>
      </c>
      <c r="L189" s="10">
        <f>+L182+'FINANZIAMENTO VR e INVEST'!L183</f>
        <v>-2624241.165058746</v>
      </c>
      <c r="M189" s="10">
        <f>+M182+'FINANZIAMENTO VR e INVEST'!M183</f>
        <v>-2681062.2661117553</v>
      </c>
      <c r="N189" s="10">
        <f>+N182+'FINANZIAMENTO VR e INVEST'!N183</f>
        <v>-2871546.6003006771</v>
      </c>
      <c r="O189" s="10">
        <f>+O182+'FINANZIAMENTO VR e INVEST'!O183</f>
        <v>-3062806.3933061878</v>
      </c>
      <c r="P189" s="10">
        <f>+P182+'FINANZIAMENTO VR e INVEST'!P183</f>
        <v>-3234984.6565972129</v>
      </c>
      <c r="Q189" s="10">
        <f>+Q182+'FINANZIAMENTO VR e INVEST'!Q183</f>
        <v>-3400277.3980533276</v>
      </c>
      <c r="R189" s="10">
        <f>+R182+'FINANZIAMENTO VR e INVEST'!R183</f>
        <v>-3544614.9747499083</v>
      </c>
      <c r="S189" s="10">
        <f>+S182+'FINANZIAMENTO VR e INVEST'!S183</f>
        <v>-3664550.9625019422</v>
      </c>
      <c r="T189" s="10">
        <f>+T182+'FINANZIAMENTO VR e INVEST'!T183</f>
        <v>-3764722.018385787</v>
      </c>
      <c r="U189" s="10">
        <f>+U182+'FINANZIAMENTO VR e INVEST'!U183</f>
        <v>-3840716.0732233655</v>
      </c>
      <c r="V189" s="10">
        <f>+V182+'FINANZIAMENTO VR e INVEST'!V183</f>
        <v>-4024105.038178253</v>
      </c>
      <c r="W189" s="10">
        <f>+W182+'FINANZIAMENTO VR e INVEST'!W183</f>
        <v>-4193498.1140360003</v>
      </c>
      <c r="X189" s="10">
        <f>+X182+'FINANZIAMENTO VR e INVEST'!X183</f>
        <v>-4337389.0576405954</v>
      </c>
      <c r="Y189" s="10">
        <f>+Y182+'FINANZIAMENTO VR e INVEST'!Y183</f>
        <v>-4472954.2590541616</v>
      </c>
      <c r="Z189" s="10">
        <f>+Z182+'FINANZIAMENTO VR e INVEST'!Z183</f>
        <v>-4449603.5977330534</v>
      </c>
      <c r="AA189" s="10">
        <f>+AA182+'FINANZIAMENTO VR e INVEST'!AA183</f>
        <v>-4400689.7098574564</v>
      </c>
      <c r="AB189" s="10">
        <f>+AB182+'FINANZIAMENTO VR e INVEST'!AB183</f>
        <v>-4194793.8490331257</v>
      </c>
      <c r="AC189" s="10">
        <f>+AC182+'FINANZIAMENTO VR e INVEST'!AC183</f>
        <v>-3957251.0409423532</v>
      </c>
    </row>
    <row r="190" spans="1:37">
      <c r="C190" s="10">
        <f>+C183+'FINANZIAMENTO VR e INVEST'!C184</f>
        <v>-1175876.0112234973</v>
      </c>
      <c r="D190" s="10">
        <f>+D183+'FINANZIAMENTO VR e INVEST'!D184</f>
        <v>-1334210.3639262675</v>
      </c>
      <c r="E190" s="10">
        <f>+E183+'FINANZIAMENTO VR e INVEST'!E184</f>
        <v>-1457664.1428328857</v>
      </c>
      <c r="F190" s="10">
        <f>+F183+'FINANZIAMENTO VR e INVEST'!F184</f>
        <v>-1531185.5830614169</v>
      </c>
      <c r="G190" s="10">
        <f>+G183+'FINANZIAMENTO VR e INVEST'!G184</f>
        <v>-1599312.6376272119</v>
      </c>
      <c r="H190" s="10">
        <f>+H183+'FINANZIAMENTO VR e INVEST'!H184</f>
        <v>-1668186.1727067539</v>
      </c>
      <c r="I190" s="10">
        <f>+I183+'FINANZIAMENTO VR e INVEST'!I184</f>
        <v>-1823992.5419211916</v>
      </c>
      <c r="J190" s="10">
        <f>+J183+'FINANZIAMENTO VR e INVEST'!J184</f>
        <v>-1987933.2249553252</v>
      </c>
      <c r="K190" s="10">
        <f>+K183+'FINANZIAMENTO VR e INVEST'!K184</f>
        <v>-2167091.0789611563</v>
      </c>
      <c r="L190" s="10">
        <f>+L183+'FINANZIAMENTO VR e INVEST'!L184</f>
        <v>-2360964.7715213737</v>
      </c>
      <c r="M190" s="10">
        <f>+M183+'FINANZIAMENTO VR e INVEST'!M184</f>
        <v>-2553867.9320605416</v>
      </c>
      <c r="N190" s="10">
        <f>+N183+'FINANZIAMENTO VR e INVEST'!N184</f>
        <v>-2861341.7117692074</v>
      </c>
      <c r="O190" s="10">
        <f>+O183+'FINANZIAMENTO VR e INVEST'!O184</f>
        <v>-3191770.0172231589</v>
      </c>
      <c r="P190" s="10">
        <f>+P183+'FINANZIAMENTO VR e INVEST'!P184</f>
        <v>-3531881.5624069674</v>
      </c>
      <c r="Q190" s="10">
        <f>+Q183+'FINANZIAMENTO VR e INVEST'!Q184</f>
        <v>-3891582.3164659552</v>
      </c>
      <c r="R190" s="10">
        <f>+R183+'FINANZIAMENTO VR e INVEST'!R184</f>
        <v>-4261711.029394377</v>
      </c>
      <c r="S190" s="10">
        <f>+S183+'FINANZIAMENTO VR e INVEST'!S184</f>
        <v>-4640427.2925597038</v>
      </c>
      <c r="T190" s="10">
        <f>+T183+'FINANZIAMENTO VR e INVEST'!T184</f>
        <v>-5137726.3507135883</v>
      </c>
      <c r="U190" s="10">
        <f>+U183+'FINANZIAMENTO VR e INVEST'!U184</f>
        <v>-5652075.0953950947</v>
      </c>
      <c r="V190" s="10">
        <f>+V183+'FINANZIAMENTO VR e INVEST'!V184</f>
        <v>-6333979.225257623</v>
      </c>
      <c r="W190" s="10">
        <f>+W183+'FINANZIAMENTO VR e INVEST'!W184</f>
        <v>-7061348.6696101977</v>
      </c>
      <c r="X190" s="10">
        <f>+X183+'FINANZIAMENTO VR e INVEST'!X184</f>
        <v>-7825292.7336067175</v>
      </c>
      <c r="Y190" s="10">
        <f>+Y183+'FINANZIAMENTO VR e INVEST'!Y184</f>
        <v>-8996007.4155991692</v>
      </c>
      <c r="Z190" s="10">
        <f>+Z183+'FINANZIAMENTO VR e INVEST'!Z184</f>
        <v>-10008561.061062075</v>
      </c>
      <c r="AA190" s="10">
        <f>+AA183+'FINANZIAMENTO VR e INVEST'!AA184</f>
        <v>-11097113.901299989</v>
      </c>
      <c r="AB190" s="10">
        <f>+AB183+'FINANZIAMENTO VR e INVEST'!AB184</f>
        <v>-12020779.942463499</v>
      </c>
      <c r="AC190" s="10">
        <f>+AC183+'FINANZIAMENTO VR e INVEST'!AC184</f>
        <v>-12768920.013931323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37EF5-C5F7-46D0-866F-587AFE3EBAFD}">
  <sheetPr>
    <tabColor rgb="FF92D050"/>
  </sheetPr>
  <dimension ref="A1:AE31"/>
  <sheetViews>
    <sheetView workbookViewId="0">
      <selection activeCell="C8" sqref="C8"/>
    </sheetView>
  </sheetViews>
  <sheetFormatPr defaultColWidth="8.85546875" defaultRowHeight="14.45"/>
  <cols>
    <col min="1" max="1" width="23" style="208" bestFit="1" customWidth="1"/>
    <col min="2" max="2" width="12" style="208" customWidth="1"/>
    <col min="3" max="7" width="15.42578125" style="208" bestFit="1" customWidth="1"/>
    <col min="8" max="8" width="14.42578125" style="208" bestFit="1" customWidth="1"/>
    <col min="9" max="10" width="15.42578125" style="208" bestFit="1" customWidth="1"/>
    <col min="11" max="11" width="14.42578125" style="208" bestFit="1" customWidth="1"/>
    <col min="12" max="12" width="15.42578125" style="208" bestFit="1" customWidth="1"/>
    <col min="13" max="14" width="14.42578125" style="208" bestFit="1" customWidth="1"/>
    <col min="15" max="20" width="12.85546875" style="208" bestFit="1" customWidth="1"/>
    <col min="21" max="21" width="14.42578125" style="208" bestFit="1" customWidth="1"/>
    <col min="22" max="23" width="14" style="208" bestFit="1" customWidth="1"/>
    <col min="24" max="29" width="14.42578125" style="208" bestFit="1" customWidth="1"/>
    <col min="30" max="16384" width="8.85546875" style="208"/>
  </cols>
  <sheetData>
    <row r="1" spans="1:31">
      <c r="B1" s="208" t="s">
        <v>500</v>
      </c>
      <c r="C1" s="213">
        <v>2025</v>
      </c>
      <c r="D1" s="213">
        <v>2026</v>
      </c>
      <c r="E1" s="213">
        <v>2027</v>
      </c>
      <c r="F1" s="213">
        <v>2028</v>
      </c>
      <c r="G1" s="213">
        <v>2029</v>
      </c>
      <c r="H1" s="213">
        <v>2030</v>
      </c>
      <c r="I1" s="213">
        <v>2031</v>
      </c>
      <c r="J1" s="213">
        <v>2032</v>
      </c>
      <c r="K1" s="213">
        <v>2033</v>
      </c>
      <c r="L1" s="213">
        <v>2034</v>
      </c>
      <c r="M1" s="213">
        <v>2035</v>
      </c>
      <c r="N1" s="213">
        <v>2036</v>
      </c>
      <c r="O1" s="213">
        <v>2037</v>
      </c>
      <c r="P1" s="213">
        <v>2038</v>
      </c>
      <c r="Q1" s="213">
        <v>2039</v>
      </c>
      <c r="R1" s="213">
        <v>2040</v>
      </c>
      <c r="S1" s="213">
        <v>2041</v>
      </c>
      <c r="T1" s="213">
        <v>2042</v>
      </c>
      <c r="U1" s="213">
        <v>2043</v>
      </c>
      <c r="V1" s="213">
        <v>2044</v>
      </c>
      <c r="W1" s="213">
        <v>2045</v>
      </c>
      <c r="X1" s="213">
        <v>2046</v>
      </c>
      <c r="Y1" s="213">
        <v>2047</v>
      </c>
      <c r="Z1" s="213">
        <v>2048</v>
      </c>
      <c r="AA1" s="213">
        <v>2049</v>
      </c>
      <c r="AB1" s="213">
        <v>2050</v>
      </c>
      <c r="AC1" s="213">
        <v>2051</v>
      </c>
    </row>
    <row r="2" spans="1:31">
      <c r="A2" s="208" t="s">
        <v>501</v>
      </c>
      <c r="B2" s="368">
        <v>0.1</v>
      </c>
      <c r="C2" s="212">
        <f>+$B$2*('STIMA CREDITI DEBITI'!B48+'STIMA CREDITI DEBITI'!B49+'FLUSSI DI CASSA_rev'!C25)</f>
        <v>2785629.8640923332</v>
      </c>
      <c r="D2" s="212">
        <f>+$B$2*('STIMA CREDITI DEBITI'!C48+'STIMA CREDITI DEBITI'!C49+'FLUSSI DI CASSA_rev'!D25)</f>
        <v>3052799.9883469595</v>
      </c>
      <c r="E2" s="212">
        <f>+$B$2*('STIMA CREDITI DEBITI'!D48+'STIMA CREDITI DEBITI'!D49+'FLUSSI DI CASSA_rev'!E25)</f>
        <v>3479129.7944566142</v>
      </c>
      <c r="F2" s="212">
        <f>+$B$2*('STIMA CREDITI DEBITI'!E48+'STIMA CREDITI DEBITI'!E49+'FLUSSI DI CASSA_rev'!F25)</f>
        <v>3814918.6237109983</v>
      </c>
      <c r="G2" s="212">
        <f>+$B$2*('STIMA CREDITI DEBITI'!F48+'STIMA CREDITI DEBITI'!F49+'FLUSSI DI CASSA_rev'!G25)</f>
        <v>3824411.8831511363</v>
      </c>
      <c r="H2" s="212">
        <f>+$B$2*('STIMA CREDITI DEBITI'!G48+'STIMA CREDITI DEBITI'!G49+'FLUSSI DI CASSA_rev'!H25)</f>
        <v>3876861.6338712494</v>
      </c>
      <c r="I2" s="212">
        <f>+$B$2*('STIMA CREDITI DEBITI'!H48+'STIMA CREDITI DEBITI'!H49+'FLUSSI DI CASSA_rev'!I25)</f>
        <v>3885121.006207712</v>
      </c>
      <c r="J2" s="212">
        <f>+$B$2*('STIMA CREDITI DEBITI'!I48+'STIMA CREDITI DEBITI'!I49+'FLUSSI DI CASSA_rev'!J25)</f>
        <v>3893423.3834070396</v>
      </c>
      <c r="K2" s="212">
        <f>+$B$2*('STIMA CREDITI DEBITI'!J48+'STIMA CREDITI DEBITI'!J49+'FLUSSI DI CASSA_rev'!K25)</f>
        <v>3901499.865358531</v>
      </c>
      <c r="L2" s="212">
        <f>+$B$2*('STIMA CREDITI DEBITI'!K48+'STIMA CREDITI DEBITI'!K49+'FLUSSI DI CASSA_rev'!L25)</f>
        <v>3913511.2350750118</v>
      </c>
      <c r="M2" s="212">
        <f>+$B$2*('STIMA CREDITI DEBITI'!L48+'STIMA CREDITI DEBITI'!L49+'FLUSSI DI CASSA_rev'!M25)</f>
        <v>3982103.610237306</v>
      </c>
      <c r="N2" s="212">
        <f>+$B$2*('STIMA CREDITI DEBITI'!M48+'STIMA CREDITI DEBITI'!M49+'FLUSSI DI CASSA_rev'!N25)</f>
        <v>4043187.7673620726</v>
      </c>
      <c r="O2" s="212">
        <f>+$B$2*('STIMA CREDITI DEBITI'!N48+'STIMA CREDITI DEBITI'!N49+'FLUSSI DI CASSA_rev'!O25)</f>
        <v>4054688.34823687</v>
      </c>
      <c r="P2" s="212">
        <f>+$B$2*('STIMA CREDITI DEBITI'!O48+'STIMA CREDITI DEBITI'!O49+'FLUSSI DI CASSA_rev'!P25)</f>
        <v>4147933.5571552981</v>
      </c>
      <c r="Q2" s="212">
        <f>+$B$2*('STIMA CREDITI DEBITI'!P48+'STIMA CREDITI DEBITI'!P49+'FLUSSI DI CASSA_rev'!Q25)</f>
        <v>4189183.9578184616</v>
      </c>
      <c r="R2" s="212">
        <f>+$B$2*('STIMA CREDITI DEBITI'!Q48+'STIMA CREDITI DEBITI'!Q49+'FLUSSI DI CASSA_rev'!R25)</f>
        <v>4277815.3860229468</v>
      </c>
      <c r="S2" s="212">
        <f>+$B$2*('STIMA CREDITI DEBITI'!R48+'STIMA CREDITI DEBITI'!R49+'FLUSSI DI CASSA_rev'!S25)</f>
        <v>4362067.1158400942</v>
      </c>
      <c r="T2" s="212">
        <f>+$B$2*('STIMA CREDITI DEBITI'!S48+'STIMA CREDITI DEBITI'!S49+'FLUSSI DI CASSA_rev'!T25)</f>
        <v>4446276.0683905249</v>
      </c>
      <c r="U2" s="212">
        <f>+$B$2*('STIMA CREDITI DEBITI'!T48+'STIMA CREDITI DEBITI'!T49+'FLUSSI DI CASSA_rev'!U25)</f>
        <v>4528030.0898731379</v>
      </c>
      <c r="V2" s="212">
        <f>+$B$2*('STIMA CREDITI DEBITI'!U48+'STIMA CREDITI DEBITI'!U49+'FLUSSI DI CASSA_rev'!V25)</f>
        <v>4607662.6551460642</v>
      </c>
      <c r="W2" s="212">
        <f>+$B$2*('STIMA CREDITI DEBITI'!V48+'STIMA CREDITI DEBITI'!V49+'FLUSSI DI CASSA_rev'!W25)</f>
        <v>4684676.127531074</v>
      </c>
      <c r="X2" s="212">
        <f>+$B$2*('STIMA CREDITI DEBITI'!W48+'STIMA CREDITI DEBITI'!W49+'FLUSSI DI CASSA_rev'!X25)</f>
        <v>4785823.732929036</v>
      </c>
      <c r="Y2" s="212">
        <f>+$B$2*('STIMA CREDITI DEBITI'!X48+'STIMA CREDITI DEBITI'!X49+'FLUSSI DI CASSA_rev'!Y25)</f>
        <v>4872867.9576745769</v>
      </c>
      <c r="Z2" s="212">
        <f>+$B$2*('STIMA CREDITI DEBITI'!Y48+'STIMA CREDITI DEBITI'!Y49+'FLUSSI DI CASSA_rev'!Z25)</f>
        <v>4966601.0317188669</v>
      </c>
      <c r="AA2" s="212">
        <f>+$B$2*('STIMA CREDITI DEBITI'!Z48+'STIMA CREDITI DEBITI'!Z49+'FLUSSI DI CASSA_rev'!AA25)</f>
        <v>5057905.8336659493</v>
      </c>
      <c r="AB2" s="212">
        <f>+$B$2*('STIMA CREDITI DEBITI'!AA48+'STIMA CREDITI DEBITI'!AA49+'FLUSSI DI CASSA_rev'!AB25)</f>
        <v>5119282.8814905668</v>
      </c>
      <c r="AC2" s="212">
        <f>+$B$2*('STIMA CREDITI DEBITI'!AB48+'STIMA CREDITI DEBITI'!AB49+'FLUSSI DI CASSA_rev'!AC25)</f>
        <v>5178895.165592921</v>
      </c>
    </row>
    <row r="3" spans="1:31">
      <c r="A3" s="368"/>
      <c r="B3" s="368"/>
    </row>
    <row r="4" spans="1:31">
      <c r="A4" s="208" t="s">
        <v>502</v>
      </c>
      <c r="B4" s="368">
        <v>0.22</v>
      </c>
      <c r="C4" s="212">
        <f>+('CONTO ECONOMICO'!C10+'CONTO ECONOMICO'!C12+'CONTO ECONOMICO'!C14+'CONTO ECONOMICO'!C17+'FLUSSI DI CASSA_rev'!C19)*IVA!$B$4</f>
        <v>4460684.4442888871</v>
      </c>
      <c r="D4" s="212">
        <f>+('CONTO ECONOMICO'!D10+'CONTO ECONOMICO'!D12+'CONTO ECONOMICO'!D14+'CONTO ECONOMICO'!D17+'FLUSSI DI CASSA_rev'!D19)*IVA!$B$4</f>
        <v>4894138.9325590786</v>
      </c>
      <c r="E4" s="212">
        <f>+('CONTO ECONOMICO'!E10+'CONTO ECONOMICO'!E12+'CONTO ECONOMICO'!E14+'CONTO ECONOMICO'!E17+'FLUSSI DI CASSA_rev'!E19)*IVA!$B$4</f>
        <v>5058421.2837244645</v>
      </c>
      <c r="F4" s="212">
        <f>+('CONTO ECONOMICO'!F10+'CONTO ECONOMICO'!F12+'CONTO ECONOMICO'!F14+'CONTO ECONOMICO'!F17+'FLUSSI DI CASSA_rev'!F19)*IVA!$B$4</f>
        <v>5058421.2837244635</v>
      </c>
      <c r="G4" s="212">
        <f>+('CONTO ECONOMICO'!G10+'CONTO ECONOMICO'!G12+'CONTO ECONOMICO'!G14+'CONTO ECONOMICO'!G17+'FLUSSI DI CASSA_rev'!G19)*IVA!$B$4</f>
        <v>5058421.2837244635</v>
      </c>
      <c r="H4" s="212">
        <f>+('CONTO ECONOMICO'!H10+'CONTO ECONOMICO'!H12+'CONTO ECONOMICO'!H14+'CONTO ECONOMICO'!H17+'FLUSSI DI CASSA_rev'!H19)*IVA!$B$4</f>
        <v>5058576.0339601161</v>
      </c>
      <c r="I4" s="212">
        <f>+('CONTO ECONOMICO'!I10+'CONTO ECONOMICO'!I12+'CONTO ECONOMICO'!I14+'CONTO ECONOMICO'!I17+'FLUSSI DI CASSA_rev'!I19)*IVA!$B$4</f>
        <v>5551517.5600272845</v>
      </c>
      <c r="J4" s="212">
        <f>+('CONTO ECONOMICO'!J10+'CONTO ECONOMICO'!J12+'CONTO ECONOMICO'!J14+'CONTO ECONOMICO'!J17+'FLUSSI DI CASSA_rev'!J19)*IVA!$B$4</f>
        <v>5551522.4916393412</v>
      </c>
      <c r="K4" s="212">
        <f>+('CONTO ECONOMICO'!K10+'CONTO ECONOMICO'!K12+'CONTO ECONOMICO'!K14+'CONTO ECONOMICO'!K17+'FLUSSI DI CASSA_rev'!K19)*IVA!$B$4</f>
        <v>5551556.9890696201</v>
      </c>
      <c r="L4" s="212">
        <f>+('CONTO ECONOMICO'!L10+'CONTO ECONOMICO'!L12+'CONTO ECONOMICO'!L14+'CONTO ECONOMICO'!L17+'FLUSSI DI CASSA_rev'!L19)*IVA!$B$4</f>
        <v>5551587.8838232318</v>
      </c>
      <c r="M4" s="212">
        <f>+('CONTO ECONOMICO'!M10+'CONTO ECONOMICO'!M12+'CONTO ECONOMICO'!M14+'CONTO ECONOMICO'!M17+'FLUSSI DI CASSA_rev'!M19)*IVA!$B$4</f>
        <v>5551616.7476940779</v>
      </c>
      <c r="N4" s="212">
        <f>+('CONTO ECONOMICO'!N10+'CONTO ECONOMICO'!N12+'CONTO ECONOMICO'!N14+'CONTO ECONOMICO'!N17+'FLUSSI DI CASSA_rev'!N19)*IVA!$B$4</f>
        <v>6277613.4316834109</v>
      </c>
      <c r="O4" s="212">
        <f>+('CONTO ECONOMICO'!O10+'CONTO ECONOMICO'!O12+'CONTO ECONOMICO'!O14+'CONTO ECONOMICO'!O17+'FLUSSI DI CASSA_rev'!O19)*IVA!$B$4</f>
        <v>6277649.9630284505</v>
      </c>
      <c r="P4" s="212">
        <f>+('CONTO ECONOMICO'!P10+'CONTO ECONOMICO'!P12+'CONTO ECONOMICO'!P14+'CONTO ECONOMICO'!P17+'FLUSSI DI CASSA_rev'!P19)*IVA!$B$4</f>
        <v>6277705.3506825482</v>
      </c>
      <c r="Q4" s="212">
        <f>+('CONTO ECONOMICO'!Q10+'CONTO ECONOMICO'!Q12+'CONTO ECONOMICO'!Q14+'CONTO ECONOMICO'!Q17+'FLUSSI DI CASSA_rev'!Q19)*IVA!$B$4</f>
        <v>6277759.5534205418</v>
      </c>
      <c r="R4" s="212">
        <f>+('CONTO ECONOMICO'!R10+'CONTO ECONOMICO'!R12+'CONTO ECONOMICO'!R14+'CONTO ECONOMICO'!R17+'FLUSSI DI CASSA_rev'!R19)*IVA!$B$4</f>
        <v>6277812.2004888952</v>
      </c>
      <c r="S4" s="212">
        <f>+('CONTO ECONOMICO'!S10+'CONTO ECONOMICO'!S12+'CONTO ECONOMICO'!S14+'CONTO ECONOMICO'!S17+'FLUSSI DI CASSA_rev'!S19)*IVA!$B$4</f>
        <v>6277862.2460164065</v>
      </c>
      <c r="T4" s="212">
        <f>+('CONTO ECONOMICO'!T10+'CONTO ECONOMICO'!T12+'CONTO ECONOMICO'!T14+'CONTO ECONOMICO'!T17+'FLUSSI DI CASSA_rev'!T19)*IVA!$B$4</f>
        <v>6277912.266134222</v>
      </c>
      <c r="U4" s="212">
        <f>+('CONTO ECONOMICO'!U10+'CONTO ECONOMICO'!U12+'CONTO ECONOMICO'!U14+'CONTO ECONOMICO'!U17+'FLUSSI DI CASSA_rev'!U19)*IVA!$B$4</f>
        <v>6277960.828022982</v>
      </c>
      <c r="V4" s="212">
        <f>+('CONTO ECONOMICO'!V10+'CONTO ECONOMICO'!V12+'CONTO ECONOMICO'!V14+'CONTO ECONOMICO'!V17+'FLUSSI DI CASSA_rev'!V19)*IVA!$B$4</f>
        <v>6887447.7297667526</v>
      </c>
      <c r="W4" s="212">
        <f>+('CONTO ECONOMICO'!W10+'CONTO ECONOMICO'!W12+'CONTO ECONOMICO'!W14+'CONTO ECONOMICO'!W17+'FLUSSI DI CASSA_rev'!W19)*IVA!$B$4</f>
        <v>6887493.4757693512</v>
      </c>
      <c r="X4" s="212">
        <f>+('CONTO ECONOMICO'!X10+'CONTO ECONOMICO'!X12+'CONTO ECONOMICO'!X14+'CONTO ECONOMICO'!X17+'FLUSSI DI CASSA_rev'!X19)*IVA!$B$4</f>
        <v>6887553.5574469576</v>
      </c>
      <c r="Y4" s="212">
        <f>+('CONTO ECONOMICO'!Y10+'CONTO ECONOMICO'!Y12+'CONTO ECONOMICO'!Y14+'CONTO ECONOMICO'!Y17+'FLUSSI DI CASSA_rev'!Y19)*IVA!$B$4</f>
        <v>6887605.2617164562</v>
      </c>
      <c r="Z4" s="212">
        <f>+('CONTO ECONOMICO'!Z10+'CONTO ECONOMICO'!Z12+'CONTO ECONOMICO'!Z14+'CONTO ECONOMICO'!Z17+'FLUSSI DI CASSA_rev'!Z19)*IVA!$B$4</f>
        <v>6278221.3391624382</v>
      </c>
      <c r="AA4" s="212">
        <f>+('CONTO ECONOMICO'!AA10+'CONTO ECONOMICO'!AA12+'CONTO ECONOMICO'!AA14+'CONTO ECONOMICO'!AA17+'FLUSSI DI CASSA_rev'!AA19)*IVA!$B$4</f>
        <v>6278275.5742147937</v>
      </c>
      <c r="AB4" s="212">
        <f>+('CONTO ECONOMICO'!AB10+'CONTO ECONOMICO'!AB12+'CONTO ECONOMICO'!AB14+'CONTO ECONOMICO'!AB17+'FLUSSI DI CASSA_rev'!AB19)*IVA!$B$4</f>
        <v>5668872.4321812028</v>
      </c>
      <c r="AC4" s="212">
        <f>+('CONTO ECONOMICO'!AC10+'CONTO ECONOMICO'!AC12+'CONTO ECONOMICO'!AC14+'CONTO ECONOMICO'!AC17+'FLUSSI DI CASSA_rev'!AC19)*IVA!$B$4</f>
        <v>5668907.8418779597</v>
      </c>
    </row>
    <row r="6" spans="1:31">
      <c r="A6" s="208" t="s">
        <v>503</v>
      </c>
      <c r="C6" s="212">
        <f>+C4-C2</f>
        <v>1675054.5801965538</v>
      </c>
      <c r="D6" s="212">
        <f>+D4-D2</f>
        <v>1841338.9442121191</v>
      </c>
      <c r="E6" s="212">
        <f t="shared" ref="E6:AC6" si="0">+E4-E2</f>
        <v>1579291.4892678503</v>
      </c>
      <c r="F6" s="212">
        <f t="shared" si="0"/>
        <v>1243502.6600134652</v>
      </c>
      <c r="G6" s="212">
        <f t="shared" si="0"/>
        <v>1234009.4005733272</v>
      </c>
      <c r="H6" s="212">
        <f t="shared" si="0"/>
        <v>1181714.4000888667</v>
      </c>
      <c r="I6" s="212">
        <f t="shared" si="0"/>
        <v>1666396.5538195726</v>
      </c>
      <c r="J6" s="212">
        <f t="shared" si="0"/>
        <v>1658099.1082323017</v>
      </c>
      <c r="K6" s="212">
        <f t="shared" si="0"/>
        <v>1650057.1237110891</v>
      </c>
      <c r="L6" s="212">
        <f t="shared" si="0"/>
        <v>1638076.6487482199</v>
      </c>
      <c r="M6" s="212">
        <f t="shared" si="0"/>
        <v>1569513.1374567719</v>
      </c>
      <c r="N6" s="212">
        <f>+N4-N2</f>
        <v>2234425.6643213383</v>
      </c>
      <c r="O6" s="212">
        <f t="shared" si="0"/>
        <v>2222961.6147915805</v>
      </c>
      <c r="P6" s="212">
        <f t="shared" si="0"/>
        <v>2129771.7935272502</v>
      </c>
      <c r="Q6" s="212">
        <f t="shared" si="0"/>
        <v>2088575.5956020802</v>
      </c>
      <c r="R6" s="212">
        <f t="shared" si="0"/>
        <v>1999996.8144659484</v>
      </c>
      <c r="S6" s="212">
        <f t="shared" si="0"/>
        <v>1915795.1301763123</v>
      </c>
      <c r="T6" s="212">
        <f t="shared" si="0"/>
        <v>1831636.1977436971</v>
      </c>
      <c r="U6" s="212">
        <f t="shared" si="0"/>
        <v>1749930.7381498441</v>
      </c>
      <c r="V6" s="212">
        <f>+V4-V2</f>
        <v>2279785.0746206883</v>
      </c>
      <c r="W6" s="212">
        <f t="shared" si="0"/>
        <v>2202817.3482382772</v>
      </c>
      <c r="X6" s="212">
        <f t="shared" si="0"/>
        <v>2101729.8245179215</v>
      </c>
      <c r="Y6" s="212">
        <f t="shared" si="0"/>
        <v>2014737.3040418793</v>
      </c>
      <c r="Z6" s="212">
        <f t="shared" si="0"/>
        <v>1311620.3074435713</v>
      </c>
      <c r="AA6" s="212">
        <f t="shared" si="0"/>
        <v>1220369.7405488444</v>
      </c>
      <c r="AB6" s="212">
        <f t="shared" si="0"/>
        <v>549589.55069063604</v>
      </c>
      <c r="AC6" s="212">
        <f t="shared" si="0"/>
        <v>490012.6762850387</v>
      </c>
      <c r="AD6" s="215"/>
      <c r="AE6" s="215"/>
    </row>
    <row r="8" spans="1:31" s="369" customFormat="1">
      <c r="A8" s="369" t="s">
        <v>502</v>
      </c>
      <c r="C8" s="369">
        <f>+IF(C6&gt;0,C6,0)</f>
        <v>1675054.5801965538</v>
      </c>
      <c r="D8" s="369">
        <f>+IF(D6&gt;0,D6,0)</f>
        <v>1841338.9442121191</v>
      </c>
      <c r="E8" s="369">
        <f t="shared" ref="E8:AC8" si="1">+IF(E6&gt;0,E6,0)</f>
        <v>1579291.4892678503</v>
      </c>
      <c r="F8" s="369">
        <f t="shared" si="1"/>
        <v>1243502.6600134652</v>
      </c>
      <c r="G8" s="369">
        <f t="shared" si="1"/>
        <v>1234009.4005733272</v>
      </c>
      <c r="H8" s="369">
        <f t="shared" si="1"/>
        <v>1181714.4000888667</v>
      </c>
      <c r="I8" s="369">
        <f t="shared" si="1"/>
        <v>1666396.5538195726</v>
      </c>
      <c r="J8" s="369">
        <f t="shared" si="1"/>
        <v>1658099.1082323017</v>
      </c>
      <c r="K8" s="369">
        <f t="shared" si="1"/>
        <v>1650057.1237110891</v>
      </c>
      <c r="L8" s="369">
        <f t="shared" si="1"/>
        <v>1638076.6487482199</v>
      </c>
      <c r="M8" s="369">
        <f t="shared" si="1"/>
        <v>1569513.1374567719</v>
      </c>
      <c r="N8" s="369">
        <f t="shared" si="1"/>
        <v>2234425.6643213383</v>
      </c>
      <c r="O8" s="369">
        <f t="shared" si="1"/>
        <v>2222961.6147915805</v>
      </c>
      <c r="P8" s="369">
        <f t="shared" si="1"/>
        <v>2129771.7935272502</v>
      </c>
      <c r="Q8" s="369">
        <f t="shared" si="1"/>
        <v>2088575.5956020802</v>
      </c>
      <c r="R8" s="369">
        <f t="shared" si="1"/>
        <v>1999996.8144659484</v>
      </c>
      <c r="S8" s="369">
        <f t="shared" si="1"/>
        <v>1915795.1301763123</v>
      </c>
      <c r="T8" s="369">
        <f t="shared" si="1"/>
        <v>1831636.1977436971</v>
      </c>
      <c r="U8" s="369">
        <f t="shared" si="1"/>
        <v>1749930.7381498441</v>
      </c>
      <c r="V8" s="369">
        <f t="shared" si="1"/>
        <v>2279785.0746206883</v>
      </c>
      <c r="W8" s="369">
        <f t="shared" si="1"/>
        <v>2202817.3482382772</v>
      </c>
      <c r="X8" s="369">
        <f t="shared" si="1"/>
        <v>2101729.8245179215</v>
      </c>
      <c r="Y8" s="369">
        <f t="shared" si="1"/>
        <v>2014737.3040418793</v>
      </c>
      <c r="Z8" s="369">
        <f t="shared" si="1"/>
        <v>1311620.3074435713</v>
      </c>
      <c r="AA8" s="369">
        <f t="shared" si="1"/>
        <v>1220369.7405488444</v>
      </c>
      <c r="AB8" s="369">
        <f t="shared" si="1"/>
        <v>549589.55069063604</v>
      </c>
      <c r="AC8" s="369">
        <f t="shared" si="1"/>
        <v>490012.6762850387</v>
      </c>
    </row>
    <row r="10" spans="1:31">
      <c r="A10" s="208" t="s">
        <v>501</v>
      </c>
      <c r="C10" s="212">
        <f>+IF(C6&lt;0,-C6,0)</f>
        <v>0</v>
      </c>
      <c r="D10" s="212">
        <f t="shared" ref="D10:AC10" si="2">+IF(D6&lt;0,-D6,0)</f>
        <v>0</v>
      </c>
      <c r="E10" s="212">
        <f t="shared" si="2"/>
        <v>0</v>
      </c>
      <c r="F10" s="212">
        <f t="shared" si="2"/>
        <v>0</v>
      </c>
      <c r="G10" s="212">
        <f t="shared" si="2"/>
        <v>0</v>
      </c>
      <c r="H10" s="212">
        <f t="shared" si="2"/>
        <v>0</v>
      </c>
      <c r="I10" s="212">
        <f t="shared" si="2"/>
        <v>0</v>
      </c>
      <c r="J10" s="212">
        <f t="shared" si="2"/>
        <v>0</v>
      </c>
      <c r="K10" s="212">
        <f t="shared" si="2"/>
        <v>0</v>
      </c>
      <c r="L10" s="212">
        <f t="shared" si="2"/>
        <v>0</v>
      </c>
      <c r="M10" s="212">
        <f t="shared" si="2"/>
        <v>0</v>
      </c>
      <c r="N10" s="212">
        <f t="shared" si="2"/>
        <v>0</v>
      </c>
      <c r="O10" s="212">
        <f t="shared" si="2"/>
        <v>0</v>
      </c>
      <c r="P10" s="212">
        <f t="shared" si="2"/>
        <v>0</v>
      </c>
      <c r="Q10" s="212">
        <f t="shared" si="2"/>
        <v>0</v>
      </c>
      <c r="R10" s="212">
        <f t="shared" si="2"/>
        <v>0</v>
      </c>
      <c r="S10" s="212">
        <f t="shared" si="2"/>
        <v>0</v>
      </c>
      <c r="T10" s="212">
        <f t="shared" si="2"/>
        <v>0</v>
      </c>
      <c r="U10" s="212">
        <f t="shared" si="2"/>
        <v>0</v>
      </c>
      <c r="V10" s="212">
        <f t="shared" si="2"/>
        <v>0</v>
      </c>
      <c r="W10" s="212">
        <f t="shared" si="2"/>
        <v>0</v>
      </c>
      <c r="X10" s="212">
        <f t="shared" si="2"/>
        <v>0</v>
      </c>
      <c r="Y10" s="212">
        <f t="shared" si="2"/>
        <v>0</v>
      </c>
      <c r="Z10" s="212">
        <f t="shared" si="2"/>
        <v>0</v>
      </c>
      <c r="AA10" s="212">
        <f t="shared" si="2"/>
        <v>0</v>
      </c>
      <c r="AB10" s="212">
        <f t="shared" si="2"/>
        <v>0</v>
      </c>
      <c r="AC10" s="212">
        <f t="shared" si="2"/>
        <v>0</v>
      </c>
    </row>
    <row r="12" spans="1:31">
      <c r="A12" s="208" t="s">
        <v>504</v>
      </c>
      <c r="C12" s="259">
        <f>+C10</f>
        <v>0</v>
      </c>
      <c r="D12" s="259">
        <f t="shared" ref="D12:AC12" si="3">+D10</f>
        <v>0</v>
      </c>
      <c r="E12" s="259">
        <f t="shared" si="3"/>
        <v>0</v>
      </c>
      <c r="F12" s="259">
        <f t="shared" si="3"/>
        <v>0</v>
      </c>
      <c r="G12" s="259">
        <f t="shared" si="3"/>
        <v>0</v>
      </c>
      <c r="H12" s="259">
        <f t="shared" si="3"/>
        <v>0</v>
      </c>
      <c r="I12" s="259">
        <f t="shared" si="3"/>
        <v>0</v>
      </c>
      <c r="J12" s="259">
        <f t="shared" si="3"/>
        <v>0</v>
      </c>
      <c r="K12" s="259">
        <f t="shared" si="3"/>
        <v>0</v>
      </c>
      <c r="L12" s="259">
        <f t="shared" si="3"/>
        <v>0</v>
      </c>
      <c r="M12" s="259">
        <f t="shared" si="3"/>
        <v>0</v>
      </c>
      <c r="N12" s="259">
        <f t="shared" si="3"/>
        <v>0</v>
      </c>
      <c r="O12" s="259">
        <f t="shared" si="3"/>
        <v>0</v>
      </c>
      <c r="P12" s="259">
        <f t="shared" si="3"/>
        <v>0</v>
      </c>
      <c r="Q12" s="259">
        <f t="shared" si="3"/>
        <v>0</v>
      </c>
      <c r="R12" s="259">
        <f t="shared" si="3"/>
        <v>0</v>
      </c>
      <c r="S12" s="259">
        <f t="shared" si="3"/>
        <v>0</v>
      </c>
      <c r="T12" s="259">
        <f t="shared" si="3"/>
        <v>0</v>
      </c>
      <c r="U12" s="259">
        <f t="shared" si="3"/>
        <v>0</v>
      </c>
      <c r="V12" s="259">
        <f t="shared" si="3"/>
        <v>0</v>
      </c>
      <c r="W12" s="259">
        <f t="shared" si="3"/>
        <v>0</v>
      </c>
      <c r="X12" s="259">
        <f t="shared" si="3"/>
        <v>0</v>
      </c>
      <c r="Y12" s="259">
        <f t="shared" si="3"/>
        <v>0</v>
      </c>
      <c r="Z12" s="259">
        <f t="shared" si="3"/>
        <v>0</v>
      </c>
      <c r="AA12" s="259">
        <f t="shared" si="3"/>
        <v>0</v>
      </c>
      <c r="AB12" s="259">
        <f t="shared" si="3"/>
        <v>0</v>
      </c>
      <c r="AC12" s="259">
        <f t="shared" si="3"/>
        <v>0</v>
      </c>
    </row>
    <row r="14" spans="1:31">
      <c r="A14" s="208" t="s">
        <v>505</v>
      </c>
      <c r="C14" s="215">
        <f>+C10-C12</f>
        <v>0</v>
      </c>
      <c r="D14" s="215">
        <f t="shared" ref="D14:AC14" si="4">+D10-D12</f>
        <v>0</v>
      </c>
      <c r="E14" s="215">
        <f t="shared" si="4"/>
        <v>0</v>
      </c>
      <c r="F14" s="215">
        <f t="shared" si="4"/>
        <v>0</v>
      </c>
      <c r="G14" s="215">
        <f t="shared" si="4"/>
        <v>0</v>
      </c>
      <c r="H14" s="215">
        <f t="shared" si="4"/>
        <v>0</v>
      </c>
      <c r="I14" s="215">
        <f t="shared" si="4"/>
        <v>0</v>
      </c>
      <c r="J14" s="215">
        <f t="shared" si="4"/>
        <v>0</v>
      </c>
      <c r="K14" s="215">
        <f t="shared" si="4"/>
        <v>0</v>
      </c>
      <c r="L14" s="215">
        <f t="shared" si="4"/>
        <v>0</v>
      </c>
      <c r="M14" s="215">
        <f t="shared" si="4"/>
        <v>0</v>
      </c>
      <c r="N14" s="215">
        <f t="shared" si="4"/>
        <v>0</v>
      </c>
      <c r="O14" s="215">
        <f t="shared" si="4"/>
        <v>0</v>
      </c>
      <c r="P14" s="215">
        <f t="shared" si="4"/>
        <v>0</v>
      </c>
      <c r="Q14" s="215">
        <f t="shared" si="4"/>
        <v>0</v>
      </c>
      <c r="R14" s="215">
        <f t="shared" si="4"/>
        <v>0</v>
      </c>
      <c r="S14" s="215">
        <f t="shared" si="4"/>
        <v>0</v>
      </c>
      <c r="T14" s="215">
        <f t="shared" si="4"/>
        <v>0</v>
      </c>
      <c r="U14" s="215">
        <f t="shared" si="4"/>
        <v>0</v>
      </c>
      <c r="V14" s="215">
        <f t="shared" si="4"/>
        <v>0</v>
      </c>
      <c r="W14" s="215">
        <f t="shared" si="4"/>
        <v>0</v>
      </c>
      <c r="X14" s="215">
        <f t="shared" si="4"/>
        <v>0</v>
      </c>
      <c r="Y14" s="215">
        <f t="shared" si="4"/>
        <v>0</v>
      </c>
      <c r="Z14" s="215">
        <f t="shared" si="4"/>
        <v>0</v>
      </c>
      <c r="AA14" s="215">
        <f t="shared" si="4"/>
        <v>0</v>
      </c>
      <c r="AB14" s="215">
        <f t="shared" si="4"/>
        <v>0</v>
      </c>
      <c r="AC14" s="215">
        <f t="shared" si="4"/>
        <v>0</v>
      </c>
    </row>
    <row r="16" spans="1:31">
      <c r="A16" s="208" t="s">
        <v>506</v>
      </c>
      <c r="C16" s="212"/>
      <c r="D16" s="212">
        <f>IF(C8-C16&gt;0,C8-C16,0)</f>
        <v>1675054.5801965538</v>
      </c>
      <c r="E16" s="212">
        <f>IF(D8&gt;0,D8,0)</f>
        <v>1841338.9442121191</v>
      </c>
      <c r="F16" s="212">
        <f t="shared" ref="F16:AC16" si="5">IF(E8&gt;0,E8,0)</f>
        <v>1579291.4892678503</v>
      </c>
      <c r="G16" s="212">
        <f t="shared" si="5"/>
        <v>1243502.6600134652</v>
      </c>
      <c r="H16" s="212">
        <f t="shared" si="5"/>
        <v>1234009.4005733272</v>
      </c>
      <c r="I16" s="212">
        <f t="shared" si="5"/>
        <v>1181714.4000888667</v>
      </c>
      <c r="J16" s="212">
        <f t="shared" si="5"/>
        <v>1666396.5538195726</v>
      </c>
      <c r="K16" s="212">
        <f t="shared" si="5"/>
        <v>1658099.1082323017</v>
      </c>
      <c r="L16" s="212">
        <f t="shared" si="5"/>
        <v>1650057.1237110891</v>
      </c>
      <c r="M16" s="212">
        <f t="shared" si="5"/>
        <v>1638076.6487482199</v>
      </c>
      <c r="N16" s="212">
        <f t="shared" si="5"/>
        <v>1569513.1374567719</v>
      </c>
      <c r="O16" s="212">
        <f t="shared" si="5"/>
        <v>2234425.6643213383</v>
      </c>
      <c r="P16" s="212">
        <f t="shared" si="5"/>
        <v>2222961.6147915805</v>
      </c>
      <c r="Q16" s="212">
        <f t="shared" si="5"/>
        <v>2129771.7935272502</v>
      </c>
      <c r="R16" s="212">
        <f t="shared" si="5"/>
        <v>2088575.5956020802</v>
      </c>
      <c r="S16" s="212">
        <f t="shared" si="5"/>
        <v>1999996.8144659484</v>
      </c>
      <c r="T16" s="212">
        <f t="shared" si="5"/>
        <v>1915795.1301763123</v>
      </c>
      <c r="U16" s="212">
        <f t="shared" si="5"/>
        <v>1831636.1977436971</v>
      </c>
      <c r="V16" s="212">
        <f t="shared" si="5"/>
        <v>1749930.7381498441</v>
      </c>
      <c r="W16" s="212">
        <f t="shared" si="5"/>
        <v>2279785.0746206883</v>
      </c>
      <c r="X16" s="212">
        <f t="shared" si="5"/>
        <v>2202817.3482382772</v>
      </c>
      <c r="Y16" s="212">
        <f t="shared" si="5"/>
        <v>2101729.8245179215</v>
      </c>
      <c r="Z16" s="212">
        <f t="shared" si="5"/>
        <v>2014737.3040418793</v>
      </c>
      <c r="AA16" s="212">
        <f t="shared" si="5"/>
        <v>1311620.3074435713</v>
      </c>
      <c r="AB16" s="212">
        <f t="shared" si="5"/>
        <v>1220369.7405488444</v>
      </c>
      <c r="AC16" s="212">
        <f t="shared" si="5"/>
        <v>549589.55069063604</v>
      </c>
    </row>
    <row r="17" spans="1:29"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</row>
    <row r="18" spans="1:29">
      <c r="A18" s="208" t="s">
        <v>507</v>
      </c>
      <c r="C18" s="212">
        <f>+C8-C16</f>
        <v>1675054.5801965538</v>
      </c>
      <c r="D18" s="212">
        <f>+C18+D8-D16</f>
        <v>1841338.9442121191</v>
      </c>
      <c r="E18" s="212">
        <f t="shared" ref="E18:AB18" si="6">+D18+E8-E16</f>
        <v>1579291.4892678503</v>
      </c>
      <c r="F18" s="212">
        <f t="shared" si="6"/>
        <v>1243502.6600134652</v>
      </c>
      <c r="G18" s="212">
        <f t="shared" si="6"/>
        <v>1234009.4005733272</v>
      </c>
      <c r="H18" s="212">
        <f t="shared" si="6"/>
        <v>1181714.4000888667</v>
      </c>
      <c r="I18" s="212">
        <f t="shared" si="6"/>
        <v>1666396.5538195726</v>
      </c>
      <c r="J18" s="212">
        <f t="shared" si="6"/>
        <v>1658099.1082323017</v>
      </c>
      <c r="K18" s="212">
        <f t="shared" si="6"/>
        <v>1650057.1237110891</v>
      </c>
      <c r="L18" s="212">
        <f t="shared" si="6"/>
        <v>1638076.6487482199</v>
      </c>
      <c r="M18" s="212">
        <f t="shared" si="6"/>
        <v>1569513.1374567719</v>
      </c>
      <c r="N18" s="212">
        <f t="shared" si="6"/>
        <v>2234425.6643213383</v>
      </c>
      <c r="O18" s="212">
        <f t="shared" si="6"/>
        <v>2222961.61479158</v>
      </c>
      <c r="P18" s="212">
        <f t="shared" si="6"/>
        <v>2129771.7935272502</v>
      </c>
      <c r="Q18" s="212">
        <f t="shared" si="6"/>
        <v>2088575.5956020802</v>
      </c>
      <c r="R18" s="212">
        <f t="shared" si="6"/>
        <v>1999996.8144659484</v>
      </c>
      <c r="S18" s="212">
        <f t="shared" si="6"/>
        <v>1915795.1301763123</v>
      </c>
      <c r="T18" s="212">
        <f t="shared" si="6"/>
        <v>1831636.1977436971</v>
      </c>
      <c r="U18" s="212">
        <f t="shared" si="6"/>
        <v>1749930.7381498441</v>
      </c>
      <c r="V18" s="212">
        <f t="shared" si="6"/>
        <v>2279785.0746206883</v>
      </c>
      <c r="W18" s="212">
        <f t="shared" si="6"/>
        <v>2202817.3482382772</v>
      </c>
      <c r="X18" s="212">
        <f t="shared" si="6"/>
        <v>2101729.8245179215</v>
      </c>
      <c r="Y18" s="212">
        <f t="shared" si="6"/>
        <v>2014737.3040418793</v>
      </c>
      <c r="Z18" s="212">
        <f t="shared" si="6"/>
        <v>1311620.3074435713</v>
      </c>
      <c r="AA18" s="212">
        <f t="shared" si="6"/>
        <v>1220369.7405488444</v>
      </c>
      <c r="AB18" s="212">
        <f t="shared" si="6"/>
        <v>549589.55069063604</v>
      </c>
      <c r="AC18" s="212">
        <f t="shared" ref="AC18" si="7">+AC8</f>
        <v>490012.6762850387</v>
      </c>
    </row>
    <row r="20" spans="1:29">
      <c r="D20" s="215"/>
    </row>
    <row r="21" spans="1:29">
      <c r="A21" s="506" t="s">
        <v>507</v>
      </c>
      <c r="C21" s="259">
        <f>+C4-C2</f>
        <v>1675054.5801965538</v>
      </c>
      <c r="D21" s="259">
        <f t="shared" ref="D21:AC21" si="8">+D4-D2</f>
        <v>1841338.9442121191</v>
      </c>
      <c r="E21" s="259">
        <f t="shared" si="8"/>
        <v>1579291.4892678503</v>
      </c>
      <c r="F21" s="259">
        <f t="shared" si="8"/>
        <v>1243502.6600134652</v>
      </c>
      <c r="G21" s="259">
        <f t="shared" si="8"/>
        <v>1234009.4005733272</v>
      </c>
      <c r="H21" s="259">
        <f t="shared" si="8"/>
        <v>1181714.4000888667</v>
      </c>
      <c r="I21" s="259">
        <f t="shared" si="8"/>
        <v>1666396.5538195726</v>
      </c>
      <c r="J21" s="259">
        <f t="shared" si="8"/>
        <v>1658099.1082323017</v>
      </c>
      <c r="K21" s="259">
        <f t="shared" si="8"/>
        <v>1650057.1237110891</v>
      </c>
      <c r="L21" s="259">
        <f t="shared" si="8"/>
        <v>1638076.6487482199</v>
      </c>
      <c r="M21" s="259">
        <f t="shared" si="8"/>
        <v>1569513.1374567719</v>
      </c>
      <c r="N21" s="259">
        <f t="shared" si="8"/>
        <v>2234425.6643213383</v>
      </c>
      <c r="O21" s="259">
        <f t="shared" si="8"/>
        <v>2222961.6147915805</v>
      </c>
      <c r="P21" s="259">
        <f t="shared" si="8"/>
        <v>2129771.7935272502</v>
      </c>
      <c r="Q21" s="259">
        <f t="shared" si="8"/>
        <v>2088575.5956020802</v>
      </c>
      <c r="R21" s="259">
        <f t="shared" si="8"/>
        <v>1999996.8144659484</v>
      </c>
      <c r="S21" s="259">
        <f t="shared" si="8"/>
        <v>1915795.1301763123</v>
      </c>
      <c r="T21" s="259">
        <f t="shared" si="8"/>
        <v>1831636.1977436971</v>
      </c>
      <c r="U21" s="259">
        <f t="shared" si="8"/>
        <v>1749930.7381498441</v>
      </c>
      <c r="V21" s="259">
        <f t="shared" si="8"/>
        <v>2279785.0746206883</v>
      </c>
      <c r="W21" s="259">
        <f t="shared" si="8"/>
        <v>2202817.3482382772</v>
      </c>
      <c r="X21" s="259">
        <f t="shared" si="8"/>
        <v>2101729.8245179215</v>
      </c>
      <c r="Y21" s="259">
        <f t="shared" si="8"/>
        <v>2014737.3040418793</v>
      </c>
      <c r="Z21" s="259">
        <f t="shared" si="8"/>
        <v>1311620.3074435713</v>
      </c>
      <c r="AA21" s="259">
        <f t="shared" si="8"/>
        <v>1220369.7405488444</v>
      </c>
      <c r="AB21" s="259">
        <f t="shared" si="8"/>
        <v>549589.55069063604</v>
      </c>
      <c r="AC21" s="259">
        <f t="shared" si="8"/>
        <v>490012.6762850387</v>
      </c>
    </row>
    <row r="22" spans="1:29">
      <c r="A22" s="506"/>
      <c r="E22" s="259"/>
    </row>
    <row r="23" spans="1:29">
      <c r="C23" s="215">
        <f>+B21-C21</f>
        <v>-1675054.5801965538</v>
      </c>
      <c r="D23" s="215">
        <f>+C21-D21</f>
        <v>-166284.36401556525</v>
      </c>
      <c r="E23" s="215">
        <f>+D21-E21</f>
        <v>262047.4549442688</v>
      </c>
      <c r="F23" s="215">
        <f t="shared" ref="F23:AC23" si="9">+E21-F21</f>
        <v>335788.82925438508</v>
      </c>
      <c r="G23" s="215">
        <f t="shared" si="9"/>
        <v>9493.2594401380047</v>
      </c>
      <c r="H23" s="215">
        <f t="shared" si="9"/>
        <v>52295.000484460499</v>
      </c>
      <c r="I23" s="215">
        <f t="shared" si="9"/>
        <v>-484682.15373070585</v>
      </c>
      <c r="J23" s="215">
        <f t="shared" si="9"/>
        <v>8297.4455872708932</v>
      </c>
      <c r="K23" s="215">
        <f t="shared" si="9"/>
        <v>8041.9845212125219</v>
      </c>
      <c r="L23" s="215">
        <f t="shared" si="9"/>
        <v>11980.474962869193</v>
      </c>
      <c r="M23" s="215">
        <f t="shared" si="9"/>
        <v>68563.511291448027</v>
      </c>
      <c r="N23" s="215">
        <f t="shared" si="9"/>
        <v>-664912.52686456637</v>
      </c>
      <c r="O23" s="215">
        <f t="shared" si="9"/>
        <v>11464.049529757816</v>
      </c>
      <c r="P23" s="215">
        <f t="shared" si="9"/>
        <v>93189.821264330298</v>
      </c>
      <c r="Q23" s="215">
        <f t="shared" si="9"/>
        <v>41196.197925169952</v>
      </c>
      <c r="R23" s="215">
        <f t="shared" si="9"/>
        <v>88578.781136131845</v>
      </c>
      <c r="S23" s="215">
        <f t="shared" si="9"/>
        <v>84201.68428963609</v>
      </c>
      <c r="T23" s="215">
        <f t="shared" si="9"/>
        <v>84158.932432615198</v>
      </c>
      <c r="U23" s="215">
        <f t="shared" si="9"/>
        <v>81705.459593852982</v>
      </c>
      <c r="V23" s="215">
        <f t="shared" si="9"/>
        <v>-529854.33647084422</v>
      </c>
      <c r="W23" s="215">
        <f t="shared" si="9"/>
        <v>76967.726382411085</v>
      </c>
      <c r="X23" s="215">
        <f t="shared" si="9"/>
        <v>101087.5237203557</v>
      </c>
      <c r="Y23" s="215">
        <f t="shared" si="9"/>
        <v>86992.520476042293</v>
      </c>
      <c r="Z23" s="215">
        <f t="shared" si="9"/>
        <v>703116.99659830797</v>
      </c>
      <c r="AA23" s="215">
        <f t="shared" si="9"/>
        <v>91250.566894726828</v>
      </c>
      <c r="AB23" s="215">
        <f t="shared" si="9"/>
        <v>670780.18985820841</v>
      </c>
      <c r="AC23" s="215">
        <f t="shared" si="9"/>
        <v>59576.874405597337</v>
      </c>
    </row>
    <row r="27" spans="1:29">
      <c r="C27" s="259"/>
      <c r="D27" s="215"/>
      <c r="E27" s="215"/>
      <c r="F27" s="215"/>
      <c r="G27" s="215"/>
      <c r="H27" s="215"/>
      <c r="I27" s="215"/>
      <c r="J27" s="215"/>
    </row>
    <row r="29" spans="1:29">
      <c r="C29" s="215"/>
      <c r="D29" s="215"/>
      <c r="E29" s="215"/>
      <c r="F29" s="215"/>
      <c r="G29" s="215"/>
      <c r="H29" s="215"/>
      <c r="I29" s="215"/>
      <c r="J29" s="215"/>
    </row>
    <row r="31" spans="1:29">
      <c r="C31" s="215"/>
      <c r="D31" s="215"/>
      <c r="E31" s="215"/>
      <c r="F31" s="215"/>
      <c r="G31" s="215"/>
      <c r="H31" s="215"/>
      <c r="I31" s="215"/>
      <c r="J31" s="21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C1BFE-C3A1-4BC5-B270-8724024FBF3C}">
  <sheetPr>
    <tabColor rgb="FF00B0F0"/>
  </sheetPr>
  <dimension ref="A1:AO74"/>
  <sheetViews>
    <sheetView zoomScale="116" zoomScaleNormal="116" workbookViewId="0">
      <pane xSplit="1" ySplit="1" topLeftCell="B56" activePane="bottomRight" state="frozen"/>
      <selection pane="bottomRight" activeCell="F67" sqref="F67"/>
      <selection pane="bottomLeft" activeCell="A2" sqref="A2"/>
      <selection pane="topRight" activeCell="B1" sqref="B1"/>
    </sheetView>
  </sheetViews>
  <sheetFormatPr defaultColWidth="8.85546875" defaultRowHeight="14.45"/>
  <cols>
    <col min="1" max="1" width="81.7109375" style="373" bestFit="1" customWidth="1"/>
    <col min="2" max="2" width="16.7109375" style="373" bestFit="1" customWidth="1"/>
    <col min="3" max="3" width="16.28515625" style="373" customWidth="1"/>
    <col min="4" max="23" width="15.28515625" style="373" bestFit="1" customWidth="1"/>
    <col min="24" max="28" width="16.42578125" style="373" bestFit="1" customWidth="1"/>
    <col min="29" max="31" width="15.5703125" style="373" bestFit="1" customWidth="1"/>
    <col min="32" max="41" width="11.28515625" style="373" bestFit="1" customWidth="1"/>
    <col min="42" max="16384" width="8.85546875" style="373"/>
  </cols>
  <sheetData>
    <row r="1" spans="1:41">
      <c r="A1" s="574">
        <f>0.1186*(1+35%)</f>
        <v>0.16011</v>
      </c>
      <c r="B1" s="451" t="s">
        <v>13</v>
      </c>
      <c r="C1" s="451" t="s">
        <v>14</v>
      </c>
      <c r="D1" s="451" t="s">
        <v>15</v>
      </c>
      <c r="E1" s="451" t="s">
        <v>16</v>
      </c>
      <c r="F1" s="451" t="s">
        <v>17</v>
      </c>
      <c r="G1" s="451" t="s">
        <v>18</v>
      </c>
      <c r="H1" s="451" t="s">
        <v>19</v>
      </c>
      <c r="I1" s="451" t="s">
        <v>20</v>
      </c>
      <c r="J1" s="451" t="s">
        <v>21</v>
      </c>
      <c r="K1" s="451" t="s">
        <v>22</v>
      </c>
      <c r="L1" s="451" t="s">
        <v>23</v>
      </c>
      <c r="M1" s="451" t="s">
        <v>24</v>
      </c>
      <c r="N1" s="451" t="s">
        <v>25</v>
      </c>
      <c r="O1" s="451" t="s">
        <v>26</v>
      </c>
      <c r="P1" s="451" t="s">
        <v>27</v>
      </c>
      <c r="Q1" s="451" t="s">
        <v>28</v>
      </c>
      <c r="R1" s="451" t="s">
        <v>29</v>
      </c>
      <c r="S1" s="451" t="s">
        <v>30</v>
      </c>
      <c r="T1" s="451" t="s">
        <v>31</v>
      </c>
      <c r="U1" s="451" t="s">
        <v>32</v>
      </c>
      <c r="V1" s="451" t="s">
        <v>33</v>
      </c>
      <c r="W1" s="451" t="s">
        <v>34</v>
      </c>
      <c r="X1" s="451" t="s">
        <v>35</v>
      </c>
      <c r="Y1" s="451" t="s">
        <v>36</v>
      </c>
      <c r="Z1" s="451" t="s">
        <v>37</v>
      </c>
      <c r="AA1" s="451" t="s">
        <v>38</v>
      </c>
      <c r="AB1" s="451" t="s">
        <v>39</v>
      </c>
      <c r="AC1" s="451"/>
      <c r="AD1" s="451"/>
      <c r="AE1" s="451"/>
    </row>
    <row r="2" spans="1:41">
      <c r="A2" s="574">
        <f>0.2436*(1-C9)</f>
        <v>0.17052</v>
      </c>
      <c r="B2" s="373">
        <v>2025</v>
      </c>
      <c r="C2" s="373">
        <v>2026</v>
      </c>
      <c r="D2" s="373">
        <v>2027</v>
      </c>
      <c r="E2" s="373">
        <v>2028</v>
      </c>
      <c r="F2" s="373">
        <v>2029</v>
      </c>
      <c r="G2" s="373">
        <v>2030</v>
      </c>
      <c r="H2" s="373">
        <v>2031</v>
      </c>
      <c r="I2" s="373">
        <v>2032</v>
      </c>
      <c r="J2" s="373">
        <v>2033</v>
      </c>
      <c r="K2" s="373">
        <v>2034</v>
      </c>
      <c r="L2" s="373">
        <v>2035</v>
      </c>
      <c r="M2" s="373">
        <v>2036</v>
      </c>
      <c r="N2" s="373">
        <v>2037</v>
      </c>
      <c r="O2" s="373">
        <v>2038</v>
      </c>
      <c r="P2" s="373">
        <v>2039</v>
      </c>
      <c r="Q2" s="373">
        <v>2040</v>
      </c>
      <c r="R2" s="373">
        <v>2041</v>
      </c>
      <c r="S2" s="373">
        <v>2042</v>
      </c>
      <c r="T2" s="373">
        <v>2043</v>
      </c>
      <c r="U2" s="373">
        <v>2044</v>
      </c>
      <c r="V2" s="373">
        <v>2045</v>
      </c>
      <c r="W2" s="373">
        <v>2046</v>
      </c>
      <c r="X2" s="373">
        <v>2047</v>
      </c>
      <c r="Y2" s="373">
        <v>2048</v>
      </c>
      <c r="Z2" s="373">
        <v>2049</v>
      </c>
      <c r="AA2" s="373">
        <v>2050</v>
      </c>
      <c r="AB2" s="373">
        <v>2051</v>
      </c>
    </row>
    <row r="3" spans="1:41" s="452" customFormat="1">
      <c r="A3" s="454" t="s">
        <v>508</v>
      </c>
      <c r="B3" s="575">
        <f>'[143]4_CE consolidato'!C13</f>
        <v>8630226.3412782308</v>
      </c>
      <c r="C3" s="575">
        <f>'[143]4_CE consolidato'!D13</f>
        <v>8630226.3412782308</v>
      </c>
      <c r="D3" s="575">
        <f>'[143]4_CE consolidato'!E13</f>
        <v>8861987.3415533882</v>
      </c>
      <c r="E3" s="575">
        <f>'[143]4_CE consolidato'!F13</f>
        <v>8861987.3415533882</v>
      </c>
      <c r="F3" s="575">
        <f>'[143]4_CE consolidato'!G13</f>
        <v>8861987.3415533882</v>
      </c>
      <c r="G3" s="456">
        <f>+F3</f>
        <v>8861987.3415533882</v>
      </c>
      <c r="H3" s="456">
        <f t="shared" ref="H3:AB3" si="0">+G3</f>
        <v>8861987.3415533882</v>
      </c>
      <c r="I3" s="456">
        <f t="shared" si="0"/>
        <v>8861987.3415533882</v>
      </c>
      <c r="J3" s="456">
        <f t="shared" si="0"/>
        <v>8861987.3415533882</v>
      </c>
      <c r="K3" s="456">
        <f t="shared" si="0"/>
        <v>8861987.3415533882</v>
      </c>
      <c r="L3" s="456">
        <f t="shared" si="0"/>
        <v>8861987.3415533882</v>
      </c>
      <c r="M3" s="456">
        <f t="shared" si="0"/>
        <v>8861987.3415533882</v>
      </c>
      <c r="N3" s="456">
        <f t="shared" si="0"/>
        <v>8861987.3415533882</v>
      </c>
      <c r="O3" s="456">
        <f t="shared" si="0"/>
        <v>8861987.3415533882</v>
      </c>
      <c r="P3" s="456">
        <f t="shared" si="0"/>
        <v>8861987.3415533882</v>
      </c>
      <c r="Q3" s="456">
        <f t="shared" si="0"/>
        <v>8861987.3415533882</v>
      </c>
      <c r="R3" s="456">
        <f t="shared" si="0"/>
        <v>8861987.3415533882</v>
      </c>
      <c r="S3" s="456">
        <f t="shared" si="0"/>
        <v>8861987.3415533882</v>
      </c>
      <c r="T3" s="456">
        <f t="shared" si="0"/>
        <v>8861987.3415533882</v>
      </c>
      <c r="U3" s="456">
        <f t="shared" si="0"/>
        <v>8861987.3415533882</v>
      </c>
      <c r="V3" s="456">
        <f t="shared" si="0"/>
        <v>8861987.3415533882</v>
      </c>
      <c r="W3" s="456">
        <f t="shared" si="0"/>
        <v>8861987.3415533882</v>
      </c>
      <c r="X3" s="456">
        <f t="shared" si="0"/>
        <v>8861987.3415533882</v>
      </c>
      <c r="Y3" s="456">
        <f t="shared" si="0"/>
        <v>8861987.3415533882</v>
      </c>
      <c r="Z3" s="456">
        <f t="shared" si="0"/>
        <v>8861987.3415533882</v>
      </c>
      <c r="AA3" s="456">
        <f t="shared" si="0"/>
        <v>8861987.3415533882</v>
      </c>
      <c r="AB3" s="456">
        <f t="shared" si="0"/>
        <v>8861987.3415533882</v>
      </c>
      <c r="AC3" s="456"/>
      <c r="AD3" s="456"/>
      <c r="AE3" s="456"/>
    </row>
    <row r="4" spans="1:41" s="452" customFormat="1">
      <c r="A4" s="454" t="s">
        <v>509</v>
      </c>
      <c r="B4" s="575">
        <f>'[143]4_CE consolidato'!C19</f>
        <v>692859.30063523049</v>
      </c>
      <c r="C4" s="575">
        <f>'[143]4_CE consolidato'!D19</f>
        <v>692859.30063523049</v>
      </c>
      <c r="D4" s="575">
        <f>'[143]4_CE consolidato'!E19</f>
        <v>807581.62847973732</v>
      </c>
      <c r="E4" s="575">
        <f>'[143]4_CE consolidato'!F19</f>
        <v>807581.62847973732</v>
      </c>
      <c r="F4" s="575">
        <f>'[143]4_CE consolidato'!G19</f>
        <v>807581.62847973732</v>
      </c>
      <c r="G4" s="456">
        <f>+F4</f>
        <v>807581.62847973732</v>
      </c>
      <c r="H4" s="456">
        <f t="shared" ref="H4:AB4" si="1">+G4</f>
        <v>807581.62847973732</v>
      </c>
      <c r="I4" s="456">
        <f t="shared" si="1"/>
        <v>807581.62847973732</v>
      </c>
      <c r="J4" s="456">
        <f t="shared" si="1"/>
        <v>807581.62847973732</v>
      </c>
      <c r="K4" s="456">
        <f t="shared" si="1"/>
        <v>807581.62847973732</v>
      </c>
      <c r="L4" s="456">
        <f t="shared" si="1"/>
        <v>807581.62847973732</v>
      </c>
      <c r="M4" s="456">
        <f t="shared" si="1"/>
        <v>807581.62847973732</v>
      </c>
      <c r="N4" s="456">
        <f t="shared" si="1"/>
        <v>807581.62847973732</v>
      </c>
      <c r="O4" s="456">
        <f t="shared" si="1"/>
        <v>807581.62847973732</v>
      </c>
      <c r="P4" s="456">
        <f t="shared" si="1"/>
        <v>807581.62847973732</v>
      </c>
      <c r="Q4" s="456">
        <f t="shared" si="1"/>
        <v>807581.62847973732</v>
      </c>
      <c r="R4" s="456">
        <f t="shared" si="1"/>
        <v>807581.62847973732</v>
      </c>
      <c r="S4" s="456">
        <f t="shared" si="1"/>
        <v>807581.62847973732</v>
      </c>
      <c r="T4" s="456">
        <f t="shared" si="1"/>
        <v>807581.62847973732</v>
      </c>
      <c r="U4" s="456">
        <f t="shared" si="1"/>
        <v>807581.62847973732</v>
      </c>
      <c r="V4" s="456">
        <f t="shared" si="1"/>
        <v>807581.62847973732</v>
      </c>
      <c r="W4" s="456">
        <f t="shared" si="1"/>
        <v>807581.62847973732</v>
      </c>
      <c r="X4" s="456">
        <f t="shared" si="1"/>
        <v>807581.62847973732</v>
      </c>
      <c r="Y4" s="456">
        <f t="shared" si="1"/>
        <v>807581.62847973732</v>
      </c>
      <c r="Z4" s="456">
        <f t="shared" si="1"/>
        <v>807581.62847973732</v>
      </c>
      <c r="AA4" s="456">
        <f t="shared" si="1"/>
        <v>807581.62847973732</v>
      </c>
      <c r="AB4" s="456">
        <f t="shared" si="1"/>
        <v>807581.62847973732</v>
      </c>
      <c r="AC4" s="456"/>
      <c r="AD4" s="456"/>
      <c r="AE4" s="456"/>
    </row>
    <row r="5" spans="1:41" s="452" customFormat="1">
      <c r="A5" s="454" t="s">
        <v>510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  <c r="Y5" s="457"/>
      <c r="Z5" s="457"/>
      <c r="AA5" s="457"/>
      <c r="AB5" s="457"/>
      <c r="AC5" s="457"/>
      <c r="AD5" s="457"/>
      <c r="AE5" s="457"/>
    </row>
    <row r="6" spans="1:41" s="452" customFormat="1">
      <c r="A6" s="454" t="s">
        <v>511</v>
      </c>
      <c r="B6" s="457"/>
      <c r="C6" s="457"/>
      <c r="D6" s="457"/>
      <c r="E6" s="457"/>
      <c r="F6" s="457"/>
      <c r="G6" s="457"/>
      <c r="H6" s="457"/>
      <c r="I6" s="457"/>
      <c r="J6" s="457"/>
      <c r="K6" s="457"/>
      <c r="L6" s="457"/>
      <c r="M6" s="457"/>
      <c r="N6" s="457"/>
      <c r="O6" s="457"/>
      <c r="P6" s="457"/>
      <c r="Q6" s="457"/>
      <c r="R6" s="457"/>
      <c r="S6" s="457"/>
      <c r="T6" s="457"/>
      <c r="U6" s="457"/>
      <c r="V6" s="457"/>
      <c r="W6" s="457"/>
      <c r="X6" s="457"/>
      <c r="Y6" s="457"/>
      <c r="Z6" s="457"/>
      <c r="AA6" s="457"/>
      <c r="AB6" s="457"/>
      <c r="AC6" s="457"/>
      <c r="AD6" s="457"/>
      <c r="AE6" s="457"/>
    </row>
    <row r="7" spans="1:41" s="452" customFormat="1">
      <c r="A7" s="454" t="s">
        <v>512</v>
      </c>
      <c r="B7" s="455">
        <f>'[143]4_CE consolidato'!C12-B3-B4</f>
        <v>4580960.9236362083</v>
      </c>
      <c r="C7" s="455">
        <f>'[143]4_CE consolidato'!D12-C3-C4</f>
        <v>4580960.9236362083</v>
      </c>
      <c r="D7" s="455">
        <f>'[143]4_CE consolidato'!E12-D3-D4</f>
        <v>4710384.4238488358</v>
      </c>
      <c r="E7" s="455">
        <f>'[143]4_CE consolidato'!F12-E3-E4</f>
        <v>4710384.4238488358</v>
      </c>
      <c r="F7" s="455">
        <f>'[143]4_CE consolidato'!G12-F3-F4</f>
        <v>4710384.4238488358</v>
      </c>
      <c r="G7" s="455">
        <f>+F7</f>
        <v>4710384.4238488358</v>
      </c>
      <c r="H7" s="455">
        <f t="shared" ref="H7:AB7" si="2">+G7</f>
        <v>4710384.4238488358</v>
      </c>
      <c r="I7" s="455">
        <f t="shared" si="2"/>
        <v>4710384.4238488358</v>
      </c>
      <c r="J7" s="455">
        <f t="shared" si="2"/>
        <v>4710384.4238488358</v>
      </c>
      <c r="K7" s="455">
        <f t="shared" si="2"/>
        <v>4710384.4238488358</v>
      </c>
      <c r="L7" s="455">
        <f t="shared" si="2"/>
        <v>4710384.4238488358</v>
      </c>
      <c r="M7" s="455">
        <f t="shared" si="2"/>
        <v>4710384.4238488358</v>
      </c>
      <c r="N7" s="455">
        <f t="shared" si="2"/>
        <v>4710384.4238488358</v>
      </c>
      <c r="O7" s="455">
        <f t="shared" si="2"/>
        <v>4710384.4238488358</v>
      </c>
      <c r="P7" s="455">
        <f t="shared" si="2"/>
        <v>4710384.4238488358</v>
      </c>
      <c r="Q7" s="455">
        <f t="shared" si="2"/>
        <v>4710384.4238488358</v>
      </c>
      <c r="R7" s="455">
        <f t="shared" si="2"/>
        <v>4710384.4238488358</v>
      </c>
      <c r="S7" s="455">
        <f t="shared" si="2"/>
        <v>4710384.4238488358</v>
      </c>
      <c r="T7" s="455">
        <f t="shared" si="2"/>
        <v>4710384.4238488358</v>
      </c>
      <c r="U7" s="455">
        <f t="shared" si="2"/>
        <v>4710384.4238488358</v>
      </c>
      <c r="V7" s="455">
        <f t="shared" si="2"/>
        <v>4710384.4238488358</v>
      </c>
      <c r="W7" s="455">
        <f t="shared" si="2"/>
        <v>4710384.4238488358</v>
      </c>
      <c r="X7" s="455">
        <f t="shared" si="2"/>
        <v>4710384.4238488358</v>
      </c>
      <c r="Y7" s="455">
        <f t="shared" si="2"/>
        <v>4710384.4238488358</v>
      </c>
      <c r="Z7" s="455">
        <f t="shared" si="2"/>
        <v>4710384.4238488358</v>
      </c>
      <c r="AA7" s="455">
        <f t="shared" si="2"/>
        <v>4710384.4238488358</v>
      </c>
      <c r="AB7" s="455">
        <f t="shared" si="2"/>
        <v>4710384.4238488358</v>
      </c>
      <c r="AC7" s="455"/>
      <c r="AD7" s="455"/>
      <c r="AE7" s="455"/>
    </row>
    <row r="8" spans="1:41" s="452" customFormat="1">
      <c r="A8" s="454" t="s">
        <v>513</v>
      </c>
      <c r="B8" s="576">
        <f>SUM(B3:B7)</f>
        <v>13904046.565549668</v>
      </c>
      <c r="C8" s="576">
        <f t="shared" ref="C8:F8" si="3">SUM(C3:C7)</f>
        <v>13904046.565549668</v>
      </c>
      <c r="D8" s="576">
        <f t="shared" si="3"/>
        <v>14379953.393881962</v>
      </c>
      <c r="E8" s="576">
        <f t="shared" si="3"/>
        <v>14379953.393881962</v>
      </c>
      <c r="F8" s="576">
        <f t="shared" si="3"/>
        <v>14379953.393881962</v>
      </c>
      <c r="G8" s="455">
        <f t="shared" ref="G8:AB8" si="4">SUM(G3:G7)</f>
        <v>14379953.393881962</v>
      </c>
      <c r="H8" s="455">
        <f t="shared" si="4"/>
        <v>14379953.393881962</v>
      </c>
      <c r="I8" s="455">
        <f t="shared" si="4"/>
        <v>14379953.393881962</v>
      </c>
      <c r="J8" s="455">
        <f t="shared" si="4"/>
        <v>14379953.393881962</v>
      </c>
      <c r="K8" s="455">
        <f t="shared" si="4"/>
        <v>14379953.393881962</v>
      </c>
      <c r="L8" s="455">
        <f t="shared" si="4"/>
        <v>14379953.393881962</v>
      </c>
      <c r="M8" s="455">
        <f t="shared" si="4"/>
        <v>14379953.393881962</v>
      </c>
      <c r="N8" s="455">
        <f t="shared" si="4"/>
        <v>14379953.393881962</v>
      </c>
      <c r="O8" s="455">
        <f t="shared" si="4"/>
        <v>14379953.393881962</v>
      </c>
      <c r="P8" s="455">
        <f t="shared" si="4"/>
        <v>14379953.393881962</v>
      </c>
      <c r="Q8" s="455">
        <f t="shared" si="4"/>
        <v>14379953.393881962</v>
      </c>
      <c r="R8" s="455">
        <f t="shared" si="4"/>
        <v>14379953.393881962</v>
      </c>
      <c r="S8" s="455">
        <f t="shared" si="4"/>
        <v>14379953.393881962</v>
      </c>
      <c r="T8" s="455">
        <f t="shared" si="4"/>
        <v>14379953.393881962</v>
      </c>
      <c r="U8" s="455">
        <f t="shared" si="4"/>
        <v>14379953.393881962</v>
      </c>
      <c r="V8" s="455">
        <f t="shared" si="4"/>
        <v>14379953.393881962</v>
      </c>
      <c r="W8" s="455">
        <f t="shared" si="4"/>
        <v>14379953.393881962</v>
      </c>
      <c r="X8" s="455">
        <f t="shared" si="4"/>
        <v>14379953.393881962</v>
      </c>
      <c r="Y8" s="455">
        <f t="shared" si="4"/>
        <v>14379953.393881962</v>
      </c>
      <c r="Z8" s="455">
        <f t="shared" si="4"/>
        <v>14379953.393881962</v>
      </c>
      <c r="AA8" s="455">
        <f t="shared" si="4"/>
        <v>14379953.393881962</v>
      </c>
      <c r="AB8" s="455">
        <f t="shared" si="4"/>
        <v>14379953.393881962</v>
      </c>
      <c r="AC8" s="455"/>
      <c r="AD8" s="455"/>
      <c r="AE8" s="455"/>
    </row>
    <row r="9" spans="1:41" s="452" customFormat="1">
      <c r="A9" s="480" t="s">
        <v>514</v>
      </c>
      <c r="B9" s="480">
        <v>0.25</v>
      </c>
      <c r="C9" s="480">
        <v>0.3</v>
      </c>
      <c r="D9" s="480">
        <f t="shared" ref="D9:AA9" si="5">+C9</f>
        <v>0.3</v>
      </c>
      <c r="E9" s="480">
        <f t="shared" si="5"/>
        <v>0.3</v>
      </c>
      <c r="F9" s="480">
        <f t="shared" si="5"/>
        <v>0.3</v>
      </c>
      <c r="G9" s="480">
        <f t="shared" si="5"/>
        <v>0.3</v>
      </c>
      <c r="H9" s="480">
        <f t="shared" si="5"/>
        <v>0.3</v>
      </c>
      <c r="I9" s="480">
        <f t="shared" si="5"/>
        <v>0.3</v>
      </c>
      <c r="J9" s="480">
        <f t="shared" si="5"/>
        <v>0.3</v>
      </c>
      <c r="K9" s="480">
        <f t="shared" si="5"/>
        <v>0.3</v>
      </c>
      <c r="L9" s="480">
        <f t="shared" si="5"/>
        <v>0.3</v>
      </c>
      <c r="M9" s="480">
        <f t="shared" si="5"/>
        <v>0.3</v>
      </c>
      <c r="N9" s="480">
        <f t="shared" si="5"/>
        <v>0.3</v>
      </c>
      <c r="O9" s="480">
        <f t="shared" si="5"/>
        <v>0.3</v>
      </c>
      <c r="P9" s="480">
        <f t="shared" si="5"/>
        <v>0.3</v>
      </c>
      <c r="Q9" s="480">
        <f t="shared" si="5"/>
        <v>0.3</v>
      </c>
      <c r="R9" s="480">
        <f t="shared" si="5"/>
        <v>0.3</v>
      </c>
      <c r="S9" s="480">
        <f t="shared" si="5"/>
        <v>0.3</v>
      </c>
      <c r="T9" s="480">
        <f t="shared" si="5"/>
        <v>0.3</v>
      </c>
      <c r="U9" s="480">
        <f t="shared" si="5"/>
        <v>0.3</v>
      </c>
      <c r="V9" s="480">
        <f t="shared" si="5"/>
        <v>0.3</v>
      </c>
      <c r="W9" s="480">
        <f t="shared" si="5"/>
        <v>0.3</v>
      </c>
      <c r="X9" s="480">
        <f t="shared" si="5"/>
        <v>0.3</v>
      </c>
      <c r="Y9" s="480">
        <f t="shared" si="5"/>
        <v>0.3</v>
      </c>
      <c r="Z9" s="480">
        <f t="shared" si="5"/>
        <v>0.3</v>
      </c>
      <c r="AA9" s="480">
        <f t="shared" si="5"/>
        <v>0.3</v>
      </c>
      <c r="AB9" s="557">
        <f t="shared" ref="AB9" si="6">+AA9</f>
        <v>0.3</v>
      </c>
      <c r="AC9" s="455"/>
      <c r="AD9" s="455"/>
      <c r="AE9" s="455"/>
    </row>
    <row r="10" spans="1:41" s="483" customFormat="1">
      <c r="A10" s="480" t="s">
        <v>515</v>
      </c>
      <c r="B10" s="480">
        <v>0.25</v>
      </c>
      <c r="C10" s="557">
        <v>0.3</v>
      </c>
      <c r="D10" s="557">
        <f>+C10</f>
        <v>0.3</v>
      </c>
      <c r="E10" s="557">
        <f t="shared" ref="E10" si="7">+D10</f>
        <v>0.3</v>
      </c>
      <c r="F10" s="557">
        <f t="shared" ref="F10:AB10" si="8">+E10</f>
        <v>0.3</v>
      </c>
      <c r="G10" s="557">
        <f t="shared" si="8"/>
        <v>0.3</v>
      </c>
      <c r="H10" s="557">
        <f t="shared" si="8"/>
        <v>0.3</v>
      </c>
      <c r="I10" s="557">
        <f t="shared" si="8"/>
        <v>0.3</v>
      </c>
      <c r="J10" s="557">
        <f t="shared" si="8"/>
        <v>0.3</v>
      </c>
      <c r="K10" s="557">
        <f t="shared" si="8"/>
        <v>0.3</v>
      </c>
      <c r="L10" s="557">
        <f t="shared" si="8"/>
        <v>0.3</v>
      </c>
      <c r="M10" s="557">
        <f t="shared" si="8"/>
        <v>0.3</v>
      </c>
      <c r="N10" s="557">
        <f t="shared" si="8"/>
        <v>0.3</v>
      </c>
      <c r="O10" s="557">
        <f t="shared" si="8"/>
        <v>0.3</v>
      </c>
      <c r="P10" s="557">
        <f t="shared" si="8"/>
        <v>0.3</v>
      </c>
      <c r="Q10" s="557">
        <f t="shared" si="8"/>
        <v>0.3</v>
      </c>
      <c r="R10" s="557">
        <f t="shared" si="8"/>
        <v>0.3</v>
      </c>
      <c r="S10" s="557">
        <f t="shared" si="8"/>
        <v>0.3</v>
      </c>
      <c r="T10" s="557">
        <f t="shared" si="8"/>
        <v>0.3</v>
      </c>
      <c r="U10" s="557">
        <f t="shared" si="8"/>
        <v>0.3</v>
      </c>
      <c r="V10" s="557">
        <f t="shared" si="8"/>
        <v>0.3</v>
      </c>
      <c r="W10" s="557">
        <f t="shared" si="8"/>
        <v>0.3</v>
      </c>
      <c r="X10" s="557">
        <f t="shared" si="8"/>
        <v>0.3</v>
      </c>
      <c r="Y10" s="557">
        <f t="shared" si="8"/>
        <v>0.3</v>
      </c>
      <c r="Z10" s="557">
        <f t="shared" si="8"/>
        <v>0.3</v>
      </c>
      <c r="AA10" s="557">
        <f t="shared" si="8"/>
        <v>0.3</v>
      </c>
      <c r="AB10" s="557">
        <f t="shared" si="8"/>
        <v>0.3</v>
      </c>
      <c r="AC10" s="482"/>
      <c r="AD10" s="482"/>
      <c r="AE10" s="482"/>
    </row>
    <row r="11" spans="1:41" s="483" customFormat="1">
      <c r="A11" s="508"/>
      <c r="B11" s="509"/>
      <c r="C11" s="509"/>
      <c r="D11" s="509"/>
      <c r="E11" s="509"/>
      <c r="F11" s="509"/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509"/>
      <c r="V11" s="509"/>
      <c r="W11" s="509"/>
      <c r="X11" s="509"/>
      <c r="Y11" s="509"/>
      <c r="Z11" s="509"/>
      <c r="AA11" s="509"/>
      <c r="AB11" s="509"/>
      <c r="AC11" s="509"/>
      <c r="AD11" s="509"/>
      <c r="AE11" s="509"/>
    </row>
    <row r="12" spans="1:41" s="512" customFormat="1">
      <c r="A12" s="510" t="s">
        <v>516</v>
      </c>
      <c r="B12" s="511">
        <f>+B3-B3*B9</f>
        <v>6472669.7559586726</v>
      </c>
      <c r="C12" s="511">
        <f t="shared" ref="C12:AB12" si="9">+C3-C3*C9</f>
        <v>6041158.4388947617</v>
      </c>
      <c r="D12" s="511">
        <f t="shared" si="9"/>
        <v>6203391.1390873715</v>
      </c>
      <c r="E12" s="511">
        <f t="shared" si="9"/>
        <v>6203391.1390873715</v>
      </c>
      <c r="F12" s="511">
        <f t="shared" si="9"/>
        <v>6203391.1390873715</v>
      </c>
      <c r="G12" s="511">
        <f t="shared" si="9"/>
        <v>6203391.1390873715</v>
      </c>
      <c r="H12" s="511">
        <f t="shared" si="9"/>
        <v>6203391.1390873715</v>
      </c>
      <c r="I12" s="511">
        <f t="shared" si="9"/>
        <v>6203391.1390873715</v>
      </c>
      <c r="J12" s="511">
        <f t="shared" si="9"/>
        <v>6203391.1390873715</v>
      </c>
      <c r="K12" s="511">
        <f t="shared" si="9"/>
        <v>6203391.1390873715</v>
      </c>
      <c r="L12" s="511">
        <f t="shared" si="9"/>
        <v>6203391.1390873715</v>
      </c>
      <c r="M12" s="511">
        <f t="shared" si="9"/>
        <v>6203391.1390873715</v>
      </c>
      <c r="N12" s="511">
        <f t="shared" si="9"/>
        <v>6203391.1390873715</v>
      </c>
      <c r="O12" s="511">
        <f t="shared" si="9"/>
        <v>6203391.1390873715</v>
      </c>
      <c r="P12" s="511">
        <f t="shared" si="9"/>
        <v>6203391.1390873715</v>
      </c>
      <c r="Q12" s="511">
        <f t="shared" si="9"/>
        <v>6203391.1390873715</v>
      </c>
      <c r="R12" s="511">
        <f t="shared" si="9"/>
        <v>6203391.1390873715</v>
      </c>
      <c r="S12" s="511">
        <f t="shared" si="9"/>
        <v>6203391.1390873715</v>
      </c>
      <c r="T12" s="511">
        <f t="shared" si="9"/>
        <v>6203391.1390873715</v>
      </c>
      <c r="U12" s="511">
        <f t="shared" si="9"/>
        <v>6203391.1390873715</v>
      </c>
      <c r="V12" s="511">
        <f t="shared" si="9"/>
        <v>6203391.1390873715</v>
      </c>
      <c r="W12" s="511">
        <f t="shared" si="9"/>
        <v>6203391.1390873715</v>
      </c>
      <c r="X12" s="511">
        <f t="shared" si="9"/>
        <v>6203391.1390873715</v>
      </c>
      <c r="Y12" s="511">
        <f t="shared" si="9"/>
        <v>6203391.1390873715</v>
      </c>
      <c r="Z12" s="511">
        <f t="shared" si="9"/>
        <v>6203391.1390873715</v>
      </c>
      <c r="AA12" s="511">
        <f t="shared" si="9"/>
        <v>6203391.1390873715</v>
      </c>
      <c r="AB12" s="511">
        <f t="shared" si="9"/>
        <v>6203391.1390873715</v>
      </c>
      <c r="AC12" s="511"/>
      <c r="AD12" s="511"/>
      <c r="AE12" s="511"/>
    </row>
    <row r="13" spans="1:41" s="435" customFormat="1">
      <c r="A13" s="435" t="s">
        <v>517</v>
      </c>
      <c r="B13" s="435">
        <f>+(B8-B3)*(1-B10)</f>
        <v>3955365.1682035779</v>
      </c>
      <c r="C13" s="435">
        <f>+(C8-C3)*(1-C10)</f>
        <v>3691674.1569900056</v>
      </c>
      <c r="D13" s="435">
        <f t="shared" ref="D13:AB13" si="10">+(D8-D3)*(1-D10)</f>
        <v>3862576.2366300011</v>
      </c>
      <c r="E13" s="435">
        <f t="shared" si="10"/>
        <v>3862576.2366300011</v>
      </c>
      <c r="F13" s="435">
        <f t="shared" si="10"/>
        <v>3862576.2366300011</v>
      </c>
      <c r="G13" s="435">
        <f t="shared" si="10"/>
        <v>3862576.2366300011</v>
      </c>
      <c r="H13" s="435">
        <f t="shared" si="10"/>
        <v>3862576.2366300011</v>
      </c>
      <c r="I13" s="435">
        <f t="shared" si="10"/>
        <v>3862576.2366300011</v>
      </c>
      <c r="J13" s="435">
        <f t="shared" si="10"/>
        <v>3862576.2366300011</v>
      </c>
      <c r="K13" s="435">
        <f t="shared" si="10"/>
        <v>3862576.2366300011</v>
      </c>
      <c r="L13" s="435">
        <f t="shared" si="10"/>
        <v>3862576.2366300011</v>
      </c>
      <c r="M13" s="435">
        <f t="shared" si="10"/>
        <v>3862576.2366300011</v>
      </c>
      <c r="N13" s="435">
        <f t="shared" si="10"/>
        <v>3862576.2366300011</v>
      </c>
      <c r="O13" s="435">
        <f t="shared" si="10"/>
        <v>3862576.2366300011</v>
      </c>
      <c r="P13" s="435">
        <f t="shared" si="10"/>
        <v>3862576.2366300011</v>
      </c>
      <c r="Q13" s="435">
        <f t="shared" si="10"/>
        <v>3862576.2366300011</v>
      </c>
      <c r="R13" s="435">
        <f t="shared" si="10"/>
        <v>3862576.2366300011</v>
      </c>
      <c r="S13" s="435">
        <f t="shared" si="10"/>
        <v>3862576.2366300011</v>
      </c>
      <c r="T13" s="435">
        <f t="shared" si="10"/>
        <v>3862576.2366300011</v>
      </c>
      <c r="U13" s="435">
        <f t="shared" si="10"/>
        <v>3862576.2366300011</v>
      </c>
      <c r="V13" s="435">
        <f t="shared" si="10"/>
        <v>3862576.2366300011</v>
      </c>
      <c r="W13" s="435">
        <f t="shared" si="10"/>
        <v>3862576.2366300011</v>
      </c>
      <c r="X13" s="435">
        <f t="shared" si="10"/>
        <v>3862576.2366300011</v>
      </c>
      <c r="Y13" s="435">
        <f t="shared" si="10"/>
        <v>3862576.2366300011</v>
      </c>
      <c r="Z13" s="435">
        <f t="shared" si="10"/>
        <v>3862576.2366300011</v>
      </c>
      <c r="AA13" s="435">
        <f t="shared" si="10"/>
        <v>3862576.2366300011</v>
      </c>
      <c r="AB13" s="435">
        <f t="shared" si="10"/>
        <v>3862576.2366300011</v>
      </c>
    </row>
    <row r="14" spans="1:41" s="433" customFormat="1"/>
    <row r="15" spans="1:41" s="435" customFormat="1">
      <c r="A15" s="432" t="s">
        <v>518</v>
      </c>
      <c r="B15" s="431">
        <v>0</v>
      </c>
      <c r="C15" s="431">
        <v>0</v>
      </c>
      <c r="D15" s="431">
        <v>0</v>
      </c>
      <c r="E15" s="431">
        <v>0</v>
      </c>
      <c r="F15" s="431">
        <v>0</v>
      </c>
      <c r="G15" s="431">
        <v>0</v>
      </c>
      <c r="H15" s="431">
        <v>0</v>
      </c>
      <c r="I15" s="431">
        <v>0</v>
      </c>
      <c r="J15" s="431">
        <v>0</v>
      </c>
      <c r="K15" s="431">
        <v>0</v>
      </c>
      <c r="L15" s="431">
        <v>0</v>
      </c>
      <c r="M15" s="431">
        <v>0</v>
      </c>
      <c r="N15" s="431">
        <v>0</v>
      </c>
      <c r="O15" s="431">
        <v>0</v>
      </c>
      <c r="P15" s="431">
        <v>0</v>
      </c>
      <c r="Q15" s="431">
        <v>0</v>
      </c>
      <c r="R15" s="431">
        <v>0</v>
      </c>
      <c r="S15" s="431">
        <v>0</v>
      </c>
      <c r="T15" s="431">
        <v>0</v>
      </c>
      <c r="U15" s="431">
        <v>0</v>
      </c>
      <c r="V15" s="431">
        <v>0</v>
      </c>
      <c r="W15" s="431">
        <v>0</v>
      </c>
      <c r="X15" s="431">
        <v>0</v>
      </c>
      <c r="Y15" s="431">
        <v>0</v>
      </c>
      <c r="Z15" s="431">
        <v>0</v>
      </c>
      <c r="AA15" s="431">
        <v>0</v>
      </c>
      <c r="AB15" s="431">
        <v>0</v>
      </c>
      <c r="AC15" s="431"/>
      <c r="AD15" s="431"/>
      <c r="AE15" s="431"/>
    </row>
    <row r="16" spans="1:41" s="452" customFormat="1">
      <c r="A16" s="454" t="s">
        <v>519</v>
      </c>
      <c r="B16" s="576">
        <f>'[143]4_CE consolidato'!C36</f>
        <v>320112</v>
      </c>
      <c r="C16" s="576">
        <f>'[143]4_CE consolidato'!D36</f>
        <v>320112</v>
      </c>
      <c r="D16" s="576">
        <f>'[143]4_CE consolidato'!E36</f>
        <v>332421.59999999998</v>
      </c>
      <c r="E16" s="576">
        <f>'[143]4_CE consolidato'!F36</f>
        <v>332421.59999999998</v>
      </c>
      <c r="F16" s="576">
        <f>'[143]4_CE consolidato'!G36</f>
        <v>332421.59999999998</v>
      </c>
      <c r="G16" s="455">
        <v>332421.59999999998</v>
      </c>
      <c r="H16" s="455">
        <v>332421.59999999998</v>
      </c>
      <c r="I16" s="455">
        <v>332421.59999999998</v>
      </c>
      <c r="J16" s="455">
        <v>332421.59999999998</v>
      </c>
      <c r="K16" s="455">
        <v>332421.59999999998</v>
      </c>
      <c r="L16" s="455">
        <v>332421.59999999998</v>
      </c>
      <c r="M16" s="455">
        <v>332421.59999999998</v>
      </c>
      <c r="N16" s="455">
        <v>332421.59999999998</v>
      </c>
      <c r="O16" s="455">
        <v>332421.59999999998</v>
      </c>
      <c r="P16" s="455">
        <v>332421.59999999998</v>
      </c>
      <c r="Q16" s="455">
        <v>332421.59999999998</v>
      </c>
      <c r="R16" s="455">
        <v>332421.59999999998</v>
      </c>
      <c r="S16" s="455">
        <v>332421.59999999998</v>
      </c>
      <c r="T16" s="455">
        <v>332421.59999999998</v>
      </c>
      <c r="U16" s="455">
        <v>332421.59999999998</v>
      </c>
      <c r="V16" s="455">
        <v>332421.59999999998</v>
      </c>
      <c r="W16" s="455">
        <v>332421.59999999998</v>
      </c>
      <c r="X16" s="455">
        <v>332421.59999999998</v>
      </c>
      <c r="Y16" s="455">
        <v>332421.59999999998</v>
      </c>
      <c r="Z16" s="455">
        <v>332421.59999999998</v>
      </c>
      <c r="AA16" s="455">
        <v>332421.59999999998</v>
      </c>
      <c r="AB16" s="455">
        <v>332421.59999999998</v>
      </c>
      <c r="AC16" s="455"/>
      <c r="AD16" s="455"/>
      <c r="AE16" s="455"/>
      <c r="AF16" s="458"/>
      <c r="AG16" s="458"/>
      <c r="AH16" s="458"/>
      <c r="AI16" s="458"/>
      <c r="AJ16" s="458"/>
      <c r="AK16" s="458"/>
      <c r="AL16" s="458"/>
      <c r="AM16" s="458"/>
      <c r="AN16" s="458"/>
      <c r="AO16" s="458"/>
    </row>
    <row r="17" spans="1:32" s="580" customFormat="1">
      <c r="A17" s="577" t="s">
        <v>520</v>
      </c>
      <c r="B17" s="578">
        <f>'[143]4_CE consolidato'!C37</f>
        <v>8410.8013626600004</v>
      </c>
      <c r="C17" s="578">
        <f>'[143]4_CE consolidato'!D37</f>
        <v>8410.8013626600004</v>
      </c>
      <c r="D17" s="578">
        <f>'[143]4_CE consolidato'!E37</f>
        <v>8672.3237385000011</v>
      </c>
      <c r="E17" s="578">
        <f>'[143]4_CE consolidato'!F37</f>
        <v>8672.3237385000011</v>
      </c>
      <c r="F17" s="578">
        <f>'[143]4_CE consolidato'!G37</f>
        <v>8672.3237385000011</v>
      </c>
      <c r="G17" s="579">
        <f>0.00027*'CONTO ECONOMICO'!H2</f>
        <v>9375.7339005565009</v>
      </c>
      <c r="H17" s="579">
        <f>0.00027*'CONTO ECONOMICO'!I2</f>
        <v>9479.0342058649512</v>
      </c>
      <c r="I17" s="579">
        <f>0.00027*'CONTO ECONOMICO'!J2</f>
        <v>9501.4506243031356</v>
      </c>
      <c r="J17" s="579">
        <f>0.00027*'CONTO ECONOMICO'!K2</f>
        <v>9658.2571255721614</v>
      </c>
      <c r="K17" s="579">
        <f>0.00027*'CONTO ECONOMICO'!L2</f>
        <v>9798.6878238066602</v>
      </c>
      <c r="L17" s="579">
        <f>0.00027*'CONTO ECONOMICO'!M2</f>
        <v>9929.8872367448548</v>
      </c>
      <c r="M17" s="579">
        <f>0.00027*'CONTO ECONOMICO'!N2</f>
        <v>10094.814460981725</v>
      </c>
      <c r="N17" s="579">
        <f>0.00027*'CONTO ECONOMICO'!O2</f>
        <v>10260.866029343679</v>
      </c>
      <c r="O17" s="579">
        <f>0.00027*'CONTO ECONOMICO'!P2</f>
        <v>10512.628093423433</v>
      </c>
      <c r="P17" s="579">
        <f>0.00027*'CONTO ECONOMICO'!Q2</f>
        <v>10759.004175213975</v>
      </c>
      <c r="Q17" s="579">
        <f>0.00027*'CONTO ECONOMICO'!R2</f>
        <v>10998.309031366085</v>
      </c>
      <c r="R17" s="579">
        <f>0.00027*'CONTO ECONOMICO'!S2</f>
        <v>11225.788701872381</v>
      </c>
      <c r="S17" s="579">
        <f>0.00027*'CONTO ECONOMICO'!T2</f>
        <v>11453.152873758545</v>
      </c>
      <c r="T17" s="579">
        <f>0.00027*'CONTO ECONOMICO'!U2</f>
        <v>11673.888731761599</v>
      </c>
      <c r="U17" s="579">
        <f>0.00027*'CONTO ECONOMICO'!V2</f>
        <v>11888.896657998501</v>
      </c>
      <c r="V17" s="579">
        <f>0.00027*'CONTO ECONOMICO'!W2</f>
        <v>12096.833033438028</v>
      </c>
      <c r="W17" s="579">
        <f>0.00027*'CONTO ECONOMICO'!X2</f>
        <v>12369.931568012526</v>
      </c>
      <c r="X17" s="579">
        <f>0.00027*'CONTO ECONOMICO'!Y2</f>
        <v>12604.950974825486</v>
      </c>
      <c r="Y17" s="579">
        <f>0.00027*'CONTO ECONOMICO'!Z2</f>
        <v>12858.030274745068</v>
      </c>
      <c r="Z17" s="579">
        <f>0.00027*'CONTO ECONOMICO'!AA2</f>
        <v>13104.553240002191</v>
      </c>
      <c r="AA17" s="579">
        <f>0.00027*'CONTO ECONOMICO'!AB2</f>
        <v>13270.27126912866</v>
      </c>
      <c r="AB17" s="579">
        <f>0.00027*'CONTO ECONOMICO'!AC2</f>
        <v>13431.224436205015</v>
      </c>
      <c r="AC17" s="579"/>
      <c r="AD17" s="579"/>
      <c r="AE17" s="579"/>
      <c r="AF17" s="467"/>
    </row>
    <row r="18" spans="1:32" s="433" customFormat="1">
      <c r="A18" s="484" t="s">
        <v>521</v>
      </c>
      <c r="B18" s="576">
        <f>'[143]4_CE consolidato'!C32-B16-B17</f>
        <v>256614</v>
      </c>
      <c r="C18" s="576">
        <f>'[143]4_CE consolidato'!D32-C16-C17</f>
        <v>256614</v>
      </c>
      <c r="D18" s="576">
        <f>'[143]4_CE consolidato'!E32-D16-D17</f>
        <v>256614</v>
      </c>
      <c r="E18" s="576">
        <f>'[143]4_CE consolidato'!F32-E16-E17</f>
        <v>256614</v>
      </c>
      <c r="F18" s="576">
        <f>'[143]4_CE consolidato'!G32-F16-F17</f>
        <v>256614</v>
      </c>
      <c r="G18" s="447">
        <f>+F18</f>
        <v>256614</v>
      </c>
      <c r="H18" s="447">
        <f t="shared" ref="H18:AB18" si="11">+G18</f>
        <v>256614</v>
      </c>
      <c r="I18" s="447">
        <f t="shared" si="11"/>
        <v>256614</v>
      </c>
      <c r="J18" s="447">
        <f t="shared" si="11"/>
        <v>256614</v>
      </c>
      <c r="K18" s="447">
        <f t="shared" si="11"/>
        <v>256614</v>
      </c>
      <c r="L18" s="447">
        <f t="shared" si="11"/>
        <v>256614</v>
      </c>
      <c r="M18" s="447">
        <f t="shared" si="11"/>
        <v>256614</v>
      </c>
      <c r="N18" s="447">
        <f t="shared" si="11"/>
        <v>256614</v>
      </c>
      <c r="O18" s="447">
        <f t="shared" si="11"/>
        <v>256614</v>
      </c>
      <c r="P18" s="447">
        <f t="shared" si="11"/>
        <v>256614</v>
      </c>
      <c r="Q18" s="447">
        <f t="shared" si="11"/>
        <v>256614</v>
      </c>
      <c r="R18" s="447">
        <f t="shared" si="11"/>
        <v>256614</v>
      </c>
      <c r="S18" s="447">
        <f t="shared" si="11"/>
        <v>256614</v>
      </c>
      <c r="T18" s="447">
        <f t="shared" si="11"/>
        <v>256614</v>
      </c>
      <c r="U18" s="447">
        <f t="shared" si="11"/>
        <v>256614</v>
      </c>
      <c r="V18" s="447">
        <f t="shared" si="11"/>
        <v>256614</v>
      </c>
      <c r="W18" s="447">
        <f t="shared" si="11"/>
        <v>256614</v>
      </c>
      <c r="X18" s="447">
        <f t="shared" si="11"/>
        <v>256614</v>
      </c>
      <c r="Y18" s="447">
        <f t="shared" si="11"/>
        <v>256614</v>
      </c>
      <c r="Z18" s="447">
        <f t="shared" si="11"/>
        <v>256614</v>
      </c>
      <c r="AA18" s="447">
        <f t="shared" si="11"/>
        <v>256614</v>
      </c>
      <c r="AB18" s="447">
        <f t="shared" si="11"/>
        <v>256614</v>
      </c>
      <c r="AC18" s="447"/>
      <c r="AD18" s="447"/>
      <c r="AE18" s="447"/>
    </row>
    <row r="19" spans="1:32" s="435" customFormat="1">
      <c r="A19" s="441" t="s">
        <v>522</v>
      </c>
      <c r="B19" s="442">
        <f>SUM(B15:B18)</f>
        <v>585136.80136266002</v>
      </c>
      <c r="C19" s="442">
        <f t="shared" ref="C19:AB19" si="12">SUM(C15:C18)</f>
        <v>585136.80136266002</v>
      </c>
      <c r="D19" s="442">
        <f t="shared" si="12"/>
        <v>597707.92373849999</v>
      </c>
      <c r="E19" s="442">
        <f t="shared" si="12"/>
        <v>597707.92373849999</v>
      </c>
      <c r="F19" s="442">
        <f t="shared" si="12"/>
        <v>597707.92373849999</v>
      </c>
      <c r="G19" s="442">
        <f t="shared" si="12"/>
        <v>598411.33390055643</v>
      </c>
      <c r="H19" s="442">
        <f t="shared" si="12"/>
        <v>598514.63420586498</v>
      </c>
      <c r="I19" s="442">
        <f t="shared" si="12"/>
        <v>598537.05062430305</v>
      </c>
      <c r="J19" s="442">
        <f t="shared" si="12"/>
        <v>598693.85712557216</v>
      </c>
      <c r="K19" s="442">
        <f t="shared" si="12"/>
        <v>598834.28782380663</v>
      </c>
      <c r="L19" s="442">
        <f t="shared" si="12"/>
        <v>598965.48723674484</v>
      </c>
      <c r="M19" s="442">
        <f t="shared" si="12"/>
        <v>599130.41446098173</v>
      </c>
      <c r="N19" s="442">
        <f t="shared" si="12"/>
        <v>599296.46602934366</v>
      </c>
      <c r="O19" s="442">
        <f t="shared" si="12"/>
        <v>599548.22809342341</v>
      </c>
      <c r="P19" s="442">
        <f t="shared" si="12"/>
        <v>599794.60417521396</v>
      </c>
      <c r="Q19" s="442">
        <f t="shared" si="12"/>
        <v>600033.909031366</v>
      </c>
      <c r="R19" s="442">
        <f t="shared" si="12"/>
        <v>600261.38870187243</v>
      </c>
      <c r="S19" s="442">
        <f t="shared" si="12"/>
        <v>600488.75287375855</v>
      </c>
      <c r="T19" s="442">
        <f t="shared" si="12"/>
        <v>600709.48873176158</v>
      </c>
      <c r="U19" s="442">
        <f t="shared" si="12"/>
        <v>600924.49665799853</v>
      </c>
      <c r="V19" s="442">
        <f t="shared" si="12"/>
        <v>601132.43303343793</v>
      </c>
      <c r="W19" s="442">
        <f t="shared" si="12"/>
        <v>601405.53156801243</v>
      </c>
      <c r="X19" s="442">
        <f t="shared" si="12"/>
        <v>601640.5509748254</v>
      </c>
      <c r="Y19" s="442">
        <f t="shared" si="12"/>
        <v>601893.63027474505</v>
      </c>
      <c r="Z19" s="442">
        <f t="shared" si="12"/>
        <v>602140.15324000223</v>
      </c>
      <c r="AA19" s="442">
        <f t="shared" si="12"/>
        <v>602305.87126912863</v>
      </c>
      <c r="AB19" s="442">
        <f t="shared" si="12"/>
        <v>602466.82443620497</v>
      </c>
      <c r="AC19" s="442"/>
      <c r="AD19" s="442"/>
      <c r="AE19" s="442"/>
    </row>
    <row r="20" spans="1:32" s="433" customFormat="1"/>
    <row r="21" spans="1:32" s="369" customFormat="1">
      <c r="A21" s="369" t="s">
        <v>523</v>
      </c>
    </row>
    <row r="22" spans="1:32" s="452" customFormat="1">
      <c r="A22" s="452" t="s">
        <v>524</v>
      </c>
      <c r="B22" s="581">
        <f>'[143]4_CE consolidato'!C26</f>
        <v>39681</v>
      </c>
      <c r="C22" s="581">
        <f>'[143]4_CE consolidato'!D26</f>
        <v>39681</v>
      </c>
      <c r="D22" s="581">
        <f>'[143]4_CE consolidato'!E26</f>
        <v>39681</v>
      </c>
      <c r="E22" s="581">
        <f>'[143]4_CE consolidato'!F26</f>
        <v>39681</v>
      </c>
      <c r="F22" s="581">
        <f>'[143]4_CE consolidato'!G26</f>
        <v>39681</v>
      </c>
      <c r="G22" s="453">
        <f>+F22</f>
        <v>39681</v>
      </c>
      <c r="H22" s="453">
        <f t="shared" ref="H22:AB22" si="13">+G22</f>
        <v>39681</v>
      </c>
      <c r="I22" s="453">
        <f t="shared" si="13"/>
        <v>39681</v>
      </c>
      <c r="J22" s="453">
        <f t="shared" si="13"/>
        <v>39681</v>
      </c>
      <c r="K22" s="453">
        <f t="shared" si="13"/>
        <v>39681</v>
      </c>
      <c r="L22" s="453">
        <f t="shared" si="13"/>
        <v>39681</v>
      </c>
      <c r="M22" s="453">
        <f t="shared" si="13"/>
        <v>39681</v>
      </c>
      <c r="N22" s="453">
        <f t="shared" si="13"/>
        <v>39681</v>
      </c>
      <c r="O22" s="453">
        <f t="shared" si="13"/>
        <v>39681</v>
      </c>
      <c r="P22" s="453">
        <f t="shared" si="13"/>
        <v>39681</v>
      </c>
      <c r="Q22" s="453">
        <f t="shared" si="13"/>
        <v>39681</v>
      </c>
      <c r="R22" s="453">
        <f t="shared" si="13"/>
        <v>39681</v>
      </c>
      <c r="S22" s="453">
        <f t="shared" si="13"/>
        <v>39681</v>
      </c>
      <c r="T22" s="453">
        <f t="shared" si="13"/>
        <v>39681</v>
      </c>
      <c r="U22" s="453">
        <f t="shared" si="13"/>
        <v>39681</v>
      </c>
      <c r="V22" s="453">
        <f t="shared" si="13"/>
        <v>39681</v>
      </c>
      <c r="W22" s="453">
        <f t="shared" si="13"/>
        <v>39681</v>
      </c>
      <c r="X22" s="453">
        <f t="shared" si="13"/>
        <v>39681</v>
      </c>
      <c r="Y22" s="453">
        <f t="shared" si="13"/>
        <v>39681</v>
      </c>
      <c r="Z22" s="453">
        <f t="shared" si="13"/>
        <v>39681</v>
      </c>
      <c r="AA22" s="453">
        <f t="shared" si="13"/>
        <v>39681</v>
      </c>
      <c r="AB22" s="453">
        <f t="shared" si="13"/>
        <v>39681</v>
      </c>
      <c r="AC22" s="453"/>
      <c r="AD22" s="453"/>
      <c r="AE22" s="453"/>
    </row>
    <row r="23" spans="1:32" s="452" customFormat="1">
      <c r="A23" s="454" t="s">
        <v>525</v>
      </c>
      <c r="B23" s="576">
        <f>'[143]4_CE consolidato'!C24-B22</f>
        <v>482658.84362482512</v>
      </c>
      <c r="C23" s="576">
        <f>'[143]4_CE consolidato'!D24-C22</f>
        <v>482658.84362482512</v>
      </c>
      <c r="D23" s="576">
        <f>'[143]4_CE consolidato'!E24-D22</f>
        <v>508482.65201614785</v>
      </c>
      <c r="E23" s="576">
        <f>'[143]4_CE consolidato'!F24-E22</f>
        <v>508482.65201614785</v>
      </c>
      <c r="F23" s="576">
        <f>'[143]4_CE consolidato'!G24-F22</f>
        <v>508482.65201614785</v>
      </c>
      <c r="G23" s="455">
        <f>+F23</f>
        <v>508482.65201614785</v>
      </c>
      <c r="H23" s="455">
        <f t="shared" ref="H23:AB23" si="14">+G23</f>
        <v>508482.65201614785</v>
      </c>
      <c r="I23" s="455">
        <f t="shared" si="14"/>
        <v>508482.65201614785</v>
      </c>
      <c r="J23" s="455">
        <f t="shared" si="14"/>
        <v>508482.65201614785</v>
      </c>
      <c r="K23" s="455">
        <f t="shared" si="14"/>
        <v>508482.65201614785</v>
      </c>
      <c r="L23" s="455">
        <f t="shared" si="14"/>
        <v>508482.65201614785</v>
      </c>
      <c r="M23" s="455">
        <f t="shared" si="14"/>
        <v>508482.65201614785</v>
      </c>
      <c r="N23" s="455">
        <f t="shared" si="14"/>
        <v>508482.65201614785</v>
      </c>
      <c r="O23" s="455">
        <f t="shared" si="14"/>
        <v>508482.65201614785</v>
      </c>
      <c r="P23" s="455">
        <f t="shared" si="14"/>
        <v>508482.65201614785</v>
      </c>
      <c r="Q23" s="455">
        <f t="shared" si="14"/>
        <v>508482.65201614785</v>
      </c>
      <c r="R23" s="455">
        <f t="shared" si="14"/>
        <v>508482.65201614785</v>
      </c>
      <c r="S23" s="455">
        <f t="shared" si="14"/>
        <v>508482.65201614785</v>
      </c>
      <c r="T23" s="455">
        <f t="shared" si="14"/>
        <v>508482.65201614785</v>
      </c>
      <c r="U23" s="455">
        <f t="shared" si="14"/>
        <v>508482.65201614785</v>
      </c>
      <c r="V23" s="455">
        <f t="shared" si="14"/>
        <v>508482.65201614785</v>
      </c>
      <c r="W23" s="455">
        <f t="shared" si="14"/>
        <v>508482.65201614785</v>
      </c>
      <c r="X23" s="455">
        <f t="shared" si="14"/>
        <v>508482.65201614785</v>
      </c>
      <c r="Y23" s="455">
        <f t="shared" si="14"/>
        <v>508482.65201614785</v>
      </c>
      <c r="Z23" s="455">
        <f t="shared" si="14"/>
        <v>508482.65201614785</v>
      </c>
      <c r="AA23" s="455">
        <f t="shared" si="14"/>
        <v>508482.65201614785</v>
      </c>
      <c r="AB23" s="455">
        <f t="shared" si="14"/>
        <v>508482.65201614785</v>
      </c>
      <c r="AC23" s="455"/>
      <c r="AD23" s="455"/>
      <c r="AE23" s="455"/>
    </row>
    <row r="24" spans="1:32" s="435" customFormat="1">
      <c r="A24" s="435" t="s">
        <v>526</v>
      </c>
      <c r="B24" s="582">
        <f>SUM(B22:B23)</f>
        <v>522339.84362482512</v>
      </c>
      <c r="C24" s="582">
        <f t="shared" ref="C24:AB24" si="15">SUM(C22:C23)</f>
        <v>522339.84362482512</v>
      </c>
      <c r="D24" s="582">
        <f t="shared" si="15"/>
        <v>548163.65201614785</v>
      </c>
      <c r="E24" s="582">
        <f t="shared" si="15"/>
        <v>548163.65201614785</v>
      </c>
      <c r="F24" s="582">
        <f t="shared" si="15"/>
        <v>548163.65201614785</v>
      </c>
      <c r="G24" s="450">
        <f t="shared" si="15"/>
        <v>548163.65201614785</v>
      </c>
      <c r="H24" s="450">
        <f t="shared" si="15"/>
        <v>548163.65201614785</v>
      </c>
      <c r="I24" s="450">
        <f t="shared" si="15"/>
        <v>548163.65201614785</v>
      </c>
      <c r="J24" s="450">
        <f t="shared" si="15"/>
        <v>548163.65201614785</v>
      </c>
      <c r="K24" s="450">
        <f t="shared" si="15"/>
        <v>548163.65201614785</v>
      </c>
      <c r="L24" s="450">
        <f t="shared" si="15"/>
        <v>548163.65201614785</v>
      </c>
      <c r="M24" s="450">
        <f t="shared" si="15"/>
        <v>548163.65201614785</v>
      </c>
      <c r="N24" s="450">
        <f t="shared" si="15"/>
        <v>548163.65201614785</v>
      </c>
      <c r="O24" s="450">
        <f t="shared" si="15"/>
        <v>548163.65201614785</v>
      </c>
      <c r="P24" s="450">
        <f t="shared" si="15"/>
        <v>548163.65201614785</v>
      </c>
      <c r="Q24" s="450">
        <f t="shared" si="15"/>
        <v>548163.65201614785</v>
      </c>
      <c r="R24" s="450">
        <f t="shared" si="15"/>
        <v>548163.65201614785</v>
      </c>
      <c r="S24" s="450">
        <f t="shared" si="15"/>
        <v>548163.65201614785</v>
      </c>
      <c r="T24" s="450">
        <f t="shared" si="15"/>
        <v>548163.65201614785</v>
      </c>
      <c r="U24" s="450">
        <f t="shared" si="15"/>
        <v>548163.65201614785</v>
      </c>
      <c r="V24" s="450">
        <f t="shared" si="15"/>
        <v>548163.65201614785</v>
      </c>
      <c r="W24" s="450">
        <f t="shared" si="15"/>
        <v>548163.65201614785</v>
      </c>
      <c r="X24" s="450">
        <f t="shared" si="15"/>
        <v>548163.65201614785</v>
      </c>
      <c r="Y24" s="450">
        <f t="shared" si="15"/>
        <v>548163.65201614785</v>
      </c>
      <c r="Z24" s="450">
        <f t="shared" si="15"/>
        <v>548163.65201614785</v>
      </c>
      <c r="AA24" s="450">
        <f t="shared" si="15"/>
        <v>548163.65201614785</v>
      </c>
      <c r="AB24" s="450">
        <f t="shared" si="15"/>
        <v>548163.65201614785</v>
      </c>
      <c r="AC24" s="450"/>
      <c r="AD24" s="450"/>
      <c r="AE24" s="450"/>
    </row>
    <row r="25" spans="1:32" s="433" customFormat="1">
      <c r="A25" s="432"/>
      <c r="B25" s="431"/>
      <c r="C25" s="431"/>
      <c r="D25" s="431"/>
      <c r="E25" s="431"/>
      <c r="F25" s="431"/>
      <c r="G25" s="431"/>
      <c r="H25" s="431"/>
      <c r="I25" s="431"/>
      <c r="J25" s="431"/>
      <c r="K25" s="431"/>
      <c r="L25" s="431"/>
      <c r="M25" s="431"/>
      <c r="N25" s="431"/>
      <c r="O25" s="431"/>
      <c r="P25" s="431"/>
      <c r="Q25" s="431"/>
      <c r="R25" s="431"/>
      <c r="S25" s="431"/>
      <c r="T25" s="431"/>
      <c r="U25" s="431"/>
      <c r="V25" s="431"/>
      <c r="W25" s="431"/>
      <c r="X25" s="431"/>
      <c r="Y25" s="431"/>
      <c r="Z25" s="431"/>
      <c r="AA25" s="431"/>
      <c r="AB25" s="431"/>
      <c r="AC25" s="431"/>
      <c r="AD25" s="431"/>
      <c r="AE25" s="431"/>
    </row>
    <row r="26" spans="1:32" s="452" customFormat="1">
      <c r="A26" s="452" t="s">
        <v>527</v>
      </c>
      <c r="B26" s="583">
        <f>'[143]4_CE consolidato'!C7</f>
        <v>5767079.0362037867</v>
      </c>
      <c r="C26" s="583">
        <f>'[143]4_CE consolidato'!D7</f>
        <v>5767079.0362037867</v>
      </c>
      <c r="D26" s="583">
        <f>'[143]4_CE consolidato'!E7</f>
        <v>5932827.2876795866</v>
      </c>
      <c r="E26" s="583">
        <f>'[143]4_CE consolidato'!F7</f>
        <v>5932827.2876795866</v>
      </c>
      <c r="F26" s="583">
        <f>'[143]4_CE consolidato'!G7</f>
        <v>5932827.2876795866</v>
      </c>
      <c r="G26" s="459">
        <f>+F26</f>
        <v>5932827.2876795866</v>
      </c>
      <c r="H26" s="459">
        <f t="shared" ref="H26:AB27" si="16">+G26</f>
        <v>5932827.2876795866</v>
      </c>
      <c r="I26" s="459">
        <f t="shared" si="16"/>
        <v>5932827.2876795866</v>
      </c>
      <c r="J26" s="459">
        <f t="shared" si="16"/>
        <v>5932827.2876795866</v>
      </c>
      <c r="K26" s="459">
        <f t="shared" si="16"/>
        <v>5932827.2876795866</v>
      </c>
      <c r="L26" s="459">
        <f t="shared" si="16"/>
        <v>5932827.2876795866</v>
      </c>
      <c r="M26" s="459">
        <f t="shared" si="16"/>
        <v>5932827.2876795866</v>
      </c>
      <c r="N26" s="459">
        <f t="shared" si="16"/>
        <v>5932827.2876795866</v>
      </c>
      <c r="O26" s="459">
        <f t="shared" si="16"/>
        <v>5932827.2876795866</v>
      </c>
      <c r="P26" s="459">
        <f t="shared" si="16"/>
        <v>5932827.2876795866</v>
      </c>
      <c r="Q26" s="459">
        <f t="shared" si="16"/>
        <v>5932827.2876795866</v>
      </c>
      <c r="R26" s="459">
        <f t="shared" si="16"/>
        <v>5932827.2876795866</v>
      </c>
      <c r="S26" s="459">
        <f t="shared" si="16"/>
        <v>5932827.2876795866</v>
      </c>
      <c r="T26" s="459">
        <f t="shared" si="16"/>
        <v>5932827.2876795866</v>
      </c>
      <c r="U26" s="459">
        <f t="shared" si="16"/>
        <v>5932827.2876795866</v>
      </c>
      <c r="V26" s="459">
        <f t="shared" si="16"/>
        <v>5932827.2876795866</v>
      </c>
      <c r="W26" s="459">
        <f t="shared" si="16"/>
        <v>5932827.2876795866</v>
      </c>
      <c r="X26" s="459">
        <f t="shared" si="16"/>
        <v>5932827.2876795866</v>
      </c>
      <c r="Y26" s="459">
        <f t="shared" si="16"/>
        <v>5932827.2876795866</v>
      </c>
      <c r="Z26" s="459">
        <f t="shared" si="16"/>
        <v>5932827.2876795866</v>
      </c>
      <c r="AA26" s="459">
        <f t="shared" si="16"/>
        <v>5932827.2876795866</v>
      </c>
      <c r="AB26" s="459">
        <f t="shared" si="16"/>
        <v>5932827.2876795866</v>
      </c>
      <c r="AC26" s="459"/>
      <c r="AD26" s="459"/>
      <c r="AE26" s="459"/>
    </row>
    <row r="27" spans="1:32" s="481" customFormat="1">
      <c r="A27" s="479" t="s">
        <v>11</v>
      </c>
      <c r="B27" s="482"/>
      <c r="C27" s="482">
        <v>0</v>
      </c>
      <c r="D27" s="480"/>
      <c r="E27" s="480"/>
      <c r="F27" s="480"/>
      <c r="G27" s="480">
        <f t="shared" ref="G27" si="17">+F27</f>
        <v>0</v>
      </c>
      <c r="H27" s="480">
        <f t="shared" si="16"/>
        <v>0</v>
      </c>
      <c r="I27" s="480">
        <f t="shared" si="16"/>
        <v>0</v>
      </c>
      <c r="J27" s="480">
        <f t="shared" si="16"/>
        <v>0</v>
      </c>
      <c r="K27" s="480">
        <f t="shared" si="16"/>
        <v>0</v>
      </c>
      <c r="L27" s="480">
        <f t="shared" si="16"/>
        <v>0</v>
      </c>
      <c r="M27" s="480">
        <f t="shared" si="16"/>
        <v>0</v>
      </c>
      <c r="N27" s="480">
        <f t="shared" si="16"/>
        <v>0</v>
      </c>
      <c r="O27" s="480">
        <f t="shared" si="16"/>
        <v>0</v>
      </c>
      <c r="P27" s="480">
        <f t="shared" si="16"/>
        <v>0</v>
      </c>
      <c r="Q27" s="480">
        <f t="shared" si="16"/>
        <v>0</v>
      </c>
      <c r="R27" s="480">
        <f t="shared" si="16"/>
        <v>0</v>
      </c>
      <c r="S27" s="480">
        <f t="shared" si="16"/>
        <v>0</v>
      </c>
      <c r="T27" s="480">
        <f t="shared" si="16"/>
        <v>0</v>
      </c>
      <c r="U27" s="480">
        <f t="shared" si="16"/>
        <v>0</v>
      </c>
      <c r="V27" s="480">
        <f t="shared" si="16"/>
        <v>0</v>
      </c>
      <c r="W27" s="480">
        <f t="shared" si="16"/>
        <v>0</v>
      </c>
      <c r="X27" s="480">
        <f>+W27</f>
        <v>0</v>
      </c>
      <c r="Y27" s="480">
        <f t="shared" si="16"/>
        <v>0</v>
      </c>
      <c r="Z27" s="480">
        <f t="shared" si="16"/>
        <v>0</v>
      </c>
      <c r="AA27" s="480">
        <f t="shared" si="16"/>
        <v>0</v>
      </c>
      <c r="AB27" s="480">
        <f t="shared" si="16"/>
        <v>0</v>
      </c>
      <c r="AC27" s="480"/>
      <c r="AD27" s="480"/>
      <c r="AE27" s="480"/>
    </row>
    <row r="28" spans="1:32" s="435" customFormat="1">
      <c r="A28" s="444" t="s">
        <v>528</v>
      </c>
      <c r="B28" s="445">
        <f>+B26-B26*B27</f>
        <v>5767079.0362037867</v>
      </c>
      <c r="C28" s="445">
        <f t="shared" ref="C28:AB28" si="18">+C26-C26*C27</f>
        <v>5767079.0362037867</v>
      </c>
      <c r="D28" s="445">
        <f t="shared" si="18"/>
        <v>5932827.2876795866</v>
      </c>
      <c r="E28" s="445">
        <f t="shared" si="18"/>
        <v>5932827.2876795866</v>
      </c>
      <c r="F28" s="445">
        <f t="shared" si="18"/>
        <v>5932827.2876795866</v>
      </c>
      <c r="G28" s="445">
        <f t="shared" si="18"/>
        <v>5932827.2876795866</v>
      </c>
      <c r="H28" s="445">
        <f t="shared" si="18"/>
        <v>5932827.2876795866</v>
      </c>
      <c r="I28" s="445">
        <f t="shared" si="18"/>
        <v>5932827.2876795866</v>
      </c>
      <c r="J28" s="445">
        <f t="shared" si="18"/>
        <v>5932827.2876795866</v>
      </c>
      <c r="K28" s="445">
        <f t="shared" si="18"/>
        <v>5932827.2876795866</v>
      </c>
      <c r="L28" s="445">
        <f t="shared" si="18"/>
        <v>5932827.2876795866</v>
      </c>
      <c r="M28" s="445">
        <f t="shared" si="18"/>
        <v>5932827.2876795866</v>
      </c>
      <c r="N28" s="445">
        <f t="shared" si="18"/>
        <v>5932827.2876795866</v>
      </c>
      <c r="O28" s="445">
        <f t="shared" si="18"/>
        <v>5932827.2876795866</v>
      </c>
      <c r="P28" s="445">
        <f t="shared" si="18"/>
        <v>5932827.2876795866</v>
      </c>
      <c r="Q28" s="445">
        <f t="shared" si="18"/>
        <v>5932827.2876795866</v>
      </c>
      <c r="R28" s="445">
        <f t="shared" si="18"/>
        <v>5932827.2876795866</v>
      </c>
      <c r="S28" s="445">
        <f t="shared" si="18"/>
        <v>5932827.2876795866</v>
      </c>
      <c r="T28" s="445">
        <f t="shared" si="18"/>
        <v>5932827.2876795866</v>
      </c>
      <c r="U28" s="445">
        <f t="shared" si="18"/>
        <v>5932827.2876795866</v>
      </c>
      <c r="V28" s="445">
        <f t="shared" si="18"/>
        <v>5932827.2876795866</v>
      </c>
      <c r="W28" s="445">
        <f t="shared" si="18"/>
        <v>5932827.2876795866</v>
      </c>
      <c r="X28" s="445">
        <f t="shared" si="18"/>
        <v>5932827.2876795866</v>
      </c>
      <c r="Y28" s="445">
        <f t="shared" si="18"/>
        <v>5932827.2876795866</v>
      </c>
      <c r="Z28" s="445">
        <f t="shared" si="18"/>
        <v>5932827.2876795866</v>
      </c>
      <c r="AA28" s="445">
        <f t="shared" si="18"/>
        <v>5932827.2876795866</v>
      </c>
      <c r="AB28" s="445">
        <f t="shared" si="18"/>
        <v>5932827.2876795866</v>
      </c>
      <c r="AC28" s="445"/>
      <c r="AD28" s="445"/>
      <c r="AE28" s="445"/>
    </row>
    <row r="29" spans="1:32" s="435" customFormat="1">
      <c r="A29" s="435" t="s">
        <v>529</v>
      </c>
      <c r="B29" s="443">
        <f>+B13+B12</f>
        <v>10428034.92416225</v>
      </c>
      <c r="C29" s="443">
        <f t="shared" ref="C29:AB29" si="19">+C13+C12</f>
        <v>9732832.5958847664</v>
      </c>
      <c r="D29" s="443">
        <f t="shared" si="19"/>
        <v>10065967.375717372</v>
      </c>
      <c r="E29" s="443">
        <f t="shared" si="19"/>
        <v>10065967.375717372</v>
      </c>
      <c r="F29" s="443">
        <f t="shared" si="19"/>
        <v>10065967.375717372</v>
      </c>
      <c r="G29" s="443">
        <f t="shared" si="19"/>
        <v>10065967.375717372</v>
      </c>
      <c r="H29" s="443">
        <f t="shared" si="19"/>
        <v>10065967.375717372</v>
      </c>
      <c r="I29" s="443">
        <f t="shared" si="19"/>
        <v>10065967.375717372</v>
      </c>
      <c r="J29" s="443">
        <f t="shared" si="19"/>
        <v>10065967.375717372</v>
      </c>
      <c r="K29" s="443">
        <f t="shared" si="19"/>
        <v>10065967.375717372</v>
      </c>
      <c r="L29" s="443">
        <f t="shared" si="19"/>
        <v>10065967.375717372</v>
      </c>
      <c r="M29" s="443">
        <f t="shared" si="19"/>
        <v>10065967.375717372</v>
      </c>
      <c r="N29" s="443">
        <f t="shared" si="19"/>
        <v>10065967.375717372</v>
      </c>
      <c r="O29" s="443">
        <f t="shared" si="19"/>
        <v>10065967.375717372</v>
      </c>
      <c r="P29" s="443">
        <f t="shared" si="19"/>
        <v>10065967.375717372</v>
      </c>
      <c r="Q29" s="443">
        <f t="shared" si="19"/>
        <v>10065967.375717372</v>
      </c>
      <c r="R29" s="443">
        <f t="shared" si="19"/>
        <v>10065967.375717372</v>
      </c>
      <c r="S29" s="443">
        <f t="shared" si="19"/>
        <v>10065967.375717372</v>
      </c>
      <c r="T29" s="443">
        <f t="shared" si="19"/>
        <v>10065967.375717372</v>
      </c>
      <c r="U29" s="443">
        <f t="shared" si="19"/>
        <v>10065967.375717372</v>
      </c>
      <c r="V29" s="443">
        <f t="shared" si="19"/>
        <v>10065967.375717372</v>
      </c>
      <c r="W29" s="443">
        <f t="shared" si="19"/>
        <v>10065967.375717372</v>
      </c>
      <c r="X29" s="443">
        <f t="shared" si="19"/>
        <v>10065967.375717372</v>
      </c>
      <c r="Y29" s="443">
        <f t="shared" si="19"/>
        <v>10065967.375717372</v>
      </c>
      <c r="Z29" s="443">
        <f t="shared" si="19"/>
        <v>10065967.375717372</v>
      </c>
      <c r="AA29" s="443">
        <f t="shared" si="19"/>
        <v>10065967.375717372</v>
      </c>
      <c r="AB29" s="443">
        <f t="shared" si="19"/>
        <v>10065967.375717372</v>
      </c>
      <c r="AC29" s="443"/>
      <c r="AD29" s="443"/>
      <c r="AE29" s="443"/>
    </row>
    <row r="30" spans="1:32" s="435" customFormat="1">
      <c r="A30" s="441" t="s">
        <v>526</v>
      </c>
      <c r="B30" s="442">
        <f>+B24</f>
        <v>522339.84362482512</v>
      </c>
      <c r="C30" s="442">
        <f t="shared" ref="C30:AB30" si="20">+C24</f>
        <v>522339.84362482512</v>
      </c>
      <c r="D30" s="442">
        <f t="shared" si="20"/>
        <v>548163.65201614785</v>
      </c>
      <c r="E30" s="442">
        <f t="shared" si="20"/>
        <v>548163.65201614785</v>
      </c>
      <c r="F30" s="442">
        <f t="shared" si="20"/>
        <v>548163.65201614785</v>
      </c>
      <c r="G30" s="442">
        <f t="shared" si="20"/>
        <v>548163.65201614785</v>
      </c>
      <c r="H30" s="442">
        <f t="shared" si="20"/>
        <v>548163.65201614785</v>
      </c>
      <c r="I30" s="442">
        <f t="shared" si="20"/>
        <v>548163.65201614785</v>
      </c>
      <c r="J30" s="442">
        <f t="shared" si="20"/>
        <v>548163.65201614785</v>
      </c>
      <c r="K30" s="442">
        <f t="shared" si="20"/>
        <v>548163.65201614785</v>
      </c>
      <c r="L30" s="442">
        <f t="shared" si="20"/>
        <v>548163.65201614785</v>
      </c>
      <c r="M30" s="442">
        <f t="shared" si="20"/>
        <v>548163.65201614785</v>
      </c>
      <c r="N30" s="442">
        <f t="shared" si="20"/>
        <v>548163.65201614785</v>
      </c>
      <c r="O30" s="442">
        <f t="shared" si="20"/>
        <v>548163.65201614785</v>
      </c>
      <c r="P30" s="442">
        <f t="shared" si="20"/>
        <v>548163.65201614785</v>
      </c>
      <c r="Q30" s="442">
        <f t="shared" si="20"/>
        <v>548163.65201614785</v>
      </c>
      <c r="R30" s="442">
        <f t="shared" si="20"/>
        <v>548163.65201614785</v>
      </c>
      <c r="S30" s="442">
        <f t="shared" si="20"/>
        <v>548163.65201614785</v>
      </c>
      <c r="T30" s="442">
        <f t="shared" si="20"/>
        <v>548163.65201614785</v>
      </c>
      <c r="U30" s="442">
        <f t="shared" si="20"/>
        <v>548163.65201614785</v>
      </c>
      <c r="V30" s="442">
        <f t="shared" si="20"/>
        <v>548163.65201614785</v>
      </c>
      <c r="W30" s="442">
        <f t="shared" si="20"/>
        <v>548163.65201614785</v>
      </c>
      <c r="X30" s="442">
        <f t="shared" si="20"/>
        <v>548163.65201614785</v>
      </c>
      <c r="Y30" s="442">
        <f t="shared" si="20"/>
        <v>548163.65201614785</v>
      </c>
      <c r="Z30" s="442">
        <f t="shared" si="20"/>
        <v>548163.65201614785</v>
      </c>
      <c r="AA30" s="442">
        <f t="shared" si="20"/>
        <v>548163.65201614785</v>
      </c>
      <c r="AB30" s="442">
        <f t="shared" si="20"/>
        <v>548163.65201614785</v>
      </c>
      <c r="AC30" s="442"/>
      <c r="AD30" s="442"/>
      <c r="AE30" s="442"/>
    </row>
    <row r="31" spans="1:32" s="435" customFormat="1">
      <c r="A31" s="435" t="s">
        <v>530</v>
      </c>
      <c r="B31" s="584">
        <f>'[143]4_CE consolidato'!I27</f>
        <v>8298016.6908099242</v>
      </c>
      <c r="C31" s="584">
        <f>'[143]4_CE consolidato'!J27</f>
        <v>8298016.6908099242</v>
      </c>
      <c r="D31" s="584">
        <f>'[143]4_CE consolidato'!K27</f>
        <v>8566911.1631328929</v>
      </c>
      <c r="E31" s="584">
        <f>'[143]4_CE consolidato'!L27</f>
        <v>8566911.1631328929</v>
      </c>
      <c r="F31" s="584">
        <f>'[143]4_CE consolidato'!M27</f>
        <v>8566911.1631328929</v>
      </c>
      <c r="G31" s="435">
        <f>+F31</f>
        <v>8566911.1631328929</v>
      </c>
      <c r="H31" s="435">
        <f t="shared" ref="H31:AB31" si="21">+G31</f>
        <v>8566911.1631328929</v>
      </c>
      <c r="I31" s="435">
        <f t="shared" si="21"/>
        <v>8566911.1631328929</v>
      </c>
      <c r="J31" s="435">
        <f t="shared" si="21"/>
        <v>8566911.1631328929</v>
      </c>
      <c r="K31" s="435">
        <f t="shared" si="21"/>
        <v>8566911.1631328929</v>
      </c>
      <c r="L31" s="435">
        <f t="shared" si="21"/>
        <v>8566911.1631328929</v>
      </c>
      <c r="M31" s="435">
        <f t="shared" si="21"/>
        <v>8566911.1631328929</v>
      </c>
      <c r="N31" s="435">
        <f t="shared" si="21"/>
        <v>8566911.1631328929</v>
      </c>
      <c r="O31" s="435">
        <f t="shared" si="21"/>
        <v>8566911.1631328929</v>
      </c>
      <c r="P31" s="435">
        <f t="shared" si="21"/>
        <v>8566911.1631328929</v>
      </c>
      <c r="Q31" s="435">
        <f t="shared" si="21"/>
        <v>8566911.1631328929</v>
      </c>
      <c r="R31" s="435">
        <f t="shared" si="21"/>
        <v>8566911.1631328929</v>
      </c>
      <c r="S31" s="435">
        <f t="shared" si="21"/>
        <v>8566911.1631328929</v>
      </c>
      <c r="T31" s="435">
        <f t="shared" si="21"/>
        <v>8566911.1631328929</v>
      </c>
      <c r="U31" s="435">
        <f t="shared" si="21"/>
        <v>8566911.1631328929</v>
      </c>
      <c r="V31" s="435">
        <f t="shared" si="21"/>
        <v>8566911.1631328929</v>
      </c>
      <c r="W31" s="435">
        <f t="shared" si="21"/>
        <v>8566911.1631328929</v>
      </c>
      <c r="X31" s="435">
        <f t="shared" si="21"/>
        <v>8566911.1631328929</v>
      </c>
      <c r="Y31" s="435">
        <f t="shared" si="21"/>
        <v>8566911.1631328929</v>
      </c>
      <c r="Z31" s="435">
        <f t="shared" si="21"/>
        <v>8566911.1631328929</v>
      </c>
      <c r="AA31" s="435">
        <f t="shared" si="21"/>
        <v>8566911.1631328929</v>
      </c>
      <c r="AB31" s="435">
        <f t="shared" si="21"/>
        <v>8566911.1631328929</v>
      </c>
    </row>
    <row r="32" spans="1:32" s="435" customFormat="1">
      <c r="A32" s="435" t="s">
        <v>522</v>
      </c>
      <c r="B32" s="435">
        <f>+B19</f>
        <v>585136.80136266002</v>
      </c>
      <c r="C32" s="435">
        <f t="shared" ref="C32:AB32" si="22">+C19</f>
        <v>585136.80136266002</v>
      </c>
      <c r="D32" s="435">
        <f t="shared" si="22"/>
        <v>597707.92373849999</v>
      </c>
      <c r="E32" s="435">
        <f t="shared" si="22"/>
        <v>597707.92373849999</v>
      </c>
      <c r="F32" s="435">
        <f t="shared" si="22"/>
        <v>597707.92373849999</v>
      </c>
      <c r="G32" s="435">
        <f t="shared" si="22"/>
        <v>598411.33390055643</v>
      </c>
      <c r="H32" s="435">
        <f t="shared" si="22"/>
        <v>598514.63420586498</v>
      </c>
      <c r="I32" s="435">
        <f t="shared" si="22"/>
        <v>598537.05062430305</v>
      </c>
      <c r="J32" s="435">
        <f t="shared" si="22"/>
        <v>598693.85712557216</v>
      </c>
      <c r="K32" s="435">
        <f t="shared" si="22"/>
        <v>598834.28782380663</v>
      </c>
      <c r="L32" s="435">
        <f t="shared" si="22"/>
        <v>598965.48723674484</v>
      </c>
      <c r="M32" s="435">
        <f t="shared" si="22"/>
        <v>599130.41446098173</v>
      </c>
      <c r="N32" s="435">
        <f t="shared" si="22"/>
        <v>599296.46602934366</v>
      </c>
      <c r="O32" s="435">
        <f t="shared" si="22"/>
        <v>599548.22809342341</v>
      </c>
      <c r="P32" s="435">
        <f t="shared" si="22"/>
        <v>599794.60417521396</v>
      </c>
      <c r="Q32" s="435">
        <f t="shared" si="22"/>
        <v>600033.909031366</v>
      </c>
      <c r="R32" s="435">
        <f t="shared" si="22"/>
        <v>600261.38870187243</v>
      </c>
      <c r="S32" s="435">
        <f t="shared" si="22"/>
        <v>600488.75287375855</v>
      </c>
      <c r="T32" s="435">
        <f t="shared" si="22"/>
        <v>600709.48873176158</v>
      </c>
      <c r="U32" s="435">
        <f t="shared" si="22"/>
        <v>600924.49665799853</v>
      </c>
      <c r="V32" s="435">
        <f t="shared" si="22"/>
        <v>601132.43303343793</v>
      </c>
      <c r="W32" s="435">
        <f t="shared" si="22"/>
        <v>601405.53156801243</v>
      </c>
      <c r="X32" s="435">
        <f t="shared" si="22"/>
        <v>601640.5509748254</v>
      </c>
      <c r="Y32" s="435">
        <f t="shared" si="22"/>
        <v>601893.63027474505</v>
      </c>
      <c r="Z32" s="435">
        <f t="shared" si="22"/>
        <v>602140.15324000223</v>
      </c>
      <c r="AA32" s="435">
        <f t="shared" si="22"/>
        <v>602305.87126912863</v>
      </c>
      <c r="AB32" s="435">
        <f t="shared" si="22"/>
        <v>602466.82443620497</v>
      </c>
    </row>
    <row r="33" spans="1:31" s="435" customFormat="1">
      <c r="A33" s="435" t="s">
        <v>531</v>
      </c>
      <c r="B33" s="435">
        <f>+B28+B29+B30+B31+B32</f>
        <v>25600607.296163443</v>
      </c>
      <c r="C33" s="435">
        <f t="shared" ref="C33:AB33" si="23">+C28+C29+C30+C31+C32</f>
        <v>24905404.96788596</v>
      </c>
      <c r="D33" s="435">
        <f t="shared" si="23"/>
        <v>25711577.402284499</v>
      </c>
      <c r="E33" s="435">
        <f t="shared" si="23"/>
        <v>25711577.402284499</v>
      </c>
      <c r="F33" s="435">
        <f t="shared" si="23"/>
        <v>25711577.402284499</v>
      </c>
      <c r="G33" s="435">
        <f t="shared" si="23"/>
        <v>25712280.812446557</v>
      </c>
      <c r="H33" s="435">
        <f t="shared" si="23"/>
        <v>25712384.112751868</v>
      </c>
      <c r="I33" s="435">
        <f t="shared" si="23"/>
        <v>25712406.529170305</v>
      </c>
      <c r="J33" s="435">
        <f t="shared" si="23"/>
        <v>25712563.335671574</v>
      </c>
      <c r="K33" s="435">
        <f t="shared" si="23"/>
        <v>25712703.766369808</v>
      </c>
      <c r="L33" s="435">
        <f t="shared" si="23"/>
        <v>25712834.965782747</v>
      </c>
      <c r="M33" s="435">
        <f t="shared" si="23"/>
        <v>25712999.893006984</v>
      </c>
      <c r="N33" s="435">
        <f t="shared" si="23"/>
        <v>25713165.944575343</v>
      </c>
      <c r="O33" s="435">
        <f t="shared" si="23"/>
        <v>25713417.706639424</v>
      </c>
      <c r="P33" s="435">
        <f t="shared" si="23"/>
        <v>25713664.082721215</v>
      </c>
      <c r="Q33" s="435">
        <f t="shared" si="23"/>
        <v>25713903.387577366</v>
      </c>
      <c r="R33" s="435">
        <f t="shared" si="23"/>
        <v>25714130.867247872</v>
      </c>
      <c r="S33" s="435">
        <f t="shared" si="23"/>
        <v>25714358.231419761</v>
      </c>
      <c r="T33" s="435">
        <f t="shared" si="23"/>
        <v>25714578.967277762</v>
      </c>
      <c r="U33" s="435">
        <f t="shared" si="23"/>
        <v>25714793.975203998</v>
      </c>
      <c r="V33" s="435">
        <f t="shared" si="23"/>
        <v>25715001.911579438</v>
      </c>
      <c r="W33" s="435">
        <f t="shared" si="23"/>
        <v>25715275.010114014</v>
      </c>
      <c r="X33" s="435">
        <f t="shared" si="23"/>
        <v>25715510.029520825</v>
      </c>
      <c r="Y33" s="435">
        <f t="shared" si="23"/>
        <v>25715763.108820748</v>
      </c>
      <c r="Z33" s="435">
        <f t="shared" si="23"/>
        <v>25716009.631786004</v>
      </c>
      <c r="AA33" s="435">
        <f t="shared" si="23"/>
        <v>25716175.34981513</v>
      </c>
      <c r="AB33" s="435">
        <f t="shared" si="23"/>
        <v>25716336.302982207</v>
      </c>
    </row>
    <row r="34" spans="1:31">
      <c r="B34" s="614"/>
    </row>
    <row r="36" spans="1:31" s="433" customFormat="1">
      <c r="A36" s="433" t="s">
        <v>532</v>
      </c>
      <c r="B36" s="585">
        <f>[144]Conto_Economico!E3</f>
        <v>32885337.801895477</v>
      </c>
      <c r="C36" s="585">
        <f>[144]Conto_Economico!F3</f>
        <v>32248610.195426423</v>
      </c>
      <c r="D36" s="585">
        <f>[144]Conto_Economico!G3</f>
        <v>33883681.978285134</v>
      </c>
      <c r="E36" s="585">
        <f>[144]Conto_Economico!H3</f>
        <v>34160829.270828977</v>
      </c>
      <c r="F36" s="585">
        <f>[144]Conto_Economico!I3</f>
        <v>34450442.865230359</v>
      </c>
      <c r="G36" s="433">
        <f>[144]Conto_Economico!J3</f>
        <v>34724940.372431487</v>
      </c>
      <c r="H36" s="433">
        <f>[144]Conto_Economico!K3</f>
        <v>35107534.095796116</v>
      </c>
      <c r="I36" s="433">
        <f>[144]Conto_Economico!L3</f>
        <v>35190557.867789388</v>
      </c>
      <c r="J36" s="433">
        <f>[144]Conto_Economico!M3</f>
        <v>35771322.687304303</v>
      </c>
      <c r="K36" s="433">
        <f>[144]Conto_Economico!N3</f>
        <v>36291436.384469114</v>
      </c>
      <c r="L36" s="433">
        <f>[144]Conto_Economico!O3</f>
        <v>36777360.136092052</v>
      </c>
      <c r="M36" s="433">
        <f>[144]Conto_Economico!P3</f>
        <v>37388201.707339719</v>
      </c>
      <c r="N36" s="433">
        <f>[144]Conto_Economico!Q3</f>
        <v>38003207.516087696</v>
      </c>
      <c r="O36" s="433">
        <f>[144]Conto_Economico!R3</f>
        <v>38935659.605271973</v>
      </c>
      <c r="P36" s="433">
        <f>[144]Conto_Economico!S3</f>
        <v>39848163.611903608</v>
      </c>
      <c r="Q36" s="433">
        <f>[144]Conto_Economico!T3</f>
        <v>40734477.893948466</v>
      </c>
      <c r="R36" s="433">
        <f>[144]Conto_Economico!U3</f>
        <v>41576995.192119934</v>
      </c>
      <c r="S36" s="433">
        <f>[144]Conto_Economico!V3</f>
        <v>42419084.71762424</v>
      </c>
      <c r="T36" s="433">
        <f>[144]Conto_Economico!W3</f>
        <v>43236624.932450369</v>
      </c>
      <c r="U36" s="433">
        <f>[144]Conto_Economico!X3</f>
        <v>44032950.585179634</v>
      </c>
      <c r="V36" s="433">
        <f>[144]Conto_Economico!Y3</f>
        <v>44803085.309029736</v>
      </c>
      <c r="W36" s="433">
        <f>[144]Conto_Economico!Z3</f>
        <v>45814561.363009356</v>
      </c>
      <c r="X36" s="433">
        <f>[144]Conto_Economico!AA3</f>
        <v>46685003.610464759</v>
      </c>
      <c r="Y36" s="433">
        <f>[144]Conto_Economico!AB3</f>
        <v>47622334.350907661</v>
      </c>
      <c r="Z36" s="433">
        <f>[144]Conto_Economico!AC3</f>
        <v>48535382.370378487</v>
      </c>
      <c r="AA36" s="433">
        <f>[144]Conto_Economico!AD3</f>
        <v>49149152.848624662</v>
      </c>
      <c r="AB36" s="433">
        <f>[144]Conto_Economico!AE3</f>
        <v>49745275.689648204</v>
      </c>
    </row>
    <row r="37" spans="1:31" s="433" customFormat="1">
      <c r="A37" s="433" t="s">
        <v>533</v>
      </c>
      <c r="B37" s="585">
        <f>[144]Conto_Economico!E5</f>
        <v>44242.164268601278</v>
      </c>
      <c r="C37" s="585">
        <f>[144]Conto_Economico!F5</f>
        <v>41470.667199584961</v>
      </c>
      <c r="D37" s="585">
        <f>[144]Conto_Economico!G5</f>
        <v>41470.667199584961</v>
      </c>
      <c r="E37" s="585">
        <f>[144]Conto_Economico!H5</f>
        <v>41470.667199584961</v>
      </c>
      <c r="F37" s="585">
        <f>[144]Conto_Economico!I5</f>
        <v>41470.667199584961</v>
      </c>
      <c r="G37" s="433">
        <f>[144]Conto_Economico!J5</f>
        <v>40053.596758487751</v>
      </c>
      <c r="H37" s="433">
        <f>[144]Conto_Economico!K5</f>
        <v>28241.346758487744</v>
      </c>
      <c r="I37" s="433">
        <f>[144]Conto_Economico!L5</f>
        <v>28241.346758487744</v>
      </c>
      <c r="J37" s="433">
        <f>[144]Conto_Economico!M5</f>
        <v>27888.148879738768</v>
      </c>
      <c r="K37" s="433">
        <f>[144]Conto_Economico!N5</f>
        <v>27888.148879738768</v>
      </c>
      <c r="L37" s="433">
        <f>[144]Conto_Economico!O5</f>
        <v>27888.148879738768</v>
      </c>
      <c r="M37" s="433">
        <f>[144]Conto_Economico!P5</f>
        <v>27888.148879738768</v>
      </c>
      <c r="N37" s="433">
        <f>[144]Conto_Economico!Q5</f>
        <v>27888.148879738768</v>
      </c>
      <c r="O37" s="433">
        <f>[144]Conto_Economico!R5</f>
        <v>27888.148879738768</v>
      </c>
      <c r="P37" s="433">
        <f>[144]Conto_Economico!S5</f>
        <v>27888.148879738768</v>
      </c>
      <c r="Q37" s="433">
        <f>[144]Conto_Economico!T5</f>
        <v>27888.148879738768</v>
      </c>
      <c r="R37" s="433">
        <f>[144]Conto_Economico!U5</f>
        <v>27888.148879738768</v>
      </c>
      <c r="S37" s="433">
        <f>[144]Conto_Economico!V5</f>
        <v>27888.148879738768</v>
      </c>
      <c r="T37" s="433">
        <f>[144]Conto_Economico!W5</f>
        <v>27888.148879738768</v>
      </c>
      <c r="U37" s="433">
        <f>[144]Conto_Economico!X5</f>
        <v>27888.148879738768</v>
      </c>
      <c r="V37" s="433">
        <f>[144]Conto_Economico!Y5</f>
        <v>27888.148879738768</v>
      </c>
      <c r="W37" s="433">
        <f>[144]Conto_Economico!Z5</f>
        <v>27888.148879738768</v>
      </c>
      <c r="X37" s="433">
        <f>[144]Conto_Economico!AA5</f>
        <v>27888.148879738768</v>
      </c>
      <c r="Y37" s="433">
        <f>[144]Conto_Economico!AB5</f>
        <v>27888.148879738768</v>
      </c>
      <c r="Z37" s="433">
        <f>[144]Conto_Economico!AC5</f>
        <v>27888.148879738768</v>
      </c>
      <c r="AA37" s="433">
        <f>[144]Conto_Economico!AD5</f>
        <v>27888.148879738768</v>
      </c>
      <c r="AB37" s="433">
        <f>[144]Conto_Economico!AE5</f>
        <v>27888.148879738746</v>
      </c>
    </row>
    <row r="38" spans="1:31" s="433" customFormat="1">
      <c r="A38" s="433" t="s">
        <v>534</v>
      </c>
      <c r="B38" s="433">
        <v>586109</v>
      </c>
      <c r="C38" s="433">
        <f>+B38</f>
        <v>586109</v>
      </c>
      <c r="D38" s="433">
        <f t="shared" ref="D38:AB38" si="24">+C38</f>
        <v>586109</v>
      </c>
      <c r="E38" s="433">
        <f t="shared" si="24"/>
        <v>586109</v>
      </c>
      <c r="F38" s="433">
        <f t="shared" si="24"/>
        <v>586109</v>
      </c>
      <c r="G38" s="433">
        <f t="shared" si="24"/>
        <v>586109</v>
      </c>
      <c r="H38" s="433">
        <f t="shared" si="24"/>
        <v>586109</v>
      </c>
      <c r="I38" s="433">
        <f t="shared" si="24"/>
        <v>586109</v>
      </c>
      <c r="J38" s="433">
        <f t="shared" si="24"/>
        <v>586109</v>
      </c>
      <c r="K38" s="433">
        <f t="shared" si="24"/>
        <v>586109</v>
      </c>
      <c r="L38" s="433">
        <f t="shared" si="24"/>
        <v>586109</v>
      </c>
      <c r="M38" s="433">
        <f t="shared" si="24"/>
        <v>586109</v>
      </c>
      <c r="N38" s="433">
        <f t="shared" si="24"/>
        <v>586109</v>
      </c>
      <c r="O38" s="433">
        <f t="shared" si="24"/>
        <v>586109</v>
      </c>
      <c r="P38" s="433">
        <f t="shared" si="24"/>
        <v>586109</v>
      </c>
      <c r="Q38" s="433">
        <f t="shared" si="24"/>
        <v>586109</v>
      </c>
      <c r="R38" s="433">
        <f t="shared" si="24"/>
        <v>586109</v>
      </c>
      <c r="S38" s="433">
        <f t="shared" si="24"/>
        <v>586109</v>
      </c>
      <c r="T38" s="433">
        <f t="shared" si="24"/>
        <v>586109</v>
      </c>
      <c r="U38" s="433">
        <f t="shared" si="24"/>
        <v>586109</v>
      </c>
      <c r="V38" s="433">
        <f t="shared" si="24"/>
        <v>586109</v>
      </c>
      <c r="W38" s="433">
        <f t="shared" si="24"/>
        <v>586109</v>
      </c>
      <c r="X38" s="433">
        <f t="shared" si="24"/>
        <v>586109</v>
      </c>
      <c r="Y38" s="433">
        <f t="shared" si="24"/>
        <v>586109</v>
      </c>
      <c r="Z38" s="433">
        <f t="shared" si="24"/>
        <v>586109</v>
      </c>
      <c r="AA38" s="433">
        <f t="shared" si="24"/>
        <v>586109</v>
      </c>
      <c r="AB38" s="433">
        <f t="shared" si="24"/>
        <v>586109</v>
      </c>
    </row>
    <row r="39" spans="1:31" s="433" customFormat="1">
      <c r="A39" s="433" t="s">
        <v>535</v>
      </c>
      <c r="B39" s="433">
        <f>+B38</f>
        <v>586109</v>
      </c>
    </row>
    <row r="40" spans="1:31" s="433" customFormat="1">
      <c r="A40" s="433" t="s">
        <v>536</v>
      </c>
    </row>
    <row r="42" spans="1:31">
      <c r="A42" s="373" t="s">
        <v>537</v>
      </c>
      <c r="B42" s="215">
        <f>(+B38-SUM($B$39:B39))</f>
        <v>0</v>
      </c>
      <c r="C42" s="215">
        <f>(+C38-SUM($B$39:C39))</f>
        <v>0</v>
      </c>
      <c r="D42" s="215">
        <f>(+D38-SUM($B$39:D39))</f>
        <v>0</v>
      </c>
      <c r="E42" s="215">
        <f>(+E38-SUM($B$39:E39))</f>
        <v>0</v>
      </c>
      <c r="F42" s="215">
        <f>(+F38-SUM($B$39:F39))</f>
        <v>0</v>
      </c>
      <c r="G42" s="215">
        <f>(+G38-SUM($B$39:G39))</f>
        <v>0</v>
      </c>
      <c r="H42" s="215">
        <f>(+H38-SUM($B$39:H39))</f>
        <v>0</v>
      </c>
      <c r="I42" s="215">
        <f>(+I38-SUM($B$39:I39))</f>
        <v>0</v>
      </c>
      <c r="J42" s="215">
        <f>(+J38-SUM($B$39:J39))</f>
        <v>0</v>
      </c>
      <c r="K42" s="215">
        <f>(+K38-SUM($B$39:K39))</f>
        <v>0</v>
      </c>
      <c r="L42" s="215">
        <f>(+L38-SUM($B$39:L39))</f>
        <v>0</v>
      </c>
      <c r="M42" s="215">
        <f>(+M38-SUM($B$39:M39))</f>
        <v>0</v>
      </c>
      <c r="N42" s="215">
        <f>(+N38-SUM($B$39:N39))</f>
        <v>0</v>
      </c>
      <c r="O42" s="215">
        <f>(+O38-SUM($B$39:O39))</f>
        <v>0</v>
      </c>
      <c r="P42" s="215">
        <f>(+P38-SUM($B$39:P39))</f>
        <v>0</v>
      </c>
      <c r="Q42" s="215">
        <f>(+Q38-SUM($B$39:Q39))</f>
        <v>0</v>
      </c>
      <c r="R42" s="215">
        <f>(+R38-SUM($B$39:R39))</f>
        <v>0</v>
      </c>
      <c r="S42" s="215">
        <f>(+S38-SUM($B$39:S39))</f>
        <v>0</v>
      </c>
      <c r="T42" s="215">
        <f>(+T38-SUM($B$39:T39))</f>
        <v>0</v>
      </c>
      <c r="U42" s="215">
        <f>(+U38-SUM($B$39:U39))</f>
        <v>0</v>
      </c>
      <c r="V42" s="215">
        <f>(+V38-SUM($B$39:V39))</f>
        <v>0</v>
      </c>
      <c r="W42" s="215">
        <f>(+W38-SUM($B$39:W39))</f>
        <v>0</v>
      </c>
      <c r="X42" s="215">
        <f>(+X38-SUM($B$39:X39))</f>
        <v>0</v>
      </c>
      <c r="Y42" s="215">
        <f>(+Y38-SUM($B$39:Y39))</f>
        <v>0</v>
      </c>
      <c r="Z42" s="215">
        <f>(+Z38-SUM($B$39:Z39))</f>
        <v>0</v>
      </c>
      <c r="AA42" s="215">
        <f>(+AA38-SUM($B$39:AA39))</f>
        <v>0</v>
      </c>
      <c r="AB42" s="215">
        <f>(+AB38-SUM($B$39:AB39))</f>
        <v>0</v>
      </c>
      <c r="AC42" s="215"/>
      <c r="AD42" s="215"/>
      <c r="AE42" s="215"/>
    </row>
    <row r="44" spans="1:31" s="436" customFormat="1">
      <c r="A44" s="436" t="s">
        <v>538</v>
      </c>
      <c r="B44" s="436">
        <v>5.0000000000000001E-3</v>
      </c>
      <c r="C44" s="436">
        <v>5.0000000000000001E-3</v>
      </c>
      <c r="D44" s="436">
        <v>5.0000000000000001E-3</v>
      </c>
      <c r="E44" s="436">
        <v>5.0000000000000001E-3</v>
      </c>
      <c r="F44" s="436">
        <v>5.0000000000000001E-3</v>
      </c>
      <c r="G44" s="436">
        <v>5.0000000000000001E-3</v>
      </c>
      <c r="H44" s="436">
        <v>5.0000000000000001E-3</v>
      </c>
      <c r="I44" s="436">
        <v>5.0000000000000001E-3</v>
      </c>
      <c r="J44" s="436">
        <v>5.0000000000000001E-3</v>
      </c>
      <c r="K44" s="436">
        <v>5.0000000000000001E-3</v>
      </c>
      <c r="L44" s="436">
        <v>5.0000000000000001E-3</v>
      </c>
      <c r="M44" s="436">
        <v>5.0000000000000001E-3</v>
      </c>
      <c r="N44" s="436">
        <v>5.0000000000000001E-3</v>
      </c>
      <c r="O44" s="436">
        <v>5.0000000000000001E-3</v>
      </c>
      <c r="P44" s="436">
        <v>5.0000000000000001E-3</v>
      </c>
      <c r="Q44" s="436">
        <v>5.0000000000000001E-3</v>
      </c>
      <c r="R44" s="436">
        <v>5.0000000000000001E-3</v>
      </c>
      <c r="S44" s="436">
        <v>5.0000000000000001E-3</v>
      </c>
      <c r="T44" s="436">
        <v>5.0000000000000001E-3</v>
      </c>
      <c r="U44" s="436">
        <v>5.0000000000000001E-3</v>
      </c>
      <c r="V44" s="436">
        <v>5.0000000000000001E-3</v>
      </c>
      <c r="W44" s="436">
        <v>5.0000000000000001E-3</v>
      </c>
      <c r="X44" s="436">
        <v>5.0000000000000001E-3</v>
      </c>
      <c r="Y44" s="436">
        <v>5.0000000000000001E-3</v>
      </c>
      <c r="Z44" s="436">
        <v>5.0000000000000001E-3</v>
      </c>
      <c r="AA44" s="436">
        <v>5.0000000000000001E-3</v>
      </c>
      <c r="AB44" s="436">
        <v>5.0000000000000001E-3</v>
      </c>
    </row>
    <row r="46" spans="1:31" s="436" customFormat="1">
      <c r="A46" s="436" t="s">
        <v>539</v>
      </c>
    </row>
    <row r="48" spans="1:31">
      <c r="A48" s="373" t="s">
        <v>540</v>
      </c>
      <c r="B48" s="433"/>
    </row>
    <row r="50" spans="1:31">
      <c r="A50" s="373" t="s">
        <v>541</v>
      </c>
      <c r="B50" s="437"/>
      <c r="C50" s="437"/>
      <c r="D50" s="437"/>
      <c r="E50" s="437"/>
      <c r="F50" s="437"/>
      <c r="G50" s="437"/>
      <c r="H50" s="437"/>
      <c r="I50" s="437"/>
      <c r="J50" s="437"/>
      <c r="K50" s="437"/>
      <c r="L50" s="437"/>
      <c r="M50" s="437"/>
      <c r="N50" s="437"/>
      <c r="O50" s="437"/>
      <c r="P50" s="437"/>
      <c r="Q50" s="437"/>
      <c r="R50" s="437"/>
      <c r="S50" s="437"/>
      <c r="T50" s="437"/>
      <c r="U50" s="437"/>
      <c r="V50" s="437"/>
      <c r="W50" s="437"/>
      <c r="X50" s="437"/>
      <c r="Y50" s="437"/>
      <c r="Z50" s="437"/>
      <c r="AA50" s="437"/>
      <c r="AB50" s="437"/>
      <c r="AC50" s="437"/>
      <c r="AD50" s="437"/>
      <c r="AE50" s="437"/>
    </row>
    <row r="52" spans="1:31">
      <c r="A52" s="373" t="s">
        <v>542</v>
      </c>
    </row>
    <row r="53" spans="1:31">
      <c r="A53" s="373" t="s">
        <v>543</v>
      </c>
      <c r="B53" s="373">
        <v>0</v>
      </c>
      <c r="C53" s="373">
        <v>0</v>
      </c>
      <c r="D53" s="373">
        <v>0</v>
      </c>
      <c r="E53" s="373">
        <v>0</v>
      </c>
      <c r="F53" s="373">
        <v>0</v>
      </c>
      <c r="G53" s="373">
        <v>0</v>
      </c>
      <c r="H53" s="373">
        <v>0</v>
      </c>
      <c r="I53" s="373">
        <v>0</v>
      </c>
      <c r="J53" s="373">
        <v>0</v>
      </c>
      <c r="K53" s="373">
        <v>0</v>
      </c>
      <c r="L53" s="373">
        <v>0</v>
      </c>
      <c r="M53" s="373">
        <v>0</v>
      </c>
      <c r="N53" s="373">
        <v>0</v>
      </c>
      <c r="O53" s="373">
        <v>0</v>
      </c>
      <c r="P53" s="373">
        <v>0</v>
      </c>
      <c r="Q53" s="373">
        <v>0</v>
      </c>
      <c r="R53" s="373">
        <v>0</v>
      </c>
      <c r="S53" s="373">
        <v>0</v>
      </c>
      <c r="T53" s="373">
        <v>0</v>
      </c>
      <c r="U53" s="373">
        <v>0</v>
      </c>
      <c r="V53" s="373">
        <v>0</v>
      </c>
      <c r="W53" s="373">
        <v>0</v>
      </c>
      <c r="X53" s="373">
        <v>0</v>
      </c>
      <c r="Y53" s="373">
        <v>0</v>
      </c>
      <c r="Z53" s="373">
        <v>0</v>
      </c>
      <c r="AA53" s="373">
        <v>0</v>
      </c>
      <c r="AB53" s="373">
        <v>0</v>
      </c>
    </row>
    <row r="55" spans="1:31">
      <c r="A55" s="373" t="s">
        <v>530</v>
      </c>
      <c r="B55" s="433">
        <f>+B31</f>
        <v>8298016.6908099242</v>
      </c>
      <c r="C55" s="433">
        <f t="shared" ref="C55:AB55" si="25">+C31</f>
        <v>8298016.6908099242</v>
      </c>
      <c r="D55" s="433">
        <f t="shared" si="25"/>
        <v>8566911.1631328929</v>
      </c>
      <c r="E55" s="433">
        <f t="shared" si="25"/>
        <v>8566911.1631328929</v>
      </c>
      <c r="F55" s="433">
        <f t="shared" si="25"/>
        <v>8566911.1631328929</v>
      </c>
      <c r="G55" s="433">
        <f t="shared" si="25"/>
        <v>8566911.1631328929</v>
      </c>
      <c r="H55" s="433">
        <f t="shared" si="25"/>
        <v>8566911.1631328929</v>
      </c>
      <c r="I55" s="433">
        <f t="shared" si="25"/>
        <v>8566911.1631328929</v>
      </c>
      <c r="J55" s="433">
        <f t="shared" si="25"/>
        <v>8566911.1631328929</v>
      </c>
      <c r="K55" s="433">
        <f t="shared" si="25"/>
        <v>8566911.1631328929</v>
      </c>
      <c r="L55" s="433">
        <f t="shared" si="25"/>
        <v>8566911.1631328929</v>
      </c>
      <c r="M55" s="433">
        <f t="shared" si="25"/>
        <v>8566911.1631328929</v>
      </c>
      <c r="N55" s="433">
        <f t="shared" si="25"/>
        <v>8566911.1631328929</v>
      </c>
      <c r="O55" s="433">
        <f t="shared" si="25"/>
        <v>8566911.1631328929</v>
      </c>
      <c r="P55" s="433">
        <f t="shared" si="25"/>
        <v>8566911.1631328929</v>
      </c>
      <c r="Q55" s="433">
        <f t="shared" si="25"/>
        <v>8566911.1631328929</v>
      </c>
      <c r="R55" s="433">
        <f t="shared" si="25"/>
        <v>8566911.1631328929</v>
      </c>
      <c r="S55" s="433">
        <f t="shared" si="25"/>
        <v>8566911.1631328929</v>
      </c>
      <c r="T55" s="433">
        <f t="shared" si="25"/>
        <v>8566911.1631328929</v>
      </c>
      <c r="U55" s="433">
        <f t="shared" si="25"/>
        <v>8566911.1631328929</v>
      </c>
      <c r="V55" s="433">
        <f t="shared" si="25"/>
        <v>8566911.1631328929</v>
      </c>
      <c r="W55" s="433">
        <f t="shared" si="25"/>
        <v>8566911.1631328929</v>
      </c>
      <c r="X55" s="433">
        <f t="shared" si="25"/>
        <v>8566911.1631328929</v>
      </c>
      <c r="Y55" s="433">
        <f t="shared" si="25"/>
        <v>8566911.1631328929</v>
      </c>
      <c r="Z55" s="433">
        <f t="shared" si="25"/>
        <v>8566911.1631328929</v>
      </c>
      <c r="AA55" s="433">
        <f t="shared" si="25"/>
        <v>8566911.1631328929</v>
      </c>
      <c r="AB55" s="433">
        <f t="shared" si="25"/>
        <v>8566911.1631328929</v>
      </c>
      <c r="AC55" s="433"/>
      <c r="AD55" s="433"/>
      <c r="AE55" s="433"/>
    </row>
    <row r="56" spans="1:31">
      <c r="A56" s="373" t="s">
        <v>544</v>
      </c>
      <c r="B56" s="373">
        <v>0</v>
      </c>
      <c r="C56" s="373">
        <v>0</v>
      </c>
      <c r="D56" s="373">
        <v>0</v>
      </c>
      <c r="E56" s="373">
        <v>1.2E-2</v>
      </c>
      <c r="F56" s="373">
        <v>1.2E-2</v>
      </c>
      <c r="G56" s="373">
        <v>1.2E-2</v>
      </c>
      <c r="H56" s="373">
        <v>1.2E-2</v>
      </c>
      <c r="I56" s="373">
        <v>1.2E-2</v>
      </c>
      <c r="J56" s="373">
        <v>1.2E-2</v>
      </c>
      <c r="K56" s="373">
        <v>1.2E-2</v>
      </c>
      <c r="L56" s="373">
        <v>1.2E-2</v>
      </c>
      <c r="M56" s="373">
        <v>1.2E-2</v>
      </c>
      <c r="N56" s="373">
        <v>1.2E-2</v>
      </c>
      <c r="O56" s="373">
        <v>1.2E-2</v>
      </c>
      <c r="P56" s="373">
        <v>1.2E-2</v>
      </c>
      <c r="Q56" s="373">
        <v>1.2E-2</v>
      </c>
      <c r="R56" s="373">
        <v>1.2E-2</v>
      </c>
      <c r="S56" s="373">
        <v>1.2E-2</v>
      </c>
      <c r="T56" s="373">
        <v>1.2E-2</v>
      </c>
      <c r="U56" s="373">
        <v>1.2E-2</v>
      </c>
      <c r="V56" s="373">
        <v>1.2E-2</v>
      </c>
      <c r="W56" s="373">
        <v>1.2E-2</v>
      </c>
      <c r="X56" s="373">
        <v>1.2E-2</v>
      </c>
      <c r="Y56" s="373">
        <v>1.2E-2</v>
      </c>
      <c r="Z56" s="373">
        <v>1.2E-2</v>
      </c>
      <c r="AA56" s="373">
        <v>1.2E-2</v>
      </c>
      <c r="AB56" s="373">
        <v>1.2E-2</v>
      </c>
    </row>
    <row r="61" spans="1:31">
      <c r="H61" s="433"/>
      <c r="I61" s="433"/>
      <c r="J61" s="433"/>
      <c r="K61" s="433"/>
      <c r="L61" s="433"/>
      <c r="M61" s="433"/>
      <c r="N61" s="433"/>
      <c r="O61" s="433"/>
      <c r="P61" s="433"/>
      <c r="Q61" s="433"/>
      <c r="R61" s="433"/>
      <c r="S61" s="433"/>
      <c r="T61" s="433"/>
      <c r="U61" s="433"/>
      <c r="V61" s="433"/>
      <c r="W61" s="433"/>
      <c r="X61" s="433"/>
      <c r="Y61" s="433"/>
      <c r="Z61" s="433"/>
      <c r="AA61" s="433"/>
      <c r="AB61" s="433"/>
      <c r="AC61" s="433"/>
      <c r="AD61" s="433"/>
      <c r="AE61" s="433"/>
    </row>
    <row r="62" spans="1:31">
      <c r="H62" s="449"/>
      <c r="I62" s="449"/>
      <c r="J62" s="449"/>
      <c r="K62" s="449"/>
      <c r="L62" s="449"/>
      <c r="M62" s="449"/>
      <c r="N62" s="449"/>
      <c r="O62" s="449"/>
      <c r="P62" s="449"/>
      <c r="Q62" s="449"/>
      <c r="R62" s="449"/>
      <c r="S62" s="449"/>
      <c r="T62" s="449"/>
      <c r="U62" s="449"/>
      <c r="V62" s="449"/>
      <c r="W62" s="449"/>
      <c r="X62" s="449"/>
      <c r="Y62" s="449"/>
      <c r="Z62" s="449"/>
      <c r="AA62" s="449"/>
      <c r="AB62" s="449"/>
      <c r="AC62" s="449"/>
      <c r="AD62" s="449"/>
      <c r="AE62" s="449"/>
    </row>
    <row r="63" spans="1:31">
      <c r="A63" s="373" t="s">
        <v>545</v>
      </c>
      <c r="H63" s="433"/>
      <c r="I63" s="433"/>
      <c r="J63" s="433"/>
      <c r="K63" s="433"/>
      <c r="L63" s="433"/>
      <c r="M63" s="433"/>
      <c r="N63" s="433"/>
      <c r="O63" s="433"/>
      <c r="P63" s="433"/>
      <c r="Q63" s="433"/>
      <c r="R63" s="433"/>
      <c r="S63" s="433"/>
      <c r="T63" s="433"/>
      <c r="U63" s="433"/>
      <c r="V63" s="433"/>
      <c r="W63" s="433"/>
      <c r="X63" s="433"/>
      <c r="Y63" s="433"/>
      <c r="Z63" s="433"/>
      <c r="AA63" s="433"/>
      <c r="AB63" s="433"/>
      <c r="AC63" s="433"/>
      <c r="AD63" s="433"/>
      <c r="AE63" s="433"/>
    </row>
    <row r="64" spans="1:31">
      <c r="A64" s="373" t="s">
        <v>546</v>
      </c>
      <c r="B64" s="373">
        <v>0.1186</v>
      </c>
    </row>
    <row r="65" spans="1:28">
      <c r="A65" s="373" t="s">
        <v>547</v>
      </c>
      <c r="B65" s="373">
        <f>+B64*0.35</f>
        <v>4.1509999999999998E-2</v>
      </c>
    </row>
    <row r="66" spans="1:28">
      <c r="A66" s="373" t="s">
        <v>548</v>
      </c>
      <c r="B66" s="617">
        <f>+B64+B65</f>
        <v>0.16011</v>
      </c>
    </row>
    <row r="68" spans="1:28">
      <c r="A68" s="373" t="s">
        <v>549</v>
      </c>
      <c r="B68" s="373">
        <v>0.224</v>
      </c>
    </row>
    <row r="69" spans="1:28">
      <c r="A69" s="373" t="s">
        <v>550</v>
      </c>
      <c r="B69" s="373">
        <v>0.24360000000000001</v>
      </c>
    </row>
    <row r="70" spans="1:28">
      <c r="A70" s="373" t="s">
        <v>551</v>
      </c>
      <c r="B70" s="373">
        <f>AVERAGE(B68:B69)</f>
        <v>0.23380000000000001</v>
      </c>
    </row>
    <row r="71" spans="1:28">
      <c r="A71" s="373" t="s">
        <v>552</v>
      </c>
      <c r="B71" s="373">
        <f>+B70*0.3</f>
        <v>7.0139999999999994E-2</v>
      </c>
    </row>
    <row r="72" spans="1:28">
      <c r="A72" s="373" t="s">
        <v>553</v>
      </c>
      <c r="B72" s="616">
        <f>+B70-B71</f>
        <v>0.16366000000000003</v>
      </c>
      <c r="C72" s="449"/>
      <c r="D72" s="449"/>
      <c r="E72" s="449"/>
      <c r="F72" s="449"/>
      <c r="G72" s="449"/>
      <c r="H72" s="449"/>
      <c r="I72" s="449"/>
      <c r="J72" s="449"/>
      <c r="K72" s="449"/>
      <c r="L72" s="449"/>
      <c r="M72" s="449"/>
      <c r="N72" s="449"/>
      <c r="O72" s="449"/>
      <c r="P72" s="449"/>
      <c r="Q72" s="449"/>
      <c r="R72" s="449"/>
      <c r="S72" s="449"/>
      <c r="T72" s="449"/>
      <c r="U72" s="449"/>
      <c r="V72" s="449"/>
      <c r="W72" s="449"/>
      <c r="X72" s="449"/>
      <c r="Y72" s="449"/>
      <c r="Z72" s="449"/>
      <c r="AA72" s="449"/>
      <c r="AB72" s="449"/>
    </row>
    <row r="74" spans="1:28">
      <c r="B74" s="433"/>
      <c r="C74" s="433"/>
      <c r="D74" s="433"/>
      <c r="E74" s="433"/>
      <c r="F74" s="433"/>
      <c r="G74" s="433"/>
      <c r="H74" s="433"/>
      <c r="I74" s="433"/>
      <c r="J74" s="433"/>
      <c r="K74" s="433"/>
      <c r="L74" s="433"/>
      <c r="M74" s="433"/>
      <c r="N74" s="433"/>
      <c r="O74" s="433"/>
      <c r="P74" s="433"/>
      <c r="Q74" s="433"/>
      <c r="R74" s="433"/>
      <c r="S74" s="433"/>
      <c r="T74" s="433"/>
      <c r="U74" s="433"/>
      <c r="V74" s="433"/>
      <c r="W74" s="433"/>
      <c r="X74" s="433"/>
      <c r="Y74" s="433"/>
      <c r="Z74" s="433"/>
      <c r="AA74" s="433"/>
      <c r="AB74" s="433"/>
    </row>
  </sheetData>
  <phoneticPr fontId="19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2F135-A2CD-4367-8875-F15863BEC00C}">
  <sheetPr>
    <tabColor rgb="FF92D050"/>
  </sheetPr>
  <dimension ref="A1:AF66"/>
  <sheetViews>
    <sheetView topLeftCell="A16" workbookViewId="0">
      <selection activeCell="F24" sqref="F24"/>
    </sheetView>
  </sheetViews>
  <sheetFormatPr defaultColWidth="8.85546875" defaultRowHeight="14.45"/>
  <cols>
    <col min="1" max="1" width="42.140625" style="208" bestFit="1" customWidth="1"/>
    <col min="2" max="2" width="16.140625" style="208" bestFit="1" customWidth="1"/>
    <col min="3" max="28" width="17.42578125" style="208" bestFit="1" customWidth="1"/>
    <col min="29" max="16384" width="8.85546875" style="208"/>
  </cols>
  <sheetData>
    <row r="1" spans="1:30">
      <c r="A1" s="215"/>
      <c r="B1" s="213">
        <v>2025</v>
      </c>
      <c r="C1" s="213">
        <v>2026</v>
      </c>
      <c r="D1" s="213">
        <v>2027</v>
      </c>
      <c r="E1" s="213">
        <v>2028</v>
      </c>
      <c r="F1" s="213">
        <v>2029</v>
      </c>
      <c r="G1" s="213">
        <v>2030</v>
      </c>
      <c r="H1" s="213">
        <v>2031</v>
      </c>
      <c r="I1" s="213">
        <v>2032</v>
      </c>
      <c r="J1" s="213">
        <v>2033</v>
      </c>
      <c r="K1" s="213">
        <v>2034</v>
      </c>
      <c r="L1" s="213">
        <v>2035</v>
      </c>
      <c r="M1" s="213">
        <v>2036</v>
      </c>
      <c r="N1" s="213">
        <v>2037</v>
      </c>
      <c r="O1" s="213">
        <v>2038</v>
      </c>
      <c r="P1" s="213">
        <v>2039</v>
      </c>
      <c r="Q1" s="213">
        <v>2040</v>
      </c>
      <c r="R1" s="213">
        <v>2041</v>
      </c>
      <c r="S1" s="213">
        <v>2042</v>
      </c>
      <c r="T1" s="213">
        <v>2043</v>
      </c>
      <c r="U1" s="213">
        <v>2044</v>
      </c>
      <c r="V1" s="213">
        <v>2045</v>
      </c>
      <c r="W1" s="213">
        <v>2046</v>
      </c>
      <c r="X1" s="213">
        <v>2047</v>
      </c>
      <c r="Y1" s="213">
        <v>2048</v>
      </c>
      <c r="Z1" s="213">
        <v>2049</v>
      </c>
      <c r="AA1" s="213">
        <v>2050</v>
      </c>
      <c r="AB1" s="213">
        <v>2051</v>
      </c>
    </row>
    <row r="2" spans="1:30">
      <c r="A2" s="208" t="s">
        <v>554</v>
      </c>
      <c r="B2" s="388">
        <v>90</v>
      </c>
      <c r="C2" s="388">
        <f>+B2</f>
        <v>90</v>
      </c>
      <c r="D2" s="388">
        <f t="shared" ref="D2:AB2" si="0">+C2</f>
        <v>90</v>
      </c>
      <c r="E2" s="388">
        <f t="shared" si="0"/>
        <v>90</v>
      </c>
      <c r="F2" s="388">
        <f t="shared" si="0"/>
        <v>90</v>
      </c>
      <c r="G2" s="388">
        <f t="shared" si="0"/>
        <v>90</v>
      </c>
      <c r="H2" s="388">
        <f t="shared" si="0"/>
        <v>90</v>
      </c>
      <c r="I2" s="388">
        <f t="shared" si="0"/>
        <v>90</v>
      </c>
      <c r="J2" s="388">
        <f t="shared" si="0"/>
        <v>90</v>
      </c>
      <c r="K2" s="388">
        <f t="shared" si="0"/>
        <v>90</v>
      </c>
      <c r="L2" s="388">
        <f t="shared" si="0"/>
        <v>90</v>
      </c>
      <c r="M2" s="388">
        <f t="shared" si="0"/>
        <v>90</v>
      </c>
      <c r="N2" s="388">
        <f t="shared" si="0"/>
        <v>90</v>
      </c>
      <c r="O2" s="388">
        <f t="shared" si="0"/>
        <v>90</v>
      </c>
      <c r="P2" s="388">
        <f t="shared" si="0"/>
        <v>90</v>
      </c>
      <c r="Q2" s="388">
        <f t="shared" si="0"/>
        <v>90</v>
      </c>
      <c r="R2" s="388">
        <f t="shared" si="0"/>
        <v>90</v>
      </c>
      <c r="S2" s="388">
        <f t="shared" si="0"/>
        <v>90</v>
      </c>
      <c r="T2" s="388">
        <f t="shared" si="0"/>
        <v>90</v>
      </c>
      <c r="U2" s="388">
        <f t="shared" si="0"/>
        <v>90</v>
      </c>
      <c r="V2" s="388">
        <f t="shared" si="0"/>
        <v>90</v>
      </c>
      <c r="W2" s="388">
        <f t="shared" si="0"/>
        <v>90</v>
      </c>
      <c r="X2" s="388">
        <f t="shared" si="0"/>
        <v>90</v>
      </c>
      <c r="Y2" s="388">
        <f t="shared" si="0"/>
        <v>90</v>
      </c>
      <c r="Z2" s="388">
        <f t="shared" si="0"/>
        <v>90</v>
      </c>
      <c r="AA2" s="388">
        <f t="shared" si="0"/>
        <v>90</v>
      </c>
      <c r="AB2" s="388">
        <f t="shared" si="0"/>
        <v>90</v>
      </c>
    </row>
    <row r="3" spans="1:30">
      <c r="A3" s="208" t="s">
        <v>555</v>
      </c>
      <c r="B3" s="388">
        <v>60</v>
      </c>
      <c r="C3" s="388">
        <f>+B3</f>
        <v>60</v>
      </c>
      <c r="D3" s="388">
        <f t="shared" ref="D3:AB3" si="1">+C3</f>
        <v>60</v>
      </c>
      <c r="E3" s="388">
        <f t="shared" si="1"/>
        <v>60</v>
      </c>
      <c r="F3" s="388">
        <f t="shared" si="1"/>
        <v>60</v>
      </c>
      <c r="G3" s="388">
        <f t="shared" si="1"/>
        <v>60</v>
      </c>
      <c r="H3" s="388">
        <f t="shared" si="1"/>
        <v>60</v>
      </c>
      <c r="I3" s="388">
        <f t="shared" si="1"/>
        <v>60</v>
      </c>
      <c r="J3" s="388">
        <f t="shared" si="1"/>
        <v>60</v>
      </c>
      <c r="K3" s="388">
        <f t="shared" si="1"/>
        <v>60</v>
      </c>
      <c r="L3" s="388">
        <f t="shared" si="1"/>
        <v>60</v>
      </c>
      <c r="M3" s="388">
        <f t="shared" si="1"/>
        <v>60</v>
      </c>
      <c r="N3" s="388">
        <f t="shared" si="1"/>
        <v>60</v>
      </c>
      <c r="O3" s="388">
        <f t="shared" si="1"/>
        <v>60</v>
      </c>
      <c r="P3" s="388">
        <f t="shared" si="1"/>
        <v>60</v>
      </c>
      <c r="Q3" s="388">
        <f t="shared" si="1"/>
        <v>60</v>
      </c>
      <c r="R3" s="388">
        <f t="shared" si="1"/>
        <v>60</v>
      </c>
      <c r="S3" s="388">
        <f t="shared" si="1"/>
        <v>60</v>
      </c>
      <c r="T3" s="388">
        <f t="shared" si="1"/>
        <v>60</v>
      </c>
      <c r="U3" s="388">
        <f t="shared" si="1"/>
        <v>60</v>
      </c>
      <c r="V3" s="388">
        <f t="shared" si="1"/>
        <v>60</v>
      </c>
      <c r="W3" s="388">
        <f t="shared" si="1"/>
        <v>60</v>
      </c>
      <c r="X3" s="388">
        <f t="shared" si="1"/>
        <v>60</v>
      </c>
      <c r="Y3" s="388">
        <f t="shared" si="1"/>
        <v>60</v>
      </c>
      <c r="Z3" s="388">
        <f t="shared" si="1"/>
        <v>60</v>
      </c>
      <c r="AA3" s="388">
        <f t="shared" si="1"/>
        <v>60</v>
      </c>
      <c r="AB3" s="388">
        <f t="shared" si="1"/>
        <v>60</v>
      </c>
    </row>
    <row r="4" spans="1:30"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</row>
    <row r="5" spans="1:30"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</row>
    <row r="6" spans="1:30">
      <c r="A6" s="208" t="s">
        <v>556</v>
      </c>
      <c r="B6" s="212">
        <f>+('CONTO ECONOMICO'!C2+C42-B29)*1.1*'STIMA CREDITI DEBITI'!B2/365</f>
        <v>7555544.0149353696</v>
      </c>
      <c r="C6" s="212">
        <f>+('CONTO ECONOMICO'!D2+D42-C29)*1.1*'STIMA CREDITI DEBITI'!C2/365</f>
        <v>8280197.2286670962</v>
      </c>
      <c r="D6" s="212">
        <f>+('CONTO ECONOMICO'!E2+E42-D29)*1.1*'STIMA CREDITI DEBITI'!D2/365</f>
        <v>9436543.826060405</v>
      </c>
      <c r="E6" s="212">
        <f>+('CONTO ECONOMICO'!F2+F42-E29)*1.1*'STIMA CREDITI DEBITI'!E2/365</f>
        <v>10347313.527325723</v>
      </c>
      <c r="F6" s="473">
        <f>+('CONTO ECONOMICO'!G2+$G$42-F29)*1.1*'STIMA CREDITI DEBITI'!F2/365</f>
        <v>10373062.367998973</v>
      </c>
      <c r="G6" s="473">
        <f>+('CONTO ECONOMICO'!H2+$G$42-G29)*1.1*'STIMA CREDITI DEBITI'!G2/365</f>
        <v>10515323.33570558</v>
      </c>
      <c r="H6" s="473">
        <f>+('CONTO ECONOMICO'!I2+$G$42-H29)*1.1*'STIMA CREDITI DEBITI'!H2/365</f>
        <v>10537725.46889215</v>
      </c>
      <c r="I6" s="473">
        <f>+('CONTO ECONOMICO'!J2+$G$42-I29)*1.1*'STIMA CREDITI DEBITI'!I2/365</f>
        <v>10560244.245405395</v>
      </c>
      <c r="J6" s="473">
        <f>+('CONTO ECONOMICO'!K2+$G$42-J29)*1.1*'STIMA CREDITI DEBITI'!J2/365</f>
        <v>10582150.319739576</v>
      </c>
      <c r="K6" s="473">
        <f>+('CONTO ECONOMICO'!L2+$G$42-K29)*1.1*'STIMA CREDITI DEBITI'!K2/365</f>
        <v>10614729.103354141</v>
      </c>
      <c r="L6" s="473">
        <f>+('CONTO ECONOMICO'!M2+$G$42-L29)*1.1*'STIMA CREDITI DEBITI'!L2/365</f>
        <v>10800774.175712144</v>
      </c>
      <c r="M6" s="473">
        <f>+('CONTO ECONOMICO'!N2+$G$42-M29)*1.1*'STIMA CREDITI DEBITI'!M2/365</f>
        <v>10966454.492297128</v>
      </c>
      <c r="N6" s="473">
        <f>+('CONTO ECONOMICO'!O2+$G$42-N29)*1.1*'STIMA CREDITI DEBITI'!N2/365</f>
        <v>10997647.84864247</v>
      </c>
      <c r="O6" s="473">
        <f>+('CONTO ECONOMICO'!P2+$G$42-O29)*1.1*'STIMA CREDITI DEBITI'!O2/365</f>
        <v>11250559.511188343</v>
      </c>
      <c r="P6" s="473">
        <f>+('CONTO ECONOMICO'!Q2+$G$42-P29)*1.1*'STIMA CREDITI DEBITI'!P2/365</f>
        <v>11362444.159562401</v>
      </c>
      <c r="Q6" s="473">
        <f>+('CONTO ECONOMICO'!R2+$G$42-Q29)*1.1*'STIMA CREDITI DEBITI'!Q2/365</f>
        <v>11602841.731952652</v>
      </c>
      <c r="R6" s="473">
        <f>+('CONTO ECONOMICO'!S2+$G$42-R29)*1.1*'STIMA CREDITI DEBITI'!R2/365</f>
        <v>11831360.122415597</v>
      </c>
      <c r="S6" s="473">
        <f>+('CONTO ECONOMICO'!T2+$G$42-S29)*1.1*'STIMA CREDITI DEBITI'!S2/365</f>
        <v>12059762.48686745</v>
      </c>
      <c r="T6" s="473">
        <f>+('CONTO ECONOMICO'!U2+$G$42-T29)*1.1*'STIMA CREDITI DEBITI'!T2/365</f>
        <v>12281506.271162758</v>
      </c>
      <c r="U6" s="473">
        <f>+('CONTO ECONOMICO'!V2+$G$42-U29)*1.1*'STIMA CREDITI DEBITI'!U2/365</f>
        <v>12497495.968752338</v>
      </c>
      <c r="V6" s="473">
        <f>+('CONTO ECONOMICO'!W2+$G$42-V29)*1.1*'STIMA CREDITI DEBITI'!V2/365</f>
        <v>12706381.825358257</v>
      </c>
      <c r="W6" s="473">
        <f>+('CONTO ECONOMICO'!X2+$G$42-W29)*1.1*'STIMA CREDITI DEBITI'!W2/365</f>
        <v>12980727.385204785</v>
      </c>
      <c r="X6" s="473">
        <f>+('CONTO ECONOMICO'!Y2+$G$42-X29)*1.1*'STIMA CREDITI DEBITI'!X2/365</f>
        <v>13216819.939994058</v>
      </c>
      <c r="Y6" s="473">
        <f>+('CONTO ECONOMICO'!Z2+$G$42-Y29)*1.1*'STIMA CREDITI DEBITI'!Y2/365</f>
        <v>13471054.853155283</v>
      </c>
      <c r="Z6" s="473">
        <f>+('CONTO ECONOMICO'!AA2+$G$42-Z29)*1.1*'STIMA CREDITI DEBITI'!Z2/365</f>
        <v>13718703.494052848</v>
      </c>
      <c r="AA6" s="473">
        <f>+('CONTO ECONOMICO'!AB2+$G$42-AA29)*1.1*'STIMA CREDITI DEBITI'!AA2/365</f>
        <v>13885178.22650866</v>
      </c>
      <c r="AB6" s="473">
        <f>+('CONTO ECONOMICO'!AC2+$G$42-AB29)*1.1*'STIMA CREDITI DEBITI'!AB2/365</f>
        <v>14046866.339553403</v>
      </c>
    </row>
    <row r="7" spans="1:30">
      <c r="A7" s="608" t="s">
        <v>557</v>
      </c>
      <c r="B7" s="212">
        <f>+B58</f>
        <v>37777.72007467685</v>
      </c>
      <c r="C7" s="212">
        <f t="shared" ref="C7:AB7" si="2">+C58</f>
        <v>41400.986143335482</v>
      </c>
      <c r="D7" s="212">
        <f t="shared" si="2"/>
        <v>47182.719130302023</v>
      </c>
      <c r="E7" s="212">
        <f t="shared" si="2"/>
        <v>51736.567636628621</v>
      </c>
      <c r="F7" s="212">
        <f t="shared" si="2"/>
        <v>51865.311839994865</v>
      </c>
      <c r="G7" s="212">
        <f t="shared" si="2"/>
        <v>52576.616678527906</v>
      </c>
      <c r="H7" s="212">
        <f t="shared" si="2"/>
        <v>52688.62734446075</v>
      </c>
      <c r="I7" s="212">
        <f t="shared" si="2"/>
        <v>52801.221227026974</v>
      </c>
      <c r="J7" s="212">
        <f t="shared" si="2"/>
        <v>52910.751598697883</v>
      </c>
      <c r="K7" s="212">
        <f t="shared" si="2"/>
        <v>53073.64551677071</v>
      </c>
      <c r="L7" s="212">
        <f t="shared" si="2"/>
        <v>54003.870878560723</v>
      </c>
      <c r="M7" s="212">
        <f t="shared" si="2"/>
        <v>54832.272461485642</v>
      </c>
      <c r="N7" s="212">
        <f t="shared" si="2"/>
        <v>54988.239243212352</v>
      </c>
      <c r="O7" s="212">
        <f t="shared" si="2"/>
        <v>56252.797555941717</v>
      </c>
      <c r="P7" s="212">
        <f t="shared" si="2"/>
        <v>56812.220797812006</v>
      </c>
      <c r="Q7" s="212">
        <f t="shared" si="2"/>
        <v>58014.208659763266</v>
      </c>
      <c r="R7" s="212">
        <f t="shared" si="2"/>
        <v>59156.800612077983</v>
      </c>
      <c r="S7" s="212">
        <f t="shared" si="2"/>
        <v>60298.812434337255</v>
      </c>
      <c r="T7" s="212">
        <f t="shared" si="2"/>
        <v>61407.531355813786</v>
      </c>
      <c r="U7" s="212">
        <f t="shared" si="2"/>
        <v>62487.479843761692</v>
      </c>
      <c r="V7" s="212">
        <f t="shared" si="2"/>
        <v>63531.909126791288</v>
      </c>
      <c r="W7" s="212">
        <f t="shared" si="2"/>
        <v>64903.636926023923</v>
      </c>
      <c r="X7" s="212">
        <f t="shared" si="2"/>
        <v>66084.099699970291</v>
      </c>
      <c r="Y7" s="212">
        <f t="shared" si="2"/>
        <v>67355.274265776417</v>
      </c>
      <c r="Z7" s="212">
        <f t="shared" si="2"/>
        <v>68593.51747026424</v>
      </c>
      <c r="AA7" s="212">
        <f t="shared" si="2"/>
        <v>69425.8911325433</v>
      </c>
      <c r="AB7" s="212">
        <f t="shared" si="2"/>
        <v>70234.331697767018</v>
      </c>
    </row>
    <row r="8" spans="1:30">
      <c r="A8" s="208" t="s">
        <v>558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D8" s="561"/>
    </row>
    <row r="9" spans="1:30">
      <c r="A9" s="208" t="s">
        <v>559</v>
      </c>
      <c r="B9" s="212">
        <f>B7-B8</f>
        <v>37777.72007467685</v>
      </c>
      <c r="C9" s="212">
        <f>+B9+C7-C8</f>
        <v>79178.706218012332</v>
      </c>
      <c r="D9" s="212">
        <f>+C9+D7-D8</f>
        <v>126361.42534831435</v>
      </c>
      <c r="E9" s="212">
        <f>+D9+E7-E8</f>
        <v>178097.99298494298</v>
      </c>
      <c r="F9" s="212">
        <f t="shared" ref="F9:AB9" si="3">+E9+F7-F8</f>
        <v>229963.30482493783</v>
      </c>
      <c r="G9" s="212">
        <f t="shared" si="3"/>
        <v>282539.92150346574</v>
      </c>
      <c r="H9" s="212">
        <f t="shared" si="3"/>
        <v>335228.54884792649</v>
      </c>
      <c r="I9" s="212">
        <f t="shared" si="3"/>
        <v>388029.77007495344</v>
      </c>
      <c r="J9" s="212">
        <f t="shared" si="3"/>
        <v>440940.5216736513</v>
      </c>
      <c r="K9" s="212">
        <f t="shared" si="3"/>
        <v>494014.16719042201</v>
      </c>
      <c r="L9" s="212">
        <f t="shared" si="3"/>
        <v>548018.03806898277</v>
      </c>
      <c r="M9" s="212">
        <f t="shared" si="3"/>
        <v>602850.31053046836</v>
      </c>
      <c r="N9" s="212">
        <f t="shared" si="3"/>
        <v>657838.54977368074</v>
      </c>
      <c r="O9" s="212">
        <f t="shared" si="3"/>
        <v>714091.34732962248</v>
      </c>
      <c r="P9" s="212">
        <f t="shared" si="3"/>
        <v>770903.56812743447</v>
      </c>
      <c r="Q9" s="212">
        <f t="shared" si="3"/>
        <v>828917.77678719768</v>
      </c>
      <c r="R9" s="212">
        <f t="shared" si="3"/>
        <v>888074.57739927561</v>
      </c>
      <c r="S9" s="212">
        <f t="shared" si="3"/>
        <v>948373.38983361283</v>
      </c>
      <c r="T9" s="212">
        <f t="shared" si="3"/>
        <v>1009780.9211894267</v>
      </c>
      <c r="U9" s="212">
        <f t="shared" si="3"/>
        <v>1072268.4010331884</v>
      </c>
      <c r="V9" s="212">
        <f t="shared" si="3"/>
        <v>1135800.3101599799</v>
      </c>
      <c r="W9" s="212">
        <f t="shared" si="3"/>
        <v>1200703.9470860038</v>
      </c>
      <c r="X9" s="212">
        <f t="shared" si="3"/>
        <v>1266788.0467859742</v>
      </c>
      <c r="Y9" s="212">
        <f t="shared" si="3"/>
        <v>1334143.3210517506</v>
      </c>
      <c r="Z9" s="212">
        <f t="shared" si="3"/>
        <v>1402736.8385220149</v>
      </c>
      <c r="AA9" s="212">
        <f t="shared" si="3"/>
        <v>1472162.7296545582</v>
      </c>
      <c r="AB9" s="212">
        <f t="shared" si="3"/>
        <v>1542397.0613523251</v>
      </c>
      <c r="AD9" s="561"/>
    </row>
    <row r="10" spans="1:30">
      <c r="A10" s="208" t="s">
        <v>560</v>
      </c>
      <c r="B10" s="212">
        <f>+B6-B8</f>
        <v>7555544.0149353696</v>
      </c>
      <c r="C10" s="212">
        <f>+C6-C8</f>
        <v>8280197.2286670962</v>
      </c>
      <c r="D10" s="212">
        <f t="shared" ref="D10:AB10" si="4">+D6-D8</f>
        <v>9436543.826060405</v>
      </c>
      <c r="E10" s="212">
        <f t="shared" si="4"/>
        <v>10347313.527325723</v>
      </c>
      <c r="F10" s="212">
        <f t="shared" si="4"/>
        <v>10373062.367998973</v>
      </c>
      <c r="G10" s="212">
        <f t="shared" si="4"/>
        <v>10515323.33570558</v>
      </c>
      <c r="H10" s="212">
        <f t="shared" si="4"/>
        <v>10537725.46889215</v>
      </c>
      <c r="I10" s="212">
        <f t="shared" si="4"/>
        <v>10560244.245405395</v>
      </c>
      <c r="J10" s="212">
        <f t="shared" si="4"/>
        <v>10582150.319739576</v>
      </c>
      <c r="K10" s="212">
        <f t="shared" si="4"/>
        <v>10614729.103354141</v>
      </c>
      <c r="L10" s="212">
        <f t="shared" si="4"/>
        <v>10800774.175712144</v>
      </c>
      <c r="M10" s="212">
        <f t="shared" si="4"/>
        <v>10966454.492297128</v>
      </c>
      <c r="N10" s="212">
        <f t="shared" si="4"/>
        <v>10997647.84864247</v>
      </c>
      <c r="O10" s="212">
        <f t="shared" si="4"/>
        <v>11250559.511188343</v>
      </c>
      <c r="P10" s="212">
        <f t="shared" si="4"/>
        <v>11362444.159562401</v>
      </c>
      <c r="Q10" s="212">
        <f t="shared" si="4"/>
        <v>11602841.731952652</v>
      </c>
      <c r="R10" s="212">
        <f t="shared" si="4"/>
        <v>11831360.122415597</v>
      </c>
      <c r="S10" s="212">
        <f t="shared" si="4"/>
        <v>12059762.48686745</v>
      </c>
      <c r="T10" s="212">
        <f t="shared" si="4"/>
        <v>12281506.271162758</v>
      </c>
      <c r="U10" s="212">
        <f t="shared" si="4"/>
        <v>12497495.968752338</v>
      </c>
      <c r="V10" s="212">
        <f t="shared" si="4"/>
        <v>12706381.825358257</v>
      </c>
      <c r="W10" s="212">
        <f t="shared" si="4"/>
        <v>12980727.385204785</v>
      </c>
      <c r="X10" s="212">
        <f t="shared" si="4"/>
        <v>13216819.939994058</v>
      </c>
      <c r="Y10" s="212">
        <f t="shared" si="4"/>
        <v>13471054.853155283</v>
      </c>
      <c r="Z10" s="212">
        <f t="shared" si="4"/>
        <v>13718703.494052848</v>
      </c>
      <c r="AA10" s="212">
        <f t="shared" si="4"/>
        <v>13885178.22650866</v>
      </c>
      <c r="AB10" s="212">
        <f t="shared" si="4"/>
        <v>14046866.339553403</v>
      </c>
      <c r="AD10" s="561"/>
    </row>
    <row r="11" spans="1:30">
      <c r="A11" s="208" t="s">
        <v>561</v>
      </c>
      <c r="B11" s="473">
        <f>+('CONTO ECONOMICO'!C10+'CONTO ECONOMICO'!C12+'CONTO ECONOMICO'!C14+'CONTO ECONOMICO'!C17+'CONTO ECONOMICO'!C13+'FLUSSI DI CASSA_rev'!C19)*1.22*'STIMA CREDITI DEBITI'!B3/365+(C42*1.1)*B3/365</f>
        <v>4278734.7951534688</v>
      </c>
      <c r="C11" s="473">
        <f>+('CONTO ECONOMICO'!D10+'CONTO ECONOMICO'!D12+'CONTO ECONOMICO'!D14+'CONTO ECONOMICO'!D17+'CONTO ECONOMICO'!D13+'FLUSSI DI CASSA_rev'!D19)*1.22*'STIMA CREDITI DEBITI'!C3/365+(D42*1.1)*C3/365</f>
        <v>4676810.8407802787</v>
      </c>
      <c r="D11" s="473">
        <f>+('CONTO ECONOMICO'!E10+'CONTO ECONOMICO'!E12+'CONTO ECONOMICO'!E14+'CONTO ECONOMICO'!E17+'CONTO ECONOMICO'!E13+'FLUSSI DI CASSA_rev'!E19)*1.22*'STIMA CREDITI DEBITI'!D3/365+(E42*1.1)*D3/365</f>
        <v>4984238.3748240871</v>
      </c>
      <c r="E11" s="473">
        <f>+('CONTO ECONOMICO'!F10+'CONTO ECONOMICO'!F12+'CONTO ECONOMICO'!F14+'CONTO ECONOMICO'!F17+'CONTO ECONOMICO'!F13+'FLUSSI DI CASSA_rev'!F19)*1.22*'STIMA CREDITI DEBITI'!E3/365+(F42*1.1)*E3/365</f>
        <v>5001919.913239141</v>
      </c>
      <c r="F11" s="473">
        <f>+('CONTO ECONOMICO'!G10+'CONTO ECONOMICO'!G12+'CONTO ECONOMICO'!G14+'CONTO ECONOMICO'!G17+'CONTO ECONOMICO'!G13+'FLUSSI DI CASSA_rev'!G19)*1.22*'STIMA CREDITI DEBITI'!F3/365+(G42*1.1)*F3/365</f>
        <v>5030134.7702155374</v>
      </c>
      <c r="G11" s="473">
        <f>+('CONTO ECONOMICO'!H10+'CONTO ECONOMICO'!H12+'CONTO ECONOMICO'!H14+'CONTO ECONOMICO'!H17+'CONTO ECONOMICO'!H13+'FLUSSI DI CASSA_rev'!H19)*1.22*'STIMA CREDITI DEBITI'!G3/365+(H42*1.1)*G3/365</f>
        <v>4863779.1285957703</v>
      </c>
      <c r="H11" s="473">
        <f>+('CONTO ECONOMICO'!I10+'CONTO ECONOMICO'!I12+'CONTO ECONOMICO'!I14+'CONTO ECONOMICO'!I17+'CONTO ECONOMICO'!I13+'FLUSSI DI CASSA_rev'!I19)*1.22*'STIMA CREDITI DEBITI'!H3/365+(I42*1.1)*H3/365</f>
        <v>5313763.8101228513</v>
      </c>
      <c r="I11" s="473">
        <f>+('CONTO ECONOMICO'!J10+'CONTO ECONOMICO'!J12+'CONTO ECONOMICO'!J14+'CONTO ECONOMICO'!J17+'CONTO ECONOMICO'!J13+'FLUSSI DI CASSA_rev'!J19)*1.22*'STIMA CREDITI DEBITI'!I3/365+(J42*1.1)*I3/365</f>
        <v>5317239.4733015494</v>
      </c>
      <c r="J11" s="473">
        <f>+('CONTO ECONOMICO'!K10+'CONTO ECONOMICO'!K12+'CONTO ECONOMICO'!K14+'CONTO ECONOMICO'!K17+'CONTO ECONOMICO'!K13+'FLUSSI DI CASSA_rev'!K19)*1.22*'STIMA CREDITI DEBITI'!J3/365+(K42*1.1)*J3/365</f>
        <v>5317817.532572926</v>
      </c>
      <c r="K11" s="473">
        <f>+('CONTO ECONOMICO'!L10+'CONTO ECONOMICO'!L12+'CONTO ECONOMICO'!L14+'CONTO ECONOMICO'!L17+'CONTO ECONOMICO'!L13+'FLUSSI DI CASSA_rev'!L19)*1.22*'STIMA CREDITI DEBITI'!K3/365+(L42*1.1)*K3/365</f>
        <v>5318395.1538078235</v>
      </c>
      <c r="L11" s="473">
        <f>+('CONTO ECONOMICO'!M10+'CONTO ECONOMICO'!M12+'CONTO ECONOMICO'!M14+'CONTO ECONOMICO'!M17+'CONTO ECONOMICO'!M13+'FLUSSI DI CASSA_rev'!M19)*1.22*'STIMA CREDITI DEBITI'!L3/365+(M42*1.1)*L3/365</f>
        <v>5318955.9737942545</v>
      </c>
      <c r="M11" s="473">
        <f>+('CONTO ECONOMICO'!N10+'CONTO ECONOMICO'!N12+'CONTO ECONOMICO'!N14+'CONTO ECONOMICO'!N17+'CONTO ECONOMICO'!N13+'FLUSSI DI CASSA_rev'!N19)*1.22*'STIMA CREDITI DEBITI'!M3/365+(N42*1.1)*M3/365</f>
        <v>5981556.0924783247</v>
      </c>
      <c r="N11" s="473">
        <f>+('CONTO ECONOMICO'!O10+'CONTO ECONOMICO'!O12+'CONTO ECONOMICO'!O14+'CONTO ECONOMICO'!O17+'CONTO ECONOMICO'!O13+'FLUSSI DI CASSA_rev'!O19)*1.22*'STIMA CREDITI DEBITI'!N3/365+(O42*1.1)*N3/365</f>
        <v>5986128.8935446935</v>
      </c>
      <c r="O11" s="473">
        <f>+('CONTO ECONOMICO'!P10+'CONTO ECONOMICO'!P12+'CONTO ECONOMICO'!P14+'CONTO ECONOMICO'!P17+'CONTO ECONOMICO'!P13+'FLUSSI DI CASSA_rev'!P19)*1.22*'STIMA CREDITI DEBITI'!O3/365+(P42*1.1)*O3/365</f>
        <v>5990221.9836339988</v>
      </c>
      <c r="P11" s="473">
        <f>+('CONTO ECONOMICO'!Q10+'CONTO ECONOMICO'!Q12+'CONTO ECONOMICO'!Q14+'CONTO ECONOMICO'!Q17+'CONTO ECONOMICO'!Q13+'FLUSSI DI CASSA_rev'!Q19)*1.22*'STIMA CREDITI DEBITI'!P3/365+(Q42*1.1)*P3/365</f>
        <v>5991032.5117457751</v>
      </c>
      <c r="Q11" s="473">
        <f>+('CONTO ECONOMICO'!R10+'CONTO ECONOMICO'!R12+'CONTO ECONOMICO'!R14+'CONTO ECONOMICO'!R17+'CONTO ECONOMICO'!R13+'FLUSSI DI CASSA_rev'!R19)*1.22*'STIMA CREDITI DEBITI'!Q3/365+(R42*1.1)*Q3/365</f>
        <v>5997251.5484090736</v>
      </c>
      <c r="R11" s="473">
        <f>+('CONTO ECONOMICO'!S10+'CONTO ECONOMICO'!S12+'CONTO ECONOMICO'!S14+'CONTO ECONOMICO'!S17+'CONTO ECONOMICO'!S13+'FLUSSI DI CASSA_rev'!S19)*1.22*'STIMA CREDITI DEBITI'!R3/365+(S42*1.1)*R3/365</f>
        <v>6000027.1544098975</v>
      </c>
      <c r="S11" s="473">
        <f>+('CONTO ECONOMICO'!T10+'CONTO ECONOMICO'!T12+'CONTO ECONOMICO'!T14+'CONTO ECONOMICO'!T17+'CONTO ECONOMICO'!T13+'FLUSSI DI CASSA_rev'!T19)*1.22*'STIMA CREDITI DEBITI'!S3/365+(T42*1.1)*S3/365</f>
        <v>6005938.4525937038</v>
      </c>
      <c r="T11" s="473">
        <f>+('CONTO ECONOMICO'!U10+'CONTO ECONOMICO'!U12+'CONTO ECONOMICO'!U14+'CONTO ECONOMICO'!U17+'CONTO ECONOMICO'!U13+'FLUSSI DI CASSA_rev'!U19)*1.22*'STIMA CREDITI DEBITI'!T3/365+(U42*1.1)*T3/365</f>
        <v>6011558.5694437567</v>
      </c>
      <c r="U11" s="473">
        <f>+('CONTO ECONOMICO'!V10+'CONTO ECONOMICO'!V12+'CONTO ECONOMICO'!V14+'CONTO ECONOMICO'!V17+'CONTO ECONOMICO'!V13+'FLUSSI DI CASSA_rev'!V19)*1.22*'STIMA CREDITI DEBITI'!U3/365+(V42*1.1)*U3/365</f>
        <v>6572728.6133835046</v>
      </c>
      <c r="V11" s="473">
        <f>+('CONTO ECONOMICO'!W10+'CONTO ECONOMICO'!W12+'CONTO ECONOMICO'!W14+'CONTO ECONOMICO'!W17+'CONTO ECONOMICO'!W13+'FLUSSI DI CASSA_rev'!W19)*1.22*'STIMA CREDITI DEBITI'!V3/365+(W42*1.1)*V3/365</f>
        <v>6578180.8629331393</v>
      </c>
      <c r="W11" s="473">
        <f>+('CONTO ECONOMICO'!X10+'CONTO ECONOMICO'!X12+'CONTO ECONOMICO'!X14+'CONTO ECONOMICO'!X17+'CONTO ECONOMICO'!X13+'FLUSSI DI CASSA_rev'!X19)*1.22*'STIMA CREDITI DEBITI'!W3/365+(X42*1.1)*W3/365</f>
        <v>6583505.7809042726</v>
      </c>
      <c r="X11" s="473">
        <f>+('CONTO ECONOMICO'!Y10+'CONTO ECONOMICO'!Y12+'CONTO ECONOMICO'!Y14+'CONTO ECONOMICO'!Y17+'CONTO ECONOMICO'!Y13+'FLUSSI DI CASSA_rev'!Y19)*1.22*'STIMA CREDITI DEBITI'!X3/365+(Y42*1.1)*X3/365</f>
        <v>6588649.7284645773</v>
      </c>
      <c r="Y11" s="473">
        <f>+('CONTO ECONOMICO'!Z10+'CONTO ECONOMICO'!Z12+'CONTO ECONOMICO'!Z14+'CONTO ECONOMICO'!Z17+'CONTO ECONOMICO'!Z13+'FLUSSI DI CASSA_rev'!Z19)*1.22*'STIMA CREDITI DEBITI'!Y3/365+(Z42*1.1)*Y3/365</f>
        <v>6039840.6078090901</v>
      </c>
      <c r="Z11" s="473">
        <f>+('CONTO ECONOMICO'!AA10+'CONTO ECONOMICO'!AA12+'CONTO ECONOMICO'!AA14+'CONTO ECONOMICO'!AA17+'CONTO ECONOMICO'!AA13+'FLUSSI DI CASSA_rev'!AA19)*1.22*'STIMA CREDITI DEBITI'!Z3/365+(AA42*1.1)*Z3/365</f>
        <v>6045650.7058200762</v>
      </c>
      <c r="AA11" s="473">
        <f>+('CONTO ECONOMICO'!AB10+'CONTO ECONOMICO'!AB12+'CONTO ECONOMICO'!AB14+'CONTO ECONOMICO'!AB17+'CONTO ECONOMICO'!AB13+'FLUSSI DI CASSA_rev'!AB19)*1.22*'STIMA CREDITI DEBITI'!AA3/365+(AB42*1.1)*AA3/365</f>
        <v>5496333.36526212</v>
      </c>
      <c r="AB11" s="473">
        <f>+('CONTO ECONOMICO'!AC10+'CONTO ECONOMICO'!AC12+'CONTO ECONOMICO'!AC14+'CONTO ECONOMICO'!AC17+'CONTO ECONOMICO'!AC13+'FLUSSI DI CASSA_rev'!AC19)*1.22*'STIMA CREDITI DEBITI'!AB3/365+(AC42*1.1)*AB3/365</f>
        <v>5502408.2709269524</v>
      </c>
    </row>
    <row r="12" spans="1:30"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</row>
    <row r="13" spans="1:30"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</row>
    <row r="14" spans="1:30">
      <c r="A14" s="208" t="s">
        <v>562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</row>
    <row r="15" spans="1:30"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</row>
    <row r="16" spans="1:30">
      <c r="A16" s="208" t="s">
        <v>563</v>
      </c>
      <c r="B16" s="212">
        <v>0</v>
      </c>
      <c r="C16" s="212">
        <v>0</v>
      </c>
      <c r="D16" s="212">
        <f t="shared" ref="D16:AB16" si="5">+D17-D18</f>
        <v>0</v>
      </c>
      <c r="E16" s="212">
        <f t="shared" si="5"/>
        <v>0</v>
      </c>
      <c r="F16" s="212">
        <f t="shared" si="5"/>
        <v>0</v>
      </c>
      <c r="G16" s="212">
        <f t="shared" si="5"/>
        <v>0</v>
      </c>
      <c r="H16" s="212">
        <f t="shared" si="5"/>
        <v>0</v>
      </c>
      <c r="I16" s="212">
        <f t="shared" si="5"/>
        <v>0</v>
      </c>
      <c r="J16" s="212">
        <f t="shared" si="5"/>
        <v>0</v>
      </c>
      <c r="K16" s="212">
        <f t="shared" si="5"/>
        <v>0</v>
      </c>
      <c r="L16" s="212">
        <f t="shared" si="5"/>
        <v>0</v>
      </c>
      <c r="M16" s="212">
        <f t="shared" si="5"/>
        <v>0</v>
      </c>
      <c r="N16" s="212">
        <f t="shared" si="5"/>
        <v>0</v>
      </c>
      <c r="O16" s="212">
        <f t="shared" si="5"/>
        <v>0</v>
      </c>
      <c r="P16" s="212">
        <f t="shared" si="5"/>
        <v>0</v>
      </c>
      <c r="Q16" s="212">
        <f t="shared" si="5"/>
        <v>0</v>
      </c>
      <c r="R16" s="212">
        <f t="shared" si="5"/>
        <v>0</v>
      </c>
      <c r="S16" s="212">
        <f t="shared" si="5"/>
        <v>0</v>
      </c>
      <c r="T16" s="212">
        <f t="shared" si="5"/>
        <v>0</v>
      </c>
      <c r="U16" s="212">
        <f t="shared" si="5"/>
        <v>0</v>
      </c>
      <c r="V16" s="212">
        <f t="shared" si="5"/>
        <v>0</v>
      </c>
      <c r="W16" s="212">
        <f t="shared" si="5"/>
        <v>0</v>
      </c>
      <c r="X16" s="212">
        <f t="shared" si="5"/>
        <v>0</v>
      </c>
      <c r="Y16" s="212">
        <f t="shared" si="5"/>
        <v>0</v>
      </c>
      <c r="Z16" s="212">
        <f t="shared" si="5"/>
        <v>0</v>
      </c>
      <c r="AA16" s="212">
        <f t="shared" si="5"/>
        <v>0</v>
      </c>
      <c r="AB16" s="212">
        <f t="shared" si="5"/>
        <v>0</v>
      </c>
    </row>
    <row r="17" spans="1:28">
      <c r="A17" s="208" t="s">
        <v>564</v>
      </c>
      <c r="B17" s="212">
        <v>0</v>
      </c>
      <c r="C17" s="212">
        <v>0</v>
      </c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</row>
    <row r="18" spans="1:28">
      <c r="A18" s="208" t="s">
        <v>565</v>
      </c>
      <c r="B18" s="212">
        <v>0</v>
      </c>
      <c r="C18" s="212">
        <f>+B17</f>
        <v>0</v>
      </c>
      <c r="D18" s="212">
        <f>+C17</f>
        <v>0</v>
      </c>
      <c r="E18" s="212">
        <f t="shared" ref="E18:AB18" si="6">+D17</f>
        <v>0</v>
      </c>
      <c r="F18" s="212">
        <f t="shared" si="6"/>
        <v>0</v>
      </c>
      <c r="G18" s="212">
        <f t="shared" si="6"/>
        <v>0</v>
      </c>
      <c r="H18" s="212">
        <f t="shared" si="6"/>
        <v>0</v>
      </c>
      <c r="I18" s="212">
        <f t="shared" si="6"/>
        <v>0</v>
      </c>
      <c r="J18" s="212">
        <f t="shared" si="6"/>
        <v>0</v>
      </c>
      <c r="K18" s="212">
        <f t="shared" si="6"/>
        <v>0</v>
      </c>
      <c r="L18" s="212">
        <f t="shared" si="6"/>
        <v>0</v>
      </c>
      <c r="M18" s="212">
        <f t="shared" si="6"/>
        <v>0</v>
      </c>
      <c r="N18" s="212">
        <f t="shared" si="6"/>
        <v>0</v>
      </c>
      <c r="O18" s="212">
        <f t="shared" si="6"/>
        <v>0</v>
      </c>
      <c r="P18" s="212">
        <f t="shared" si="6"/>
        <v>0</v>
      </c>
      <c r="Q18" s="212">
        <f t="shared" si="6"/>
        <v>0</v>
      </c>
      <c r="R18" s="212">
        <f t="shared" si="6"/>
        <v>0</v>
      </c>
      <c r="S18" s="212">
        <f t="shared" si="6"/>
        <v>0</v>
      </c>
      <c r="T18" s="212">
        <f t="shared" si="6"/>
        <v>0</v>
      </c>
      <c r="U18" s="212">
        <f t="shared" si="6"/>
        <v>0</v>
      </c>
      <c r="V18" s="212">
        <f t="shared" si="6"/>
        <v>0</v>
      </c>
      <c r="W18" s="212">
        <f t="shared" si="6"/>
        <v>0</v>
      </c>
      <c r="X18" s="212">
        <f t="shared" si="6"/>
        <v>0</v>
      </c>
      <c r="Y18" s="212">
        <f t="shared" si="6"/>
        <v>0</v>
      </c>
      <c r="Z18" s="212">
        <f t="shared" si="6"/>
        <v>0</v>
      </c>
      <c r="AA18" s="212">
        <f t="shared" si="6"/>
        <v>0</v>
      </c>
      <c r="AB18" s="212">
        <f t="shared" si="6"/>
        <v>0</v>
      </c>
    </row>
    <row r="19" spans="1:28"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</row>
    <row r="20" spans="1:28">
      <c r="A20" s="208" t="s">
        <v>566</v>
      </c>
      <c r="B20" s="212">
        <v>0</v>
      </c>
      <c r="C20" s="212">
        <v>0</v>
      </c>
      <c r="D20" s="212">
        <f t="shared" ref="D20:AB20" si="7">+D22-D21</f>
        <v>0</v>
      </c>
      <c r="E20" s="212">
        <f t="shared" si="7"/>
        <v>0</v>
      </c>
      <c r="F20" s="212">
        <f t="shared" si="7"/>
        <v>0</v>
      </c>
      <c r="G20" s="212">
        <f t="shared" si="7"/>
        <v>0</v>
      </c>
      <c r="H20" s="212">
        <f t="shared" si="7"/>
        <v>0</v>
      </c>
      <c r="I20" s="212">
        <f t="shared" si="7"/>
        <v>0</v>
      </c>
      <c r="J20" s="212">
        <f t="shared" si="7"/>
        <v>0</v>
      </c>
      <c r="K20" s="212">
        <f t="shared" si="7"/>
        <v>0</v>
      </c>
      <c r="L20" s="212">
        <f t="shared" si="7"/>
        <v>0</v>
      </c>
      <c r="M20" s="212">
        <f t="shared" si="7"/>
        <v>0</v>
      </c>
      <c r="N20" s="212">
        <f t="shared" si="7"/>
        <v>0</v>
      </c>
      <c r="O20" s="212">
        <f t="shared" si="7"/>
        <v>0</v>
      </c>
      <c r="P20" s="212">
        <f t="shared" si="7"/>
        <v>0</v>
      </c>
      <c r="Q20" s="212">
        <f t="shared" si="7"/>
        <v>0</v>
      </c>
      <c r="R20" s="212">
        <f t="shared" si="7"/>
        <v>0</v>
      </c>
      <c r="S20" s="212">
        <f t="shared" si="7"/>
        <v>0</v>
      </c>
      <c r="T20" s="212">
        <f t="shared" si="7"/>
        <v>0</v>
      </c>
      <c r="U20" s="212">
        <f t="shared" si="7"/>
        <v>0</v>
      </c>
      <c r="V20" s="212">
        <f t="shared" si="7"/>
        <v>0</v>
      </c>
      <c r="W20" s="212">
        <f t="shared" si="7"/>
        <v>0</v>
      </c>
      <c r="X20" s="212">
        <f t="shared" si="7"/>
        <v>0</v>
      </c>
      <c r="Y20" s="212">
        <f t="shared" si="7"/>
        <v>0</v>
      </c>
      <c r="Z20" s="212">
        <f t="shared" si="7"/>
        <v>0</v>
      </c>
      <c r="AA20" s="212">
        <f t="shared" si="7"/>
        <v>0</v>
      </c>
      <c r="AB20" s="212">
        <f t="shared" si="7"/>
        <v>0</v>
      </c>
    </row>
    <row r="21" spans="1:28">
      <c r="A21" s="208" t="s">
        <v>567</v>
      </c>
      <c r="B21" s="212">
        <v>0</v>
      </c>
      <c r="C21" s="212">
        <v>0</v>
      </c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</row>
    <row r="22" spans="1:28">
      <c r="A22" s="208" t="s">
        <v>568</v>
      </c>
      <c r="B22" s="212">
        <v>0</v>
      </c>
      <c r="C22" s="212">
        <f>+B21</f>
        <v>0</v>
      </c>
      <c r="D22" s="212">
        <f t="shared" ref="D22:AB22" si="8">+C21</f>
        <v>0</v>
      </c>
      <c r="E22" s="212">
        <f t="shared" si="8"/>
        <v>0</v>
      </c>
      <c r="F22" s="212">
        <f t="shared" si="8"/>
        <v>0</v>
      </c>
      <c r="G22" s="212">
        <f t="shared" si="8"/>
        <v>0</v>
      </c>
      <c r="H22" s="212">
        <f t="shared" si="8"/>
        <v>0</v>
      </c>
      <c r="I22" s="212">
        <f t="shared" si="8"/>
        <v>0</v>
      </c>
      <c r="J22" s="212">
        <f t="shared" si="8"/>
        <v>0</v>
      </c>
      <c r="K22" s="212">
        <f t="shared" si="8"/>
        <v>0</v>
      </c>
      <c r="L22" s="212">
        <f t="shared" si="8"/>
        <v>0</v>
      </c>
      <c r="M22" s="212">
        <f t="shared" si="8"/>
        <v>0</v>
      </c>
      <c r="N22" s="212">
        <f t="shared" si="8"/>
        <v>0</v>
      </c>
      <c r="O22" s="212">
        <f t="shared" si="8"/>
        <v>0</v>
      </c>
      <c r="P22" s="212">
        <f t="shared" si="8"/>
        <v>0</v>
      </c>
      <c r="Q22" s="212">
        <f t="shared" si="8"/>
        <v>0</v>
      </c>
      <c r="R22" s="212">
        <f t="shared" si="8"/>
        <v>0</v>
      </c>
      <c r="S22" s="212">
        <f t="shared" si="8"/>
        <v>0</v>
      </c>
      <c r="T22" s="212">
        <f t="shared" si="8"/>
        <v>0</v>
      </c>
      <c r="U22" s="212">
        <f t="shared" si="8"/>
        <v>0</v>
      </c>
      <c r="V22" s="212">
        <f t="shared" si="8"/>
        <v>0</v>
      </c>
      <c r="W22" s="212">
        <f t="shared" si="8"/>
        <v>0</v>
      </c>
      <c r="X22" s="212">
        <f t="shared" si="8"/>
        <v>0</v>
      </c>
      <c r="Y22" s="212">
        <f t="shared" si="8"/>
        <v>0</v>
      </c>
      <c r="Z22" s="212">
        <f t="shared" si="8"/>
        <v>0</v>
      </c>
      <c r="AA22" s="212">
        <f t="shared" si="8"/>
        <v>0</v>
      </c>
      <c r="AB22" s="212">
        <f t="shared" si="8"/>
        <v>0</v>
      </c>
    </row>
    <row r="25" spans="1:28">
      <c r="A25" s="208" t="s">
        <v>569</v>
      </c>
    </row>
    <row r="26" spans="1:28">
      <c r="A26" s="208" t="s">
        <v>570</v>
      </c>
    </row>
    <row r="27" spans="1:28">
      <c r="A27" s="208" t="s">
        <v>571</v>
      </c>
    </row>
    <row r="29" spans="1:28">
      <c r="A29" s="535" t="s">
        <v>572</v>
      </c>
      <c r="B29" s="212">
        <f>[144]DettaglioCE_RF_SP!D16</f>
        <v>6034067.7178353164</v>
      </c>
      <c r="C29" s="212">
        <f>[144]DettaglioCE_RF_SP!E16</f>
        <v>2725638.86882</v>
      </c>
      <c r="D29" s="212">
        <f>[144]DettaglioCE_RF_SP!F16</f>
        <v>136060</v>
      </c>
      <c r="E29" s="212">
        <f>[144]DettaglioCE_RF_SP!G16</f>
        <v>-2944681</v>
      </c>
      <c r="F29" s="212">
        <f>[144]DettaglioCE_RF_SP!H16</f>
        <v>-2750000</v>
      </c>
      <c r="G29" s="212">
        <f>[144]DettaglioCE_RF_SP!I16</f>
        <v>-3000000</v>
      </c>
      <c r="H29" s="212">
        <f>[144]DettaglioCE_RF_SP!J16</f>
        <v>-2700000</v>
      </c>
      <c r="I29" s="212">
        <f>[144]DettaglioCE_RF_SP!K16</f>
        <v>-2700000</v>
      </c>
      <c r="J29" s="212">
        <f>[144]DettaglioCE_RF_SP!L16</f>
        <v>-2200000</v>
      </c>
      <c r="K29" s="212">
        <f>[144]DettaglioCE_RF_SP!M16</f>
        <v>-1800000</v>
      </c>
      <c r="L29" s="212">
        <f>[144]DettaglioCE_RF_SP!N16</f>
        <v>-2000000</v>
      </c>
      <c r="M29" s="212">
        <f>[144]DettaglioCE_RF_SP!O16</f>
        <v>-2000000</v>
      </c>
      <c r="N29" s="212">
        <f>[144]DettaglioCE_RF_SP!P16</f>
        <v>-1500000</v>
      </c>
      <c r="O29" s="212">
        <f>[144]DettaglioCE_RF_SP!Q16</f>
        <v>-1500000</v>
      </c>
      <c r="P29" s="212">
        <f>[144]DettaglioCE_RF_SP!R16</f>
        <v>-1000000</v>
      </c>
      <c r="Q29" s="212">
        <f>[144]DettaglioCE_RF_SP!S16</f>
        <v>-1000000</v>
      </c>
      <c r="R29" s="212">
        <f>[144]DettaglioCE_RF_SP!T16</f>
        <v>-1000000</v>
      </c>
      <c r="S29" s="212">
        <f>[144]DettaglioCE_RF_SP!U16</f>
        <v>-1000000</v>
      </c>
      <c r="T29" s="212">
        <f>[144]DettaglioCE_RF_SP!V16</f>
        <v>-1000000</v>
      </c>
      <c r="U29" s="212">
        <f>[144]DettaglioCE_RF_SP!W16</f>
        <v>-1000000</v>
      </c>
      <c r="V29" s="212">
        <f>[144]DettaglioCE_RF_SP!X16</f>
        <v>-1000000</v>
      </c>
      <c r="W29" s="212">
        <f>[144]DettaglioCE_RF_SP!Y16</f>
        <v>-1000000</v>
      </c>
      <c r="X29" s="212">
        <f>[144]DettaglioCE_RF_SP!Z16</f>
        <v>-1000000</v>
      </c>
      <c r="Y29" s="212">
        <f>[144]DettaglioCE_RF_SP!AA16</f>
        <v>-1000000</v>
      </c>
      <c r="Z29" s="212">
        <f>[144]DettaglioCE_RF_SP!AB16</f>
        <v>-1000000</v>
      </c>
      <c r="AA29" s="212">
        <f>[144]DettaglioCE_RF_SP!AC16</f>
        <v>-1000000</v>
      </c>
      <c r="AB29" s="212">
        <f>[144]DettaglioCE_RF_SP!AD16</f>
        <v>-1000000</v>
      </c>
    </row>
    <row r="30" spans="1:28"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</row>
    <row r="31" spans="1:28"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</row>
    <row r="32" spans="1:28"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</row>
    <row r="34" spans="1:32">
      <c r="A34" s="468" t="s">
        <v>573</v>
      </c>
      <c r="B34" s="373"/>
      <c r="C34" s="373"/>
      <c r="D34" s="373"/>
      <c r="E34" s="373"/>
      <c r="F34" s="373"/>
      <c r="G34" s="373"/>
      <c r="J34" s="475"/>
    </row>
    <row r="35" spans="1:32">
      <c r="A35" s="373"/>
      <c r="B35" s="433"/>
      <c r="C35" s="433"/>
      <c r="D35" s="433"/>
      <c r="E35" s="433"/>
      <c r="F35" s="433"/>
      <c r="G35" s="433"/>
      <c r="J35" s="215"/>
    </row>
    <row r="36" spans="1:32">
      <c r="A36"/>
      <c r="B36" s="469" t="s">
        <v>574</v>
      </c>
      <c r="C36">
        <v>2025</v>
      </c>
      <c r="D36">
        <v>2026</v>
      </c>
      <c r="E36">
        <v>2027</v>
      </c>
      <c r="F36">
        <v>2028</v>
      </c>
      <c r="G36">
        <v>2029</v>
      </c>
    </row>
    <row r="37" spans="1:32">
      <c r="A37"/>
      <c r="B37" t="s">
        <v>575</v>
      </c>
      <c r="C37" s="470">
        <f>'[143]7_FOCUS COSTI_consolidato'!D214</f>
        <v>30547980.451768044</v>
      </c>
      <c r="D37" s="470">
        <f>'[143]7_FOCUS COSTI_consolidato'!E214</f>
        <v>30547980.451768044</v>
      </c>
      <c r="E37" s="470">
        <f>'[143]7_FOCUS COSTI_consolidato'!F214</f>
        <v>31722673.747143053</v>
      </c>
      <c r="F37" s="470">
        <f>'[143]7_FOCUS COSTI_consolidato'!G214</f>
        <v>31722673.747143053</v>
      </c>
      <c r="G37" s="470">
        <f>'[143]7_FOCUS COSTI_consolidato'!H214</f>
        <v>31722673.747143053</v>
      </c>
      <c r="J37" s="212"/>
    </row>
    <row r="38" spans="1:32">
      <c r="A38" t="s">
        <v>576</v>
      </c>
      <c r="B38" s="471">
        <v>6.0000000000000001E-3</v>
      </c>
      <c r="C38" s="472">
        <f>+C37*$B$38</f>
        <v>183287.88271060828</v>
      </c>
      <c r="D38" s="472">
        <f>+D37*$B$38</f>
        <v>183287.88271060828</v>
      </c>
      <c r="E38" s="472">
        <f>+E37*$B$38</f>
        <v>190336.04248285832</v>
      </c>
      <c r="F38" s="472">
        <f>+F37*$B$38</f>
        <v>190336.04248285832</v>
      </c>
      <c r="G38" s="472">
        <f>+G37*$B$38</f>
        <v>190336.04248285832</v>
      </c>
      <c r="J38" s="212"/>
    </row>
    <row r="39" spans="1:32">
      <c r="A39" t="s">
        <v>577</v>
      </c>
      <c r="B39" s="471">
        <v>8.9999999999999993E-3</v>
      </c>
      <c r="C39" s="472">
        <f>+C37*$B$39</f>
        <v>274931.8240659124</v>
      </c>
      <c r="D39" s="472">
        <f>+D37*$B$39</f>
        <v>274931.8240659124</v>
      </c>
      <c r="E39" s="472">
        <f>+E37*$B$39</f>
        <v>285504.06372428744</v>
      </c>
      <c r="F39" s="472">
        <f>+F37*$B$39</f>
        <v>285504.06372428744</v>
      </c>
      <c r="G39" s="472">
        <f>+G37*$B$39</f>
        <v>285504.06372428744</v>
      </c>
      <c r="J39" s="212"/>
      <c r="K39" s="259"/>
    </row>
    <row r="40" spans="1:32">
      <c r="A40" t="s">
        <v>578</v>
      </c>
      <c r="B40" s="471">
        <v>1.7899999999999999E-2</v>
      </c>
      <c r="C40" s="472">
        <f>+C37*$B$40</f>
        <v>546808.85008664802</v>
      </c>
      <c r="D40" s="472">
        <f>+D37*$B$40</f>
        <v>546808.85008664802</v>
      </c>
      <c r="E40" s="472">
        <f>+E37*$B$40</f>
        <v>567835.86007386062</v>
      </c>
      <c r="F40" s="472">
        <f>+F37*$B$40</f>
        <v>567835.86007386062</v>
      </c>
      <c r="G40" s="472">
        <f>+G37*$B$40</f>
        <v>567835.86007386062</v>
      </c>
    </row>
    <row r="41" spans="1:32">
      <c r="A41" t="s">
        <v>579</v>
      </c>
      <c r="B41" s="471">
        <v>0</v>
      </c>
      <c r="C41" s="472">
        <v>0</v>
      </c>
      <c r="D41" s="472">
        <v>0</v>
      </c>
      <c r="E41" s="472">
        <v>0</v>
      </c>
      <c r="F41" s="472">
        <v>0</v>
      </c>
      <c r="G41" s="472">
        <v>0</v>
      </c>
    </row>
    <row r="42" spans="1:32">
      <c r="A42"/>
      <c r="B42" s="471" t="s">
        <v>580</v>
      </c>
      <c r="C42" s="472">
        <f>SUM(C38:C41)</f>
        <v>1005028.5568631687</v>
      </c>
      <c r="D42" s="472">
        <f>SUM(D38:D41)</f>
        <v>1005028.5568631687</v>
      </c>
      <c r="E42" s="472">
        <f>SUM(E38:E41)</f>
        <v>1043675.9662810063</v>
      </c>
      <c r="F42" s="472">
        <f>SUM(F38:F41)</f>
        <v>1043675.9662810063</v>
      </c>
      <c r="G42" s="472">
        <f>SUM(G38:G41)</f>
        <v>1043675.9662810063</v>
      </c>
    </row>
    <row r="46" spans="1:32">
      <c r="A46" s="208" t="s">
        <v>581</v>
      </c>
      <c r="B46" s="208">
        <v>2025</v>
      </c>
      <c r="C46" s="208">
        <v>2026</v>
      </c>
      <c r="D46" s="208">
        <v>2027</v>
      </c>
      <c r="E46" s="208">
        <v>2028</v>
      </c>
      <c r="F46" s="208">
        <v>2029</v>
      </c>
      <c r="G46" s="208">
        <v>2030</v>
      </c>
      <c r="H46" s="208">
        <v>2031</v>
      </c>
      <c r="I46" s="208">
        <v>2032</v>
      </c>
      <c r="J46" s="208">
        <v>2033</v>
      </c>
      <c r="K46" s="208">
        <v>2034</v>
      </c>
      <c r="L46" s="208">
        <v>2035</v>
      </c>
      <c r="M46" s="208">
        <v>2036</v>
      </c>
      <c r="N46" s="208">
        <v>2037</v>
      </c>
      <c r="O46" s="208">
        <v>2038</v>
      </c>
      <c r="P46" s="208">
        <v>2039</v>
      </c>
      <c r="Q46" s="208">
        <v>2040</v>
      </c>
      <c r="R46" s="208">
        <v>2041</v>
      </c>
      <c r="S46" s="208">
        <v>2042</v>
      </c>
      <c r="T46" s="208">
        <v>2043</v>
      </c>
      <c r="U46" s="208">
        <v>2044</v>
      </c>
      <c r="V46" s="208">
        <v>2045</v>
      </c>
      <c r="W46" s="208">
        <v>2046</v>
      </c>
      <c r="X46" s="208">
        <v>2047</v>
      </c>
      <c r="Y46" s="208">
        <v>2048</v>
      </c>
      <c r="Z46" s="208">
        <v>2049</v>
      </c>
      <c r="AA46" s="208">
        <v>2050</v>
      </c>
      <c r="AB46" s="208">
        <v>2051</v>
      </c>
    </row>
    <row r="48" spans="1:32" s="474" customFormat="1">
      <c r="A48" s="502" t="s">
        <v>582</v>
      </c>
      <c r="B48" s="474">
        <f>+'FLUSSI DI CASSA_rev'!C2</f>
        <v>26851270.084060162</v>
      </c>
      <c r="C48" s="474">
        <f>+'FLUSSI DI CASSA_rev'!D2</f>
        <v>29522971.326606423</v>
      </c>
      <c r="D48" s="474">
        <f>+'FLUSSI DI CASSA_rev'!E2</f>
        <v>33747621.978285134</v>
      </c>
      <c r="E48" s="474">
        <f>+'FLUSSI DI CASSA_rev'!F2</f>
        <v>37105510.270828977</v>
      </c>
      <c r="F48" s="474">
        <f>+'FLUSSI DI CASSA_rev'!G2</f>
        <v>37200442.865230359</v>
      </c>
      <c r="G48" s="474">
        <f>+'FLUSSI DI CASSA_rev'!H2</f>
        <v>37724940.372431487</v>
      </c>
      <c r="H48" s="474">
        <f>+'FLUSSI DI CASSA_rev'!I2</f>
        <v>37807534.095796116</v>
      </c>
      <c r="I48" s="474">
        <f>+'FLUSSI DI CASSA_rev'!J2</f>
        <v>37890557.867789388</v>
      </c>
      <c r="J48" s="474">
        <f>+'FLUSSI DI CASSA_rev'!K2</f>
        <v>37971322.687304303</v>
      </c>
      <c r="K48" s="474">
        <f>+'FLUSSI DI CASSA_rev'!L2</f>
        <v>38091436.384469114</v>
      </c>
      <c r="L48" s="474">
        <f>+'FLUSSI DI CASSA_rev'!M2</f>
        <v>38777360.136092052</v>
      </c>
      <c r="M48" s="474">
        <f>+'FLUSSI DI CASSA_rev'!N2</f>
        <v>39388201.707339719</v>
      </c>
      <c r="N48" s="474">
        <f>+'FLUSSI DI CASSA_rev'!O2</f>
        <v>39503207.516087696</v>
      </c>
      <c r="O48" s="474">
        <f>+'FLUSSI DI CASSA_rev'!P2</f>
        <v>40435659.605271973</v>
      </c>
      <c r="P48" s="474">
        <f>+'FLUSSI DI CASSA_rev'!Q2</f>
        <v>40848163.611903608</v>
      </c>
      <c r="Q48" s="474">
        <f>+'FLUSSI DI CASSA_rev'!R2</f>
        <v>41734477.893948466</v>
      </c>
      <c r="R48" s="474">
        <f>+'FLUSSI DI CASSA_rev'!S2</f>
        <v>42576995.192119934</v>
      </c>
      <c r="S48" s="474">
        <f>+'FLUSSI DI CASSA_rev'!T2</f>
        <v>43419084.71762424</v>
      </c>
      <c r="T48" s="474">
        <f>+'FLUSSI DI CASSA_rev'!U2</f>
        <v>44236624.932450369</v>
      </c>
      <c r="U48" s="474">
        <f>+'FLUSSI DI CASSA_rev'!V2</f>
        <v>45032950.585179634</v>
      </c>
      <c r="V48" s="474">
        <f>+'FLUSSI DI CASSA_rev'!W2</f>
        <v>45803085.309029736</v>
      </c>
      <c r="W48" s="474">
        <f>+'FLUSSI DI CASSA_rev'!X2</f>
        <v>46814561.363009356</v>
      </c>
      <c r="X48" s="474">
        <f>+'FLUSSI DI CASSA_rev'!Y2</f>
        <v>47685003.610464759</v>
      </c>
      <c r="Y48" s="474">
        <f>+'FLUSSI DI CASSA_rev'!Z2</f>
        <v>48622334.350907661</v>
      </c>
      <c r="Z48" s="474">
        <f>+'FLUSSI DI CASSA_rev'!AA2</f>
        <v>49535382.370378487</v>
      </c>
      <c r="AA48" s="474">
        <f>+'FLUSSI DI CASSA_rev'!AB2</f>
        <v>50149152.848624662</v>
      </c>
      <c r="AB48" s="474">
        <f>+'FLUSSI DI CASSA_rev'!AC2</f>
        <v>50745275.689648204</v>
      </c>
      <c r="AD48" s="562"/>
      <c r="AE48" s="562"/>
      <c r="AF48" s="562"/>
    </row>
    <row r="49" spans="1:28">
      <c r="A49" s="208" t="s">
        <v>583</v>
      </c>
      <c r="B49" s="475">
        <f>+C42</f>
        <v>1005028.5568631687</v>
      </c>
      <c r="C49" s="475">
        <f t="shared" ref="C49:F49" si="9">+D42</f>
        <v>1005028.5568631687</v>
      </c>
      <c r="D49" s="475">
        <f t="shared" si="9"/>
        <v>1043675.9662810063</v>
      </c>
      <c r="E49" s="475">
        <f t="shared" si="9"/>
        <v>1043675.9662810063</v>
      </c>
      <c r="F49" s="475">
        <f t="shared" si="9"/>
        <v>1043675.9662810063</v>
      </c>
      <c r="G49" s="475">
        <f>+F49</f>
        <v>1043675.9662810063</v>
      </c>
      <c r="H49" s="475">
        <f t="shared" ref="H49:AB49" si="10">+G49</f>
        <v>1043675.9662810063</v>
      </c>
      <c r="I49" s="475">
        <f t="shared" si="10"/>
        <v>1043675.9662810063</v>
      </c>
      <c r="J49" s="475">
        <f t="shared" si="10"/>
        <v>1043675.9662810063</v>
      </c>
      <c r="K49" s="475">
        <f t="shared" si="10"/>
        <v>1043675.9662810063</v>
      </c>
      <c r="L49" s="475">
        <f t="shared" si="10"/>
        <v>1043675.9662810063</v>
      </c>
      <c r="M49" s="475">
        <f t="shared" si="10"/>
        <v>1043675.9662810063</v>
      </c>
      <c r="N49" s="475">
        <f t="shared" si="10"/>
        <v>1043675.9662810063</v>
      </c>
      <c r="O49" s="475">
        <f t="shared" si="10"/>
        <v>1043675.9662810063</v>
      </c>
      <c r="P49" s="475">
        <f t="shared" si="10"/>
        <v>1043675.9662810063</v>
      </c>
      <c r="Q49" s="475">
        <f t="shared" si="10"/>
        <v>1043675.9662810063</v>
      </c>
      <c r="R49" s="475">
        <f t="shared" si="10"/>
        <v>1043675.9662810063</v>
      </c>
      <c r="S49" s="475">
        <f t="shared" si="10"/>
        <v>1043675.9662810063</v>
      </c>
      <c r="T49" s="475">
        <f t="shared" si="10"/>
        <v>1043675.9662810063</v>
      </c>
      <c r="U49" s="475">
        <f t="shared" si="10"/>
        <v>1043675.9662810063</v>
      </c>
      <c r="V49" s="475">
        <f t="shared" si="10"/>
        <v>1043675.9662810063</v>
      </c>
      <c r="W49" s="475">
        <f t="shared" si="10"/>
        <v>1043675.9662810063</v>
      </c>
      <c r="X49" s="475">
        <f t="shared" si="10"/>
        <v>1043675.9662810063</v>
      </c>
      <c r="Y49" s="475">
        <f t="shared" si="10"/>
        <v>1043675.9662810063</v>
      </c>
      <c r="Z49" s="475">
        <f t="shared" si="10"/>
        <v>1043675.9662810063</v>
      </c>
      <c r="AA49" s="475">
        <f t="shared" si="10"/>
        <v>1043675.9662810063</v>
      </c>
      <c r="AB49" s="475">
        <f t="shared" si="10"/>
        <v>1043675.9662810063</v>
      </c>
    </row>
    <row r="50" spans="1:28">
      <c r="A50" s="208" t="s">
        <v>584</v>
      </c>
      <c r="B50" s="474">
        <f>+(B48+B49)*0.1</f>
        <v>2785629.8640923332</v>
      </c>
      <c r="C50" s="474">
        <f t="shared" ref="C50:AB50" si="11">+(C48+C49)*0.1</f>
        <v>3052799.9883469595</v>
      </c>
      <c r="D50" s="474">
        <f t="shared" si="11"/>
        <v>3479129.7944566142</v>
      </c>
      <c r="E50" s="474">
        <f t="shared" si="11"/>
        <v>3814918.6237109983</v>
      </c>
      <c r="F50" s="474">
        <f t="shared" si="11"/>
        <v>3824411.8831511363</v>
      </c>
      <c r="G50" s="474">
        <f t="shared" si="11"/>
        <v>3876861.6338712494</v>
      </c>
      <c r="H50" s="474">
        <f t="shared" si="11"/>
        <v>3885121.006207712</v>
      </c>
      <c r="I50" s="474">
        <f t="shared" si="11"/>
        <v>3893423.3834070396</v>
      </c>
      <c r="J50" s="474">
        <f t="shared" si="11"/>
        <v>3901499.865358531</v>
      </c>
      <c r="K50" s="474">
        <f t="shared" si="11"/>
        <v>3913511.2350750118</v>
      </c>
      <c r="L50" s="474">
        <f t="shared" si="11"/>
        <v>3982103.610237306</v>
      </c>
      <c r="M50" s="474">
        <f t="shared" si="11"/>
        <v>4043187.7673620726</v>
      </c>
      <c r="N50" s="474">
        <f t="shared" si="11"/>
        <v>4054688.34823687</v>
      </c>
      <c r="O50" s="474">
        <f t="shared" si="11"/>
        <v>4147933.5571552981</v>
      </c>
      <c r="P50" s="474">
        <f t="shared" si="11"/>
        <v>4189183.9578184616</v>
      </c>
      <c r="Q50" s="474">
        <f t="shared" si="11"/>
        <v>4277815.3860229468</v>
      </c>
      <c r="R50" s="474">
        <f t="shared" si="11"/>
        <v>4362067.1158400942</v>
      </c>
      <c r="S50" s="474">
        <f t="shared" si="11"/>
        <v>4446276.0683905249</v>
      </c>
      <c r="T50" s="474">
        <f t="shared" si="11"/>
        <v>4528030.0898731379</v>
      </c>
      <c r="U50" s="474">
        <f t="shared" si="11"/>
        <v>4607662.6551460642</v>
      </c>
      <c r="V50" s="474">
        <f t="shared" si="11"/>
        <v>4684676.127531074</v>
      </c>
      <c r="W50" s="474">
        <f t="shared" si="11"/>
        <v>4785823.732929036</v>
      </c>
      <c r="X50" s="474">
        <f t="shared" si="11"/>
        <v>4872867.9576745769</v>
      </c>
      <c r="Y50" s="474">
        <f t="shared" si="11"/>
        <v>4966601.0317188669</v>
      </c>
      <c r="Z50" s="474">
        <f t="shared" si="11"/>
        <v>5057905.8336659493</v>
      </c>
      <c r="AA50" s="474">
        <f t="shared" si="11"/>
        <v>5119282.8814905668</v>
      </c>
      <c r="AB50" s="474">
        <f t="shared" si="11"/>
        <v>5178895.165592921</v>
      </c>
    </row>
    <row r="51" spans="1:28" s="213" customFormat="1">
      <c r="A51" s="213" t="s">
        <v>585</v>
      </c>
      <c r="B51" s="476">
        <f>SUM(B48:B50)</f>
        <v>30641928.505015664</v>
      </c>
      <c r="C51" s="476">
        <f t="shared" ref="C51:AB51" si="12">SUM(C48:C50)</f>
        <v>33580799.871816553</v>
      </c>
      <c r="D51" s="476">
        <f t="shared" si="12"/>
        <v>38270427.739022754</v>
      </c>
      <c r="E51" s="476">
        <f t="shared" si="12"/>
        <v>41964104.860820979</v>
      </c>
      <c r="F51" s="476">
        <f t="shared" si="12"/>
        <v>42068530.7146625</v>
      </c>
      <c r="G51" s="476">
        <f t="shared" si="12"/>
        <v>42645477.972583741</v>
      </c>
      <c r="H51" s="476">
        <f t="shared" si="12"/>
        <v>42736331.068284832</v>
      </c>
      <c r="I51" s="476">
        <f t="shared" si="12"/>
        <v>42827657.217477433</v>
      </c>
      <c r="J51" s="476">
        <f t="shared" si="12"/>
        <v>42916498.518943839</v>
      </c>
      <c r="K51" s="476">
        <f t="shared" si="12"/>
        <v>43048623.58582513</v>
      </c>
      <c r="L51" s="476">
        <f t="shared" si="12"/>
        <v>43803139.712610364</v>
      </c>
      <c r="M51" s="476">
        <f t="shared" si="12"/>
        <v>44475065.440982796</v>
      </c>
      <c r="N51" s="476">
        <f t="shared" si="12"/>
        <v>44601571.830605567</v>
      </c>
      <c r="O51" s="476">
        <f t="shared" si="12"/>
        <v>45627269.128708273</v>
      </c>
      <c r="P51" s="476">
        <f t="shared" si="12"/>
        <v>46081023.536003076</v>
      </c>
      <c r="Q51" s="476">
        <f t="shared" si="12"/>
        <v>47055969.246252418</v>
      </c>
      <c r="R51" s="476">
        <f t="shared" si="12"/>
        <v>47982738.27424103</v>
      </c>
      <c r="S51" s="476">
        <f t="shared" si="12"/>
        <v>48909036.75229577</v>
      </c>
      <c r="T51" s="476">
        <f t="shared" si="12"/>
        <v>49808330.988604508</v>
      </c>
      <c r="U51" s="476">
        <f t="shared" si="12"/>
        <v>50684289.206606701</v>
      </c>
      <c r="V51" s="476">
        <f t="shared" si="12"/>
        <v>51531437.402841814</v>
      </c>
      <c r="W51" s="476">
        <f t="shared" si="12"/>
        <v>52644061.062219396</v>
      </c>
      <c r="X51" s="476">
        <f t="shared" si="12"/>
        <v>53601547.534420341</v>
      </c>
      <c r="Y51" s="476">
        <f t="shared" si="12"/>
        <v>54632611.34890753</v>
      </c>
      <c r="Z51" s="476">
        <f t="shared" si="12"/>
        <v>55636964.170325443</v>
      </c>
      <c r="AA51" s="476">
        <f t="shared" si="12"/>
        <v>56312111.696396232</v>
      </c>
      <c r="AB51" s="476">
        <f t="shared" si="12"/>
        <v>56967846.821522132</v>
      </c>
    </row>
    <row r="54" spans="1:28">
      <c r="A54" s="535" t="s">
        <v>586</v>
      </c>
      <c r="B54" s="437">
        <v>5.0000000000000001E-3</v>
      </c>
      <c r="C54" s="437">
        <v>5.0000000000000001E-3</v>
      </c>
      <c r="D54" s="437">
        <v>0.03</v>
      </c>
      <c r="E54" s="437">
        <f>+D54</f>
        <v>0.03</v>
      </c>
      <c r="F54" s="437">
        <f t="shared" ref="F54:AB54" si="13">+E54</f>
        <v>0.03</v>
      </c>
      <c r="G54" s="437">
        <f t="shared" si="13"/>
        <v>0.03</v>
      </c>
      <c r="H54" s="437">
        <f t="shared" si="13"/>
        <v>0.03</v>
      </c>
      <c r="I54" s="437">
        <f t="shared" si="13"/>
        <v>0.03</v>
      </c>
      <c r="J54" s="437">
        <f t="shared" si="13"/>
        <v>0.03</v>
      </c>
      <c r="K54" s="437">
        <f t="shared" si="13"/>
        <v>0.03</v>
      </c>
      <c r="L54" s="437">
        <f t="shared" si="13"/>
        <v>0.03</v>
      </c>
      <c r="M54" s="437">
        <f t="shared" si="13"/>
        <v>0.03</v>
      </c>
      <c r="N54" s="437">
        <f t="shared" si="13"/>
        <v>0.03</v>
      </c>
      <c r="O54" s="437">
        <f t="shared" si="13"/>
        <v>0.03</v>
      </c>
      <c r="P54" s="437">
        <f t="shared" si="13"/>
        <v>0.03</v>
      </c>
      <c r="Q54" s="437">
        <f t="shared" si="13"/>
        <v>0.03</v>
      </c>
      <c r="R54" s="437">
        <f t="shared" si="13"/>
        <v>0.03</v>
      </c>
      <c r="S54" s="437">
        <f t="shared" si="13"/>
        <v>0.03</v>
      </c>
      <c r="T54" s="437">
        <f t="shared" si="13"/>
        <v>0.03</v>
      </c>
      <c r="U54" s="437">
        <f t="shared" si="13"/>
        <v>0.03</v>
      </c>
      <c r="V54" s="437">
        <f t="shared" si="13"/>
        <v>0.03</v>
      </c>
      <c r="W54" s="437">
        <f t="shared" si="13"/>
        <v>0.03</v>
      </c>
      <c r="X54" s="437">
        <f t="shared" si="13"/>
        <v>0.03</v>
      </c>
      <c r="Y54" s="437">
        <f t="shared" si="13"/>
        <v>0.03</v>
      </c>
      <c r="Z54" s="437">
        <f t="shared" si="13"/>
        <v>0.03</v>
      </c>
      <c r="AA54" s="437">
        <f t="shared" si="13"/>
        <v>0.03</v>
      </c>
      <c r="AB54" s="437">
        <f t="shared" si="13"/>
        <v>0.03</v>
      </c>
    </row>
    <row r="55" spans="1:28">
      <c r="A55" s="608" t="s">
        <v>587</v>
      </c>
      <c r="B55" s="474">
        <f>+B54*B51</f>
        <v>153209.64252507832</v>
      </c>
      <c r="C55" s="474">
        <f>+C51*C54</f>
        <v>167903.99935908278</v>
      </c>
      <c r="D55" s="474">
        <f>+B51*D54</f>
        <v>919257.85515046993</v>
      </c>
      <c r="E55" s="474">
        <f>+C51*E54</f>
        <v>1007423.9961544966</v>
      </c>
      <c r="F55" s="474">
        <f t="shared" ref="F55:AB55" si="14">+D51*F54</f>
        <v>1148112.8321706825</v>
      </c>
      <c r="G55" s="474">
        <f t="shared" si="14"/>
        <v>1258923.1458246293</v>
      </c>
      <c r="H55" s="474">
        <f t="shared" si="14"/>
        <v>1262055.9214398749</v>
      </c>
      <c r="I55" s="474">
        <f t="shared" si="14"/>
        <v>1279364.3391775121</v>
      </c>
      <c r="J55" s="474">
        <f t="shared" si="14"/>
        <v>1282089.932048545</v>
      </c>
      <c r="K55" s="474">
        <f t="shared" si="14"/>
        <v>1284829.716524323</v>
      </c>
      <c r="L55" s="474">
        <f t="shared" si="14"/>
        <v>1287494.9555683152</v>
      </c>
      <c r="M55" s="474">
        <f t="shared" si="14"/>
        <v>1291458.7075747538</v>
      </c>
      <c r="N55" s="474">
        <f t="shared" si="14"/>
        <v>1314094.1913783108</v>
      </c>
      <c r="O55" s="474">
        <f t="shared" si="14"/>
        <v>1334251.9632294839</v>
      </c>
      <c r="P55" s="474">
        <f t="shared" si="14"/>
        <v>1338047.154918167</v>
      </c>
      <c r="Q55" s="474">
        <f t="shared" si="14"/>
        <v>1368818.0738612481</v>
      </c>
      <c r="R55" s="474">
        <f t="shared" si="14"/>
        <v>1382430.7060800921</v>
      </c>
      <c r="S55" s="474">
        <f t="shared" si="14"/>
        <v>1411679.0773875725</v>
      </c>
      <c r="T55" s="474">
        <f t="shared" si="14"/>
        <v>1439482.1482272309</v>
      </c>
      <c r="U55" s="474">
        <f t="shared" si="14"/>
        <v>1467271.102568873</v>
      </c>
      <c r="V55" s="474">
        <f t="shared" si="14"/>
        <v>1494249.9296581352</v>
      </c>
      <c r="W55" s="474">
        <f t="shared" si="14"/>
        <v>1520528.676198201</v>
      </c>
      <c r="X55" s="474">
        <f t="shared" si="14"/>
        <v>1545943.1220852544</v>
      </c>
      <c r="Y55" s="474">
        <f t="shared" si="14"/>
        <v>1579321.8318665819</v>
      </c>
      <c r="Z55" s="474">
        <f t="shared" si="14"/>
        <v>1608046.4260326102</v>
      </c>
      <c r="AA55" s="474">
        <f t="shared" si="14"/>
        <v>1638978.3404672258</v>
      </c>
      <c r="AB55" s="474">
        <f t="shared" si="14"/>
        <v>1669108.9251097632</v>
      </c>
    </row>
    <row r="57" spans="1:28" s="572" customFormat="1">
      <c r="A57" s="572" t="s">
        <v>588</v>
      </c>
      <c r="B57" s="437">
        <v>5.0000000000000001E-3</v>
      </c>
      <c r="C57" s="437">
        <v>5.0000000000000001E-3</v>
      </c>
      <c r="D57" s="437">
        <f>+C57</f>
        <v>5.0000000000000001E-3</v>
      </c>
      <c r="E57" s="437">
        <f>+D57</f>
        <v>5.0000000000000001E-3</v>
      </c>
      <c r="F57" s="437">
        <f t="shared" ref="F57:AB57" si="15">+E57</f>
        <v>5.0000000000000001E-3</v>
      </c>
      <c r="G57" s="437">
        <f t="shared" si="15"/>
        <v>5.0000000000000001E-3</v>
      </c>
      <c r="H57" s="437">
        <f t="shared" si="15"/>
        <v>5.0000000000000001E-3</v>
      </c>
      <c r="I57" s="437">
        <f t="shared" si="15"/>
        <v>5.0000000000000001E-3</v>
      </c>
      <c r="J57" s="437">
        <f t="shared" si="15"/>
        <v>5.0000000000000001E-3</v>
      </c>
      <c r="K57" s="437">
        <f t="shared" si="15"/>
        <v>5.0000000000000001E-3</v>
      </c>
      <c r="L57" s="437">
        <f t="shared" si="15"/>
        <v>5.0000000000000001E-3</v>
      </c>
      <c r="M57" s="437">
        <f t="shared" si="15"/>
        <v>5.0000000000000001E-3</v>
      </c>
      <c r="N57" s="437">
        <f t="shared" si="15"/>
        <v>5.0000000000000001E-3</v>
      </c>
      <c r="O57" s="437">
        <f t="shared" si="15"/>
        <v>5.0000000000000001E-3</v>
      </c>
      <c r="P57" s="437">
        <f t="shared" si="15"/>
        <v>5.0000000000000001E-3</v>
      </c>
      <c r="Q57" s="437">
        <f t="shared" si="15"/>
        <v>5.0000000000000001E-3</v>
      </c>
      <c r="R57" s="437">
        <f t="shared" si="15"/>
        <v>5.0000000000000001E-3</v>
      </c>
      <c r="S57" s="437">
        <f t="shared" si="15"/>
        <v>5.0000000000000001E-3</v>
      </c>
      <c r="T57" s="437">
        <f t="shared" si="15"/>
        <v>5.0000000000000001E-3</v>
      </c>
      <c r="U57" s="437">
        <f t="shared" si="15"/>
        <v>5.0000000000000001E-3</v>
      </c>
      <c r="V57" s="437">
        <f t="shared" si="15"/>
        <v>5.0000000000000001E-3</v>
      </c>
      <c r="W57" s="437">
        <f t="shared" si="15"/>
        <v>5.0000000000000001E-3</v>
      </c>
      <c r="X57" s="437">
        <f t="shared" si="15"/>
        <v>5.0000000000000001E-3</v>
      </c>
      <c r="Y57" s="437">
        <f t="shared" si="15"/>
        <v>5.0000000000000001E-3</v>
      </c>
      <c r="Z57" s="437">
        <f t="shared" si="15"/>
        <v>5.0000000000000001E-3</v>
      </c>
      <c r="AA57" s="437">
        <f t="shared" si="15"/>
        <v>5.0000000000000001E-3</v>
      </c>
      <c r="AB57" s="437">
        <f t="shared" si="15"/>
        <v>5.0000000000000001E-3</v>
      </c>
    </row>
    <row r="58" spans="1:28">
      <c r="A58" s="208" t="s">
        <v>589</v>
      </c>
      <c r="B58" s="474">
        <f>+B57*B6</f>
        <v>37777.72007467685</v>
      </c>
      <c r="C58" s="474">
        <f>+C57*C6</f>
        <v>41400.986143335482</v>
      </c>
      <c r="D58" s="474">
        <f t="shared" ref="D58:AB58" si="16">+D57*D6</f>
        <v>47182.719130302023</v>
      </c>
      <c r="E58" s="474">
        <f t="shared" si="16"/>
        <v>51736.567636628621</v>
      </c>
      <c r="F58" s="474">
        <f t="shared" si="16"/>
        <v>51865.311839994865</v>
      </c>
      <c r="G58" s="474">
        <f t="shared" si="16"/>
        <v>52576.616678527906</v>
      </c>
      <c r="H58" s="474">
        <f t="shared" si="16"/>
        <v>52688.62734446075</v>
      </c>
      <c r="I58" s="474">
        <f t="shared" si="16"/>
        <v>52801.221227026974</v>
      </c>
      <c r="J58" s="474">
        <f t="shared" si="16"/>
        <v>52910.751598697883</v>
      </c>
      <c r="K58" s="474">
        <f t="shared" si="16"/>
        <v>53073.64551677071</v>
      </c>
      <c r="L58" s="474">
        <f t="shared" si="16"/>
        <v>54003.870878560723</v>
      </c>
      <c r="M58" s="474">
        <f t="shared" si="16"/>
        <v>54832.272461485642</v>
      </c>
      <c r="N58" s="474">
        <f t="shared" si="16"/>
        <v>54988.239243212352</v>
      </c>
      <c r="O58" s="474">
        <f t="shared" si="16"/>
        <v>56252.797555941717</v>
      </c>
      <c r="P58" s="474">
        <f t="shared" si="16"/>
        <v>56812.220797812006</v>
      </c>
      <c r="Q58" s="474">
        <f t="shared" si="16"/>
        <v>58014.208659763266</v>
      </c>
      <c r="R58" s="474">
        <f t="shared" si="16"/>
        <v>59156.800612077983</v>
      </c>
      <c r="S58" s="474">
        <f t="shared" si="16"/>
        <v>60298.812434337255</v>
      </c>
      <c r="T58" s="474">
        <f t="shared" si="16"/>
        <v>61407.531355813786</v>
      </c>
      <c r="U58" s="474">
        <f t="shared" si="16"/>
        <v>62487.479843761692</v>
      </c>
      <c r="V58" s="474">
        <f t="shared" si="16"/>
        <v>63531.909126791288</v>
      </c>
      <c r="W58" s="474">
        <f t="shared" si="16"/>
        <v>64903.636926023923</v>
      </c>
      <c r="X58" s="474">
        <f t="shared" si="16"/>
        <v>66084.099699970291</v>
      </c>
      <c r="Y58" s="474">
        <f t="shared" si="16"/>
        <v>67355.274265776417</v>
      </c>
      <c r="Z58" s="474">
        <f t="shared" si="16"/>
        <v>68593.51747026424</v>
      </c>
      <c r="AA58" s="474">
        <f t="shared" si="16"/>
        <v>69425.8911325433</v>
      </c>
      <c r="AB58" s="474">
        <f t="shared" si="16"/>
        <v>70234.331697767018</v>
      </c>
    </row>
    <row r="59" spans="1:28">
      <c r="A59" s="208" t="s">
        <v>590</v>
      </c>
      <c r="B59" s="475">
        <f>+B58</f>
        <v>37777.72007467685</v>
      </c>
      <c r="C59" s="475">
        <f>+B59+C58</f>
        <v>79178.706218012332</v>
      </c>
      <c r="D59" s="475">
        <f t="shared" ref="D59:AB59" si="17">+C59+D58</f>
        <v>126361.42534831435</v>
      </c>
      <c r="E59" s="475">
        <f t="shared" si="17"/>
        <v>178097.99298494298</v>
      </c>
      <c r="F59" s="475">
        <f t="shared" si="17"/>
        <v>229963.30482493783</v>
      </c>
      <c r="G59" s="475">
        <f t="shared" si="17"/>
        <v>282539.92150346574</v>
      </c>
      <c r="H59" s="475">
        <f t="shared" si="17"/>
        <v>335228.54884792649</v>
      </c>
      <c r="I59" s="475">
        <f t="shared" si="17"/>
        <v>388029.77007495344</v>
      </c>
      <c r="J59" s="475">
        <f t="shared" si="17"/>
        <v>440940.5216736513</v>
      </c>
      <c r="K59" s="475">
        <f t="shared" si="17"/>
        <v>494014.16719042201</v>
      </c>
      <c r="L59" s="475">
        <f t="shared" si="17"/>
        <v>548018.03806898277</v>
      </c>
      <c r="M59" s="475">
        <f t="shared" si="17"/>
        <v>602850.31053046836</v>
      </c>
      <c r="N59" s="475">
        <f t="shared" si="17"/>
        <v>657838.54977368074</v>
      </c>
      <c r="O59" s="475">
        <f t="shared" si="17"/>
        <v>714091.34732962248</v>
      </c>
      <c r="P59" s="475">
        <f t="shared" si="17"/>
        <v>770903.56812743447</v>
      </c>
      <c r="Q59" s="475">
        <f t="shared" si="17"/>
        <v>828917.77678719768</v>
      </c>
      <c r="R59" s="475">
        <f t="shared" si="17"/>
        <v>888074.57739927561</v>
      </c>
      <c r="S59" s="475">
        <f t="shared" si="17"/>
        <v>948373.38983361283</v>
      </c>
      <c r="T59" s="475">
        <f t="shared" si="17"/>
        <v>1009780.9211894267</v>
      </c>
      <c r="U59" s="475">
        <f t="shared" si="17"/>
        <v>1072268.4010331884</v>
      </c>
      <c r="V59" s="475">
        <f t="shared" si="17"/>
        <v>1135800.3101599799</v>
      </c>
      <c r="W59" s="475">
        <f t="shared" si="17"/>
        <v>1200703.9470860038</v>
      </c>
      <c r="X59" s="475">
        <f t="shared" si="17"/>
        <v>1266788.0467859742</v>
      </c>
      <c r="Y59" s="475">
        <f t="shared" si="17"/>
        <v>1334143.3210517506</v>
      </c>
      <c r="Z59" s="475">
        <f t="shared" si="17"/>
        <v>1402736.8385220149</v>
      </c>
      <c r="AA59" s="475">
        <f t="shared" si="17"/>
        <v>1472162.7296545582</v>
      </c>
      <c r="AB59" s="475">
        <f t="shared" si="17"/>
        <v>1542397.0613523251</v>
      </c>
    </row>
    <row r="60" spans="1:28">
      <c r="A60" s="208" t="s">
        <v>591</v>
      </c>
      <c r="B60" s="475">
        <f>+B6-B59</f>
        <v>7517766.2948606927</v>
      </c>
      <c r="C60" s="475">
        <f>+C6-C59</f>
        <v>8201018.5224490836</v>
      </c>
      <c r="D60" s="475">
        <f t="shared" ref="D60:AB60" si="18">+D6-D59</f>
        <v>9310182.4007120915</v>
      </c>
      <c r="E60" s="475">
        <f t="shared" si="18"/>
        <v>10169215.53434078</v>
      </c>
      <c r="F60" s="475">
        <f t="shared" si="18"/>
        <v>10143099.063174035</v>
      </c>
      <c r="G60" s="475">
        <f t="shared" si="18"/>
        <v>10232783.414202115</v>
      </c>
      <c r="H60" s="475">
        <f t="shared" si="18"/>
        <v>10202496.920044223</v>
      </c>
      <c r="I60" s="475">
        <f t="shared" si="18"/>
        <v>10172214.47533044</v>
      </c>
      <c r="J60" s="475">
        <f t="shared" si="18"/>
        <v>10141209.798065925</v>
      </c>
      <c r="K60" s="475">
        <f t="shared" si="18"/>
        <v>10120714.93616372</v>
      </c>
      <c r="L60" s="475">
        <f t="shared" si="18"/>
        <v>10252756.137643162</v>
      </c>
      <c r="M60" s="475">
        <f t="shared" si="18"/>
        <v>10363604.181766659</v>
      </c>
      <c r="N60" s="475">
        <f t="shared" si="18"/>
        <v>10339809.29886879</v>
      </c>
      <c r="O60" s="475">
        <f t="shared" si="18"/>
        <v>10536468.163858721</v>
      </c>
      <c r="P60" s="475">
        <f t="shared" si="18"/>
        <v>10591540.591434967</v>
      </c>
      <c r="Q60" s="475">
        <f t="shared" si="18"/>
        <v>10773923.955165455</v>
      </c>
      <c r="R60" s="475">
        <f t="shared" si="18"/>
        <v>10943285.54501632</v>
      </c>
      <c r="S60" s="475">
        <f t="shared" si="18"/>
        <v>11111389.097033838</v>
      </c>
      <c r="T60" s="475">
        <f t="shared" si="18"/>
        <v>11271725.34997333</v>
      </c>
      <c r="U60" s="475">
        <f t="shared" si="18"/>
        <v>11425227.567719148</v>
      </c>
      <c r="V60" s="475">
        <f t="shared" si="18"/>
        <v>11570581.515198277</v>
      </c>
      <c r="W60" s="475">
        <f t="shared" si="18"/>
        <v>11780023.43811878</v>
      </c>
      <c r="X60" s="475">
        <f t="shared" si="18"/>
        <v>11950031.893208083</v>
      </c>
      <c r="Y60" s="475">
        <f t="shared" si="18"/>
        <v>12136911.532103533</v>
      </c>
      <c r="Z60" s="475">
        <f t="shared" si="18"/>
        <v>12315966.655530833</v>
      </c>
      <c r="AA60" s="475">
        <f t="shared" si="18"/>
        <v>12413015.496854102</v>
      </c>
      <c r="AB60" s="475">
        <f t="shared" si="18"/>
        <v>12504469.278201077</v>
      </c>
    </row>
    <row r="62" spans="1:28" s="609" customFormat="1">
      <c r="A62" s="609" t="s">
        <v>592</v>
      </c>
      <c r="B62" s="610">
        <f>+B55+B58</f>
        <v>190987.36259975517</v>
      </c>
      <c r="C62" s="610">
        <f t="shared" ref="C62:AB62" si="19">+C55+C58</f>
        <v>209304.98550241825</v>
      </c>
      <c r="D62" s="610">
        <f t="shared" si="19"/>
        <v>966440.57428077189</v>
      </c>
      <c r="E62" s="610">
        <f t="shared" si="19"/>
        <v>1059160.5637911251</v>
      </c>
      <c r="F62" s="610">
        <f t="shared" si="19"/>
        <v>1199978.1440106775</v>
      </c>
      <c r="G62" s="610">
        <f t="shared" si="19"/>
        <v>1311499.7625031574</v>
      </c>
      <c r="H62" s="610">
        <f t="shared" si="19"/>
        <v>1314744.5487843356</v>
      </c>
      <c r="I62" s="610">
        <f t="shared" si="19"/>
        <v>1332165.5604045391</v>
      </c>
      <c r="J62" s="610">
        <f t="shared" si="19"/>
        <v>1335000.6836472428</v>
      </c>
      <c r="K62" s="610">
        <f t="shared" si="19"/>
        <v>1337903.3620410936</v>
      </c>
      <c r="L62" s="610">
        <f t="shared" si="19"/>
        <v>1341498.8264468759</v>
      </c>
      <c r="M62" s="610">
        <f t="shared" si="19"/>
        <v>1346290.9800362394</v>
      </c>
      <c r="N62" s="610">
        <f t="shared" si="19"/>
        <v>1369082.4306215232</v>
      </c>
      <c r="O62" s="610">
        <f t="shared" si="19"/>
        <v>1390504.7607854255</v>
      </c>
      <c r="P62" s="610">
        <f t="shared" si="19"/>
        <v>1394859.3757159791</v>
      </c>
      <c r="Q62" s="610">
        <f t="shared" si="19"/>
        <v>1426832.2825210113</v>
      </c>
      <c r="R62" s="610">
        <f t="shared" si="19"/>
        <v>1441587.5066921702</v>
      </c>
      <c r="S62" s="610">
        <f t="shared" si="19"/>
        <v>1471977.8898219098</v>
      </c>
      <c r="T62" s="610">
        <f t="shared" si="19"/>
        <v>1500889.6795830447</v>
      </c>
      <c r="U62" s="610">
        <f t="shared" si="19"/>
        <v>1529758.5824126347</v>
      </c>
      <c r="V62" s="610">
        <f t="shared" si="19"/>
        <v>1557781.8387849266</v>
      </c>
      <c r="W62" s="610">
        <f t="shared" si="19"/>
        <v>1585432.313124225</v>
      </c>
      <c r="X62" s="610">
        <f t="shared" si="19"/>
        <v>1612027.2217852247</v>
      </c>
      <c r="Y62" s="610">
        <f t="shared" si="19"/>
        <v>1646677.1061323583</v>
      </c>
      <c r="Z62" s="610">
        <f t="shared" si="19"/>
        <v>1676639.9435028746</v>
      </c>
      <c r="AA62" s="610">
        <f t="shared" si="19"/>
        <v>1708404.2315997691</v>
      </c>
      <c r="AB62" s="610">
        <f t="shared" si="19"/>
        <v>1739343.2568075303</v>
      </c>
    </row>
    <row r="63" spans="1:28" s="611" customFormat="1">
      <c r="A63" s="611" t="s">
        <v>593</v>
      </c>
      <c r="B63" s="612">
        <f>+B62/B48</f>
        <v>7.1127869185276206E-3</v>
      </c>
      <c r="C63" s="613">
        <f t="shared" ref="C63:AA63" si="20">+C62/C48</f>
        <v>7.0895636887940991E-3</v>
      </c>
      <c r="D63" s="613">
        <v>0.03</v>
      </c>
      <c r="E63" s="613">
        <v>0.05</v>
      </c>
      <c r="F63" s="613">
        <f>+F62/F48</f>
        <v>3.2257092969509911E-2</v>
      </c>
      <c r="G63" s="613">
        <f t="shared" si="20"/>
        <v>3.4764793517382764E-2</v>
      </c>
      <c r="H63" s="613">
        <f t="shared" si="20"/>
        <v>3.4774670716504738E-2</v>
      </c>
      <c r="I63" s="613">
        <f t="shared" si="20"/>
        <v>3.5158246153377641E-2</v>
      </c>
      <c r="J63" s="613">
        <f t="shared" si="20"/>
        <v>3.515812958745311E-2</v>
      </c>
      <c r="K63" s="613">
        <f t="shared" si="20"/>
        <v>3.5123468396864976E-2</v>
      </c>
      <c r="L63" s="613">
        <f t="shared" si="20"/>
        <v>3.459489820190919E-2</v>
      </c>
      <c r="M63" s="613">
        <f t="shared" si="20"/>
        <v>3.4180057014011063E-2</v>
      </c>
      <c r="N63" s="613">
        <f t="shared" si="20"/>
        <v>3.4657500408389975E-2</v>
      </c>
      <c r="O63" s="613">
        <f t="shared" si="20"/>
        <v>3.4388081568579941E-2</v>
      </c>
      <c r="P63" s="613">
        <f t="shared" si="20"/>
        <v>3.4147419427920177E-2</v>
      </c>
      <c r="Q63" s="613">
        <f t="shared" si="20"/>
        <v>3.4188334310704366E-2</v>
      </c>
      <c r="R63" s="613">
        <f t="shared" si="20"/>
        <v>3.3858366476715959E-2</v>
      </c>
      <c r="S63" s="613">
        <f t="shared" si="20"/>
        <v>3.3901633334624842E-2</v>
      </c>
      <c r="T63" s="613">
        <f t="shared" si="20"/>
        <v>3.392866616462973E-2</v>
      </c>
      <c r="U63" s="613">
        <f t="shared" si="20"/>
        <v>3.3969761308868779E-2</v>
      </c>
      <c r="V63" s="613">
        <f t="shared" si="20"/>
        <v>3.4010412798061475E-2</v>
      </c>
      <c r="W63" s="613">
        <f t="shared" si="20"/>
        <v>3.3866221683259395E-2</v>
      </c>
      <c r="X63" s="613">
        <f t="shared" si="20"/>
        <v>3.3805748133181553E-2</v>
      </c>
      <c r="Y63" s="613">
        <f t="shared" si="20"/>
        <v>3.3866681394773855E-2</v>
      </c>
      <c r="Z63" s="613">
        <f t="shared" si="20"/>
        <v>3.3847320102761203E-2</v>
      </c>
      <c r="AA63" s="613">
        <f t="shared" si="20"/>
        <v>3.4066462433704342E-2</v>
      </c>
      <c r="AB63" s="613">
        <f>+AB62/AB48</f>
        <v>3.4275964277840118E-2</v>
      </c>
    </row>
    <row r="64" spans="1:28">
      <c r="D64" s="571"/>
    </row>
    <row r="65" spans="1:28">
      <c r="A65" s="208" t="s">
        <v>562</v>
      </c>
      <c r="B65" s="215">
        <f>+B60-B11</f>
        <v>3239031.4997072238</v>
      </c>
      <c r="C65" s="215">
        <f t="shared" ref="C65:AB65" si="21">+C60-C11</f>
        <v>3524207.681668805</v>
      </c>
      <c r="D65" s="215">
        <f t="shared" si="21"/>
        <v>4325944.0258880043</v>
      </c>
      <c r="E65" s="215">
        <f t="shared" si="21"/>
        <v>5167295.6211016392</v>
      </c>
      <c r="F65" s="215">
        <f t="shared" si="21"/>
        <v>5112964.292958498</v>
      </c>
      <c r="G65" s="215">
        <f t="shared" si="21"/>
        <v>5369004.2856063442</v>
      </c>
      <c r="H65" s="215">
        <f>+H60-H11</f>
        <v>4888733.1099213716</v>
      </c>
      <c r="I65" s="215">
        <f t="shared" si="21"/>
        <v>4854975.0020288909</v>
      </c>
      <c r="J65" s="215">
        <f t="shared" si="21"/>
        <v>4823392.265492999</v>
      </c>
      <c r="K65" s="215">
        <f t="shared" si="21"/>
        <v>4802319.7823558962</v>
      </c>
      <c r="L65" s="215">
        <f t="shared" si="21"/>
        <v>4933800.1638489077</v>
      </c>
      <c r="M65" s="215">
        <f t="shared" si="21"/>
        <v>4382048.0892883344</v>
      </c>
      <c r="N65" s="215">
        <f t="shared" si="21"/>
        <v>4353680.4053240968</v>
      </c>
      <c r="O65" s="215">
        <f t="shared" si="21"/>
        <v>4546246.1802247223</v>
      </c>
      <c r="P65" s="215">
        <f t="shared" si="21"/>
        <v>4600508.0796891917</v>
      </c>
      <c r="Q65" s="215">
        <f t="shared" si="21"/>
        <v>4776672.4067563815</v>
      </c>
      <c r="R65" s="215">
        <f t="shared" si="21"/>
        <v>4943258.3906064229</v>
      </c>
      <c r="S65" s="215">
        <f t="shared" si="21"/>
        <v>5105450.6444401341</v>
      </c>
      <c r="T65" s="215">
        <f t="shared" si="21"/>
        <v>5260166.7805295736</v>
      </c>
      <c r="U65" s="215">
        <f t="shared" si="21"/>
        <v>4852498.9543356439</v>
      </c>
      <c r="V65" s="215">
        <f t="shared" si="21"/>
        <v>4992400.652265138</v>
      </c>
      <c r="W65" s="215">
        <f t="shared" si="21"/>
        <v>5196517.6572145075</v>
      </c>
      <c r="X65" s="215">
        <f t="shared" si="21"/>
        <v>5361382.1647435054</v>
      </c>
      <c r="Y65" s="215">
        <f t="shared" si="21"/>
        <v>6097070.9242944429</v>
      </c>
      <c r="Z65" s="215">
        <f t="shared" si="21"/>
        <v>6270315.9497107565</v>
      </c>
      <c r="AA65" s="215">
        <f t="shared" si="21"/>
        <v>6916682.1315919822</v>
      </c>
      <c r="AB65" s="215">
        <f t="shared" si="21"/>
        <v>7002061.0072741248</v>
      </c>
    </row>
    <row r="66" spans="1:28">
      <c r="A66" s="208" t="s">
        <v>594</v>
      </c>
      <c r="B66" s="215">
        <f>0-B65</f>
        <v>-3239031.4997072238</v>
      </c>
      <c r="C66" s="215">
        <f>+B65-C65</f>
        <v>-285176.18196158111</v>
      </c>
      <c r="D66" s="215">
        <f>+C65-D65</f>
        <v>-801736.34421919938</v>
      </c>
      <c r="E66" s="215">
        <f t="shared" ref="E66:AB66" si="22">+D65-E65</f>
        <v>-841351.59521363489</v>
      </c>
      <c r="F66" s="215">
        <f t="shared" si="22"/>
        <v>54331.328143141232</v>
      </c>
      <c r="G66" s="215">
        <f t="shared" si="22"/>
        <v>-256039.99264784623</v>
      </c>
      <c r="H66" s="215">
        <f>+G65-H65</f>
        <v>480271.17568497267</v>
      </c>
      <c r="I66" s="215">
        <f t="shared" si="22"/>
        <v>33758.107892480679</v>
      </c>
      <c r="J66" s="215">
        <f t="shared" si="22"/>
        <v>31582.736535891891</v>
      </c>
      <c r="K66" s="215">
        <f t="shared" si="22"/>
        <v>21072.483137102798</v>
      </c>
      <c r="L66" s="215">
        <f t="shared" si="22"/>
        <v>-131480.38149301149</v>
      </c>
      <c r="M66" s="215">
        <f t="shared" si="22"/>
        <v>551752.07456057332</v>
      </c>
      <c r="N66" s="215">
        <f t="shared" si="22"/>
        <v>28367.683964237571</v>
      </c>
      <c r="O66" s="215">
        <f t="shared" si="22"/>
        <v>-192565.77490062546</v>
      </c>
      <c r="P66" s="215">
        <f t="shared" si="22"/>
        <v>-54261.899464469403</v>
      </c>
      <c r="Q66" s="215">
        <f t="shared" si="22"/>
        <v>-176164.32706718985</v>
      </c>
      <c r="R66" s="215">
        <f t="shared" si="22"/>
        <v>-166585.9838500414</v>
      </c>
      <c r="S66" s="215">
        <f t="shared" si="22"/>
        <v>-162192.25383371115</v>
      </c>
      <c r="T66" s="215">
        <f t="shared" si="22"/>
        <v>-154716.1360894395</v>
      </c>
      <c r="U66" s="215">
        <f t="shared" si="22"/>
        <v>407667.82619392965</v>
      </c>
      <c r="V66" s="215">
        <f t="shared" si="22"/>
        <v>-139901.69792949408</v>
      </c>
      <c r="W66" s="215">
        <f t="shared" si="22"/>
        <v>-204117.00494936947</v>
      </c>
      <c r="X66" s="215">
        <f t="shared" si="22"/>
        <v>-164864.50752899796</v>
      </c>
      <c r="Y66" s="215">
        <f t="shared" si="22"/>
        <v>-735688.75955093745</v>
      </c>
      <c r="Z66" s="215">
        <f t="shared" si="22"/>
        <v>-173245.02541631367</v>
      </c>
      <c r="AA66" s="215">
        <f t="shared" si="22"/>
        <v>-646366.18188122567</v>
      </c>
      <c r="AB66" s="215">
        <f t="shared" si="22"/>
        <v>-85378.875682142563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FE7F0-BB54-4C6A-A4B5-04B4B449EF49}">
  <sheetPr>
    <tabColor rgb="FFFFFF00"/>
  </sheetPr>
  <dimension ref="A1:AO72"/>
  <sheetViews>
    <sheetView workbookViewId="0">
      <selection sqref="A1:AC30"/>
    </sheetView>
  </sheetViews>
  <sheetFormatPr defaultColWidth="8.85546875" defaultRowHeight="14.45"/>
  <cols>
    <col min="1" max="1" width="51.5703125" style="377" customWidth="1"/>
    <col min="2" max="2" width="8.42578125" style="377" customWidth="1"/>
    <col min="3" max="3" width="15.85546875" style="377" bestFit="1" customWidth="1"/>
    <col min="4" max="29" width="16.85546875" style="377" bestFit="1" customWidth="1"/>
    <col min="30" max="40" width="8.85546875" style="377"/>
    <col min="41" max="41" width="4.5703125" style="377" bestFit="1" customWidth="1"/>
    <col min="42" max="16384" width="8.85546875" style="377"/>
  </cols>
  <sheetData>
    <row r="1" spans="1:41">
      <c r="A1" s="382"/>
      <c r="B1" s="382"/>
      <c r="C1" s="384">
        <v>2025</v>
      </c>
      <c r="D1" s="384">
        <v>2026</v>
      </c>
      <c r="E1" s="384">
        <v>2027</v>
      </c>
      <c r="F1" s="384">
        <v>2028</v>
      </c>
      <c r="G1" s="384">
        <v>2029</v>
      </c>
      <c r="H1" s="384">
        <v>2030</v>
      </c>
      <c r="I1" s="384">
        <v>2031</v>
      </c>
      <c r="J1" s="384">
        <v>2032</v>
      </c>
      <c r="K1" s="384">
        <v>2033</v>
      </c>
      <c r="L1" s="384">
        <v>2034</v>
      </c>
      <c r="M1" s="384">
        <v>2035</v>
      </c>
      <c r="N1" s="384">
        <v>2036</v>
      </c>
      <c r="O1" s="384">
        <v>2037</v>
      </c>
      <c r="P1" s="384">
        <v>2038</v>
      </c>
      <c r="Q1" s="384">
        <v>2039</v>
      </c>
      <c r="R1" s="384">
        <v>2040</v>
      </c>
      <c r="S1" s="384">
        <v>2041</v>
      </c>
      <c r="T1" s="384">
        <v>2042</v>
      </c>
      <c r="U1" s="384">
        <v>2043</v>
      </c>
      <c r="V1" s="384">
        <v>2044</v>
      </c>
      <c r="W1" s="384">
        <v>2045</v>
      </c>
      <c r="X1" s="384">
        <v>2046</v>
      </c>
      <c r="Y1" s="384">
        <v>2047</v>
      </c>
      <c r="Z1" s="384">
        <v>2048</v>
      </c>
      <c r="AA1" s="384">
        <v>2049</v>
      </c>
      <c r="AB1" s="384">
        <v>2050</v>
      </c>
      <c r="AC1" s="384">
        <v>2051</v>
      </c>
      <c r="AO1" s="377">
        <v>2041</v>
      </c>
    </row>
    <row r="2" spans="1:41">
      <c r="A2" s="382" t="s">
        <v>595</v>
      </c>
      <c r="B2" s="382"/>
      <c r="C2" s="383">
        <f>[144]Conto_Economico!E3</f>
        <v>32885337.801895477</v>
      </c>
      <c r="D2" s="383">
        <f>[144]Conto_Economico!F3</f>
        <v>32248610.195426423</v>
      </c>
      <c r="E2" s="383">
        <f>[144]Conto_Economico!G3</f>
        <v>33883681.978285134</v>
      </c>
      <c r="F2" s="383">
        <f>[144]Conto_Economico!H3</f>
        <v>34160829.270828977</v>
      </c>
      <c r="G2" s="383">
        <f>[144]Conto_Economico!I3</f>
        <v>34450442.865230359</v>
      </c>
      <c r="H2" s="383">
        <f>[144]Conto_Economico!J3</f>
        <v>34724940.372431487</v>
      </c>
      <c r="I2" s="383">
        <f>[144]Conto_Economico!K3</f>
        <v>35107534.095796116</v>
      </c>
      <c r="J2" s="383">
        <f>[144]Conto_Economico!L3</f>
        <v>35190557.867789388</v>
      </c>
      <c r="K2" s="383">
        <f>[144]Conto_Economico!M3</f>
        <v>35771322.687304303</v>
      </c>
      <c r="L2" s="383">
        <f>[144]Conto_Economico!N3</f>
        <v>36291436.384469114</v>
      </c>
      <c r="M2" s="383">
        <f>[144]Conto_Economico!O3</f>
        <v>36777360.136092052</v>
      </c>
      <c r="N2" s="383">
        <f>[144]Conto_Economico!P3</f>
        <v>37388201.707339719</v>
      </c>
      <c r="O2" s="383">
        <f>[144]Conto_Economico!Q3</f>
        <v>38003207.516087696</v>
      </c>
      <c r="P2" s="383">
        <f>[144]Conto_Economico!R3</f>
        <v>38935659.605271973</v>
      </c>
      <c r="Q2" s="383">
        <f>[144]Conto_Economico!S3</f>
        <v>39848163.611903608</v>
      </c>
      <c r="R2" s="383">
        <f>[144]Conto_Economico!T3</f>
        <v>40734477.893948466</v>
      </c>
      <c r="S2" s="383">
        <f>[144]Conto_Economico!U3</f>
        <v>41576995.192119934</v>
      </c>
      <c r="T2" s="383">
        <f>[144]Conto_Economico!V3</f>
        <v>42419084.71762424</v>
      </c>
      <c r="U2" s="383">
        <f>[144]Conto_Economico!W3</f>
        <v>43236624.932450369</v>
      </c>
      <c r="V2" s="383">
        <f>[144]Conto_Economico!X3</f>
        <v>44032950.585179634</v>
      </c>
      <c r="W2" s="383">
        <f>[144]Conto_Economico!Y3</f>
        <v>44803085.309029736</v>
      </c>
      <c r="X2" s="383">
        <f>[144]Conto_Economico!Z3</f>
        <v>45814561.363009356</v>
      </c>
      <c r="Y2" s="383">
        <f>[144]Conto_Economico!AA3</f>
        <v>46685003.610464759</v>
      </c>
      <c r="Z2" s="383">
        <f>[144]Conto_Economico!AB3</f>
        <v>47622334.350907661</v>
      </c>
      <c r="AA2" s="383">
        <f>[144]Conto_Economico!AC3</f>
        <v>48535382.370378487</v>
      </c>
      <c r="AB2" s="383">
        <f>[144]Conto_Economico!AD3</f>
        <v>49149152.848624662</v>
      </c>
      <c r="AC2" s="383">
        <f>[144]Conto_Economico!AE3</f>
        <v>49745275.689648204</v>
      </c>
    </row>
    <row r="3" spans="1:41">
      <c r="A3" s="382" t="s">
        <v>596</v>
      </c>
      <c r="B3" s="382"/>
      <c r="C3" s="383">
        <f>+'INPUT FONI'!E119</f>
        <v>0</v>
      </c>
      <c r="D3" s="383">
        <f>+'INPUT FONI'!F119</f>
        <v>0</v>
      </c>
      <c r="E3" s="383">
        <f>+'INPUT FONI'!G119</f>
        <v>0</v>
      </c>
      <c r="F3" s="383">
        <f>+'INPUT FONI'!H119</f>
        <v>0</v>
      </c>
      <c r="G3" s="383">
        <f>+'INPUT FONI'!I119</f>
        <v>0</v>
      </c>
      <c r="H3" s="383">
        <f>+'INPUT FONI'!J119</f>
        <v>0</v>
      </c>
      <c r="I3" s="383">
        <f>+'INPUT FONI'!K119</f>
        <v>0</v>
      </c>
      <c r="J3" s="383">
        <f>+'INPUT FONI'!L119</f>
        <v>0</v>
      </c>
      <c r="K3" s="383">
        <f>+'INPUT FONI'!M119</f>
        <v>0</v>
      </c>
      <c r="L3" s="383">
        <f>+'INPUT FONI'!N119</f>
        <v>0</v>
      </c>
      <c r="M3" s="383">
        <f>+'INPUT FONI'!O119</f>
        <v>0</v>
      </c>
      <c r="N3" s="383">
        <f>+'INPUT FONI'!P119</f>
        <v>0</v>
      </c>
      <c r="O3" s="383">
        <f>+'INPUT FONI'!Q119</f>
        <v>0</v>
      </c>
      <c r="P3" s="383">
        <f>+'INPUT FONI'!R119</f>
        <v>0</v>
      </c>
      <c r="Q3" s="383">
        <f>+'INPUT FONI'!S119</f>
        <v>0</v>
      </c>
      <c r="R3" s="383">
        <f>+'INPUT FONI'!T119</f>
        <v>0</v>
      </c>
      <c r="S3" s="383">
        <f>+'INPUT FONI'!U119</f>
        <v>0</v>
      </c>
      <c r="T3" s="383">
        <f>+'INPUT FONI'!V119</f>
        <v>0</v>
      </c>
      <c r="U3" s="383">
        <f>+'INPUT FONI'!W119</f>
        <v>0</v>
      </c>
      <c r="V3" s="383">
        <f>+'INPUT FONI'!X119</f>
        <v>0</v>
      </c>
      <c r="W3" s="383">
        <f>+'INPUT FONI'!Y119</f>
        <v>0</v>
      </c>
      <c r="X3" s="383">
        <f>+'INPUT FONI'!Z119</f>
        <v>0</v>
      </c>
      <c r="Y3" s="383">
        <f>+'INPUT FONI'!AA119</f>
        <v>0</v>
      </c>
      <c r="Z3" s="383">
        <f>+'INPUT FONI'!AB119</f>
        <v>0</v>
      </c>
      <c r="AA3" s="383">
        <f>+'INPUT FONI'!AC119</f>
        <v>0</v>
      </c>
      <c r="AB3" s="383">
        <f>+'INPUT FONI'!AD119</f>
        <v>0</v>
      </c>
      <c r="AC3" s="383">
        <f>+'INPUT FONI'!AE119</f>
        <v>0</v>
      </c>
    </row>
    <row r="4" spans="1:41">
      <c r="A4" s="382" t="s">
        <v>597</v>
      </c>
      <c r="B4" s="382"/>
      <c r="C4" s="383">
        <f>+'INPUT CONTRIBUTI ALLACCIAMENTO'!E13</f>
        <v>0</v>
      </c>
      <c r="D4" s="383">
        <f>+'INPUT CONTRIBUTI ALLACCIAMENTO'!F13</f>
        <v>0</v>
      </c>
      <c r="E4" s="383">
        <f>+'INPUT CONTRIBUTI ALLACCIAMENTO'!G13</f>
        <v>0</v>
      </c>
      <c r="F4" s="383">
        <f>+'INPUT CONTRIBUTI ALLACCIAMENTO'!H13</f>
        <v>0</v>
      </c>
      <c r="G4" s="383">
        <f>+'INPUT CONTRIBUTI ALLACCIAMENTO'!I13</f>
        <v>0</v>
      </c>
      <c r="H4" s="383">
        <f>+'INPUT CONTRIBUTI ALLACCIAMENTO'!J13</f>
        <v>0</v>
      </c>
      <c r="I4" s="383">
        <f>+'INPUT CONTRIBUTI ALLACCIAMENTO'!K13</f>
        <v>0</v>
      </c>
      <c r="J4" s="383">
        <f>+'INPUT CONTRIBUTI ALLACCIAMENTO'!L13</f>
        <v>0</v>
      </c>
      <c r="K4" s="383">
        <f>+'INPUT CONTRIBUTI ALLACCIAMENTO'!M13</f>
        <v>0</v>
      </c>
      <c r="L4" s="383">
        <f>+'INPUT CONTRIBUTI ALLACCIAMENTO'!N13</f>
        <v>0</v>
      </c>
      <c r="M4" s="383">
        <f>+'INPUT CONTRIBUTI ALLACCIAMENTO'!O13</f>
        <v>0</v>
      </c>
      <c r="N4" s="383">
        <f>+'INPUT CONTRIBUTI ALLACCIAMENTO'!P13</f>
        <v>0</v>
      </c>
      <c r="O4" s="383">
        <f>+'INPUT CONTRIBUTI ALLACCIAMENTO'!Q13</f>
        <v>0</v>
      </c>
      <c r="P4" s="383">
        <f>+'INPUT CONTRIBUTI ALLACCIAMENTO'!R13</f>
        <v>0</v>
      </c>
      <c r="Q4" s="383">
        <f>+'INPUT CONTRIBUTI ALLACCIAMENTO'!S13</f>
        <v>0</v>
      </c>
      <c r="R4" s="383">
        <f>+'INPUT CONTRIBUTI ALLACCIAMENTO'!T13</f>
        <v>0</v>
      </c>
      <c r="S4" s="383">
        <f>+'INPUT CONTRIBUTI ALLACCIAMENTO'!U13</f>
        <v>0</v>
      </c>
      <c r="T4" s="383">
        <f>+'INPUT CONTRIBUTI ALLACCIAMENTO'!V13</f>
        <v>0</v>
      </c>
      <c r="U4" s="383">
        <f>+'INPUT CONTRIBUTI ALLACCIAMENTO'!W13</f>
        <v>0</v>
      </c>
      <c r="V4" s="383">
        <f>+'INPUT CONTRIBUTI ALLACCIAMENTO'!X13</f>
        <v>0</v>
      </c>
      <c r="W4" s="383">
        <f>+'INPUT CONTRIBUTI ALLACCIAMENTO'!Y13</f>
        <v>0</v>
      </c>
      <c r="X4" s="383">
        <f>+'INPUT CONTRIBUTI ALLACCIAMENTO'!Z13</f>
        <v>0</v>
      </c>
      <c r="Y4" s="383">
        <f>+'INPUT CONTRIBUTI ALLACCIAMENTO'!AA13</f>
        <v>0</v>
      </c>
      <c r="Z4" s="383">
        <f>+'INPUT CONTRIBUTI ALLACCIAMENTO'!AB13</f>
        <v>0</v>
      </c>
      <c r="AA4" s="383">
        <f>+'INPUT CONTRIBUTI ALLACCIAMENTO'!AC13</f>
        <v>0</v>
      </c>
      <c r="AB4" s="383">
        <f>+'INPUT CONTRIBUTI ALLACCIAMENTO'!AD13</f>
        <v>0</v>
      </c>
      <c r="AC4" s="383">
        <f>+'INPUT CONTRIBUTI ALLACCIAMENTO'!AE13</f>
        <v>0</v>
      </c>
      <c r="AD4" s="378"/>
    </row>
    <row r="5" spans="1:41">
      <c r="A5" s="382" t="s">
        <v>598</v>
      </c>
      <c r="B5" s="382"/>
      <c r="C5" s="383">
        <f>+'CONTRIBUTI PUBB'!E115</f>
        <v>0</v>
      </c>
      <c r="D5" s="383">
        <f>+'CONTRIBUTI PUBB'!F115</f>
        <v>0</v>
      </c>
      <c r="E5" s="383">
        <f>+'CONTRIBUTI PUBB'!G115</f>
        <v>0</v>
      </c>
      <c r="F5" s="383">
        <f>+'CONTRIBUTI PUBB'!H115</f>
        <v>0</v>
      </c>
      <c r="G5" s="383">
        <f>+'CONTRIBUTI PUBB'!I115</f>
        <v>0</v>
      </c>
      <c r="H5" s="383">
        <f>+'CONTRIBUTI PUBB'!J115</f>
        <v>0</v>
      </c>
      <c r="I5" s="383">
        <f>+'CONTRIBUTI PUBB'!K115</f>
        <v>0</v>
      </c>
      <c r="J5" s="383">
        <f>+'CONTRIBUTI PUBB'!L115</f>
        <v>0</v>
      </c>
      <c r="K5" s="383">
        <f>+'CONTRIBUTI PUBB'!M115</f>
        <v>0</v>
      </c>
      <c r="L5" s="383">
        <f>+'CONTRIBUTI PUBB'!N115</f>
        <v>0</v>
      </c>
      <c r="M5" s="383">
        <f>+'CONTRIBUTI PUBB'!O115</f>
        <v>0</v>
      </c>
      <c r="N5" s="383">
        <f>+'CONTRIBUTI PUBB'!P115</f>
        <v>0</v>
      </c>
      <c r="O5" s="383">
        <f>+'CONTRIBUTI PUBB'!Q115</f>
        <v>0</v>
      </c>
      <c r="P5" s="383">
        <f>+'CONTRIBUTI PUBB'!R115</f>
        <v>0</v>
      </c>
      <c r="Q5" s="383">
        <f>+'CONTRIBUTI PUBB'!S115</f>
        <v>0</v>
      </c>
      <c r="R5" s="383">
        <f>+'CONTRIBUTI PUBB'!T115</f>
        <v>0</v>
      </c>
      <c r="S5" s="383">
        <f>+'CONTRIBUTI PUBB'!U115</f>
        <v>0</v>
      </c>
      <c r="T5" s="383">
        <f>+'CONTRIBUTI PUBB'!V115</f>
        <v>0</v>
      </c>
      <c r="U5" s="383">
        <f>+'CONTRIBUTI PUBB'!W115</f>
        <v>0</v>
      </c>
      <c r="V5" s="383">
        <f>+'CONTRIBUTI PUBB'!X115</f>
        <v>0</v>
      </c>
      <c r="W5" s="383">
        <f>+'CONTRIBUTI PUBB'!Y115</f>
        <v>0</v>
      </c>
      <c r="X5" s="383">
        <f>+'CONTRIBUTI PUBB'!Z115</f>
        <v>0</v>
      </c>
      <c r="Y5" s="383">
        <f>+'CONTRIBUTI PUBB'!AA115</f>
        <v>0</v>
      </c>
      <c r="Z5" s="383">
        <f>+'CONTRIBUTI PUBB'!AB115</f>
        <v>0</v>
      </c>
      <c r="AA5" s="383">
        <f>+'CONTRIBUTI PUBB'!AC115</f>
        <v>0</v>
      </c>
      <c r="AB5" s="383">
        <f>+'CONTRIBUTI PUBB'!AD115</f>
        <v>0</v>
      </c>
      <c r="AC5" s="383">
        <f>+'CONTRIBUTI PUBB'!AE115</f>
        <v>0</v>
      </c>
    </row>
    <row r="6" spans="1:41">
      <c r="A6" s="382" t="s">
        <v>599</v>
      </c>
      <c r="B6" s="382"/>
      <c r="C6" s="383">
        <f>+'STIMA CREDITI DEBITI'!B16</f>
        <v>0</v>
      </c>
      <c r="D6" s="383">
        <f>+'STIMA CREDITI DEBITI'!C16</f>
        <v>0</v>
      </c>
      <c r="E6" s="383">
        <f>+'STIMA CREDITI DEBITI'!D16</f>
        <v>0</v>
      </c>
      <c r="F6" s="383">
        <f>+'STIMA CREDITI DEBITI'!E16</f>
        <v>0</v>
      </c>
      <c r="G6" s="383">
        <f>+'STIMA CREDITI DEBITI'!F16</f>
        <v>0</v>
      </c>
      <c r="H6" s="383">
        <f>+'STIMA CREDITI DEBITI'!G16</f>
        <v>0</v>
      </c>
      <c r="I6" s="383">
        <f>+'STIMA CREDITI DEBITI'!H16</f>
        <v>0</v>
      </c>
      <c r="J6" s="383">
        <f>+'STIMA CREDITI DEBITI'!I16</f>
        <v>0</v>
      </c>
      <c r="K6" s="383">
        <f>+'STIMA CREDITI DEBITI'!J16</f>
        <v>0</v>
      </c>
      <c r="L6" s="383">
        <f>+'STIMA CREDITI DEBITI'!K16</f>
        <v>0</v>
      </c>
      <c r="M6" s="383">
        <f>+'STIMA CREDITI DEBITI'!L16</f>
        <v>0</v>
      </c>
      <c r="N6" s="383">
        <f>+'STIMA CREDITI DEBITI'!M16</f>
        <v>0</v>
      </c>
      <c r="O6" s="383">
        <f>+'STIMA CREDITI DEBITI'!N16</f>
        <v>0</v>
      </c>
      <c r="P6" s="383">
        <f>+'STIMA CREDITI DEBITI'!O16</f>
        <v>0</v>
      </c>
      <c r="Q6" s="383">
        <f>+'STIMA CREDITI DEBITI'!P16</f>
        <v>0</v>
      </c>
      <c r="R6" s="383">
        <f>+'STIMA CREDITI DEBITI'!Q16</f>
        <v>0</v>
      </c>
      <c r="S6" s="383">
        <f>+'STIMA CREDITI DEBITI'!R16</f>
        <v>0</v>
      </c>
      <c r="T6" s="383">
        <f>+'STIMA CREDITI DEBITI'!S16</f>
        <v>0</v>
      </c>
      <c r="U6" s="383">
        <f>+'STIMA CREDITI DEBITI'!T16</f>
        <v>0</v>
      </c>
      <c r="V6" s="383">
        <f>+'STIMA CREDITI DEBITI'!U16</f>
        <v>0</v>
      </c>
      <c r="W6" s="383">
        <f>+'STIMA CREDITI DEBITI'!V16</f>
        <v>0</v>
      </c>
      <c r="X6" s="383">
        <f>+'STIMA CREDITI DEBITI'!W16</f>
        <v>0</v>
      </c>
      <c r="Y6" s="383">
        <f>+'STIMA CREDITI DEBITI'!X16</f>
        <v>0</v>
      </c>
      <c r="Z6" s="383">
        <f>+'STIMA CREDITI DEBITI'!Y16</f>
        <v>0</v>
      </c>
      <c r="AA6" s="383">
        <f>+'STIMA CREDITI DEBITI'!Z16</f>
        <v>0</v>
      </c>
      <c r="AB6" s="383">
        <f>+'STIMA CREDITI DEBITI'!AA16</f>
        <v>0</v>
      </c>
      <c r="AC6" s="383">
        <f>+'STIMA CREDITI DEBITI'!AB16</f>
        <v>0</v>
      </c>
    </row>
    <row r="7" spans="1:41">
      <c r="A7" s="382" t="s">
        <v>600</v>
      </c>
      <c r="B7" s="382"/>
      <c r="C7" s="383">
        <f>[144]Conto_Economico!E5</f>
        <v>44242.164268601278</v>
      </c>
      <c r="D7" s="383">
        <f>[144]Conto_Economico!F5</f>
        <v>41470.667199584961</v>
      </c>
      <c r="E7" s="383">
        <f>[144]Conto_Economico!G5</f>
        <v>41470.667199584961</v>
      </c>
      <c r="F7" s="383">
        <f>[144]Conto_Economico!H5</f>
        <v>41470.667199584961</v>
      </c>
      <c r="G7" s="383">
        <f>[144]Conto_Economico!I5</f>
        <v>41470.667199584961</v>
      </c>
      <c r="H7" s="383">
        <f>[144]Conto_Economico!J5</f>
        <v>40053.596758487751</v>
      </c>
      <c r="I7" s="383">
        <f>[144]Conto_Economico!K5</f>
        <v>28241.346758487744</v>
      </c>
      <c r="J7" s="383">
        <f>[144]Conto_Economico!L5</f>
        <v>28241.346758487744</v>
      </c>
      <c r="K7" s="383">
        <f>[144]Conto_Economico!M5</f>
        <v>27888.148879738768</v>
      </c>
      <c r="L7" s="383">
        <f>[144]Conto_Economico!N5</f>
        <v>27888.148879738768</v>
      </c>
      <c r="M7" s="383">
        <f>[144]Conto_Economico!O5</f>
        <v>27888.148879738768</v>
      </c>
      <c r="N7" s="383">
        <f>[144]Conto_Economico!P5</f>
        <v>27888.148879738768</v>
      </c>
      <c r="O7" s="383">
        <f>[144]Conto_Economico!Q5</f>
        <v>27888.148879738768</v>
      </c>
      <c r="P7" s="383">
        <f>[144]Conto_Economico!R5</f>
        <v>27888.148879738768</v>
      </c>
      <c r="Q7" s="383">
        <f>[144]Conto_Economico!S5</f>
        <v>27888.148879738768</v>
      </c>
      <c r="R7" s="383">
        <f>[144]Conto_Economico!T5</f>
        <v>27888.148879738768</v>
      </c>
      <c r="S7" s="383">
        <f>[144]Conto_Economico!U5</f>
        <v>27888.148879738768</v>
      </c>
      <c r="T7" s="383">
        <f>[144]Conto_Economico!V5</f>
        <v>27888.148879738768</v>
      </c>
      <c r="U7" s="383">
        <f>[144]Conto_Economico!W5</f>
        <v>27888.148879738768</v>
      </c>
      <c r="V7" s="383">
        <f>[144]Conto_Economico!X5</f>
        <v>27888.148879738768</v>
      </c>
      <c r="W7" s="383">
        <f>[144]Conto_Economico!Y5</f>
        <v>27888.148879738768</v>
      </c>
      <c r="X7" s="383">
        <f>[144]Conto_Economico!Z5</f>
        <v>27888.148879738768</v>
      </c>
      <c r="Y7" s="383">
        <f>[144]Conto_Economico!AA5</f>
        <v>27888.148879738768</v>
      </c>
      <c r="Z7" s="383">
        <f>[144]Conto_Economico!AB5</f>
        <v>27888.148879738768</v>
      </c>
      <c r="AA7" s="383">
        <f>[144]Conto_Economico!AC5</f>
        <v>27888.148879738768</v>
      </c>
      <c r="AB7" s="383">
        <f>[144]Conto_Economico!AD5</f>
        <v>27888.148879738768</v>
      </c>
      <c r="AC7" s="383">
        <f>[144]Conto_Economico!AE5</f>
        <v>27888.148879738746</v>
      </c>
    </row>
    <row r="8" spans="1:41">
      <c r="A8" s="382" t="s">
        <v>601</v>
      </c>
      <c r="B8" s="382"/>
      <c r="C8" s="383">
        <v>0</v>
      </c>
      <c r="D8" s="383">
        <v>0</v>
      </c>
      <c r="E8" s="383">
        <v>0</v>
      </c>
      <c r="F8" s="383">
        <v>0</v>
      </c>
      <c r="G8" s="383">
        <v>0</v>
      </c>
      <c r="H8" s="383">
        <v>0</v>
      </c>
      <c r="I8" s="383">
        <v>0</v>
      </c>
      <c r="J8" s="383">
        <v>0</v>
      </c>
      <c r="K8" s="383">
        <v>0</v>
      </c>
      <c r="L8" s="383">
        <v>0</v>
      </c>
      <c r="M8" s="383">
        <v>0</v>
      </c>
      <c r="N8" s="383">
        <v>0</v>
      </c>
      <c r="O8" s="383">
        <v>0</v>
      </c>
      <c r="P8" s="383">
        <v>0</v>
      </c>
      <c r="Q8" s="383">
        <v>0</v>
      </c>
      <c r="R8" s="383">
        <v>0</v>
      </c>
      <c r="S8" s="383">
        <v>0</v>
      </c>
      <c r="T8" s="383">
        <v>0</v>
      </c>
      <c r="U8" s="383">
        <v>0</v>
      </c>
      <c r="V8" s="383">
        <v>0</v>
      </c>
      <c r="W8" s="383">
        <v>0</v>
      </c>
      <c r="X8" s="383">
        <v>0</v>
      </c>
      <c r="Y8" s="383">
        <v>0</v>
      </c>
      <c r="Z8" s="383">
        <v>0</v>
      </c>
      <c r="AA8" s="383">
        <v>0</v>
      </c>
      <c r="AB8" s="383">
        <v>0</v>
      </c>
      <c r="AC8" s="383">
        <v>0</v>
      </c>
    </row>
    <row r="9" spans="1:41" s="379" customFormat="1">
      <c r="A9" s="384" t="s">
        <v>602</v>
      </c>
      <c r="B9" s="384"/>
      <c r="C9" s="385">
        <f>SUM(C2:C8)</f>
        <v>32929579.966164079</v>
      </c>
      <c r="D9" s="385">
        <f t="shared" ref="D9:AC9" si="0">SUM(D2:D8)</f>
        <v>32290080.862626009</v>
      </c>
      <c r="E9" s="385">
        <f t="shared" si="0"/>
        <v>33925152.645484716</v>
      </c>
      <c r="F9" s="385">
        <f t="shared" si="0"/>
        <v>34202299.938028559</v>
      </c>
      <c r="G9" s="385">
        <f t="shared" si="0"/>
        <v>34491913.532429941</v>
      </c>
      <c r="H9" s="385">
        <f t="shared" si="0"/>
        <v>34764993.969189972</v>
      </c>
      <c r="I9" s="385">
        <f t="shared" si="0"/>
        <v>35135775.442554601</v>
      </c>
      <c r="J9" s="385">
        <f t="shared" si="0"/>
        <v>35218799.214547873</v>
      </c>
      <c r="K9" s="385">
        <f t="shared" si="0"/>
        <v>35799210.83618404</v>
      </c>
      <c r="L9" s="385">
        <f t="shared" si="0"/>
        <v>36319324.533348851</v>
      </c>
      <c r="M9" s="385">
        <f t="shared" si="0"/>
        <v>36805248.284971789</v>
      </c>
      <c r="N9" s="385">
        <f t="shared" si="0"/>
        <v>37416089.856219456</v>
      </c>
      <c r="O9" s="385">
        <f t="shared" si="0"/>
        <v>38031095.664967433</v>
      </c>
      <c r="P9" s="385">
        <f t="shared" si="0"/>
        <v>38963547.754151709</v>
      </c>
      <c r="Q9" s="385">
        <f t="shared" si="0"/>
        <v>39876051.760783345</v>
      </c>
      <c r="R9" s="385">
        <f t="shared" si="0"/>
        <v>40762366.042828202</v>
      </c>
      <c r="S9" s="385">
        <f t="shared" si="0"/>
        <v>41604883.34099967</v>
      </c>
      <c r="T9" s="385">
        <f t="shared" si="0"/>
        <v>42446972.866503976</v>
      </c>
      <c r="U9" s="385">
        <f t="shared" si="0"/>
        <v>43264513.081330106</v>
      </c>
      <c r="V9" s="385">
        <f t="shared" si="0"/>
        <v>44060838.734059371</v>
      </c>
      <c r="W9" s="385">
        <f t="shared" si="0"/>
        <v>44830973.457909472</v>
      </c>
      <c r="X9" s="385">
        <f t="shared" si="0"/>
        <v>45842449.511889093</v>
      </c>
      <c r="Y9" s="385">
        <f t="shared" si="0"/>
        <v>46712891.759344496</v>
      </c>
      <c r="Z9" s="385">
        <f t="shared" si="0"/>
        <v>47650222.499787398</v>
      </c>
      <c r="AA9" s="385">
        <f t="shared" si="0"/>
        <v>48563270.519258223</v>
      </c>
      <c r="AB9" s="385">
        <f t="shared" si="0"/>
        <v>49177040.997504398</v>
      </c>
      <c r="AC9" s="385">
        <f t="shared" si="0"/>
        <v>49773163.83852794</v>
      </c>
    </row>
    <row r="10" spans="1:41">
      <c r="A10" s="382" t="s">
        <v>603</v>
      </c>
      <c r="B10" s="382"/>
      <c r="C10" s="586">
        <f>+'INPUT ECONOMICO FINANZIARI'!B28</f>
        <v>5767079.0362037867</v>
      </c>
      <c r="D10" s="383">
        <f>+'INPUT ECONOMICO FINANZIARI'!C28</f>
        <v>5767079.0362037867</v>
      </c>
      <c r="E10" s="383">
        <f>+'INPUT ECONOMICO FINANZIARI'!D28</f>
        <v>5932827.2876795866</v>
      </c>
      <c r="F10" s="383">
        <f>+'INPUT ECONOMICO FINANZIARI'!E28</f>
        <v>5932827.2876795866</v>
      </c>
      <c r="G10" s="383">
        <f>+'INPUT ECONOMICO FINANZIARI'!F28</f>
        <v>5932827.2876795866</v>
      </c>
      <c r="H10" s="383">
        <f>+'INPUT ECONOMICO FINANZIARI'!G28</f>
        <v>5932827.2876795866</v>
      </c>
      <c r="I10" s="383">
        <f>+'INPUT ECONOMICO FINANZIARI'!H28</f>
        <v>5932827.2876795866</v>
      </c>
      <c r="J10" s="383">
        <f>+'INPUT ECONOMICO FINANZIARI'!I28</f>
        <v>5932827.2876795866</v>
      </c>
      <c r="K10" s="383">
        <f>+'INPUT ECONOMICO FINANZIARI'!J28</f>
        <v>5932827.2876795866</v>
      </c>
      <c r="L10" s="383">
        <f>+'INPUT ECONOMICO FINANZIARI'!K28</f>
        <v>5932827.2876795866</v>
      </c>
      <c r="M10" s="383">
        <f>+'INPUT ECONOMICO FINANZIARI'!L28</f>
        <v>5932827.2876795866</v>
      </c>
      <c r="N10" s="383">
        <f>+'INPUT ECONOMICO FINANZIARI'!M28</f>
        <v>5932827.2876795866</v>
      </c>
      <c r="O10" s="383">
        <f>+'INPUT ECONOMICO FINANZIARI'!N28</f>
        <v>5932827.2876795866</v>
      </c>
      <c r="P10" s="383">
        <f>+'INPUT ECONOMICO FINANZIARI'!O28</f>
        <v>5932827.2876795866</v>
      </c>
      <c r="Q10" s="383">
        <f>+'INPUT ECONOMICO FINANZIARI'!P28</f>
        <v>5932827.2876795866</v>
      </c>
      <c r="R10" s="383">
        <f>+'INPUT ECONOMICO FINANZIARI'!Q28</f>
        <v>5932827.2876795866</v>
      </c>
      <c r="S10" s="383">
        <f>+'INPUT ECONOMICO FINANZIARI'!R28</f>
        <v>5932827.2876795866</v>
      </c>
      <c r="T10" s="383">
        <f>+'INPUT ECONOMICO FINANZIARI'!S28</f>
        <v>5932827.2876795866</v>
      </c>
      <c r="U10" s="383">
        <f>+'INPUT ECONOMICO FINANZIARI'!T28</f>
        <v>5932827.2876795866</v>
      </c>
      <c r="V10" s="383">
        <f>+'INPUT ECONOMICO FINANZIARI'!U28</f>
        <v>5932827.2876795866</v>
      </c>
      <c r="W10" s="383">
        <f>+'INPUT ECONOMICO FINANZIARI'!V28</f>
        <v>5932827.2876795866</v>
      </c>
      <c r="X10" s="383">
        <f>+'INPUT ECONOMICO FINANZIARI'!W28</f>
        <v>5932827.2876795866</v>
      </c>
      <c r="Y10" s="383">
        <f>+'INPUT ECONOMICO FINANZIARI'!X28</f>
        <v>5932827.2876795866</v>
      </c>
      <c r="Z10" s="383">
        <f>+'INPUT ECONOMICO FINANZIARI'!Y28</f>
        <v>5932827.2876795866</v>
      </c>
      <c r="AA10" s="383">
        <f>+'INPUT ECONOMICO FINANZIARI'!Z28</f>
        <v>5932827.2876795866</v>
      </c>
      <c r="AB10" s="383">
        <f>+'INPUT ECONOMICO FINANZIARI'!AA28</f>
        <v>5932827.2876795866</v>
      </c>
      <c r="AC10" s="383">
        <f>+'INPUT ECONOMICO FINANZIARI'!AB28</f>
        <v>5932827.2876795866</v>
      </c>
    </row>
    <row r="11" spans="1:41">
      <c r="A11" s="382" t="s">
        <v>604</v>
      </c>
      <c r="B11" s="382"/>
      <c r="C11" s="383">
        <f>+'STIMA CREDITI DEBITI'!B20</f>
        <v>0</v>
      </c>
      <c r="D11" s="383">
        <f>+'STIMA CREDITI DEBITI'!C20</f>
        <v>0</v>
      </c>
      <c r="E11" s="383">
        <f>+'STIMA CREDITI DEBITI'!D20</f>
        <v>0</v>
      </c>
      <c r="F11" s="383">
        <f>+'STIMA CREDITI DEBITI'!E20</f>
        <v>0</v>
      </c>
      <c r="G11" s="383">
        <f>+'STIMA CREDITI DEBITI'!F20</f>
        <v>0</v>
      </c>
      <c r="H11" s="383">
        <f>+'STIMA CREDITI DEBITI'!G20</f>
        <v>0</v>
      </c>
      <c r="I11" s="383">
        <f>+'STIMA CREDITI DEBITI'!H20</f>
        <v>0</v>
      </c>
      <c r="J11" s="383">
        <f>+'STIMA CREDITI DEBITI'!I20</f>
        <v>0</v>
      </c>
      <c r="K11" s="383">
        <f>+'STIMA CREDITI DEBITI'!J20</f>
        <v>0</v>
      </c>
      <c r="L11" s="383">
        <f>+'STIMA CREDITI DEBITI'!K20</f>
        <v>0</v>
      </c>
      <c r="M11" s="383">
        <f>+'STIMA CREDITI DEBITI'!L20</f>
        <v>0</v>
      </c>
      <c r="N11" s="383">
        <f>+'STIMA CREDITI DEBITI'!M20</f>
        <v>0</v>
      </c>
      <c r="O11" s="383">
        <f>+'STIMA CREDITI DEBITI'!N20</f>
        <v>0</v>
      </c>
      <c r="P11" s="383">
        <f>+'STIMA CREDITI DEBITI'!O20</f>
        <v>0</v>
      </c>
      <c r="Q11" s="383">
        <f>+'STIMA CREDITI DEBITI'!P20</f>
        <v>0</v>
      </c>
      <c r="R11" s="383">
        <f>+'STIMA CREDITI DEBITI'!Q20</f>
        <v>0</v>
      </c>
      <c r="S11" s="383">
        <f>+'STIMA CREDITI DEBITI'!R20</f>
        <v>0</v>
      </c>
      <c r="T11" s="383">
        <f>+'STIMA CREDITI DEBITI'!S20</f>
        <v>0</v>
      </c>
      <c r="U11" s="383">
        <f>+'STIMA CREDITI DEBITI'!T20</f>
        <v>0</v>
      </c>
      <c r="V11" s="383">
        <f>+'STIMA CREDITI DEBITI'!U20</f>
        <v>0</v>
      </c>
      <c r="W11" s="383">
        <f>+'STIMA CREDITI DEBITI'!V20</f>
        <v>0</v>
      </c>
      <c r="X11" s="383">
        <f>+'STIMA CREDITI DEBITI'!W20</f>
        <v>0</v>
      </c>
      <c r="Y11" s="383">
        <f>+'STIMA CREDITI DEBITI'!X20</f>
        <v>0</v>
      </c>
      <c r="Z11" s="383">
        <f>+'STIMA CREDITI DEBITI'!Y20</f>
        <v>0</v>
      </c>
      <c r="AA11" s="383">
        <f>+'STIMA CREDITI DEBITI'!Z20</f>
        <v>0</v>
      </c>
      <c r="AB11" s="383">
        <f>+'STIMA CREDITI DEBITI'!AA20</f>
        <v>0</v>
      </c>
      <c r="AC11" s="383">
        <f>+'STIMA CREDITI DEBITI'!AB20</f>
        <v>0</v>
      </c>
    </row>
    <row r="12" spans="1:41">
      <c r="A12" s="382" t="s">
        <v>605</v>
      </c>
      <c r="B12" s="382"/>
      <c r="C12" s="586">
        <f>+('INPUT ECONOMICO FINANZIARI'!B12+'INPUT ECONOMICO FINANZIARI'!B13)</f>
        <v>10428034.92416225</v>
      </c>
      <c r="D12" s="383">
        <f>+('INPUT ECONOMICO FINANZIARI'!C12+'INPUT ECONOMICO FINANZIARI'!C13)</f>
        <v>9732832.5958847664</v>
      </c>
      <c r="E12" s="383">
        <f>+('INPUT ECONOMICO FINANZIARI'!D12+'INPUT ECONOMICO FINANZIARI'!D13)</f>
        <v>10065967.375717372</v>
      </c>
      <c r="F12" s="383">
        <f>+('INPUT ECONOMICO FINANZIARI'!E12+'INPUT ECONOMICO FINANZIARI'!E13)</f>
        <v>10065967.375717372</v>
      </c>
      <c r="G12" s="383">
        <f>+('INPUT ECONOMICO FINANZIARI'!F12+'INPUT ECONOMICO FINANZIARI'!F13)</f>
        <v>10065967.375717372</v>
      </c>
      <c r="H12" s="383">
        <f>+('INPUT ECONOMICO FINANZIARI'!G12+'INPUT ECONOMICO FINANZIARI'!G13)</f>
        <v>10065967.375717372</v>
      </c>
      <c r="I12" s="383">
        <f>+('INPUT ECONOMICO FINANZIARI'!H12+'INPUT ECONOMICO FINANZIARI'!H13)</f>
        <v>10065967.375717372</v>
      </c>
      <c r="J12" s="383">
        <f>+('INPUT ECONOMICO FINANZIARI'!I12+'INPUT ECONOMICO FINANZIARI'!I13)</f>
        <v>10065967.375717372</v>
      </c>
      <c r="K12" s="383">
        <f>+('INPUT ECONOMICO FINANZIARI'!J12+'INPUT ECONOMICO FINANZIARI'!J13)</f>
        <v>10065967.375717372</v>
      </c>
      <c r="L12" s="383">
        <f>+('INPUT ECONOMICO FINANZIARI'!K12+'INPUT ECONOMICO FINANZIARI'!K13)</f>
        <v>10065967.375717372</v>
      </c>
      <c r="M12" s="383">
        <f>+('INPUT ECONOMICO FINANZIARI'!L12+'INPUT ECONOMICO FINANZIARI'!L13)</f>
        <v>10065967.375717372</v>
      </c>
      <c r="N12" s="383">
        <f>+('INPUT ECONOMICO FINANZIARI'!M12+'INPUT ECONOMICO FINANZIARI'!M13)</f>
        <v>10065967.375717372</v>
      </c>
      <c r="O12" s="383">
        <f>+('INPUT ECONOMICO FINANZIARI'!N12+'INPUT ECONOMICO FINANZIARI'!N13)</f>
        <v>10065967.375717372</v>
      </c>
      <c r="P12" s="383">
        <f>+('INPUT ECONOMICO FINANZIARI'!O12+'INPUT ECONOMICO FINANZIARI'!O13)</f>
        <v>10065967.375717372</v>
      </c>
      <c r="Q12" s="383">
        <f>+('INPUT ECONOMICO FINANZIARI'!P12+'INPUT ECONOMICO FINANZIARI'!P13)</f>
        <v>10065967.375717372</v>
      </c>
      <c r="R12" s="383">
        <f>+('INPUT ECONOMICO FINANZIARI'!Q12+'INPUT ECONOMICO FINANZIARI'!Q13)</f>
        <v>10065967.375717372</v>
      </c>
      <c r="S12" s="383">
        <f>+('INPUT ECONOMICO FINANZIARI'!R12+'INPUT ECONOMICO FINANZIARI'!R13)</f>
        <v>10065967.375717372</v>
      </c>
      <c r="T12" s="383">
        <f>+('INPUT ECONOMICO FINANZIARI'!S12+'INPUT ECONOMICO FINANZIARI'!S13)</f>
        <v>10065967.375717372</v>
      </c>
      <c r="U12" s="383">
        <f>+('INPUT ECONOMICO FINANZIARI'!T12+'INPUT ECONOMICO FINANZIARI'!T13)</f>
        <v>10065967.375717372</v>
      </c>
      <c r="V12" s="383">
        <f>+('INPUT ECONOMICO FINANZIARI'!U12+'INPUT ECONOMICO FINANZIARI'!U13)</f>
        <v>10065967.375717372</v>
      </c>
      <c r="W12" s="383">
        <f>+('INPUT ECONOMICO FINANZIARI'!V12+'INPUT ECONOMICO FINANZIARI'!V13)</f>
        <v>10065967.375717372</v>
      </c>
      <c r="X12" s="383">
        <f>+('INPUT ECONOMICO FINANZIARI'!W12+'INPUT ECONOMICO FINANZIARI'!W13)</f>
        <v>10065967.375717372</v>
      </c>
      <c r="Y12" s="383">
        <f>+('INPUT ECONOMICO FINANZIARI'!X12+'INPUT ECONOMICO FINANZIARI'!X13)</f>
        <v>10065967.375717372</v>
      </c>
      <c r="Z12" s="383">
        <f>+('INPUT ECONOMICO FINANZIARI'!Y12+'INPUT ECONOMICO FINANZIARI'!Y13)</f>
        <v>10065967.375717372</v>
      </c>
      <c r="AA12" s="383">
        <f>+('INPUT ECONOMICO FINANZIARI'!Z12+'INPUT ECONOMICO FINANZIARI'!Z13)</f>
        <v>10065967.375717372</v>
      </c>
      <c r="AB12" s="383">
        <f>+('INPUT ECONOMICO FINANZIARI'!AA12+'INPUT ECONOMICO FINANZIARI'!AA13)</f>
        <v>10065967.375717372</v>
      </c>
      <c r="AC12" s="383">
        <f>+('INPUT ECONOMICO FINANZIARI'!AB12+'INPUT ECONOMICO FINANZIARI'!AB13)</f>
        <v>10065967.375717372</v>
      </c>
    </row>
    <row r="13" spans="1:41">
      <c r="A13" s="382" t="s">
        <v>606</v>
      </c>
      <c r="B13" s="382"/>
      <c r="C13" s="383">
        <f>+'STIMA CREDITI DEBITI'!B55</f>
        <v>153209.64252507832</v>
      </c>
      <c r="D13" s="383">
        <f>+'STIMA CREDITI DEBITI'!C55</f>
        <v>167903.99935908278</v>
      </c>
      <c r="E13" s="383">
        <f>+'STIMA CREDITI DEBITI'!D55</f>
        <v>919257.85515046993</v>
      </c>
      <c r="F13" s="383">
        <f>+'STIMA CREDITI DEBITI'!E55</f>
        <v>1007423.9961544966</v>
      </c>
      <c r="G13" s="383">
        <f>+'STIMA CREDITI DEBITI'!F55</f>
        <v>1148112.8321706825</v>
      </c>
      <c r="H13" s="383">
        <f>+'STIMA CREDITI DEBITI'!G55</f>
        <v>1258923.1458246293</v>
      </c>
      <c r="I13" s="383">
        <f>+'STIMA CREDITI DEBITI'!H55</f>
        <v>1262055.9214398749</v>
      </c>
      <c r="J13" s="383">
        <f>+'STIMA CREDITI DEBITI'!I55</f>
        <v>1279364.3391775121</v>
      </c>
      <c r="K13" s="383">
        <f>+'STIMA CREDITI DEBITI'!J55</f>
        <v>1282089.932048545</v>
      </c>
      <c r="L13" s="383">
        <f>+'STIMA CREDITI DEBITI'!K55</f>
        <v>1284829.716524323</v>
      </c>
      <c r="M13" s="383">
        <f>+'STIMA CREDITI DEBITI'!L55</f>
        <v>1287494.9555683152</v>
      </c>
      <c r="N13" s="383">
        <f>+'STIMA CREDITI DEBITI'!M55</f>
        <v>1291458.7075747538</v>
      </c>
      <c r="O13" s="383">
        <f>+'STIMA CREDITI DEBITI'!N55</f>
        <v>1314094.1913783108</v>
      </c>
      <c r="P13" s="383">
        <f>+'STIMA CREDITI DEBITI'!O55</f>
        <v>1334251.9632294839</v>
      </c>
      <c r="Q13" s="383">
        <f>+'STIMA CREDITI DEBITI'!P55</f>
        <v>1338047.154918167</v>
      </c>
      <c r="R13" s="383">
        <f>+'STIMA CREDITI DEBITI'!Q55</f>
        <v>1368818.0738612481</v>
      </c>
      <c r="S13" s="383">
        <f>+'STIMA CREDITI DEBITI'!R55</f>
        <v>1382430.7060800921</v>
      </c>
      <c r="T13" s="383">
        <f>+'STIMA CREDITI DEBITI'!S55</f>
        <v>1411679.0773875725</v>
      </c>
      <c r="U13" s="383">
        <f>+'STIMA CREDITI DEBITI'!T55</f>
        <v>1439482.1482272309</v>
      </c>
      <c r="V13" s="383">
        <f>+'STIMA CREDITI DEBITI'!U55</f>
        <v>1467271.102568873</v>
      </c>
      <c r="W13" s="383">
        <f>+'STIMA CREDITI DEBITI'!V55</f>
        <v>1494249.9296581352</v>
      </c>
      <c r="X13" s="383">
        <f>+'STIMA CREDITI DEBITI'!W55</f>
        <v>1520528.676198201</v>
      </c>
      <c r="Y13" s="383">
        <f>+'STIMA CREDITI DEBITI'!X55</f>
        <v>1545943.1220852544</v>
      </c>
      <c r="Z13" s="383">
        <f>+'STIMA CREDITI DEBITI'!Y55</f>
        <v>1579321.8318665819</v>
      </c>
      <c r="AA13" s="383">
        <f>+'STIMA CREDITI DEBITI'!Z55</f>
        <v>1608046.4260326102</v>
      </c>
      <c r="AB13" s="383">
        <f>+'STIMA CREDITI DEBITI'!AA55</f>
        <v>1638978.3404672258</v>
      </c>
      <c r="AC13" s="383">
        <f>+'STIMA CREDITI DEBITI'!AB55</f>
        <v>1669108.9251097632</v>
      </c>
    </row>
    <row r="14" spans="1:41">
      <c r="A14" s="382" t="s">
        <v>607</v>
      </c>
      <c r="B14" s="382"/>
      <c r="C14" s="586">
        <f>+'INPUT ECONOMICO FINANZIARI'!B24</f>
        <v>522339.84362482512</v>
      </c>
      <c r="D14" s="383">
        <f>+'INPUT ECONOMICO FINANZIARI'!C24</f>
        <v>522339.84362482512</v>
      </c>
      <c r="E14" s="383">
        <f>+'INPUT ECONOMICO FINANZIARI'!D24</f>
        <v>548163.65201614785</v>
      </c>
      <c r="F14" s="383">
        <f>+'INPUT ECONOMICO FINANZIARI'!E24</f>
        <v>548163.65201614785</v>
      </c>
      <c r="G14" s="383">
        <f>+'INPUT ECONOMICO FINANZIARI'!F24</f>
        <v>548163.65201614785</v>
      </c>
      <c r="H14" s="383">
        <f>+'INPUT ECONOMICO FINANZIARI'!G24</f>
        <v>548163.65201614785</v>
      </c>
      <c r="I14" s="383">
        <f>+'INPUT ECONOMICO FINANZIARI'!H24</f>
        <v>548163.65201614785</v>
      </c>
      <c r="J14" s="383">
        <f>+'INPUT ECONOMICO FINANZIARI'!I24</f>
        <v>548163.65201614785</v>
      </c>
      <c r="K14" s="383">
        <f>+'INPUT ECONOMICO FINANZIARI'!J24</f>
        <v>548163.65201614785</v>
      </c>
      <c r="L14" s="383">
        <f>+'INPUT ECONOMICO FINANZIARI'!K24</f>
        <v>548163.65201614785</v>
      </c>
      <c r="M14" s="383">
        <f>+'INPUT ECONOMICO FINANZIARI'!L24</f>
        <v>548163.65201614785</v>
      </c>
      <c r="N14" s="383">
        <f>+'INPUT ECONOMICO FINANZIARI'!M24</f>
        <v>548163.65201614785</v>
      </c>
      <c r="O14" s="383">
        <f>+'INPUT ECONOMICO FINANZIARI'!N24</f>
        <v>548163.65201614785</v>
      </c>
      <c r="P14" s="383">
        <f>+'INPUT ECONOMICO FINANZIARI'!O24</f>
        <v>548163.65201614785</v>
      </c>
      <c r="Q14" s="383">
        <f>+'INPUT ECONOMICO FINANZIARI'!P24</f>
        <v>548163.65201614785</v>
      </c>
      <c r="R14" s="383">
        <f>+'INPUT ECONOMICO FINANZIARI'!Q24</f>
        <v>548163.65201614785</v>
      </c>
      <c r="S14" s="383">
        <f>+'INPUT ECONOMICO FINANZIARI'!R24</f>
        <v>548163.65201614785</v>
      </c>
      <c r="T14" s="383">
        <f>+'INPUT ECONOMICO FINANZIARI'!S24</f>
        <v>548163.65201614785</v>
      </c>
      <c r="U14" s="383">
        <f>+'INPUT ECONOMICO FINANZIARI'!T24</f>
        <v>548163.65201614785</v>
      </c>
      <c r="V14" s="383">
        <f>+'INPUT ECONOMICO FINANZIARI'!U24</f>
        <v>548163.65201614785</v>
      </c>
      <c r="W14" s="383">
        <f>+'INPUT ECONOMICO FINANZIARI'!V24</f>
        <v>548163.65201614785</v>
      </c>
      <c r="X14" s="383">
        <f>+'INPUT ECONOMICO FINANZIARI'!W24</f>
        <v>548163.65201614785</v>
      </c>
      <c r="Y14" s="383">
        <f>+'INPUT ECONOMICO FINANZIARI'!X24</f>
        <v>548163.65201614785</v>
      </c>
      <c r="Z14" s="383">
        <f>+'INPUT ECONOMICO FINANZIARI'!Y24</f>
        <v>548163.65201614785</v>
      </c>
      <c r="AA14" s="383">
        <f>+'INPUT ECONOMICO FINANZIARI'!Z24</f>
        <v>548163.65201614785</v>
      </c>
      <c r="AB14" s="383">
        <f>+'INPUT ECONOMICO FINANZIARI'!AA24</f>
        <v>548163.65201614785</v>
      </c>
      <c r="AC14" s="383">
        <f>+'INPUT ECONOMICO FINANZIARI'!AB24</f>
        <v>548163.65201614785</v>
      </c>
    </row>
    <row r="15" spans="1:41">
      <c r="A15" s="382" t="s">
        <v>608</v>
      </c>
      <c r="B15" s="382"/>
      <c r="C15" s="586">
        <f>+'INPUT ECONOMICO FINANZIARI'!B31</f>
        <v>8298016.6908099242</v>
      </c>
      <c r="D15" s="383">
        <f>+'INPUT ECONOMICO FINANZIARI'!C31</f>
        <v>8298016.6908099242</v>
      </c>
      <c r="E15" s="383">
        <f>+'INPUT ECONOMICO FINANZIARI'!D31</f>
        <v>8566911.1631328929</v>
      </c>
      <c r="F15" s="383">
        <f>+'INPUT ECONOMICO FINANZIARI'!E31</f>
        <v>8566911.1631328929</v>
      </c>
      <c r="G15" s="383">
        <f>+'INPUT ECONOMICO FINANZIARI'!F31</f>
        <v>8566911.1631328929</v>
      </c>
      <c r="H15" s="383">
        <f>+'INPUT ECONOMICO FINANZIARI'!G31</f>
        <v>8566911.1631328929</v>
      </c>
      <c r="I15" s="383">
        <f>+'INPUT ECONOMICO FINANZIARI'!H31</f>
        <v>8566911.1631328929</v>
      </c>
      <c r="J15" s="383">
        <f>+'INPUT ECONOMICO FINANZIARI'!I31</f>
        <v>8566911.1631328929</v>
      </c>
      <c r="K15" s="383">
        <f>+'INPUT ECONOMICO FINANZIARI'!J31</f>
        <v>8566911.1631328929</v>
      </c>
      <c r="L15" s="383">
        <f>+'INPUT ECONOMICO FINANZIARI'!K31</f>
        <v>8566911.1631328929</v>
      </c>
      <c r="M15" s="383">
        <f>+'INPUT ECONOMICO FINANZIARI'!L31</f>
        <v>8566911.1631328929</v>
      </c>
      <c r="N15" s="383">
        <f>+'INPUT ECONOMICO FINANZIARI'!M31</f>
        <v>8566911.1631328929</v>
      </c>
      <c r="O15" s="383">
        <f>+'INPUT ECONOMICO FINANZIARI'!N31</f>
        <v>8566911.1631328929</v>
      </c>
      <c r="P15" s="383">
        <f>+'INPUT ECONOMICO FINANZIARI'!O31</f>
        <v>8566911.1631328929</v>
      </c>
      <c r="Q15" s="383">
        <f>+'INPUT ECONOMICO FINANZIARI'!P31</f>
        <v>8566911.1631328929</v>
      </c>
      <c r="R15" s="383">
        <f>+'INPUT ECONOMICO FINANZIARI'!Q31</f>
        <v>8566911.1631328929</v>
      </c>
      <c r="S15" s="383">
        <f>+'INPUT ECONOMICO FINANZIARI'!R31</f>
        <v>8566911.1631328929</v>
      </c>
      <c r="T15" s="383">
        <f>+'INPUT ECONOMICO FINANZIARI'!S31</f>
        <v>8566911.1631328929</v>
      </c>
      <c r="U15" s="383">
        <f>+'INPUT ECONOMICO FINANZIARI'!T31</f>
        <v>8566911.1631328929</v>
      </c>
      <c r="V15" s="383">
        <f>+'INPUT ECONOMICO FINANZIARI'!U31</f>
        <v>8566911.1631328929</v>
      </c>
      <c r="W15" s="383">
        <f>+'INPUT ECONOMICO FINANZIARI'!V31</f>
        <v>8566911.1631328929</v>
      </c>
      <c r="X15" s="383">
        <f>+'INPUT ECONOMICO FINANZIARI'!W31</f>
        <v>8566911.1631328929</v>
      </c>
      <c r="Y15" s="383">
        <f>+'INPUT ECONOMICO FINANZIARI'!X31</f>
        <v>8566911.1631328929</v>
      </c>
      <c r="Z15" s="383">
        <f>+'INPUT ECONOMICO FINANZIARI'!Y31</f>
        <v>8566911.1631328929</v>
      </c>
      <c r="AA15" s="383">
        <f>+'INPUT ECONOMICO FINANZIARI'!Z31</f>
        <v>8566911.1631328929</v>
      </c>
      <c r="AB15" s="383">
        <f>+'INPUT ECONOMICO FINANZIARI'!AA31</f>
        <v>8566911.1631328929</v>
      </c>
      <c r="AC15" s="383">
        <f>+'INPUT ECONOMICO FINANZIARI'!AB31</f>
        <v>8566911.1631328929</v>
      </c>
    </row>
    <row r="16" spans="1:41">
      <c r="A16" s="382" t="s">
        <v>609</v>
      </c>
      <c r="B16" s="382"/>
      <c r="C16" s="383">
        <f>'[143]4_CE consolidato'!C30</f>
        <v>396683.60835054662</v>
      </c>
      <c r="D16" s="383">
        <f>'[143]4_CE consolidato'!D30</f>
        <v>396683.60835054662</v>
      </c>
      <c r="E16" s="383">
        <f>'[143]4_CE consolidato'!E30</f>
        <v>409538.00880803476</v>
      </c>
      <c r="F16" s="383">
        <f>'[143]4_CE consolidato'!F30</f>
        <v>409538.00880803476</v>
      </c>
      <c r="G16" s="383">
        <f>'[143]4_CE consolidato'!G30</f>
        <v>409538.00880803476</v>
      </c>
      <c r="H16" s="383">
        <f>+G16</f>
        <v>409538.00880803476</v>
      </c>
      <c r="I16" s="383">
        <f t="shared" ref="I16:AC16" si="1">+H16</f>
        <v>409538.00880803476</v>
      </c>
      <c r="J16" s="383">
        <f t="shared" si="1"/>
        <v>409538.00880803476</v>
      </c>
      <c r="K16" s="383">
        <f t="shared" si="1"/>
        <v>409538.00880803476</v>
      </c>
      <c r="L16" s="383">
        <f t="shared" si="1"/>
        <v>409538.00880803476</v>
      </c>
      <c r="M16" s="383">
        <f t="shared" si="1"/>
        <v>409538.00880803476</v>
      </c>
      <c r="N16" s="383">
        <f t="shared" si="1"/>
        <v>409538.00880803476</v>
      </c>
      <c r="O16" s="383">
        <f t="shared" si="1"/>
        <v>409538.00880803476</v>
      </c>
      <c r="P16" s="383">
        <f t="shared" si="1"/>
        <v>409538.00880803476</v>
      </c>
      <c r="Q16" s="383">
        <f t="shared" si="1"/>
        <v>409538.00880803476</v>
      </c>
      <c r="R16" s="383">
        <f t="shared" si="1"/>
        <v>409538.00880803476</v>
      </c>
      <c r="S16" s="383">
        <f t="shared" si="1"/>
        <v>409538.00880803476</v>
      </c>
      <c r="T16" s="383">
        <f t="shared" si="1"/>
        <v>409538.00880803476</v>
      </c>
      <c r="U16" s="383">
        <f t="shared" si="1"/>
        <v>409538.00880803476</v>
      </c>
      <c r="V16" s="383">
        <f t="shared" si="1"/>
        <v>409538.00880803476</v>
      </c>
      <c r="W16" s="383">
        <f t="shared" si="1"/>
        <v>409538.00880803476</v>
      </c>
      <c r="X16" s="383">
        <f t="shared" si="1"/>
        <v>409538.00880803476</v>
      </c>
      <c r="Y16" s="383">
        <f t="shared" si="1"/>
        <v>409538.00880803476</v>
      </c>
      <c r="Z16" s="383">
        <f t="shared" si="1"/>
        <v>409538.00880803476</v>
      </c>
      <c r="AA16" s="383">
        <f t="shared" si="1"/>
        <v>409538.00880803476</v>
      </c>
      <c r="AB16" s="383">
        <f t="shared" si="1"/>
        <v>409538.00880803476</v>
      </c>
      <c r="AC16" s="383">
        <f t="shared" si="1"/>
        <v>409538.00880803476</v>
      </c>
    </row>
    <row r="17" spans="1:31">
      <c r="A17" s="382" t="s">
        <v>522</v>
      </c>
      <c r="B17" s="382"/>
      <c r="C17" s="586">
        <f>+'INPUT ECONOMICO FINANZIARI'!B19</f>
        <v>585136.80136266002</v>
      </c>
      <c r="D17" s="383">
        <f>+'INPUT ECONOMICO FINANZIARI'!C19</f>
        <v>585136.80136266002</v>
      </c>
      <c r="E17" s="383">
        <f>+'INPUT ECONOMICO FINANZIARI'!D19</f>
        <v>597707.92373849999</v>
      </c>
      <c r="F17" s="383">
        <f>+'INPUT ECONOMICO FINANZIARI'!E19</f>
        <v>597707.92373849999</v>
      </c>
      <c r="G17" s="383">
        <f>+'INPUT ECONOMICO FINANZIARI'!F19</f>
        <v>597707.92373849999</v>
      </c>
      <c r="H17" s="383">
        <f>+'INPUT ECONOMICO FINANZIARI'!G19</f>
        <v>598411.33390055643</v>
      </c>
      <c r="I17" s="383">
        <f>+'INPUT ECONOMICO FINANZIARI'!H19</f>
        <v>598514.63420586498</v>
      </c>
      <c r="J17" s="383">
        <f>+'INPUT ECONOMICO FINANZIARI'!I19</f>
        <v>598537.05062430305</v>
      </c>
      <c r="K17" s="383">
        <f>+'INPUT ECONOMICO FINANZIARI'!J19</f>
        <v>598693.85712557216</v>
      </c>
      <c r="L17" s="383">
        <f>+'INPUT ECONOMICO FINANZIARI'!K19</f>
        <v>598834.28782380663</v>
      </c>
      <c r="M17" s="383">
        <f>+'INPUT ECONOMICO FINANZIARI'!L19</f>
        <v>598965.48723674484</v>
      </c>
      <c r="N17" s="383">
        <f>+'INPUT ECONOMICO FINANZIARI'!M19</f>
        <v>599130.41446098173</v>
      </c>
      <c r="O17" s="383">
        <f>+'INPUT ECONOMICO FINANZIARI'!N19</f>
        <v>599296.46602934366</v>
      </c>
      <c r="P17" s="383">
        <f>+'INPUT ECONOMICO FINANZIARI'!O19</f>
        <v>599548.22809342341</v>
      </c>
      <c r="Q17" s="383">
        <f>+'INPUT ECONOMICO FINANZIARI'!P19</f>
        <v>599794.60417521396</v>
      </c>
      <c r="R17" s="383">
        <f>+'INPUT ECONOMICO FINANZIARI'!Q19</f>
        <v>600033.909031366</v>
      </c>
      <c r="S17" s="383">
        <f>+'INPUT ECONOMICO FINANZIARI'!R19</f>
        <v>600261.38870187243</v>
      </c>
      <c r="T17" s="383">
        <f>+'INPUT ECONOMICO FINANZIARI'!S19</f>
        <v>600488.75287375855</v>
      </c>
      <c r="U17" s="383">
        <f>+'INPUT ECONOMICO FINANZIARI'!T19</f>
        <v>600709.48873176158</v>
      </c>
      <c r="V17" s="383">
        <f>+'INPUT ECONOMICO FINANZIARI'!U19</f>
        <v>600924.49665799853</v>
      </c>
      <c r="W17" s="383">
        <f>+'INPUT ECONOMICO FINANZIARI'!V19</f>
        <v>601132.43303343793</v>
      </c>
      <c r="X17" s="383">
        <f>+'INPUT ECONOMICO FINANZIARI'!W19</f>
        <v>601405.53156801243</v>
      </c>
      <c r="Y17" s="383">
        <f>+'INPUT ECONOMICO FINANZIARI'!X19</f>
        <v>601640.5509748254</v>
      </c>
      <c r="Z17" s="383">
        <f>+'INPUT ECONOMICO FINANZIARI'!Y19</f>
        <v>601893.63027474505</v>
      </c>
      <c r="AA17" s="383">
        <f>+'INPUT ECONOMICO FINANZIARI'!Z19</f>
        <v>602140.15324000223</v>
      </c>
      <c r="AB17" s="383">
        <f>+'INPUT ECONOMICO FINANZIARI'!AA19</f>
        <v>602305.87126912863</v>
      </c>
      <c r="AC17" s="383">
        <f>+'INPUT ECONOMICO FINANZIARI'!AB19</f>
        <v>602466.82443620497</v>
      </c>
    </row>
    <row r="18" spans="1:31" s="379" customFormat="1">
      <c r="A18" s="384" t="s">
        <v>610</v>
      </c>
      <c r="B18" s="384"/>
      <c r="C18" s="385">
        <f>SUM(C10:C17)</f>
        <v>26150500.547039069</v>
      </c>
      <c r="D18" s="385">
        <f t="shared" ref="D18:AC18" si="2">SUM(D10:D17)</f>
        <v>25469992.575595591</v>
      </c>
      <c r="E18" s="385">
        <f t="shared" si="2"/>
        <v>27040373.266243003</v>
      </c>
      <c r="F18" s="385">
        <f t="shared" si="2"/>
        <v>27128539.407247029</v>
      </c>
      <c r="G18" s="385">
        <f t="shared" si="2"/>
        <v>27269228.243263215</v>
      </c>
      <c r="H18" s="385">
        <f t="shared" si="2"/>
        <v>27380741.967079218</v>
      </c>
      <c r="I18" s="385">
        <f t="shared" si="2"/>
        <v>27383978.042999774</v>
      </c>
      <c r="J18" s="385">
        <f t="shared" si="2"/>
        <v>27401308.877155852</v>
      </c>
      <c r="K18" s="385">
        <f t="shared" si="2"/>
        <v>27404191.276528154</v>
      </c>
      <c r="L18" s="385">
        <f t="shared" si="2"/>
        <v>27407071.491702162</v>
      </c>
      <c r="M18" s="385">
        <f t="shared" si="2"/>
        <v>27409867.930159096</v>
      </c>
      <c r="N18" s="385">
        <f t="shared" si="2"/>
        <v>27413996.609389775</v>
      </c>
      <c r="O18" s="385">
        <f t="shared" si="2"/>
        <v>27436798.144761689</v>
      </c>
      <c r="P18" s="385">
        <f t="shared" si="2"/>
        <v>27457207.678676944</v>
      </c>
      <c r="Q18" s="385">
        <f t="shared" si="2"/>
        <v>27461249.246447414</v>
      </c>
      <c r="R18" s="385">
        <f t="shared" si="2"/>
        <v>27492259.47024665</v>
      </c>
      <c r="S18" s="385">
        <f t="shared" si="2"/>
        <v>27506099.582135994</v>
      </c>
      <c r="T18" s="385">
        <f t="shared" si="2"/>
        <v>27535575.317615367</v>
      </c>
      <c r="U18" s="385">
        <f t="shared" si="2"/>
        <v>27563599.124313027</v>
      </c>
      <c r="V18" s="385">
        <f t="shared" si="2"/>
        <v>27591603.086580906</v>
      </c>
      <c r="W18" s="385">
        <f t="shared" si="2"/>
        <v>27618789.850045603</v>
      </c>
      <c r="X18" s="385">
        <f t="shared" si="2"/>
        <v>27645341.695120249</v>
      </c>
      <c r="Y18" s="385">
        <f t="shared" si="2"/>
        <v>27670991.160414115</v>
      </c>
      <c r="Z18" s="385">
        <f t="shared" si="2"/>
        <v>27704622.94949536</v>
      </c>
      <c r="AA18" s="385">
        <f t="shared" si="2"/>
        <v>27733594.066626649</v>
      </c>
      <c r="AB18" s="385">
        <f t="shared" si="2"/>
        <v>27764691.699090388</v>
      </c>
      <c r="AC18" s="385">
        <f t="shared" si="2"/>
        <v>27794983.236900002</v>
      </c>
    </row>
    <row r="19" spans="1:31">
      <c r="A19" s="384" t="s">
        <v>270</v>
      </c>
      <c r="B19" s="384"/>
      <c r="C19" s="385">
        <f>+C9-C18</f>
        <v>6779079.4191250093</v>
      </c>
      <c r="D19" s="385">
        <f t="shared" ref="D19:AC19" si="3">+D9-D18</f>
        <v>6820088.2870304175</v>
      </c>
      <c r="E19" s="385">
        <f t="shared" si="3"/>
        <v>6884779.3792417124</v>
      </c>
      <c r="F19" s="385">
        <f t="shared" si="3"/>
        <v>7073760.5307815298</v>
      </c>
      <c r="G19" s="385">
        <f t="shared" si="3"/>
        <v>7222685.2891667262</v>
      </c>
      <c r="H19" s="385">
        <f t="shared" si="3"/>
        <v>7384252.0021107532</v>
      </c>
      <c r="I19" s="385">
        <f t="shared" si="3"/>
        <v>7751797.3995548263</v>
      </c>
      <c r="J19" s="385">
        <f t="shared" si="3"/>
        <v>7817490.337392021</v>
      </c>
      <c r="K19" s="385">
        <f t="shared" si="3"/>
        <v>8395019.5596558861</v>
      </c>
      <c r="L19" s="385">
        <f t="shared" si="3"/>
        <v>8912253.0416466892</v>
      </c>
      <c r="M19" s="385">
        <f t="shared" si="3"/>
        <v>9395380.3548126929</v>
      </c>
      <c r="N19" s="385">
        <f t="shared" si="3"/>
        <v>10002093.246829681</v>
      </c>
      <c r="O19" s="385">
        <f t="shared" si="3"/>
        <v>10594297.520205744</v>
      </c>
      <c r="P19" s="385">
        <f t="shared" si="3"/>
        <v>11506340.075474765</v>
      </c>
      <c r="Q19" s="385">
        <f t="shared" si="3"/>
        <v>12414802.51433593</v>
      </c>
      <c r="R19" s="385">
        <f t="shared" si="3"/>
        <v>13270106.572581552</v>
      </c>
      <c r="S19" s="385">
        <f t="shared" si="3"/>
        <v>14098783.758863676</v>
      </c>
      <c r="T19" s="385">
        <f t="shared" si="3"/>
        <v>14911397.548888609</v>
      </c>
      <c r="U19" s="385">
        <f t="shared" si="3"/>
        <v>15700913.957017079</v>
      </c>
      <c r="V19" s="385">
        <f t="shared" si="3"/>
        <v>16469235.647478465</v>
      </c>
      <c r="W19" s="385">
        <f t="shared" si="3"/>
        <v>17212183.60786387</v>
      </c>
      <c r="X19" s="385">
        <f t="shared" si="3"/>
        <v>18197107.816768844</v>
      </c>
      <c r="Y19" s="385">
        <f t="shared" si="3"/>
        <v>19041900.598930381</v>
      </c>
      <c r="Z19" s="385">
        <f t="shared" si="3"/>
        <v>19945599.550292037</v>
      </c>
      <c r="AA19" s="385">
        <f t="shared" si="3"/>
        <v>20829676.452631574</v>
      </c>
      <c r="AB19" s="385">
        <f t="shared" si="3"/>
        <v>21412349.298414011</v>
      </c>
      <c r="AC19" s="385">
        <f t="shared" si="3"/>
        <v>21978180.601627938</v>
      </c>
    </row>
    <row r="20" spans="1:31">
      <c r="A20" s="382" t="s">
        <v>611</v>
      </c>
      <c r="B20" s="382"/>
      <c r="C20" s="534">
        <f>+'PIANO INVESTIMENTI'!G121</f>
        <v>48283.634268709968</v>
      </c>
      <c r="D20" s="383">
        <f>+'PIANO INVESTIMENTI'!H121</f>
        <v>100879.79169501879</v>
      </c>
      <c r="E20" s="383">
        <f>+'PIANO INVESTIMENTI'!I121</f>
        <v>153814.84165376704</v>
      </c>
      <c r="F20" s="383">
        <f>+'PIANO INVESTIMENTI'!J121</f>
        <v>206749.89161251529</v>
      </c>
      <c r="G20" s="383">
        <f>+'PIANO INVESTIMENTI'!K121</f>
        <v>259684.94157126354</v>
      </c>
      <c r="H20" s="383">
        <f>+'PIANO INVESTIMENTI'!L121</f>
        <v>312337.86384680436</v>
      </c>
      <c r="I20" s="383">
        <f>+'PIANO INVESTIMENTI'!M121</f>
        <v>368333.70510500157</v>
      </c>
      <c r="J20" s="383">
        <f>+'PIANO INVESTIMENTI'!N121</f>
        <v>376305.86923819082</v>
      </c>
      <c r="K20" s="383">
        <f>+'PIANO INVESTIMENTI'!O121</f>
        <v>380247.6378969886</v>
      </c>
      <c r="L20" s="383">
        <f>+'PIANO INVESTIMENTI'!P121</f>
        <v>383872.68456285237</v>
      </c>
      <c r="M20" s="383">
        <f>+'PIANO INVESTIMENTI'!Q121</f>
        <v>387497.73122871609</v>
      </c>
      <c r="N20" s="383">
        <f>+'PIANO INVESTIMENTI'!R121</f>
        <v>396224.51749073598</v>
      </c>
      <c r="O20" s="383">
        <f>+'PIANO INVESTIMENTI'!S121</f>
        <v>404951.30375275586</v>
      </c>
      <c r="P20" s="383">
        <f>+'PIANO INVESTIMENTI'!T121</f>
        <v>410290.19593452924</v>
      </c>
      <c r="Q20" s="383">
        <f>+'PIANO INVESTIMENTI'!U121</f>
        <v>415629.08811630256</v>
      </c>
      <c r="R20" s="383">
        <f>+'PIANO INVESTIMENTI'!V121</f>
        <v>420967.980298076</v>
      </c>
      <c r="S20" s="383">
        <f>+'PIANO INVESTIMENTI'!W121</f>
        <v>425957.59915954643</v>
      </c>
      <c r="T20" s="383">
        <f>+'PIANO INVESTIMENTI'!X121</f>
        <v>430947.21802101686</v>
      </c>
      <c r="U20" s="383">
        <f>+'PIANO INVESTIMENTI'!Y121</f>
        <v>430947.21802101686</v>
      </c>
      <c r="V20" s="383">
        <f>+'PIANO INVESTIMENTI'!Z121</f>
        <v>432176.17786100972</v>
      </c>
      <c r="W20" s="383">
        <f>+'PIANO INVESTIMENTI'!AA121</f>
        <v>432920.72187718132</v>
      </c>
      <c r="X20" s="383">
        <f>+'PIANO INVESTIMENTI'!AB121</f>
        <v>433665.26589335292</v>
      </c>
      <c r="Y20" s="383">
        <f>+'PIANO INVESTIMENTI'!AC121</f>
        <v>434409.80990952445</v>
      </c>
      <c r="Z20" s="383">
        <f>+'PIANO INVESTIMENTI'!AD121</f>
        <v>431419.86958340683</v>
      </c>
      <c r="AA20" s="383">
        <f>+'PIANO INVESTIMENTI'!AE121</f>
        <v>428349.53001542046</v>
      </c>
      <c r="AB20" s="383">
        <f>+'PIANO INVESTIMENTI'!AF121</f>
        <v>421576.39685997448</v>
      </c>
      <c r="AC20" s="383">
        <f>+'PIANO INVESTIMENTI'!AG121</f>
        <v>413654.70310640434</v>
      </c>
    </row>
    <row r="21" spans="1:31">
      <c r="A21" s="382" t="s">
        <v>612</v>
      </c>
      <c r="B21" s="382"/>
      <c r="C21" s="534">
        <f>+'PIANO INVESTIMENTI'!G122</f>
        <v>663312.76862179488</v>
      </c>
      <c r="D21" s="383">
        <f>+'PIANO INVESTIMENTI'!H122</f>
        <v>813517.59092120733</v>
      </c>
      <c r="E21" s="383">
        <f>+'PIANO INVESTIMENTI'!I122</f>
        <v>969624.21249833237</v>
      </c>
      <c r="F21" s="383">
        <f>+'PIANO INVESTIMENTI'!J122</f>
        <v>1125730.834075457</v>
      </c>
      <c r="G21" s="383">
        <f>+'PIANO INVESTIMENTI'!K122</f>
        <v>1281837.4556525815</v>
      </c>
      <c r="H21" s="383">
        <f>+'PIANO INVESTIMENTI'!L122</f>
        <v>1437944.0772297066</v>
      </c>
      <c r="I21" s="383">
        <f>+'PIANO INVESTIMENTI'!M122</f>
        <v>1657180.7354666172</v>
      </c>
      <c r="J21" s="383">
        <f>+'PIANO INVESTIMENTI'!N122</f>
        <v>1876417.3937035277</v>
      </c>
      <c r="K21" s="383">
        <f>+'PIANO INVESTIMENTI'!O122</f>
        <v>2092590.7252303809</v>
      </c>
      <c r="L21" s="383">
        <f>+'PIANO INVESTIMENTI'!P122</f>
        <v>2305700.7300471775</v>
      </c>
      <c r="M21" s="383">
        <f>+'PIANO INVESTIMENTI'!Q122</f>
        <v>2515269.9763605469</v>
      </c>
      <c r="N21" s="383">
        <f>+'PIANO INVESTIMENTI'!R122</f>
        <v>2814515.775574049</v>
      </c>
      <c r="O21" s="383">
        <f>+'PIANO INVESTIMENTI'!S122</f>
        <v>3113498.2961149891</v>
      </c>
      <c r="P21" s="383">
        <f>+'PIANO INVESTIMENTI'!T122</f>
        <v>3412476.8655664502</v>
      </c>
      <c r="Q21" s="383">
        <f>+'PIANO INVESTIMENTI'!U122</f>
        <v>3708880.1349289394</v>
      </c>
      <c r="R21" s="383">
        <f>+'PIANO INVESTIMENTI'!V122</f>
        <v>4005283.4042914277</v>
      </c>
      <c r="S21" s="383">
        <f>+'PIANO INVESTIMENTI'!W122</f>
        <v>4298912.7128833747</v>
      </c>
      <c r="T21" s="383">
        <f>+'PIANO INVESTIMENTI'!X122</f>
        <v>4592542.0214753244</v>
      </c>
      <c r="U21" s="383">
        <f>+'PIANO INVESTIMENTI'!Y122</f>
        <v>4886168.0088367024</v>
      </c>
      <c r="V21" s="383">
        <f>+'PIANO INVESTIMENTI'!Z122</f>
        <v>5244184.1968125477</v>
      </c>
      <c r="W21" s="383">
        <f>+'PIANO INVESTIMENTI'!AA122</f>
        <v>4999819.9697985537</v>
      </c>
      <c r="X21" s="383">
        <f>+'PIANO INVESTIMENTI'!AB122</f>
        <v>5326880.4916922888</v>
      </c>
      <c r="Y21" s="383">
        <f>+'PIANO INVESTIMENTI'!AC122</f>
        <v>5652942.9910267834</v>
      </c>
      <c r="Z21" s="383">
        <f>+'PIANO INVESTIMENTI'!AD122</f>
        <v>5903215.4080567444</v>
      </c>
      <c r="AA21" s="383">
        <f>+'PIANO INVESTIMENTI'!AE122</f>
        <v>6153487.8250867035</v>
      </c>
      <c r="AB21" s="383">
        <f>+'PIANO INVESTIMENTI'!AF122</f>
        <v>6327975.0512503833</v>
      </c>
      <c r="AC21" s="383">
        <f>+'PIANO INVESTIMENTI'!AG122</f>
        <v>6491786.685583231</v>
      </c>
    </row>
    <row r="22" spans="1:31">
      <c r="A22" s="382" t="s">
        <v>613</v>
      </c>
      <c r="B22" s="382"/>
      <c r="C22" s="383">
        <f>+'STIMA CREDITI DEBITI'!B58</f>
        <v>37777.72007467685</v>
      </c>
      <c r="D22" s="383">
        <f>+'STIMA CREDITI DEBITI'!C58</f>
        <v>41400.986143335482</v>
      </c>
      <c r="E22" s="383">
        <f>+'STIMA CREDITI DEBITI'!D58</f>
        <v>47182.719130302023</v>
      </c>
      <c r="F22" s="383">
        <f>+'STIMA CREDITI DEBITI'!E58</f>
        <v>51736.567636628621</v>
      </c>
      <c r="G22" s="383">
        <f>+'STIMA CREDITI DEBITI'!F58</f>
        <v>51865.311839994865</v>
      </c>
      <c r="H22" s="383">
        <f>+'STIMA CREDITI DEBITI'!G58</f>
        <v>52576.616678527906</v>
      </c>
      <c r="I22" s="383">
        <f>+'STIMA CREDITI DEBITI'!H58</f>
        <v>52688.62734446075</v>
      </c>
      <c r="J22" s="383">
        <f>+'STIMA CREDITI DEBITI'!I58</f>
        <v>52801.221227026974</v>
      </c>
      <c r="K22" s="383">
        <f>+'STIMA CREDITI DEBITI'!J58</f>
        <v>52910.751598697883</v>
      </c>
      <c r="L22" s="383">
        <f>+'STIMA CREDITI DEBITI'!K58</f>
        <v>53073.64551677071</v>
      </c>
      <c r="M22" s="383">
        <f>+'STIMA CREDITI DEBITI'!L58</f>
        <v>54003.870878560723</v>
      </c>
      <c r="N22" s="383">
        <f>+'STIMA CREDITI DEBITI'!M58</f>
        <v>54832.272461485642</v>
      </c>
      <c r="O22" s="383">
        <f>+'STIMA CREDITI DEBITI'!N58</f>
        <v>54988.239243212352</v>
      </c>
      <c r="P22" s="383">
        <f>+'STIMA CREDITI DEBITI'!O58</f>
        <v>56252.797555941717</v>
      </c>
      <c r="Q22" s="383">
        <f>+'STIMA CREDITI DEBITI'!P58</f>
        <v>56812.220797812006</v>
      </c>
      <c r="R22" s="383">
        <f>+'STIMA CREDITI DEBITI'!Q58</f>
        <v>58014.208659763266</v>
      </c>
      <c r="S22" s="383">
        <f>+'STIMA CREDITI DEBITI'!R58</f>
        <v>59156.800612077983</v>
      </c>
      <c r="T22" s="383">
        <f>+'STIMA CREDITI DEBITI'!S58</f>
        <v>60298.812434337255</v>
      </c>
      <c r="U22" s="383">
        <f>+'STIMA CREDITI DEBITI'!T58</f>
        <v>61407.531355813786</v>
      </c>
      <c r="V22" s="383">
        <f>+'STIMA CREDITI DEBITI'!U58</f>
        <v>62487.479843761692</v>
      </c>
      <c r="W22" s="383">
        <f>+'STIMA CREDITI DEBITI'!V58</f>
        <v>63531.909126791288</v>
      </c>
      <c r="X22" s="383">
        <f>+'STIMA CREDITI DEBITI'!W58</f>
        <v>64903.636926023923</v>
      </c>
      <c r="Y22" s="383">
        <f>+'STIMA CREDITI DEBITI'!X58</f>
        <v>66084.099699970291</v>
      </c>
      <c r="Z22" s="383">
        <f>+'STIMA CREDITI DEBITI'!Y58</f>
        <v>67355.274265776417</v>
      </c>
      <c r="AA22" s="383">
        <f>+'STIMA CREDITI DEBITI'!Z58</f>
        <v>68593.51747026424</v>
      </c>
      <c r="AB22" s="383">
        <f>+'STIMA CREDITI DEBITI'!AA58</f>
        <v>69425.8911325433</v>
      </c>
      <c r="AC22" s="383">
        <f>+'STIMA CREDITI DEBITI'!AB58</f>
        <v>70234.331697767018</v>
      </c>
    </row>
    <row r="23" spans="1:31">
      <c r="A23" s="563" t="s">
        <v>614</v>
      </c>
      <c r="B23" s="382"/>
      <c r="C23" s="383">
        <f>'[143]4_CE consolidato'!C43</f>
        <v>100000</v>
      </c>
      <c r="D23" s="383">
        <f>'[143]4_CE consolidato'!D43</f>
        <v>100000</v>
      </c>
      <c r="E23" s="383">
        <f>'[143]4_CE consolidato'!E43</f>
        <v>100000</v>
      </c>
      <c r="F23" s="383">
        <f>'[143]4_CE consolidato'!F43</f>
        <v>100000</v>
      </c>
      <c r="G23" s="383">
        <f>'[143]4_CE consolidato'!G43</f>
        <v>100000</v>
      </c>
      <c r="H23" s="383">
        <f t="shared" ref="H23:AC23" si="4">+G23</f>
        <v>100000</v>
      </c>
      <c r="I23" s="383">
        <f t="shared" si="4"/>
        <v>100000</v>
      </c>
      <c r="J23" s="383">
        <f t="shared" si="4"/>
        <v>100000</v>
      </c>
      <c r="K23" s="383">
        <f t="shared" si="4"/>
        <v>100000</v>
      </c>
      <c r="L23" s="383">
        <f t="shared" si="4"/>
        <v>100000</v>
      </c>
      <c r="M23" s="383">
        <f t="shared" si="4"/>
        <v>100000</v>
      </c>
      <c r="N23" s="383">
        <f t="shared" si="4"/>
        <v>100000</v>
      </c>
      <c r="O23" s="383">
        <f t="shared" si="4"/>
        <v>100000</v>
      </c>
      <c r="P23" s="383">
        <f t="shared" si="4"/>
        <v>100000</v>
      </c>
      <c r="Q23" s="383">
        <f t="shared" si="4"/>
        <v>100000</v>
      </c>
      <c r="R23" s="383">
        <f t="shared" si="4"/>
        <v>100000</v>
      </c>
      <c r="S23" s="383">
        <f t="shared" si="4"/>
        <v>100000</v>
      </c>
      <c r="T23" s="383">
        <f t="shared" si="4"/>
        <v>100000</v>
      </c>
      <c r="U23" s="383">
        <f t="shared" si="4"/>
        <v>100000</v>
      </c>
      <c r="V23" s="383">
        <f t="shared" si="4"/>
        <v>100000</v>
      </c>
      <c r="W23" s="383">
        <f t="shared" si="4"/>
        <v>100000</v>
      </c>
      <c r="X23" s="383">
        <f t="shared" si="4"/>
        <v>100000</v>
      </c>
      <c r="Y23" s="383">
        <f t="shared" si="4"/>
        <v>100000</v>
      </c>
      <c r="Z23" s="383">
        <f t="shared" si="4"/>
        <v>100000</v>
      </c>
      <c r="AA23" s="383">
        <f t="shared" si="4"/>
        <v>100000</v>
      </c>
      <c r="AB23" s="383">
        <f t="shared" si="4"/>
        <v>100000</v>
      </c>
      <c r="AC23" s="383">
        <f t="shared" si="4"/>
        <v>100000</v>
      </c>
    </row>
    <row r="24" spans="1:31" s="379" customFormat="1">
      <c r="A24" s="384" t="s">
        <v>615</v>
      </c>
      <c r="B24" s="384"/>
      <c r="C24" s="385">
        <f>+C19-C20-C21-C22-C23</f>
        <v>5929705.2961598272</v>
      </c>
      <c r="D24" s="385">
        <f t="shared" ref="D24:AC24" si="5">+D19-D20-D21-D22-D23</f>
        <v>5764289.9182708552</v>
      </c>
      <c r="E24" s="385">
        <f t="shared" si="5"/>
        <v>5614157.6059593111</v>
      </c>
      <c r="F24" s="385">
        <f t="shared" si="5"/>
        <v>5589543.2374569299</v>
      </c>
      <c r="G24" s="385">
        <f t="shared" si="5"/>
        <v>5529297.5801028861</v>
      </c>
      <c r="H24" s="385">
        <f t="shared" si="5"/>
        <v>5481393.4443557151</v>
      </c>
      <c r="I24" s="385">
        <f t="shared" si="5"/>
        <v>5573594.3316387469</v>
      </c>
      <c r="J24" s="385">
        <f t="shared" si="5"/>
        <v>5411965.8532232763</v>
      </c>
      <c r="K24" s="385">
        <f t="shared" si="5"/>
        <v>5769270.4449298186</v>
      </c>
      <c r="L24" s="385">
        <f t="shared" si="5"/>
        <v>6069605.9815198882</v>
      </c>
      <c r="M24" s="385">
        <f t="shared" si="5"/>
        <v>6338608.7763448693</v>
      </c>
      <c r="N24" s="385">
        <f t="shared" si="5"/>
        <v>6636520.6813034108</v>
      </c>
      <c r="O24" s="385">
        <f t="shared" si="5"/>
        <v>6920859.6810947871</v>
      </c>
      <c r="P24" s="385">
        <f t="shared" si="5"/>
        <v>7527320.2164178444</v>
      </c>
      <c r="Q24" s="385">
        <f t="shared" si="5"/>
        <v>8133481.0704928758</v>
      </c>
      <c r="R24" s="385">
        <f t="shared" si="5"/>
        <v>8685840.979332285</v>
      </c>
      <c r="S24" s="385">
        <f t="shared" si="5"/>
        <v>9214756.6462086774</v>
      </c>
      <c r="T24" s="385">
        <f t="shared" si="5"/>
        <v>9727609.4969579298</v>
      </c>
      <c r="U24" s="385">
        <f t="shared" si="5"/>
        <v>10222391.198803548</v>
      </c>
      <c r="V24" s="385">
        <f t="shared" si="5"/>
        <v>10630387.792961147</v>
      </c>
      <c r="W24" s="385">
        <f t="shared" si="5"/>
        <v>11615911.007061344</v>
      </c>
      <c r="X24" s="385">
        <f t="shared" si="5"/>
        <v>12271658.422257179</v>
      </c>
      <c r="Y24" s="385">
        <f t="shared" si="5"/>
        <v>12788463.698294101</v>
      </c>
      <c r="Z24" s="385">
        <f t="shared" si="5"/>
        <v>13443608.998386111</v>
      </c>
      <c r="AA24" s="385">
        <f t="shared" si="5"/>
        <v>14079245.580059186</v>
      </c>
      <c r="AB24" s="385">
        <f t="shared" si="5"/>
        <v>14493371.959171111</v>
      </c>
      <c r="AC24" s="385">
        <f t="shared" si="5"/>
        <v>14902504.881240537</v>
      </c>
    </row>
    <row r="25" spans="1:31">
      <c r="A25" s="382" t="s">
        <v>616</v>
      </c>
      <c r="B25" s="382"/>
      <c r="C25" s="586">
        <f>+'FLUSSI DI CASSA_rev'!C31</f>
        <v>-1957435.2075559623</v>
      </c>
      <c r="D25" s="383">
        <f>+'FLUSSI DI CASSA_rev'!D31</f>
        <v>-2196669.411552147</v>
      </c>
      <c r="E25" s="383">
        <f>+'FLUSSI DI CASSA_rev'!E31</f>
        <v>-2352554.2636554041</v>
      </c>
      <c r="F25" s="383">
        <f>+'FLUSSI DI CASSA_rev'!F31</f>
        <v>-2363789.5704506943</v>
      </c>
      <c r="G25" s="383">
        <f>+'FLUSSI DI CASSA_rev'!G31</f>
        <v>-2351456.2732397569</v>
      </c>
      <c r="H25" s="383">
        <f>+'FLUSSI DI CASSA_rev'!H31</f>
        <v>-2332057.6600828036</v>
      </c>
      <c r="I25" s="383">
        <f>+'FLUSSI DI CASSA_rev'!I31</f>
        <v>-2404932.2342950706</v>
      </c>
      <c r="J25" s="383">
        <f>+'FLUSSI DI CASSA_rev'!J31</f>
        <v>-2473979.1204405874</v>
      </c>
      <c r="K25" s="383">
        <f>+'FLUSSI DI CASSA_rev'!K31</f>
        <v>-2547801.641080874</v>
      </c>
      <c r="L25" s="383">
        <f>+'FLUSSI DI CASSA_rev'!L31</f>
        <v>-2624241.165058746</v>
      </c>
      <c r="M25" s="383">
        <f>+'FLUSSI DI CASSA_rev'!M31</f>
        <v>-2681062.2661117553</v>
      </c>
      <c r="N25" s="383">
        <f>+'FLUSSI DI CASSA_rev'!N31</f>
        <v>-2871546.6003006771</v>
      </c>
      <c r="O25" s="383">
        <f>+'FLUSSI DI CASSA_rev'!O31</f>
        <v>-3062806.3933061878</v>
      </c>
      <c r="P25" s="383">
        <f>+'FLUSSI DI CASSA_rev'!P31</f>
        <v>-3234984.6565972129</v>
      </c>
      <c r="Q25" s="383">
        <f>+'FLUSSI DI CASSA_rev'!Q31</f>
        <v>-3400277.3980533276</v>
      </c>
      <c r="R25" s="383">
        <f>+'FLUSSI DI CASSA_rev'!R31</f>
        <v>-3544614.9747499083</v>
      </c>
      <c r="S25" s="383">
        <f>+'FLUSSI DI CASSA_rev'!S31</f>
        <v>-3664550.9625019422</v>
      </c>
      <c r="T25" s="383">
        <f>+'FLUSSI DI CASSA_rev'!T31</f>
        <v>-3764722.018385787</v>
      </c>
      <c r="U25" s="383">
        <f>+'FLUSSI DI CASSA_rev'!U31</f>
        <v>-3840716.0732233655</v>
      </c>
      <c r="V25" s="383">
        <f>+'FLUSSI DI CASSA_rev'!V31</f>
        <v>-4024105.038178253</v>
      </c>
      <c r="W25" s="383">
        <f>+'FLUSSI DI CASSA_rev'!W31</f>
        <v>-4193498.1140360003</v>
      </c>
      <c r="X25" s="383">
        <f>+'FLUSSI DI CASSA_rev'!X31</f>
        <v>-4337389.0576405954</v>
      </c>
      <c r="Y25" s="383">
        <f>+'FLUSSI DI CASSA_rev'!Y31</f>
        <v>-4472954.2590541616</v>
      </c>
      <c r="Z25" s="383">
        <f>+'FLUSSI DI CASSA_rev'!Z31</f>
        <v>-4449603.5977330534</v>
      </c>
      <c r="AA25" s="383">
        <f>+'FLUSSI DI CASSA_rev'!AA31</f>
        <v>-4400689.7098574564</v>
      </c>
      <c r="AB25" s="383">
        <f>+'FLUSSI DI CASSA_rev'!AB31</f>
        <v>-4194793.8490331257</v>
      </c>
      <c r="AC25" s="383">
        <f>+'FLUSSI DI CASSA_rev'!AC31</f>
        <v>-3957251.0409423532</v>
      </c>
    </row>
    <row r="26" spans="1:31">
      <c r="A26" s="382" t="s">
        <v>617</v>
      </c>
      <c r="B26" s="382"/>
      <c r="C26" s="383">
        <v>0</v>
      </c>
      <c r="D26" s="383">
        <v>0</v>
      </c>
      <c r="E26" s="383">
        <v>0</v>
      </c>
      <c r="F26" s="383">
        <v>0</v>
      </c>
      <c r="G26" s="383">
        <v>0</v>
      </c>
      <c r="H26" s="383">
        <v>0</v>
      </c>
      <c r="I26" s="383">
        <v>0</v>
      </c>
      <c r="J26" s="383">
        <v>0</v>
      </c>
      <c r="K26" s="383">
        <v>0</v>
      </c>
      <c r="L26" s="383">
        <v>0</v>
      </c>
      <c r="M26" s="383">
        <v>0</v>
      </c>
      <c r="N26" s="383">
        <v>0</v>
      </c>
      <c r="O26" s="383">
        <v>0</v>
      </c>
      <c r="P26" s="383">
        <v>0</v>
      </c>
      <c r="Q26" s="383">
        <v>0</v>
      </c>
      <c r="R26" s="383">
        <v>0</v>
      </c>
      <c r="S26" s="383">
        <v>0</v>
      </c>
      <c r="T26" s="383">
        <v>0</v>
      </c>
      <c r="U26" s="383">
        <v>0</v>
      </c>
      <c r="V26" s="383">
        <v>0</v>
      </c>
      <c r="W26" s="383">
        <v>0</v>
      </c>
      <c r="X26" s="383">
        <v>0</v>
      </c>
      <c r="Y26" s="383">
        <v>0</v>
      </c>
      <c r="Z26" s="383">
        <v>0</v>
      </c>
      <c r="AA26" s="383">
        <v>0</v>
      </c>
      <c r="AB26" s="383">
        <v>0</v>
      </c>
      <c r="AC26" s="383">
        <v>0</v>
      </c>
    </row>
    <row r="27" spans="1:31">
      <c r="A27" s="384" t="s">
        <v>618</v>
      </c>
      <c r="B27" s="384"/>
      <c r="C27" s="385">
        <f>+C24+C25+C26</f>
        <v>3972270.0886038649</v>
      </c>
      <c r="D27" s="385">
        <f>SUM(D24:D26)</f>
        <v>3567620.5067187082</v>
      </c>
      <c r="E27" s="385">
        <f t="shared" ref="E27:AC27" si="6">SUM(E24:E26)</f>
        <v>3261603.342303907</v>
      </c>
      <c r="F27" s="385">
        <f t="shared" si="6"/>
        <v>3225753.6670062356</v>
      </c>
      <c r="G27" s="385">
        <f t="shared" si="6"/>
        <v>3177841.3068631291</v>
      </c>
      <c r="H27" s="385">
        <f t="shared" si="6"/>
        <v>3149335.7842729115</v>
      </c>
      <c r="I27" s="385">
        <f t="shared" si="6"/>
        <v>3168662.0973436763</v>
      </c>
      <c r="J27" s="385">
        <f t="shared" si="6"/>
        <v>2937986.7327826889</v>
      </c>
      <c r="K27" s="385">
        <f t="shared" si="6"/>
        <v>3221468.8038489446</v>
      </c>
      <c r="L27" s="385">
        <f t="shared" si="6"/>
        <v>3445364.8164611422</v>
      </c>
      <c r="M27" s="385">
        <f t="shared" si="6"/>
        <v>3657546.510233114</v>
      </c>
      <c r="N27" s="385">
        <f t="shared" si="6"/>
        <v>3764974.0810027337</v>
      </c>
      <c r="O27" s="385">
        <f t="shared" si="6"/>
        <v>3858053.2877885993</v>
      </c>
      <c r="P27" s="385">
        <f t="shared" si="6"/>
        <v>4292335.5598206315</v>
      </c>
      <c r="Q27" s="385">
        <f t="shared" si="6"/>
        <v>4733203.6724395482</v>
      </c>
      <c r="R27" s="385">
        <f t="shared" si="6"/>
        <v>5141226.0045823772</v>
      </c>
      <c r="S27" s="385">
        <f t="shared" si="6"/>
        <v>5550205.6837067353</v>
      </c>
      <c r="T27" s="385">
        <f t="shared" si="6"/>
        <v>5962887.4785721432</v>
      </c>
      <c r="U27" s="385">
        <f t="shared" si="6"/>
        <v>6381675.1255801823</v>
      </c>
      <c r="V27" s="385">
        <f t="shared" si="6"/>
        <v>6606282.7547828937</v>
      </c>
      <c r="W27" s="385">
        <f t="shared" si="6"/>
        <v>7422412.8930253433</v>
      </c>
      <c r="X27" s="385">
        <f t="shared" si="6"/>
        <v>7934269.364616584</v>
      </c>
      <c r="Y27" s="385">
        <f t="shared" si="6"/>
        <v>8315509.4392399397</v>
      </c>
      <c r="Z27" s="385">
        <f t="shared" si="6"/>
        <v>8994005.4006530568</v>
      </c>
      <c r="AA27" s="385">
        <f t="shared" si="6"/>
        <v>9678555.8702017292</v>
      </c>
      <c r="AB27" s="385">
        <f t="shared" si="6"/>
        <v>10298578.110137984</v>
      </c>
      <c r="AC27" s="385">
        <f t="shared" si="6"/>
        <v>10945253.840298183</v>
      </c>
    </row>
    <row r="28" spans="1:31">
      <c r="A28" s="382" t="s">
        <v>619</v>
      </c>
      <c r="B28" s="382"/>
      <c r="C28" s="383">
        <f>+IF(C27&gt;0,$C$34*(C27),0)</f>
        <v>953344.82126492751</v>
      </c>
      <c r="D28" s="383">
        <f>+IF(D27&gt;0,$C$34*D27,0)</f>
        <v>856228.92161248997</v>
      </c>
      <c r="E28" s="383">
        <f t="shared" ref="E28:AC28" si="7">+IF(E27&gt;0,$C$34*E27,0)</f>
        <v>782784.80215293763</v>
      </c>
      <c r="F28" s="383">
        <f t="shared" si="7"/>
        <v>774180.88008149655</v>
      </c>
      <c r="G28" s="383">
        <f t="shared" si="7"/>
        <v>762681.91364715097</v>
      </c>
      <c r="H28" s="383">
        <f t="shared" si="7"/>
        <v>755840.58822549868</v>
      </c>
      <c r="I28" s="383">
        <f t="shared" si="7"/>
        <v>760478.90336248232</v>
      </c>
      <c r="J28" s="383">
        <f t="shared" si="7"/>
        <v>705116.81586784532</v>
      </c>
      <c r="K28" s="383">
        <f t="shared" si="7"/>
        <v>773152.51292374672</v>
      </c>
      <c r="L28" s="383">
        <f t="shared" si="7"/>
        <v>826887.55595067411</v>
      </c>
      <c r="M28" s="383">
        <f t="shared" si="7"/>
        <v>877811.16245594737</v>
      </c>
      <c r="N28" s="383">
        <f t="shared" si="7"/>
        <v>903593.77944065607</v>
      </c>
      <c r="O28" s="383">
        <f t="shared" si="7"/>
        <v>925932.78906926385</v>
      </c>
      <c r="P28" s="383">
        <f t="shared" si="7"/>
        <v>1030160.5343569515</v>
      </c>
      <c r="Q28" s="383">
        <f t="shared" si="7"/>
        <v>1135968.8813854915</v>
      </c>
      <c r="R28" s="383">
        <f t="shared" si="7"/>
        <v>1233894.2410997704</v>
      </c>
      <c r="S28" s="383">
        <f t="shared" si="7"/>
        <v>1332049.3640896163</v>
      </c>
      <c r="T28" s="383">
        <f t="shared" si="7"/>
        <v>1431092.9948573143</v>
      </c>
      <c r="U28" s="383">
        <f t="shared" si="7"/>
        <v>1531602.0301392437</v>
      </c>
      <c r="V28" s="383">
        <f t="shared" si="7"/>
        <v>1585507.8611478945</v>
      </c>
      <c r="W28" s="383">
        <f t="shared" si="7"/>
        <v>1781379.0943260824</v>
      </c>
      <c r="X28" s="383">
        <f t="shared" si="7"/>
        <v>1904224.64750798</v>
      </c>
      <c r="Y28" s="383">
        <f t="shared" si="7"/>
        <v>1995722.2654175854</v>
      </c>
      <c r="Z28" s="383">
        <f t="shared" si="7"/>
        <v>2158561.2961567338</v>
      </c>
      <c r="AA28" s="383">
        <f t="shared" si="7"/>
        <v>2322853.4088484151</v>
      </c>
      <c r="AB28" s="383">
        <f t="shared" si="7"/>
        <v>2471658.746433116</v>
      </c>
      <c r="AC28" s="383">
        <f t="shared" si="7"/>
        <v>2626860.9216715638</v>
      </c>
    </row>
    <row r="29" spans="1:31">
      <c r="A29" s="382" t="s">
        <v>620</v>
      </c>
      <c r="B29" s="382"/>
      <c r="C29" s="383">
        <f>+IF((C24+C15+C22+C23+C16)&gt;0,(C24+C15+C22+C23+C16)*$C$35,0)</f>
        <v>777967.06072131509</v>
      </c>
      <c r="D29" s="383">
        <f t="shared" ref="D29:AC29" si="8">+IF((D24+D15+D22+D23+D16)&gt;0,(D24+D15+D22+D23+D16)*$C$35,0)</f>
        <v>769440.61642838467</v>
      </c>
      <c r="E29" s="383">
        <f t="shared" si="8"/>
        <v>776681.50649350951</v>
      </c>
      <c r="F29" s="383">
        <f t="shared" si="8"/>
        <v>775624.31708971737</v>
      </c>
      <c r="G29" s="383">
        <f t="shared" si="8"/>
        <v>772456.15576667665</v>
      </c>
      <c r="H29" s="383">
        <f t="shared" si="8"/>
        <v>769969.09357779147</v>
      </c>
      <c r="I29" s="383">
        <f t="shared" si="8"/>
        <v>774833.98329970194</v>
      </c>
      <c r="J29" s="383">
        <f t="shared" si="8"/>
        <v>766322.09618481796</v>
      </c>
      <c r="K29" s="383">
        <f t="shared" si="8"/>
        <v>785157.82041833957</v>
      </c>
      <c r="L29" s="383">
        <f t="shared" si="8"/>
        <v>800994.08770611871</v>
      </c>
      <c r="M29" s="383">
        <f t="shared" si="8"/>
        <v>815219.5578699616</v>
      </c>
      <c r="N29" s="383">
        <f t="shared" si="8"/>
        <v>830963.17202469683</v>
      </c>
      <c r="O29" s="383">
        <f t="shared" si="8"/>
        <v>845956.05676309939</v>
      </c>
      <c r="P29" s="383">
        <f t="shared" si="8"/>
        <v>877983.16919770534</v>
      </c>
      <c r="Q29" s="383">
        <f t="shared" si="8"/>
        <v>909957.32781230623</v>
      </c>
      <c r="R29" s="383">
        <f t="shared" si="8"/>
        <v>939130.03976846789</v>
      </c>
      <c r="S29" s="383">
        <f t="shared" si="8"/>
        <v>967064.11000874068</v>
      </c>
      <c r="T29" s="383">
        <f t="shared" si="8"/>
        <v>994151.63926625939</v>
      </c>
      <c r="U29" s="383">
        <f t="shared" si="8"/>
        <v>1020285.0644406853</v>
      </c>
      <c r="V29" s="383">
        <f t="shared" si="8"/>
        <v>1041843.3982381056</v>
      </c>
      <c r="W29" s="383">
        <f t="shared" si="8"/>
        <v>1093835.5130444018</v>
      </c>
      <c r="X29" s="383">
        <f t="shared" si="8"/>
        <v>1128465.6918802417</v>
      </c>
      <c r="Y29" s="383">
        <f t="shared" si="8"/>
        <v>1155763.5403155745</v>
      </c>
      <c r="Z29" s="383">
        <f t="shared" si="8"/>
        <v>1190356.6885300414</v>
      </c>
      <c r="AA29" s="383">
        <f t="shared" si="8"/>
        <v>1223919.9918010887</v>
      </c>
      <c r="AB29" s="383">
        <f t="shared" si="8"/>
        <v>1245788.3180722895</v>
      </c>
      <c r="AC29" s="383">
        <f t="shared" si="8"/>
        <v>1267392.2278831354</v>
      </c>
    </row>
    <row r="30" spans="1:31">
      <c r="A30" s="384" t="s">
        <v>621</v>
      </c>
      <c r="B30" s="384"/>
      <c r="C30" s="385">
        <f>+C27-C28-C29</f>
        <v>2240958.2066176222</v>
      </c>
      <c r="D30" s="385">
        <f>+D27-D28-D29</f>
        <v>1941950.9686778337</v>
      </c>
      <c r="E30" s="507">
        <f t="shared" ref="E30:AC30" si="9">+E27-E28-E29</f>
        <v>1702137.0336574598</v>
      </c>
      <c r="F30" s="507">
        <f t="shared" si="9"/>
        <v>1675948.4698350215</v>
      </c>
      <c r="G30" s="507">
        <f t="shared" si="9"/>
        <v>1642703.2374493014</v>
      </c>
      <c r="H30" s="507">
        <f t="shared" si="9"/>
        <v>1623526.1024696212</v>
      </c>
      <c r="I30" s="507">
        <f t="shared" si="9"/>
        <v>1633349.210681492</v>
      </c>
      <c r="J30" s="507">
        <f t="shared" si="9"/>
        <v>1466547.8207300254</v>
      </c>
      <c r="K30" s="385">
        <f t="shared" si="9"/>
        <v>1663158.4705068581</v>
      </c>
      <c r="L30" s="385">
        <f t="shared" si="9"/>
        <v>1817483.1728043491</v>
      </c>
      <c r="M30" s="385">
        <f t="shared" si="9"/>
        <v>1964515.7899072049</v>
      </c>
      <c r="N30" s="385">
        <f t="shared" si="9"/>
        <v>2030417.1295373805</v>
      </c>
      <c r="O30" s="385">
        <f t="shared" si="9"/>
        <v>2086164.441956236</v>
      </c>
      <c r="P30" s="385">
        <f t="shared" si="9"/>
        <v>2384191.8562659742</v>
      </c>
      <c r="Q30" s="385">
        <f t="shared" si="9"/>
        <v>2687277.4632417508</v>
      </c>
      <c r="R30" s="385">
        <f t="shared" si="9"/>
        <v>2968201.7237141393</v>
      </c>
      <c r="S30" s="385">
        <f t="shared" si="9"/>
        <v>3251092.2096083779</v>
      </c>
      <c r="T30" s="385">
        <f t="shared" si="9"/>
        <v>3537642.8444485697</v>
      </c>
      <c r="U30" s="385">
        <f t="shared" si="9"/>
        <v>3829788.0310002537</v>
      </c>
      <c r="V30" s="385">
        <f t="shared" si="9"/>
        <v>3978931.4953968935</v>
      </c>
      <c r="W30" s="385">
        <f t="shared" si="9"/>
        <v>4547198.2856548587</v>
      </c>
      <c r="X30" s="385">
        <f t="shared" si="9"/>
        <v>4901579.0252283616</v>
      </c>
      <c r="Y30" s="385">
        <f t="shared" si="9"/>
        <v>5164023.6335067805</v>
      </c>
      <c r="Z30" s="385">
        <f t="shared" si="9"/>
        <v>5645087.4159662817</v>
      </c>
      <c r="AA30" s="385">
        <f t="shared" si="9"/>
        <v>6131782.4695522254</v>
      </c>
      <c r="AB30" s="385">
        <f t="shared" si="9"/>
        <v>6581131.0456325784</v>
      </c>
      <c r="AC30" s="385">
        <f t="shared" si="9"/>
        <v>7051000.6907434836</v>
      </c>
      <c r="AE30" s="560"/>
    </row>
    <row r="32" spans="1:31">
      <c r="C32" s="378"/>
      <c r="D32" s="378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  <c r="S32" s="378"/>
      <c r="T32" s="378"/>
      <c r="U32" s="378"/>
      <c r="V32" s="378"/>
      <c r="W32" s="378"/>
      <c r="X32" s="378"/>
      <c r="Y32" s="378"/>
      <c r="Z32" s="378"/>
      <c r="AA32" s="378"/>
      <c r="AB32" s="378"/>
      <c r="AC32" s="378"/>
    </row>
    <row r="33" spans="1:29">
      <c r="C33" s="549"/>
      <c r="D33" s="549"/>
      <c r="E33" s="549"/>
      <c r="F33" s="549"/>
      <c r="G33" s="549"/>
      <c r="H33" s="549"/>
      <c r="I33" s="549"/>
      <c r="J33" s="549"/>
      <c r="K33" s="549"/>
      <c r="L33" s="549"/>
      <c r="M33" s="549"/>
      <c r="N33" s="549"/>
      <c r="O33" s="549"/>
      <c r="P33" s="549"/>
      <c r="Q33" s="549"/>
      <c r="R33" s="549"/>
      <c r="S33" s="549"/>
      <c r="T33" s="549"/>
      <c r="U33" s="549"/>
      <c r="V33" s="549"/>
      <c r="W33" s="549"/>
      <c r="X33" s="549"/>
      <c r="Y33" s="549"/>
      <c r="Z33" s="549"/>
      <c r="AA33" s="549"/>
      <c r="AB33" s="549"/>
      <c r="AC33" s="549"/>
    </row>
    <row r="34" spans="1:29">
      <c r="A34" s="377" t="s">
        <v>619</v>
      </c>
      <c r="C34" s="380">
        <v>0.24</v>
      </c>
    </row>
    <row r="35" spans="1:29">
      <c r="A35" s="377" t="s">
        <v>620</v>
      </c>
      <c r="C35" s="381">
        <v>5.2699999999999997E-2</v>
      </c>
      <c r="G35" s="369"/>
    </row>
    <row r="38" spans="1:29">
      <c r="A38" s="377" t="s">
        <v>622</v>
      </c>
      <c r="C38" s="560">
        <f>+C30/'STATO PATRIMONIALE_rev'!C21</f>
        <v>0.79267949533423498</v>
      </c>
      <c r="D38" s="560">
        <f>+D30/'STATO PATRIMONIALE_rev'!D21</f>
        <v>0.40720141909660973</v>
      </c>
      <c r="E38" s="560">
        <f>+E30/'STATO PATRIMONIALE_rev'!E21</f>
        <v>0.2630344936407234</v>
      </c>
      <c r="F38" s="560">
        <f>+F30/'STATO PATRIMONIALE_rev'!F21</f>
        <v>0.20571095396742958</v>
      </c>
      <c r="G38" s="560">
        <f>+G30/'STATO PATRIMONIALE_rev'!G21</f>
        <v>0.16779730708730695</v>
      </c>
      <c r="H38" s="560">
        <f>+H30/'STATO PATRIMONIALE_rev'!H21</f>
        <v>0.14224820215169434</v>
      </c>
      <c r="I38" s="560">
        <f>+I30/'STATO PATRIMONIALE_rev'!I21</f>
        <v>0.12519268745599438</v>
      </c>
      <c r="J38" s="560">
        <f>+J30/'STATO PATRIMONIALE_rev'!J21</f>
        <v>0.10104903013771654</v>
      </c>
      <c r="K38" s="560">
        <f>+K30/'STATO PATRIMONIALE_rev'!K21</f>
        <v>0.10281395432523743</v>
      </c>
      <c r="L38" s="560">
        <f>+L30/'STATO PATRIMONIALE_rev'!L21</f>
        <v>0.10100567591954089</v>
      </c>
      <c r="M38" s="560">
        <f>+M30/'STATO PATRIMONIALE_rev'!M21</f>
        <v>9.8430586716856477E-2</v>
      </c>
      <c r="N38" s="560">
        <f>+N30/'STATO PATRIMONIALE_rev'!N21</f>
        <v>9.2338677126113364E-2</v>
      </c>
      <c r="O38" s="560">
        <f>+O30/'STATO PATRIMONIALE_rev'!O21</f>
        <v>8.6652840018403565E-2</v>
      </c>
      <c r="P38" s="560">
        <f>+P30/'STATO PATRIMONIALE_rev'!P21</f>
        <v>9.0108369811005506E-2</v>
      </c>
      <c r="Q38" s="560">
        <f>+Q30/'STATO PATRIMONIALE_rev'!Q21</f>
        <v>9.2199171258185483E-2</v>
      </c>
      <c r="R38" s="560">
        <f>+R30/'STATO PATRIMONIALE_rev'!R21</f>
        <v>9.242519033847614E-2</v>
      </c>
      <c r="S38" s="560">
        <f>+S30/'STATO PATRIMONIALE_rev'!S21</f>
        <v>9.1927750324122398E-2</v>
      </c>
      <c r="T38" s="560">
        <f>+T30/'STATO PATRIMONIALE_rev'!T21</f>
        <v>9.0934085554702046E-2</v>
      </c>
      <c r="U38" s="560">
        <f>+U30/'STATO PATRIMONIALE_rev'!U21</f>
        <v>8.9620981591973486E-2</v>
      </c>
      <c r="V38" s="560">
        <f>+V30/'STATO PATRIMONIALE_rev'!V21</f>
        <v>8.5179898756022138E-2</v>
      </c>
      <c r="W38" s="560">
        <f>+W30/'STATO PATRIMONIALE_rev'!W21</f>
        <v>8.8709734814994542E-2</v>
      </c>
      <c r="X38" s="560">
        <f>+X30/'STATO PATRIMONIALE_rev'!X21</f>
        <v>8.7277473650238399E-2</v>
      </c>
      <c r="Y38" s="560">
        <f>+Y30/'STATO PATRIMONIALE_rev'!Y21</f>
        <v>8.4207622060407245E-2</v>
      </c>
      <c r="Z38" s="560">
        <f>+Z30/'STATO PATRIMONIALE_rev'!Z21</f>
        <v>8.4292800443005036E-2</v>
      </c>
      <c r="AA38" s="560">
        <f>+AA30/'STATO PATRIMONIALE_rev'!AA21</f>
        <v>8.388008725789782E-2</v>
      </c>
      <c r="AB38" s="560">
        <f>+AB30/'STATO PATRIMONIALE_rev'!AB21</f>
        <v>8.2591513740576897E-2</v>
      </c>
      <c r="AC38" s="560">
        <f>+AC30/'STATO PATRIMONIALE_rev'!AC21</f>
        <v>8.1294636984238042E-2</v>
      </c>
    </row>
    <row r="39" spans="1:29">
      <c r="A39" s="377" t="s">
        <v>623</v>
      </c>
      <c r="C39" s="573">
        <f>+C24/('STATO PATRIMONIALE_rev'!C5+'STIMA CREDITI DEBITI'!B65)</f>
        <v>0.34345456517317713</v>
      </c>
      <c r="D39" s="573">
        <f>+D24/('STATO PATRIMONIALE_rev'!D5+'STIMA CREDITI DEBITI'!C65)</f>
        <v>0.25878580615838981</v>
      </c>
      <c r="E39" s="573">
        <f>+E24/('STATO PATRIMONIALE_rev'!E5+'STIMA CREDITI DEBITI'!D65)</f>
        <v>0.20194214661126383</v>
      </c>
      <c r="F39" s="573">
        <f>+F24/('STATO PATRIMONIALE_rev'!F5+'STIMA CREDITI DEBITI'!E65)</f>
        <v>0.16857375202750596</v>
      </c>
      <c r="G39" s="573">
        <f>+G24/('STATO PATRIMONIALE_rev'!G5+'STIMA CREDITI DEBITI'!F65)</f>
        <v>0.1478020519560812</v>
      </c>
      <c r="H39" s="573">
        <f>+H24/('STATO PATRIMONIALE_rev'!H5+'STIMA CREDITI DEBITI'!G65)</f>
        <v>0.13124662941120635</v>
      </c>
      <c r="I39" s="573">
        <f>+I24/('STATO PATRIMONIALE_rev'!I5+'STIMA CREDITI DEBITI'!H65)</f>
        <v>0.11771804777293066</v>
      </c>
      <c r="J39" s="573">
        <f>+J24/('STATO PATRIMONIALE_rev'!J5+'STIMA CREDITI DEBITI'!I65)</f>
        <v>0.10182591607282962</v>
      </c>
      <c r="K39" s="573">
        <f>+K24/('STATO PATRIMONIALE_rev'!K5+'STIMA CREDITI DEBITI'!J65)</f>
        <v>9.822797648153607E-2</v>
      </c>
      <c r="L39" s="573">
        <f>+L24/('STATO PATRIMONIALE_rev'!L5+'STIMA CREDITI DEBITI'!K65)</f>
        <v>9.4672615589355302E-2</v>
      </c>
      <c r="M39" s="573">
        <f>+M24/('STATO PATRIMONIALE_rev'!M5+'STIMA CREDITI DEBITI'!L65)</f>
        <v>9.1296352487886992E-2</v>
      </c>
      <c r="N39" s="573">
        <f>+N24/('STATO PATRIMONIALE_rev'!N5+'STIMA CREDITI DEBITI'!M65)</f>
        <v>8.612710209203947E-2</v>
      </c>
      <c r="O39" s="573">
        <f>+O24/('STATO PATRIMONIALE_rev'!O5+'STIMA CREDITI DEBITI'!N65)</f>
        <v>8.1520985405465277E-2</v>
      </c>
      <c r="P39" s="573">
        <f>+P24/('STATO PATRIMONIALE_rev'!P5+'STIMA CREDITI DEBITI'!O65)</f>
        <v>8.1240319756665361E-2</v>
      </c>
      <c r="Q39" s="573">
        <f>+Q24/('STATO PATRIMONIALE_rev'!Q5+'STIMA CREDITI DEBITI'!P65)</f>
        <v>8.1356573076800817E-2</v>
      </c>
      <c r="R39" s="573">
        <f>+R24/('STATO PATRIMONIALE_rev'!R5+'STIMA CREDITI DEBITI'!Q65)</f>
        <v>8.1091444648704908E-2</v>
      </c>
      <c r="S39" s="573">
        <f>+S24/('STATO PATRIMONIALE_rev'!S5+'STIMA CREDITI DEBITI'!R65)</f>
        <v>8.0872404702935191E-2</v>
      </c>
      <c r="T39" s="573">
        <f>+T24/('STATO PATRIMONIALE_rev'!T5+'STIMA CREDITI DEBITI'!S65)</f>
        <v>8.0747732182770857E-2</v>
      </c>
      <c r="U39" s="573">
        <f>+U24/('STATO PATRIMONIALE_rev'!U5+'STIMA CREDITI DEBITI'!T65)</f>
        <v>8.0684878507022884E-2</v>
      </c>
      <c r="V39" s="573">
        <f>+V24/('STATO PATRIMONIALE_rev'!V5+'STIMA CREDITI DEBITI'!U65)</f>
        <v>7.8878042584917138E-2</v>
      </c>
      <c r="W39" s="573">
        <f>+W24/('STATO PATRIMONIALE_rev'!W5+'STIMA CREDITI DEBITI'!V65)</f>
        <v>8.0870593620070721E-2</v>
      </c>
      <c r="X39" s="573">
        <f>+X24/('STATO PATRIMONIALE_rev'!X5+'STIMA CREDITI DEBITI'!W65)</f>
        <v>8.0608351776388268E-2</v>
      </c>
      <c r="Y39" s="573">
        <f>+Y24/('STATO PATRIMONIALE_rev'!Y5+'STIMA CREDITI DEBITI'!X65)</f>
        <v>7.9691681437289261E-2</v>
      </c>
      <c r="Z39" s="573">
        <f>+Z24/('STATO PATRIMONIALE_rev'!Z5+'STIMA CREDITI DEBITI'!Y65)</f>
        <v>8.0857086016267399E-2</v>
      </c>
      <c r="AA39" s="573">
        <f>+AA24/('STATO PATRIMONIALE_rev'!AA5+'STIMA CREDITI DEBITI'!Z65)</f>
        <v>8.221756959989826E-2</v>
      </c>
      <c r="AB39" s="573">
        <f>+AB24/('STATO PATRIMONIALE_rev'!AB5+'STIMA CREDITI DEBITI'!AA65)</f>
        <v>8.3410812881643911E-2</v>
      </c>
      <c r="AC39" s="573">
        <f>+AC24/('STATO PATRIMONIALE_rev'!AC5+'STIMA CREDITI DEBITI'!AB65)</f>
        <v>8.4886897836622496E-2</v>
      </c>
    </row>
    <row r="40" spans="1:29">
      <c r="A40" s="377" t="s">
        <v>624</v>
      </c>
      <c r="C40" s="381">
        <v>6.13E-2</v>
      </c>
      <c r="D40" s="381">
        <f>+C40</f>
        <v>6.13E-2</v>
      </c>
      <c r="E40" s="381">
        <f t="shared" ref="E40:AC40" si="10">+D40</f>
        <v>6.13E-2</v>
      </c>
      <c r="F40" s="381">
        <f>+E40</f>
        <v>6.13E-2</v>
      </c>
      <c r="G40" s="381">
        <f t="shared" si="10"/>
        <v>6.13E-2</v>
      </c>
      <c r="H40" s="381">
        <f t="shared" si="10"/>
        <v>6.13E-2</v>
      </c>
      <c r="I40" s="381">
        <f t="shared" si="10"/>
        <v>6.13E-2</v>
      </c>
      <c r="J40" s="381">
        <f t="shared" si="10"/>
        <v>6.13E-2</v>
      </c>
      <c r="K40" s="381">
        <f t="shared" si="10"/>
        <v>6.13E-2</v>
      </c>
      <c r="L40" s="381">
        <f t="shared" si="10"/>
        <v>6.13E-2</v>
      </c>
      <c r="M40" s="381">
        <f t="shared" si="10"/>
        <v>6.13E-2</v>
      </c>
      <c r="N40" s="381">
        <f t="shared" si="10"/>
        <v>6.13E-2</v>
      </c>
      <c r="O40" s="381">
        <f t="shared" si="10"/>
        <v>6.13E-2</v>
      </c>
      <c r="P40" s="381">
        <f t="shared" si="10"/>
        <v>6.13E-2</v>
      </c>
      <c r="Q40" s="381">
        <f t="shared" si="10"/>
        <v>6.13E-2</v>
      </c>
      <c r="R40" s="381">
        <f t="shared" si="10"/>
        <v>6.13E-2</v>
      </c>
      <c r="S40" s="381">
        <f t="shared" si="10"/>
        <v>6.13E-2</v>
      </c>
      <c r="T40" s="381">
        <f t="shared" si="10"/>
        <v>6.13E-2</v>
      </c>
      <c r="U40" s="381">
        <f t="shared" si="10"/>
        <v>6.13E-2</v>
      </c>
      <c r="V40" s="381">
        <f t="shared" si="10"/>
        <v>6.13E-2</v>
      </c>
      <c r="W40" s="381">
        <f t="shared" si="10"/>
        <v>6.13E-2</v>
      </c>
      <c r="X40" s="381">
        <f t="shared" si="10"/>
        <v>6.13E-2</v>
      </c>
      <c r="Y40" s="381">
        <f t="shared" si="10"/>
        <v>6.13E-2</v>
      </c>
      <c r="Z40" s="381">
        <f t="shared" si="10"/>
        <v>6.13E-2</v>
      </c>
      <c r="AA40" s="381">
        <f t="shared" si="10"/>
        <v>6.13E-2</v>
      </c>
      <c r="AB40" s="381">
        <f t="shared" si="10"/>
        <v>6.13E-2</v>
      </c>
      <c r="AC40" s="381">
        <f t="shared" si="10"/>
        <v>6.13E-2</v>
      </c>
    </row>
    <row r="41" spans="1:29">
      <c r="A41" s="377" t="s">
        <v>625</v>
      </c>
      <c r="C41" s="386">
        <f>+'FLUSSI DI CASSA_rev'!C27/(-'FINANZIAMENTO VR e INVEST'!C182-'FINAZIAMENTO ALTRO'!C181)</f>
        <v>1</v>
      </c>
      <c r="D41" s="386">
        <f>+'FLUSSI DI CASSA_rev'!D27/(-'FINANZIAMENTO VR e INVEST'!D182-'FINAZIAMENTO ALTRO'!D181)</f>
        <v>1</v>
      </c>
      <c r="E41" s="386">
        <f>+'FLUSSI DI CASSA_rev'!E27/(-'FINANZIAMENTO VR e INVEST'!E182-'FINAZIAMENTO ALTRO'!E181)</f>
        <v>1</v>
      </c>
      <c r="F41" s="386">
        <f>+'FLUSSI DI CASSA_rev'!F27/(-'FINANZIAMENTO VR e INVEST'!F182-'FINAZIAMENTO ALTRO'!F181)</f>
        <v>0.99999999999999978</v>
      </c>
      <c r="G41" s="386">
        <f>+'FLUSSI DI CASSA_rev'!G27/(-'FINANZIAMENTO VR e INVEST'!G182-'FINAZIAMENTO ALTRO'!G181)</f>
        <v>1.0000000000000011</v>
      </c>
      <c r="H41" s="386">
        <f>+'FLUSSI DI CASSA_rev'!H27/(-'FINANZIAMENTO VR e INVEST'!H182-'FINAZIAMENTO ALTRO'!H181)</f>
        <v>1.0000000000000013</v>
      </c>
      <c r="I41" s="386">
        <f>+'FLUSSI DI CASSA_rev'!I27/(-'FINANZIAMENTO VR e INVEST'!I182-'FINAZIAMENTO ALTRO'!I181)</f>
        <v>0.999999999999998</v>
      </c>
      <c r="J41" s="386">
        <f>+'FLUSSI DI CASSA_rev'!J27/(-'FINANZIAMENTO VR e INVEST'!J182-'FINAZIAMENTO ALTRO'!J181)</f>
        <v>0.99999999999999911</v>
      </c>
      <c r="K41" s="386">
        <f>+'FLUSSI DI CASSA_rev'!K27/(-'FINANZIAMENTO VR e INVEST'!K182-'FINAZIAMENTO ALTRO'!K181)</f>
        <v>0.99999999999999956</v>
      </c>
      <c r="L41" s="386">
        <f>+'FLUSSI DI CASSA_rev'!L27/(-'FINANZIAMENTO VR e INVEST'!L182-'FINAZIAMENTO ALTRO'!L181)</f>
        <v>1</v>
      </c>
      <c r="M41" s="386">
        <f>+'FLUSSI DI CASSA_rev'!M27/(-'FINANZIAMENTO VR e INVEST'!M182-'FINAZIAMENTO ALTRO'!M181)</f>
        <v>0.99999999999999944</v>
      </c>
      <c r="N41" s="386">
        <f>+'FLUSSI DI CASSA_rev'!N27/(-'FINANZIAMENTO VR e INVEST'!N182-'FINAZIAMENTO ALTRO'!N181)</f>
        <v>0.99999999999999956</v>
      </c>
      <c r="O41" s="386">
        <f>+'FLUSSI DI CASSA_rev'!O27/(-'FINANZIAMENTO VR e INVEST'!O182-'FINAZIAMENTO ALTRO'!O181)</f>
        <v>0.99999999999999956</v>
      </c>
      <c r="P41" s="386">
        <f>+'FLUSSI DI CASSA_rev'!P27/(-'FINANZIAMENTO VR e INVEST'!P182-'FINAZIAMENTO ALTRO'!P181)</f>
        <v>0.99999999999999989</v>
      </c>
      <c r="Q41" s="386">
        <f>+'FLUSSI DI CASSA_rev'!Q27/(-'FINANZIAMENTO VR e INVEST'!Q182-'FINAZIAMENTO ALTRO'!Q181)</f>
        <v>0.99999999999999978</v>
      </c>
      <c r="R41" s="386">
        <f>+'FLUSSI DI CASSA_rev'!R27/(-'FINANZIAMENTO VR e INVEST'!R182-'FINAZIAMENTO ALTRO'!R181)</f>
        <v>1.0000000000000002</v>
      </c>
      <c r="S41" s="386">
        <f>+'FLUSSI DI CASSA_rev'!S27/(-'FINANZIAMENTO VR e INVEST'!S182-'FINAZIAMENTO ALTRO'!S181)</f>
        <v>0.99999999999999967</v>
      </c>
      <c r="T41" s="386">
        <f>+'FLUSSI DI CASSA_rev'!T27/(-'FINANZIAMENTO VR e INVEST'!T182-'FINAZIAMENTO ALTRO'!T181)</f>
        <v>1.0000000000000004</v>
      </c>
      <c r="U41" s="386">
        <f>+'FLUSSI DI CASSA_rev'!U27/(-'FINANZIAMENTO VR e INVEST'!U182-'FINAZIAMENTO ALTRO'!U181)</f>
        <v>1.0000000000000004</v>
      </c>
      <c r="V41" s="386">
        <f>+'FLUSSI DI CASSA_rev'!V27/(-'FINANZIAMENTO VR e INVEST'!V182-'FINAZIAMENTO ALTRO'!V181)</f>
        <v>1</v>
      </c>
      <c r="W41" s="386">
        <f>+'FLUSSI DI CASSA_rev'!W27/(-'FINANZIAMENTO VR e INVEST'!W182-'FINAZIAMENTO ALTRO'!W181)</f>
        <v>1.0000000000000002</v>
      </c>
      <c r="X41" s="386">
        <f>+'FLUSSI DI CASSA_rev'!X27/(-'FINANZIAMENTO VR e INVEST'!X182-'FINAZIAMENTO ALTRO'!X181)</f>
        <v>0.99999999999999967</v>
      </c>
      <c r="Y41" s="386">
        <f>+'FLUSSI DI CASSA_rev'!Y27/(-'FINANZIAMENTO VR e INVEST'!Y182-'FINAZIAMENTO ALTRO'!Y181)</f>
        <v>1.0000000000000002</v>
      </c>
      <c r="Z41" s="386">
        <f>+'FLUSSI DI CASSA_rev'!Z27/(-'FINANZIAMENTO VR e INVEST'!Z182-'FINAZIAMENTO ALTRO'!Z181)</f>
        <v>1</v>
      </c>
      <c r="AA41" s="386">
        <f>+'FLUSSI DI CASSA_rev'!AA27/(-'FINANZIAMENTO VR e INVEST'!AA182-'FINAZIAMENTO ALTRO'!AA181)</f>
        <v>0.999999999999999</v>
      </c>
      <c r="AB41" s="386">
        <f>+'FLUSSI DI CASSA_rev'!AB27/(-'FINANZIAMENTO VR e INVEST'!AB182-'FINAZIAMENTO ALTRO'!AB181)</f>
        <v>1.000000000000002</v>
      </c>
      <c r="AC41" s="386">
        <f>+'FLUSSI DI CASSA_rev'!AC27/(-'FINANZIAMENTO VR e INVEST'!AC182-'FINAZIAMENTO ALTRO'!AC181)</f>
        <v>0.99999999999999833</v>
      </c>
    </row>
    <row r="42" spans="1:29">
      <c r="A42" s="377" t="s">
        <v>626</v>
      </c>
      <c r="C42" s="386">
        <f>+('STATO PATRIMONIALE_rev'!C11-'STATO PATRIMONIALE_rev'!C14)/('STATO PATRIMONIALE_rev'!C41+'STATO PATRIMONIALE_rev'!C47+'STATO PATRIMONIALE_rev'!C49)</f>
        <v>-5.7840516840488556</v>
      </c>
      <c r="D42" s="386">
        <f>+('STATO PATRIMONIALE_rev'!D11-'STATO PATRIMONIALE_rev'!D14)/('STATO PATRIMONIALE_rev'!D41+'STATO PATRIMONIALE_rev'!D47+'STATO PATRIMONIALE_rev'!D49)</f>
        <v>-8.4292880817806708</v>
      </c>
      <c r="E42" s="386">
        <f>+('STATO PATRIMONIALE_rev'!E11-'STATO PATRIMONIALE_rev'!E14)/('STATO PATRIMONIALE_rev'!E41+'STATO PATRIMONIALE_rev'!E47+'STATO PATRIMONIALE_rev'!E49)</f>
        <v>-12.220539214979622</v>
      </c>
      <c r="F42" s="386">
        <f>+('STATO PATRIMONIALE_rev'!F11-'STATO PATRIMONIALE_rev'!F14)/('STATO PATRIMONIALE_rev'!F41+'STATO PATRIMONIALE_rev'!F47+'STATO PATRIMONIALE_rev'!F49)</f>
        <v>-13.222444900818559</v>
      </c>
      <c r="G42" s="386">
        <f>+('STATO PATRIMONIALE_rev'!G11-'STATO PATRIMONIALE_rev'!G14)/('STATO PATRIMONIALE_rev'!G41+'STATO PATRIMONIALE_rev'!G47+'STATO PATRIMONIALE_rev'!G49)</f>
        <v>-13.798417239415258</v>
      </c>
      <c r="H42" s="386">
        <f>+('STATO PATRIMONIALE_rev'!H11-'STATO PATRIMONIALE_rev'!H14)/('STATO PATRIMONIALE_rev'!H41+'STATO PATRIMONIALE_rev'!H47+'STATO PATRIMONIALE_rev'!H49)</f>
        <v>-11.66702666221223</v>
      </c>
      <c r="I42" s="386">
        <f>+('STATO PATRIMONIALE_rev'!I11-'STATO PATRIMONIALE_rev'!I14)/('STATO PATRIMONIALE_rev'!I41+'STATO PATRIMONIALE_rev'!I47+'STATO PATRIMONIALE_rev'!I49)</f>
        <v>-23.552972615141794</v>
      </c>
      <c r="J42" s="386">
        <f>+('STATO PATRIMONIALE_rev'!J11-'STATO PATRIMONIALE_rev'!J14)/('STATO PATRIMONIALE_rev'!J41+'STATO PATRIMONIALE_rev'!J47+'STATO PATRIMONIALE_rev'!J49)</f>
        <v>-24.859457694428844</v>
      </c>
      <c r="K42" s="386">
        <f>+('STATO PATRIMONIALE_rev'!K11-'STATO PATRIMONIALE_rev'!K14)/('STATO PATRIMONIALE_rev'!K41+'STATO PATRIMONIALE_rev'!K47+'STATO PATRIMONIALE_rev'!K49)</f>
        <v>-26.186104206561499</v>
      </c>
      <c r="L42" s="386">
        <f>+('STATO PATRIMONIALE_rev'!L11-'STATO PATRIMONIALE_rev'!L14)/('STATO PATRIMONIALE_rev'!L41+'STATO PATRIMONIALE_rev'!L47+'STATO PATRIMONIALE_rev'!L49)</f>
        <v>-27.698763712304078</v>
      </c>
      <c r="M42" s="386">
        <f>+('STATO PATRIMONIALE_rev'!M11-'STATO PATRIMONIALE_rev'!M14)/('STATO PATRIMONIALE_rev'!M41+'STATO PATRIMONIALE_rev'!M47+'STATO PATRIMONIALE_rev'!M49)</f>
        <v>-29.715578924448906</v>
      </c>
      <c r="N42" s="386">
        <f>+('STATO PATRIMONIALE_rev'!N11-'STATO PATRIMONIALE_rev'!N14)/('STATO PATRIMONIALE_rev'!N41+'STATO PATRIMONIALE_rev'!N47+'STATO PATRIMONIALE_rev'!N49)</f>
        <v>43.188794152721499</v>
      </c>
      <c r="O42" s="386">
        <f>+('STATO PATRIMONIALE_rev'!O11-'STATO PATRIMONIALE_rev'!O14)/('STATO PATRIMONIALE_rev'!O41+'STATO PATRIMONIALE_rev'!O47+'STATO PATRIMONIALE_rev'!O49)</f>
        <v>38.84957102909209</v>
      </c>
      <c r="P42" s="386">
        <f>+('STATO PATRIMONIALE_rev'!P11-'STATO PATRIMONIALE_rev'!P14)/('STATO PATRIMONIALE_rev'!P41+'STATO PATRIMONIALE_rev'!P47+'STATO PATRIMONIALE_rev'!P49)</f>
        <v>35.596588467887919</v>
      </c>
      <c r="Q42" s="386">
        <f>+('STATO PATRIMONIALE_rev'!Q11-'STATO PATRIMONIALE_rev'!Q14)/('STATO PATRIMONIALE_rev'!Q41+'STATO PATRIMONIALE_rev'!Q47+'STATO PATRIMONIALE_rev'!Q49)</f>
        <v>32.887363466528761</v>
      </c>
      <c r="R42" s="386">
        <f>+('STATO PATRIMONIALE_rev'!R11-'STATO PATRIMONIALE_rev'!R14)/('STATO PATRIMONIALE_rev'!R41+'STATO PATRIMONIALE_rev'!R47+'STATO PATRIMONIALE_rev'!R49)</f>
        <v>30.276623001559834</v>
      </c>
      <c r="S42" s="386">
        <f>+('STATO PATRIMONIALE_rev'!S11-'STATO PATRIMONIALE_rev'!S14)/('STATO PATRIMONIALE_rev'!S41+'STATO PATRIMONIALE_rev'!S47+'STATO PATRIMONIALE_rev'!S49)</f>
        <v>28.202749695323909</v>
      </c>
      <c r="T42" s="386">
        <f>+('STATO PATRIMONIALE_rev'!T11-'STATO PATRIMONIALE_rev'!T14)/('STATO PATRIMONIALE_rev'!T41+'STATO PATRIMONIALE_rev'!T47+'STATO PATRIMONIALE_rev'!T49)</f>
        <v>26.185970452494921</v>
      </c>
      <c r="U42" s="386">
        <f>+('STATO PATRIMONIALE_rev'!U11-'STATO PATRIMONIALE_rev'!U14)/('STATO PATRIMONIALE_rev'!U41+'STATO PATRIMONIALE_rev'!U47+'STATO PATRIMONIALE_rev'!U49)</f>
        <v>24.411969096534261</v>
      </c>
      <c r="V42" s="386">
        <f>+('STATO PATRIMONIALE_rev'!V11-'STATO PATRIMONIALE_rev'!V14)/('STATO PATRIMONIALE_rev'!V41+'STATO PATRIMONIALE_rev'!V47+'STATO PATRIMONIALE_rev'!V49)</f>
        <v>12.137114183648128</v>
      </c>
      <c r="W42" s="386">
        <f>+('STATO PATRIMONIALE_rev'!W11-'STATO PATRIMONIALE_rev'!W14)/('STATO PATRIMONIALE_rev'!W41+'STATO PATRIMONIALE_rev'!W47+'STATO PATRIMONIALE_rev'!W49)</f>
        <v>11.769337736571039</v>
      </c>
      <c r="X42" s="386">
        <f>+('STATO PATRIMONIALE_rev'!X11-'STATO PATRIMONIALE_rev'!X14)/('STATO PATRIMONIALE_rev'!X41+'STATO PATRIMONIALE_rev'!X47+'STATO PATRIMONIALE_rev'!X49)</f>
        <v>11.447749273929887</v>
      </c>
      <c r="Y42" s="386">
        <f>+('STATO PATRIMONIALE_rev'!Y11-'STATO PATRIMONIALE_rev'!Y14)/('STATO PATRIMONIALE_rev'!Y41+'STATO PATRIMONIALE_rev'!Y47+'STATO PATRIMONIALE_rev'!Y49)</f>
        <v>11.118814545084403</v>
      </c>
      <c r="Z42" s="386">
        <f>+('STATO PATRIMONIALE_rev'!Z11-'STATO PATRIMONIALE_rev'!Z14)/('STATO PATRIMONIALE_rev'!Z41+'STATO PATRIMONIALE_rev'!Z47+'STATO PATRIMONIALE_rev'!Z49)</f>
        <v>18.012637636686534</v>
      </c>
      <c r="AA42" s="386">
        <f>+('STATO PATRIMONIALE_rev'!AA11-'STATO PATRIMONIALE_rev'!AA14)/('STATO PATRIMONIALE_rev'!AA41+'STATO PATRIMONIALE_rev'!AA47+'STATO PATRIMONIALE_rev'!AA49)</f>
        <v>17.066941646050079</v>
      </c>
      <c r="AB42" s="386">
        <f>+('STATO PATRIMONIALE_rev'!AB11-'STATO PATRIMONIALE_rev'!AB14)/('STATO PATRIMONIALE_rev'!AB41+'STATO PATRIMONIALE_rev'!AB47+'STATO PATRIMONIALE_rev'!AB49)</f>
        <v>45.426665669632207</v>
      </c>
      <c r="AC42" s="386">
        <f>+('STATO PATRIMONIALE_rev'!AC11-'STATO PATRIMONIALE_rev'!AC14)/('STATO PATRIMONIALE_rev'!AC41+'STATO PATRIMONIALE_rev'!AC47+'STATO PATRIMONIALE_rev'!AC49)</f>
        <v>38.932045221185305</v>
      </c>
    </row>
    <row r="47" spans="1:29">
      <c r="A47" s="379" t="s">
        <v>627</v>
      </c>
    </row>
    <row r="48" spans="1:29" ht="19.149999999999999">
      <c r="A48" s="588" t="s">
        <v>628</v>
      </c>
      <c r="C48" s="378">
        <f>+C30</f>
        <v>2240958.2066176222</v>
      </c>
      <c r="D48" s="378">
        <f t="shared" ref="D48:AC48" si="11">+D30</f>
        <v>1941950.9686778337</v>
      </c>
      <c r="E48" s="378">
        <f t="shared" si="11"/>
        <v>1702137.0336574598</v>
      </c>
      <c r="F48" s="378">
        <f t="shared" si="11"/>
        <v>1675948.4698350215</v>
      </c>
      <c r="G48" s="378">
        <f t="shared" si="11"/>
        <v>1642703.2374493014</v>
      </c>
      <c r="H48" s="378">
        <f t="shared" si="11"/>
        <v>1623526.1024696212</v>
      </c>
      <c r="I48" s="378">
        <f t="shared" si="11"/>
        <v>1633349.210681492</v>
      </c>
      <c r="J48" s="378">
        <f t="shared" si="11"/>
        <v>1466547.8207300254</v>
      </c>
      <c r="K48" s="378">
        <f t="shared" si="11"/>
        <v>1663158.4705068581</v>
      </c>
      <c r="L48" s="378">
        <f t="shared" si="11"/>
        <v>1817483.1728043491</v>
      </c>
      <c r="M48" s="378">
        <f t="shared" si="11"/>
        <v>1964515.7899072049</v>
      </c>
      <c r="N48" s="378">
        <f t="shared" si="11"/>
        <v>2030417.1295373805</v>
      </c>
      <c r="O48" s="378">
        <f t="shared" si="11"/>
        <v>2086164.441956236</v>
      </c>
      <c r="P48" s="378">
        <f t="shared" si="11"/>
        <v>2384191.8562659742</v>
      </c>
      <c r="Q48" s="378">
        <f t="shared" si="11"/>
        <v>2687277.4632417508</v>
      </c>
      <c r="R48" s="378">
        <f t="shared" si="11"/>
        <v>2968201.7237141393</v>
      </c>
      <c r="S48" s="378">
        <f t="shared" si="11"/>
        <v>3251092.2096083779</v>
      </c>
      <c r="T48" s="378">
        <f t="shared" si="11"/>
        <v>3537642.8444485697</v>
      </c>
      <c r="U48" s="378">
        <f t="shared" si="11"/>
        <v>3829788.0310002537</v>
      </c>
      <c r="V48" s="378">
        <f t="shared" si="11"/>
        <v>3978931.4953968935</v>
      </c>
      <c r="W48" s="378">
        <f t="shared" si="11"/>
        <v>4547198.2856548587</v>
      </c>
      <c r="X48" s="378">
        <f t="shared" si="11"/>
        <v>4901579.0252283616</v>
      </c>
      <c r="Y48" s="378">
        <f t="shared" si="11"/>
        <v>5164023.6335067805</v>
      </c>
      <c r="Z48" s="378">
        <f t="shared" si="11"/>
        <v>5645087.4159662817</v>
      </c>
      <c r="AA48" s="378">
        <f t="shared" si="11"/>
        <v>6131782.4695522254</v>
      </c>
      <c r="AB48" s="378">
        <f t="shared" si="11"/>
        <v>6581131.0456325784</v>
      </c>
      <c r="AC48" s="378">
        <f t="shared" si="11"/>
        <v>7051000.6907434836</v>
      </c>
    </row>
    <row r="49" spans="1:29" ht="19.149999999999999">
      <c r="A49" s="588" t="s">
        <v>629</v>
      </c>
      <c r="C49" s="378">
        <f>+C20+C21+C23</f>
        <v>811596.4028905048</v>
      </c>
      <c r="D49" s="378">
        <f t="shared" ref="D49:AC49" si="12">+D20+D21+D23</f>
        <v>1014397.3826162261</v>
      </c>
      <c r="E49" s="378">
        <f t="shared" si="12"/>
        <v>1223439.0541520994</v>
      </c>
      <c r="F49" s="378">
        <f t="shared" si="12"/>
        <v>1432480.7256879723</v>
      </c>
      <c r="G49" s="378">
        <f t="shared" si="12"/>
        <v>1641522.3972238451</v>
      </c>
      <c r="H49" s="378">
        <f t="shared" si="12"/>
        <v>1850281.9410765111</v>
      </c>
      <c r="I49" s="378">
        <f t="shared" si="12"/>
        <v>2125514.4405716187</v>
      </c>
      <c r="J49" s="378">
        <f t="shared" si="12"/>
        <v>2352723.2629417186</v>
      </c>
      <c r="K49" s="378">
        <f t="shared" si="12"/>
        <v>2572838.3631273694</v>
      </c>
      <c r="L49" s="378">
        <f t="shared" si="12"/>
        <v>2789573.4146100301</v>
      </c>
      <c r="M49" s="378">
        <f t="shared" si="12"/>
        <v>3002767.7075892631</v>
      </c>
      <c r="N49" s="378">
        <f t="shared" si="12"/>
        <v>3310740.2930647852</v>
      </c>
      <c r="O49" s="378">
        <f t="shared" si="12"/>
        <v>3618449.5998677448</v>
      </c>
      <c r="P49" s="378">
        <f t="shared" si="12"/>
        <v>3922767.0615009796</v>
      </c>
      <c r="Q49" s="378">
        <f t="shared" si="12"/>
        <v>4224509.223045242</v>
      </c>
      <c r="R49" s="378">
        <f t="shared" si="12"/>
        <v>4526251.3845895035</v>
      </c>
      <c r="S49" s="378">
        <f t="shared" si="12"/>
        <v>4824870.3120429209</v>
      </c>
      <c r="T49" s="378">
        <f t="shared" si="12"/>
        <v>5123489.239496341</v>
      </c>
      <c r="U49" s="378">
        <f t="shared" si="12"/>
        <v>5417115.226857719</v>
      </c>
      <c r="V49" s="378">
        <f t="shared" si="12"/>
        <v>5776360.3746735575</v>
      </c>
      <c r="W49" s="378">
        <f t="shared" si="12"/>
        <v>5532740.6916757347</v>
      </c>
      <c r="X49" s="378">
        <f t="shared" si="12"/>
        <v>5860545.7575856419</v>
      </c>
      <c r="Y49" s="378">
        <f t="shared" si="12"/>
        <v>6187352.8009363078</v>
      </c>
      <c r="Z49" s="378">
        <f t="shared" si="12"/>
        <v>6434635.2776401509</v>
      </c>
      <c r="AA49" s="378">
        <f t="shared" si="12"/>
        <v>6681837.3551021237</v>
      </c>
      <c r="AB49" s="378">
        <f t="shared" si="12"/>
        <v>6849551.4481103579</v>
      </c>
      <c r="AC49" s="378">
        <f t="shared" si="12"/>
        <v>7005441.3886896353</v>
      </c>
    </row>
    <row r="50" spans="1:29" ht="19.149999999999999">
      <c r="A50" s="590" t="s">
        <v>630</v>
      </c>
      <c r="C50" s="369">
        <f>0-'STATO PATRIMONIALE_rev'!C5</f>
        <v>-14025858.524887275</v>
      </c>
      <c r="D50" s="369">
        <f>+'STATO PATRIMONIALE_rev'!C5-'STATO PATRIMONIALE_rev'!D5</f>
        <v>-4724300.397394456</v>
      </c>
      <c r="E50" s="369">
        <f>+'STATO PATRIMONIALE_rev'!D5-'STATO PATRIMONIALE_rev'!E5</f>
        <v>-4724718.7236256823</v>
      </c>
      <c r="F50" s="369">
        <f>+'STATO PATRIMONIALE_rev'!E5-'STATO PATRIMONIALE_rev'!F5</f>
        <v>-4515677.0520897992</v>
      </c>
      <c r="G50" s="369">
        <f>+'STATO PATRIMONIALE_rev'!F5-'STATO PATRIMONIALE_rev'!G5</f>
        <v>-4306635.380553931</v>
      </c>
      <c r="H50" s="369">
        <f>+'STATO PATRIMONIALE_rev'!G5-'STATO PATRIMONIALE_rev'!H5</f>
        <v>-4097875.8367012665</v>
      </c>
      <c r="I50" s="369">
        <f>+'STATO PATRIMONIALE_rev'!H5-'STATO PATRIMONIALE_rev'!I5</f>
        <v>-6063183.3372061551</v>
      </c>
      <c r="J50" s="369">
        <f>+'STATO PATRIMONIALE_rev'!I5-'STATO PATRIMONIALE_rev'!J5</f>
        <v>-5835974.5148360655</v>
      </c>
      <c r="K50" s="369">
        <f>+'STATO PATRIMONIALE_rev'!J5-'STATO PATRIMONIALE_rev'!K5</f>
        <v>-5615859.4146503955</v>
      </c>
      <c r="L50" s="369">
        <f>+'STATO PATRIMONIALE_rev'!K5-'STATO PATRIMONIALE_rev'!L5</f>
        <v>-5399124.3631677404</v>
      </c>
      <c r="M50" s="369">
        <f>+'STATO PATRIMONIALE_rev'!L5-'STATO PATRIMONIALE_rev'!M5</f>
        <v>-5185930.0701885149</v>
      </c>
      <c r="N50" s="369">
        <f>+'STATO PATRIMONIALE_rev'!M5-'STATO PATRIMONIALE_rev'!N5</f>
        <v>-8177777.484713003</v>
      </c>
      <c r="O50" s="369">
        <f>+'STATO PATRIMONIALE_rev'!N5-'STATO PATRIMONIALE_rev'!O5</f>
        <v>-7870068.177910015</v>
      </c>
      <c r="P50" s="369">
        <f>+'STATO PATRIMONIALE_rev'!O5-'STATO PATRIMONIALE_rev'!P5</f>
        <v>-7565750.7162768245</v>
      </c>
      <c r="Q50" s="369">
        <f>+'STATO PATRIMONIALE_rev'!P5-'STATO PATRIMONIALE_rev'!Q5</f>
        <v>-7264008.5547325015</v>
      </c>
      <c r="R50" s="369">
        <f>+'STATO PATRIMONIALE_rev'!Q5-'STATO PATRIMONIALE_rev'!R5</f>
        <v>-6962266.3931883126</v>
      </c>
      <c r="S50" s="369">
        <f>+'STATO PATRIMONIALE_rev'!R5-'STATO PATRIMONIALE_rev'!S5</f>
        <v>-6663647.4657348692</v>
      </c>
      <c r="T50" s="369">
        <f>+'STATO PATRIMONIALE_rev'!S5-'STATO PATRIMONIALE_rev'!T5</f>
        <v>-6365028.5382814258</v>
      </c>
      <c r="U50" s="369">
        <f>+'STATO PATRIMONIALE_rev'!T5-'STATO PATRIMONIALE_rev'!U5</f>
        <v>-6071402.5509200543</v>
      </c>
      <c r="V50" s="369">
        <f>+'STATO PATRIMONIALE_rev'!U5-'STATO PATRIMONIALE_rev'!V5</f>
        <v>-8482337.4031042606</v>
      </c>
      <c r="W50" s="369">
        <f>+'STATO PATRIMONIALE_rev'!V5-'STATO PATRIMONIALE_rev'!W5</f>
        <v>-8725957.0861020088</v>
      </c>
      <c r="X50" s="369">
        <f>+'STATO PATRIMONIALE_rev'!W5-'STATO PATRIMONIALE_rev'!X5</f>
        <v>-8398152.0201921165</v>
      </c>
      <c r="Y50" s="369">
        <f>+'STATO PATRIMONIALE_rev'!X5-'STATO PATRIMONIALE_rev'!Y5</f>
        <v>-8071344.9768414795</v>
      </c>
      <c r="Z50" s="369">
        <f>+'STATO PATRIMONIALE_rev'!Y5-'STATO PATRIMONIALE_rev'!Z5</f>
        <v>-5053882.5001376569</v>
      </c>
      <c r="AA50" s="369">
        <f>+'STATO PATRIMONIALE_rev'!Z5-'STATO PATRIMONIALE_rev'!AA5</f>
        <v>-4806680.4226756394</v>
      </c>
      <c r="AB50" s="369">
        <f>+'STATO PATRIMONIALE_rev'!AA5-'STATO PATRIMONIALE_rev'!AB5</f>
        <v>-1868786.3296674788</v>
      </c>
      <c r="AC50" s="369">
        <f>+'STATO PATRIMONIALE_rev'!AB5-'STATO PATRIMONIALE_rev'!AC5</f>
        <v>-1712896.389088124</v>
      </c>
    </row>
    <row r="51" spans="1:29" ht="19.149999999999999">
      <c r="A51" s="590" t="s">
        <v>631</v>
      </c>
      <c r="C51" s="369">
        <f>+'STIMA CREDITI DEBITI'!B66</f>
        <v>-3239031.4997072238</v>
      </c>
      <c r="D51" s="369">
        <f>+'STIMA CREDITI DEBITI'!C66</f>
        <v>-285176.18196158111</v>
      </c>
      <c r="E51" s="369">
        <f>+'STIMA CREDITI DEBITI'!D66</f>
        <v>-801736.34421919938</v>
      </c>
      <c r="F51" s="369">
        <f>+'STIMA CREDITI DEBITI'!E66</f>
        <v>-841351.59521363489</v>
      </c>
      <c r="G51" s="369">
        <f>+'STIMA CREDITI DEBITI'!F66</f>
        <v>54331.328143141232</v>
      </c>
      <c r="H51" s="369">
        <f>+'STIMA CREDITI DEBITI'!G66</f>
        <v>-256039.99264784623</v>
      </c>
      <c r="I51" s="369">
        <f>+'STIMA CREDITI DEBITI'!H66</f>
        <v>480271.17568497267</v>
      </c>
      <c r="J51" s="369">
        <f>+'STIMA CREDITI DEBITI'!I66</f>
        <v>33758.107892480679</v>
      </c>
      <c r="K51" s="369">
        <f>+'STIMA CREDITI DEBITI'!J66</f>
        <v>31582.736535891891</v>
      </c>
      <c r="L51" s="369">
        <f>+'STIMA CREDITI DEBITI'!K66</f>
        <v>21072.483137102798</v>
      </c>
      <c r="M51" s="369">
        <f>+'STIMA CREDITI DEBITI'!L66</f>
        <v>-131480.38149301149</v>
      </c>
      <c r="N51" s="369">
        <f>+'STIMA CREDITI DEBITI'!M66</f>
        <v>551752.07456057332</v>
      </c>
      <c r="O51" s="369">
        <f>+'STIMA CREDITI DEBITI'!N66</f>
        <v>28367.683964237571</v>
      </c>
      <c r="P51" s="369">
        <f>+'STIMA CREDITI DEBITI'!O66</f>
        <v>-192565.77490062546</v>
      </c>
      <c r="Q51" s="369">
        <f>+'STIMA CREDITI DEBITI'!P66</f>
        <v>-54261.899464469403</v>
      </c>
      <c r="R51" s="369">
        <f>+'STIMA CREDITI DEBITI'!Q66</f>
        <v>-176164.32706718985</v>
      </c>
      <c r="S51" s="369">
        <f>+'STIMA CREDITI DEBITI'!R66</f>
        <v>-166585.9838500414</v>
      </c>
      <c r="T51" s="369">
        <f>+'STIMA CREDITI DEBITI'!S66</f>
        <v>-162192.25383371115</v>
      </c>
      <c r="U51" s="369">
        <f>+'STIMA CREDITI DEBITI'!T66</f>
        <v>-154716.1360894395</v>
      </c>
      <c r="V51" s="369">
        <f>+'STIMA CREDITI DEBITI'!U66</f>
        <v>407667.82619392965</v>
      </c>
      <c r="W51" s="369">
        <f>+'STIMA CREDITI DEBITI'!V66</f>
        <v>-139901.69792949408</v>
      </c>
      <c r="X51" s="369">
        <f>+'STIMA CREDITI DEBITI'!W66</f>
        <v>-204117.00494936947</v>
      </c>
      <c r="Y51" s="369">
        <f>+'STIMA CREDITI DEBITI'!X66</f>
        <v>-164864.50752899796</v>
      </c>
      <c r="Z51" s="369">
        <f>+'STIMA CREDITI DEBITI'!Y66</f>
        <v>-735688.75955093745</v>
      </c>
      <c r="AA51" s="369">
        <f>+'STIMA CREDITI DEBITI'!Z66</f>
        <v>-173245.02541631367</v>
      </c>
      <c r="AB51" s="369">
        <f>+'STIMA CREDITI DEBITI'!AA66</f>
        <v>-646366.18188122567</v>
      </c>
      <c r="AC51" s="369">
        <f>+'STIMA CREDITI DEBITI'!AB66</f>
        <v>-85378.875682142563</v>
      </c>
    </row>
    <row r="52" spans="1:29" ht="19.149999999999999">
      <c r="A52" s="588" t="s">
        <v>632</v>
      </c>
      <c r="C52" s="378">
        <f>0-'STATO PATRIMONIALE_rev'!C33</f>
        <v>-396683.60835054662</v>
      </c>
      <c r="D52" s="378">
        <f>+'STATO PATRIMONIALE_rev'!C33-'STATO PATRIMONIALE_rev'!D33</f>
        <v>-396683.60835054662</v>
      </c>
      <c r="E52" s="378">
        <f>+'STATO PATRIMONIALE_rev'!D33-'STATO PATRIMONIALE_rev'!E33</f>
        <v>-409538.00880803482</v>
      </c>
      <c r="F52" s="378">
        <f>+'STATO PATRIMONIALE_rev'!E33-'STATO PATRIMONIALE_rev'!F33</f>
        <v>-409538.0088080347</v>
      </c>
      <c r="G52" s="378">
        <f>+'STATO PATRIMONIALE_rev'!F33-'STATO PATRIMONIALE_rev'!G33</f>
        <v>-409538.0088080347</v>
      </c>
      <c r="H52" s="378">
        <f>+'STATO PATRIMONIALE_rev'!G33-'STATO PATRIMONIALE_rev'!H33</f>
        <v>-409538.00880803494</v>
      </c>
      <c r="I52" s="378">
        <f>+'STATO PATRIMONIALE_rev'!H33-'STATO PATRIMONIALE_rev'!I33</f>
        <v>-409538.00880803494</v>
      </c>
      <c r="J52" s="378">
        <f>+'STATO PATRIMONIALE_rev'!I33-'STATO PATRIMONIALE_rev'!J33</f>
        <v>-409538.00880803494</v>
      </c>
      <c r="K52" s="378">
        <f>+'STATO PATRIMONIALE_rev'!J33-'STATO PATRIMONIALE_rev'!K33</f>
        <v>-409538.00880803494</v>
      </c>
      <c r="L52" s="378">
        <f>+'STATO PATRIMONIALE_rev'!K33-'STATO PATRIMONIALE_rev'!L33</f>
        <v>-409538.00880803494</v>
      </c>
      <c r="M52" s="378">
        <f>+'STATO PATRIMONIALE_rev'!L33-'STATO PATRIMONIALE_rev'!M33</f>
        <v>-409538.00880803494</v>
      </c>
      <c r="N52" s="378">
        <f>+'STATO PATRIMONIALE_rev'!M33-'STATO PATRIMONIALE_rev'!N33</f>
        <v>-409538.00880803447</v>
      </c>
      <c r="O52" s="378">
        <f>+'STATO PATRIMONIALE_rev'!N33-'STATO PATRIMONIALE_rev'!O33</f>
        <v>-409538.00880803447</v>
      </c>
      <c r="P52" s="378">
        <f>+'STATO PATRIMONIALE_rev'!O33-'STATO PATRIMONIALE_rev'!P33</f>
        <v>-409538.00880803447</v>
      </c>
      <c r="Q52" s="378">
        <f>+'STATO PATRIMONIALE_rev'!P33-'STATO PATRIMONIALE_rev'!Q33</f>
        <v>-409538.00880803447</v>
      </c>
      <c r="R52" s="378">
        <f>+'STATO PATRIMONIALE_rev'!Q33-'STATO PATRIMONIALE_rev'!R33</f>
        <v>-409538.00880803447</v>
      </c>
      <c r="S52" s="378">
        <f>+'STATO PATRIMONIALE_rev'!R33-'STATO PATRIMONIALE_rev'!S33</f>
        <v>-409538.00880803447</v>
      </c>
      <c r="T52" s="378">
        <f>+'STATO PATRIMONIALE_rev'!S33-'STATO PATRIMONIALE_rev'!T33</f>
        <v>-409538.00880803447</v>
      </c>
      <c r="U52" s="378">
        <f>+'STATO PATRIMONIALE_rev'!T33-'STATO PATRIMONIALE_rev'!U33</f>
        <v>-409538.00880803447</v>
      </c>
      <c r="V52" s="378">
        <f>+'STATO PATRIMONIALE_rev'!U33-'STATO PATRIMONIALE_rev'!V33</f>
        <v>-409538.00880803447</v>
      </c>
      <c r="W52" s="378">
        <f>+'STATO PATRIMONIALE_rev'!V33-'STATO PATRIMONIALE_rev'!W33</f>
        <v>-409538.00880803447</v>
      </c>
      <c r="X52" s="378">
        <f>+'STATO PATRIMONIALE_rev'!W33-'STATO PATRIMONIALE_rev'!X33</f>
        <v>-409538.0088080354</v>
      </c>
      <c r="Y52" s="378">
        <f>+'STATO PATRIMONIALE_rev'!X33-'STATO PATRIMONIALE_rev'!Y33</f>
        <v>-409538.0088080354</v>
      </c>
      <c r="Z52" s="378">
        <f>+'STATO PATRIMONIALE_rev'!Y33-'STATO PATRIMONIALE_rev'!Z33</f>
        <v>-409538.0088080354</v>
      </c>
      <c r="AA52" s="378">
        <f>+'STATO PATRIMONIALE_rev'!Z33-'STATO PATRIMONIALE_rev'!AA33</f>
        <v>-409538.0088080354</v>
      </c>
      <c r="AB52" s="378">
        <f>+'STATO PATRIMONIALE_rev'!AA33-'STATO PATRIMONIALE_rev'!AB33</f>
        <v>-409538.0088080354</v>
      </c>
      <c r="AC52" s="378">
        <f>+'STATO PATRIMONIALE_rev'!AB33-'STATO PATRIMONIALE_rev'!AC33</f>
        <v>-409538.0088080354</v>
      </c>
    </row>
    <row r="53" spans="1:29" ht="19.149999999999999">
      <c r="A53" s="588" t="s">
        <v>633</v>
      </c>
      <c r="C53" s="549">
        <f>+'STATO PATRIMONIALE_rev'!C22</f>
        <v>586109</v>
      </c>
    </row>
    <row r="54" spans="1:29" ht="19.149999999999999">
      <c r="A54" s="588" t="s">
        <v>634</v>
      </c>
      <c r="C54" s="589">
        <f>+'FLUSSI DI CASSA_rev'!C24</f>
        <v>58812484.934298962</v>
      </c>
      <c r="D54" s="589">
        <f>+'FLUSSI DI CASSA_rev'!D24</f>
        <v>6797045.2801457383</v>
      </c>
      <c r="E54" s="589">
        <f>+'FLUSSI DI CASSA_rev'!E24</f>
        <v>4653599.061794769</v>
      </c>
      <c r="F54" s="589">
        <f>+'FLUSSI DI CASSA_rev'!F24</f>
        <v>1411992.0220303724</v>
      </c>
      <c r="G54" s="589">
        <f>+'FLUSSI DI CASSA_rev'!G24</f>
        <v>929487.5397001222</v>
      </c>
      <c r="H54" s="589">
        <f>+'FLUSSI DI CASSA_rev'!H24</f>
        <v>824219.87037371425</v>
      </c>
      <c r="I54" s="589">
        <f>+'FLUSSI DI CASSA_rev'!I24</f>
        <v>3024252.3570975745</v>
      </c>
      <c r="J54" s="589">
        <f>+'FLUSSI DI CASSA_rev'!J24</f>
        <v>3081206.4823050261</v>
      </c>
      <c r="K54" s="589">
        <f>+'FLUSSI DI CASSA_rev'!K24</f>
        <v>3345606.6905206018</v>
      </c>
      <c r="L54" s="589">
        <f>+'FLUSSI DI CASSA_rev'!L24</f>
        <v>3574829.4983397322</v>
      </c>
      <c r="M54" s="589">
        <f>+'FLUSSI DI CASSA_rev'!M24</f>
        <v>3302545.3517365521</v>
      </c>
      <c r="N54" s="589">
        <f>+'FLUSSI DI CASSA_rev'!N24</f>
        <v>6585380.3868590286</v>
      </c>
      <c r="O54" s="589">
        <f>+'FLUSSI DI CASSA_rev'!O24</f>
        <v>6899203.9205114497</v>
      </c>
      <c r="P54" s="589">
        <f>+'FLUSSI DI CASSA_rev'!P24</f>
        <v>6774913.7185698478</v>
      </c>
      <c r="Q54" s="589">
        <f>+'FLUSSI DI CASSA_rev'!Q24</f>
        <v>6942917.0287699327</v>
      </c>
      <c r="R54" s="589">
        <f>+'FLUSSI DI CASSA_rev'!R24</f>
        <v>6803697.1762115108</v>
      </c>
      <c r="S54" s="589">
        <f>+'FLUSSI DI CASSA_rev'!S24</f>
        <v>6594560.187706219</v>
      </c>
      <c r="T54" s="589">
        <f>+'FLUSSI DI CASSA_rev'!T24</f>
        <v>6501196.693584919</v>
      </c>
      <c r="U54" s="589">
        <f>+'FLUSSI DI CASSA_rev'!U24</f>
        <v>6423642.9005263792</v>
      </c>
      <c r="V54" s="589">
        <f>+'FLUSSI DI CASSA_rev'!V24</f>
        <v>9415434.3034697995</v>
      </c>
      <c r="W54" s="589">
        <f>+'FLUSSI DI CASSA_rev'!W24</f>
        <v>9757859.6725493781</v>
      </c>
      <c r="X54" s="589">
        <f>+'FLUSSI DI CASSA_rev'!X24</f>
        <v>9878341.7129451782</v>
      </c>
      <c r="Y54" s="589">
        <f>+'FLUSSI DI CASSA_rev'!Y24</f>
        <v>10433466.786358543</v>
      </c>
      <c r="Z54" s="589">
        <f>+'FLUSSI DI CASSA_rev'!Z24</f>
        <v>7900922.7739919759</v>
      </c>
      <c r="AA54" s="589">
        <f>+'FLUSSI DI CASSA_rev'!AA24</f>
        <v>8303762.9355464214</v>
      </c>
      <c r="AB54" s="589">
        <f>+'FLUSSI DI CASSA_rev'!AB24</f>
        <v>5732945.4674605485</v>
      </c>
      <c r="AC54" s="589">
        <f>+'FLUSSI DI CASSA_rev'!AC24</f>
        <v>5904733.5219264347</v>
      </c>
    </row>
    <row r="56" spans="1:29">
      <c r="A56" s="377" t="s">
        <v>635</v>
      </c>
      <c r="C56" s="378">
        <f>SUM(C48:C54)</f>
        <v>44789574.910862043</v>
      </c>
      <c r="D56" s="378">
        <f t="shared" ref="D56:AC56" si="13">SUM(D48:D54)</f>
        <v>4347233.4437332144</v>
      </c>
      <c r="E56" s="378">
        <f t="shared" si="13"/>
        <v>1643182.0729514114</v>
      </c>
      <c r="F56" s="378">
        <f t="shared" si="13"/>
        <v>-1246145.4385581024</v>
      </c>
      <c r="G56" s="378">
        <f t="shared" si="13"/>
        <v>-448128.88684555574</v>
      </c>
      <c r="H56" s="378">
        <f t="shared" si="13"/>
        <v>-465425.92423730111</v>
      </c>
      <c r="I56" s="378">
        <f t="shared" si="13"/>
        <v>790665.83802146791</v>
      </c>
      <c r="J56" s="378">
        <f t="shared" si="13"/>
        <v>688723.1502251504</v>
      </c>
      <c r="K56" s="378">
        <f t="shared" si="13"/>
        <v>1587788.8372322908</v>
      </c>
      <c r="L56" s="378">
        <f t="shared" si="13"/>
        <v>2394296.1969154389</v>
      </c>
      <c r="M56" s="378">
        <f t="shared" si="13"/>
        <v>2542880.3887434588</v>
      </c>
      <c r="N56" s="378">
        <f t="shared" si="13"/>
        <v>3890974.3905007299</v>
      </c>
      <c r="O56" s="378">
        <f t="shared" si="13"/>
        <v>4352579.4595816191</v>
      </c>
      <c r="P56" s="378">
        <f t="shared" si="13"/>
        <v>4914018.1363513172</v>
      </c>
      <c r="Q56" s="378">
        <f t="shared" si="13"/>
        <v>6126895.2520519206</v>
      </c>
      <c r="R56" s="378">
        <f t="shared" si="13"/>
        <v>6750181.5554516166</v>
      </c>
      <c r="S56" s="378">
        <f t="shared" si="13"/>
        <v>7430751.2509645727</v>
      </c>
      <c r="T56" s="378">
        <f t="shared" si="13"/>
        <v>8225569.9766066587</v>
      </c>
      <c r="U56" s="378">
        <f t="shared" si="13"/>
        <v>9034889.4625668228</v>
      </c>
      <c r="V56" s="378">
        <f t="shared" si="13"/>
        <v>10686518.587821884</v>
      </c>
      <c r="W56" s="378">
        <f t="shared" si="13"/>
        <v>10562401.857040435</v>
      </c>
      <c r="X56" s="378">
        <f t="shared" si="13"/>
        <v>11628659.461809661</v>
      </c>
      <c r="Y56" s="378">
        <f t="shared" si="13"/>
        <v>13139095.727623118</v>
      </c>
      <c r="Z56" s="378">
        <f t="shared" si="13"/>
        <v>13781536.19910178</v>
      </c>
      <c r="AA56" s="378">
        <f t="shared" si="13"/>
        <v>15727919.303300781</v>
      </c>
      <c r="AB56" s="378">
        <f t="shared" si="13"/>
        <v>16238937.440846743</v>
      </c>
      <c r="AC56" s="378">
        <f t="shared" si="13"/>
        <v>17753362.327781253</v>
      </c>
    </row>
    <row r="57" spans="1:29">
      <c r="A57" s="379" t="s">
        <v>476</v>
      </c>
      <c r="B57" s="379"/>
      <c r="C57" s="591">
        <v>4.3099999999999999E-2</v>
      </c>
    </row>
    <row r="58" spans="1:29">
      <c r="A58" s="379" t="s">
        <v>636</v>
      </c>
      <c r="B58" s="379"/>
      <c r="C58" s="592">
        <f>NPV(4.31%,C56:AC56)</f>
        <v>117848100.7809632</v>
      </c>
    </row>
    <row r="59" spans="1:29">
      <c r="C59" s="380"/>
    </row>
    <row r="61" spans="1:29">
      <c r="A61" s="379" t="s">
        <v>637</v>
      </c>
    </row>
    <row r="63" spans="1:29" ht="19.149999999999999">
      <c r="A63" s="588" t="s">
        <v>638</v>
      </c>
      <c r="C63" s="378">
        <f>+C24</f>
        <v>5929705.2961598272</v>
      </c>
      <c r="D63" s="378">
        <f t="shared" ref="D63:AC63" si="14">+D24</f>
        <v>5764289.9182708552</v>
      </c>
      <c r="E63" s="378">
        <f t="shared" si="14"/>
        <v>5614157.6059593111</v>
      </c>
      <c r="F63" s="378">
        <f t="shared" si="14"/>
        <v>5589543.2374569299</v>
      </c>
      <c r="G63" s="378">
        <f t="shared" si="14"/>
        <v>5529297.5801028861</v>
      </c>
      <c r="H63" s="378">
        <f t="shared" si="14"/>
        <v>5481393.4443557151</v>
      </c>
      <c r="I63" s="378">
        <f t="shared" si="14"/>
        <v>5573594.3316387469</v>
      </c>
      <c r="J63" s="378">
        <f t="shared" si="14"/>
        <v>5411965.8532232763</v>
      </c>
      <c r="K63" s="378">
        <f t="shared" si="14"/>
        <v>5769270.4449298186</v>
      </c>
      <c r="L63" s="378">
        <f t="shared" si="14"/>
        <v>6069605.9815198882</v>
      </c>
      <c r="M63" s="378">
        <f t="shared" si="14"/>
        <v>6338608.7763448693</v>
      </c>
      <c r="N63" s="378">
        <f t="shared" si="14"/>
        <v>6636520.6813034108</v>
      </c>
      <c r="O63" s="378">
        <f t="shared" si="14"/>
        <v>6920859.6810947871</v>
      </c>
      <c r="P63" s="378">
        <f t="shared" si="14"/>
        <v>7527320.2164178444</v>
      </c>
      <c r="Q63" s="378">
        <f t="shared" si="14"/>
        <v>8133481.0704928758</v>
      </c>
      <c r="R63" s="378">
        <f t="shared" si="14"/>
        <v>8685840.979332285</v>
      </c>
      <c r="S63" s="378">
        <f t="shared" si="14"/>
        <v>9214756.6462086774</v>
      </c>
      <c r="T63" s="378">
        <f t="shared" si="14"/>
        <v>9727609.4969579298</v>
      </c>
      <c r="U63" s="378">
        <f t="shared" si="14"/>
        <v>10222391.198803548</v>
      </c>
      <c r="V63" s="378">
        <f t="shared" si="14"/>
        <v>10630387.792961147</v>
      </c>
      <c r="W63" s="378">
        <f t="shared" si="14"/>
        <v>11615911.007061344</v>
      </c>
      <c r="X63" s="378">
        <f t="shared" si="14"/>
        <v>12271658.422257179</v>
      </c>
      <c r="Y63" s="378">
        <f t="shared" si="14"/>
        <v>12788463.698294101</v>
      </c>
      <c r="Z63" s="378">
        <f t="shared" si="14"/>
        <v>13443608.998386111</v>
      </c>
      <c r="AA63" s="378">
        <f t="shared" si="14"/>
        <v>14079245.580059186</v>
      </c>
      <c r="AB63" s="378">
        <f t="shared" si="14"/>
        <v>14493371.959171111</v>
      </c>
      <c r="AC63" s="378">
        <f t="shared" si="14"/>
        <v>14902504.881240537</v>
      </c>
    </row>
    <row r="64" spans="1:29" ht="19.149999999999999">
      <c r="A64" s="588" t="s">
        <v>639</v>
      </c>
      <c r="C64" s="378">
        <f>-(C28+C29)</f>
        <v>-1731311.8819862427</v>
      </c>
      <c r="D64" s="378">
        <f t="shared" ref="D64:AC64" si="15">-(D28+D29)</f>
        <v>-1625669.5380408745</v>
      </c>
      <c r="E64" s="378">
        <f t="shared" si="15"/>
        <v>-1559466.308646447</v>
      </c>
      <c r="F64" s="378">
        <f t="shared" si="15"/>
        <v>-1549805.197171214</v>
      </c>
      <c r="G64" s="378">
        <f t="shared" si="15"/>
        <v>-1535138.0694138277</v>
      </c>
      <c r="H64" s="378">
        <f t="shared" si="15"/>
        <v>-1525809.6818032903</v>
      </c>
      <c r="I64" s="378">
        <f t="shared" si="15"/>
        <v>-1535312.8866621843</v>
      </c>
      <c r="J64" s="378">
        <f t="shared" si="15"/>
        <v>-1471438.9120526633</v>
      </c>
      <c r="K64" s="378">
        <f t="shared" si="15"/>
        <v>-1558310.3333420863</v>
      </c>
      <c r="L64" s="378">
        <f t="shared" si="15"/>
        <v>-1627881.6436567928</v>
      </c>
      <c r="M64" s="378">
        <f t="shared" si="15"/>
        <v>-1693030.7203259091</v>
      </c>
      <c r="N64" s="378">
        <f t="shared" si="15"/>
        <v>-1734556.9514653529</v>
      </c>
      <c r="O64" s="378">
        <f t="shared" si="15"/>
        <v>-1771888.8458323632</v>
      </c>
      <c r="P64" s="378">
        <f t="shared" si="15"/>
        <v>-1908143.7035546568</v>
      </c>
      <c r="Q64" s="378">
        <f t="shared" si="15"/>
        <v>-2045926.2091977978</v>
      </c>
      <c r="R64" s="378">
        <f t="shared" si="15"/>
        <v>-2173024.2808682383</v>
      </c>
      <c r="S64" s="378">
        <f t="shared" si="15"/>
        <v>-2299113.4740983569</v>
      </c>
      <c r="T64" s="378">
        <f t="shared" si="15"/>
        <v>-2425244.6341235735</v>
      </c>
      <c r="U64" s="378">
        <f t="shared" si="15"/>
        <v>-2551887.094579929</v>
      </c>
      <c r="V64" s="378">
        <f t="shared" si="15"/>
        <v>-2627351.2593860002</v>
      </c>
      <c r="W64" s="378">
        <f t="shared" si="15"/>
        <v>-2875214.6073704842</v>
      </c>
      <c r="X64" s="378">
        <f t="shared" si="15"/>
        <v>-3032690.3393882215</v>
      </c>
      <c r="Y64" s="378">
        <f t="shared" si="15"/>
        <v>-3151485.8057331601</v>
      </c>
      <c r="Z64" s="378">
        <f t="shared" si="15"/>
        <v>-3348917.9846867751</v>
      </c>
      <c r="AA64" s="378">
        <f t="shared" si="15"/>
        <v>-3546773.4006495038</v>
      </c>
      <c r="AB64" s="378">
        <f t="shared" si="15"/>
        <v>-3717447.0645054057</v>
      </c>
      <c r="AC64" s="378">
        <f t="shared" si="15"/>
        <v>-3894253.1495546992</v>
      </c>
    </row>
    <row r="65" spans="1:29" ht="19.149999999999999">
      <c r="A65" s="588" t="s">
        <v>629</v>
      </c>
      <c r="C65" s="378">
        <f>+C20+C21+C23</f>
        <v>811596.4028905048</v>
      </c>
      <c r="D65" s="378">
        <f t="shared" ref="D65:AC65" si="16">+D20+D21+D23</f>
        <v>1014397.3826162261</v>
      </c>
      <c r="E65" s="378">
        <f t="shared" si="16"/>
        <v>1223439.0541520994</v>
      </c>
      <c r="F65" s="378">
        <f t="shared" si="16"/>
        <v>1432480.7256879723</v>
      </c>
      <c r="G65" s="378">
        <f t="shared" si="16"/>
        <v>1641522.3972238451</v>
      </c>
      <c r="H65" s="378">
        <f t="shared" si="16"/>
        <v>1850281.9410765111</v>
      </c>
      <c r="I65" s="378">
        <f t="shared" si="16"/>
        <v>2125514.4405716187</v>
      </c>
      <c r="J65" s="378">
        <f t="shared" si="16"/>
        <v>2352723.2629417186</v>
      </c>
      <c r="K65" s="378">
        <f t="shared" si="16"/>
        <v>2572838.3631273694</v>
      </c>
      <c r="L65" s="378">
        <f t="shared" si="16"/>
        <v>2789573.4146100301</v>
      </c>
      <c r="M65" s="378">
        <f t="shared" si="16"/>
        <v>3002767.7075892631</v>
      </c>
      <c r="N65" s="378">
        <f t="shared" si="16"/>
        <v>3310740.2930647852</v>
      </c>
      <c r="O65" s="378">
        <f t="shared" si="16"/>
        <v>3618449.5998677448</v>
      </c>
      <c r="P65" s="378">
        <f t="shared" si="16"/>
        <v>3922767.0615009796</v>
      </c>
      <c r="Q65" s="378">
        <f t="shared" si="16"/>
        <v>4224509.223045242</v>
      </c>
      <c r="R65" s="378">
        <f t="shared" si="16"/>
        <v>4526251.3845895035</v>
      </c>
      <c r="S65" s="378">
        <f t="shared" si="16"/>
        <v>4824870.3120429209</v>
      </c>
      <c r="T65" s="378">
        <f t="shared" si="16"/>
        <v>5123489.239496341</v>
      </c>
      <c r="U65" s="378">
        <f t="shared" si="16"/>
        <v>5417115.226857719</v>
      </c>
      <c r="V65" s="378">
        <f t="shared" si="16"/>
        <v>5776360.3746735575</v>
      </c>
      <c r="W65" s="378">
        <f t="shared" si="16"/>
        <v>5532740.6916757347</v>
      </c>
      <c r="X65" s="378">
        <f t="shared" si="16"/>
        <v>5860545.7575856419</v>
      </c>
      <c r="Y65" s="378">
        <f t="shared" si="16"/>
        <v>6187352.8009363078</v>
      </c>
      <c r="Z65" s="378">
        <f t="shared" si="16"/>
        <v>6434635.2776401509</v>
      </c>
      <c r="AA65" s="378">
        <f t="shared" si="16"/>
        <v>6681837.3551021237</v>
      </c>
      <c r="AB65" s="378">
        <f t="shared" si="16"/>
        <v>6849551.4481103579</v>
      </c>
      <c r="AC65" s="378">
        <f t="shared" si="16"/>
        <v>7005441.3886896353</v>
      </c>
    </row>
    <row r="66" spans="1:29" ht="19.149999999999999">
      <c r="A66" s="590" t="s">
        <v>630</v>
      </c>
      <c r="C66" s="369">
        <f>0-'STATO PATRIMONIALE_rev'!C5</f>
        <v>-14025858.524887275</v>
      </c>
      <c r="D66" s="369">
        <f>+'STATO PATRIMONIALE_rev'!C5-'STATO PATRIMONIALE_rev'!D5</f>
        <v>-4724300.397394456</v>
      </c>
      <c r="E66" s="369">
        <f>+'STATO PATRIMONIALE_rev'!D5-'STATO PATRIMONIALE_rev'!E5</f>
        <v>-4724718.7236256823</v>
      </c>
      <c r="F66" s="369">
        <f>+'STATO PATRIMONIALE_rev'!E5-'STATO PATRIMONIALE_rev'!F5</f>
        <v>-4515677.0520897992</v>
      </c>
      <c r="G66" s="369">
        <f>+'STATO PATRIMONIALE_rev'!F5-'STATO PATRIMONIALE_rev'!G5</f>
        <v>-4306635.380553931</v>
      </c>
      <c r="H66" s="369">
        <f>+'STATO PATRIMONIALE_rev'!G5-'STATO PATRIMONIALE_rev'!H5</f>
        <v>-4097875.8367012665</v>
      </c>
      <c r="I66" s="369">
        <f>+'STATO PATRIMONIALE_rev'!H5-'STATO PATRIMONIALE_rev'!I5</f>
        <v>-6063183.3372061551</v>
      </c>
      <c r="J66" s="369">
        <f>+'STATO PATRIMONIALE_rev'!I5-'STATO PATRIMONIALE_rev'!J5</f>
        <v>-5835974.5148360655</v>
      </c>
      <c r="K66" s="369">
        <f>+'STATO PATRIMONIALE_rev'!J5-'STATO PATRIMONIALE_rev'!K5</f>
        <v>-5615859.4146503955</v>
      </c>
      <c r="L66" s="369">
        <f>+'STATO PATRIMONIALE_rev'!K5-'STATO PATRIMONIALE_rev'!L5</f>
        <v>-5399124.3631677404</v>
      </c>
      <c r="M66" s="369">
        <f>+'STATO PATRIMONIALE_rev'!L5-'STATO PATRIMONIALE_rev'!M5</f>
        <v>-5185930.0701885149</v>
      </c>
      <c r="N66" s="369">
        <f>+'STATO PATRIMONIALE_rev'!M5-'STATO PATRIMONIALE_rev'!N5</f>
        <v>-8177777.484713003</v>
      </c>
      <c r="O66" s="369">
        <f>+'STATO PATRIMONIALE_rev'!N5-'STATO PATRIMONIALE_rev'!O5</f>
        <v>-7870068.177910015</v>
      </c>
      <c r="P66" s="369">
        <f>+'STATO PATRIMONIALE_rev'!O5-'STATO PATRIMONIALE_rev'!P5</f>
        <v>-7565750.7162768245</v>
      </c>
      <c r="Q66" s="369">
        <f>+'STATO PATRIMONIALE_rev'!P5-'STATO PATRIMONIALE_rev'!Q5</f>
        <v>-7264008.5547325015</v>
      </c>
      <c r="R66" s="369">
        <f>+'STATO PATRIMONIALE_rev'!Q5-'STATO PATRIMONIALE_rev'!R5</f>
        <v>-6962266.3931883126</v>
      </c>
      <c r="S66" s="369">
        <f>+'STATO PATRIMONIALE_rev'!R5-'STATO PATRIMONIALE_rev'!S5</f>
        <v>-6663647.4657348692</v>
      </c>
      <c r="T66" s="369">
        <f>+'STATO PATRIMONIALE_rev'!S5-'STATO PATRIMONIALE_rev'!T5</f>
        <v>-6365028.5382814258</v>
      </c>
      <c r="U66" s="369">
        <f>+'STATO PATRIMONIALE_rev'!T5-'STATO PATRIMONIALE_rev'!U5</f>
        <v>-6071402.5509200543</v>
      </c>
      <c r="V66" s="369">
        <f>+'STATO PATRIMONIALE_rev'!U5-'STATO PATRIMONIALE_rev'!V5</f>
        <v>-8482337.4031042606</v>
      </c>
      <c r="W66" s="369">
        <f>+'STATO PATRIMONIALE_rev'!V5-'STATO PATRIMONIALE_rev'!W5</f>
        <v>-8725957.0861020088</v>
      </c>
      <c r="X66" s="369">
        <f>+'STATO PATRIMONIALE_rev'!W5-'STATO PATRIMONIALE_rev'!X5</f>
        <v>-8398152.0201921165</v>
      </c>
      <c r="Y66" s="369">
        <f>+'STATO PATRIMONIALE_rev'!X5-'STATO PATRIMONIALE_rev'!Y5</f>
        <v>-8071344.9768414795</v>
      </c>
      <c r="Z66" s="369">
        <f>+'STATO PATRIMONIALE_rev'!Y5-'STATO PATRIMONIALE_rev'!Z5</f>
        <v>-5053882.5001376569</v>
      </c>
      <c r="AA66" s="369">
        <f>+'STATO PATRIMONIALE_rev'!Z5-'STATO PATRIMONIALE_rev'!AA5</f>
        <v>-4806680.4226756394</v>
      </c>
      <c r="AB66" s="369">
        <f>+'STATO PATRIMONIALE_rev'!AA5-'STATO PATRIMONIALE_rev'!AB5</f>
        <v>-1868786.3296674788</v>
      </c>
      <c r="AC66" s="369">
        <f>+'STATO PATRIMONIALE_rev'!AB5-'STATO PATRIMONIALE_rev'!AC5</f>
        <v>-1712896.389088124</v>
      </c>
    </row>
    <row r="67" spans="1:29" ht="19.149999999999999">
      <c r="A67" s="590" t="s">
        <v>631</v>
      </c>
      <c r="C67" s="369">
        <f>+'STIMA CREDITI DEBITI'!B66</f>
        <v>-3239031.4997072238</v>
      </c>
      <c r="D67" s="369">
        <f>+'STIMA CREDITI DEBITI'!C66</f>
        <v>-285176.18196158111</v>
      </c>
      <c r="E67" s="369">
        <f>+'STIMA CREDITI DEBITI'!D66</f>
        <v>-801736.34421919938</v>
      </c>
      <c r="F67" s="369">
        <f>+'STIMA CREDITI DEBITI'!E66</f>
        <v>-841351.59521363489</v>
      </c>
      <c r="G67" s="369">
        <f>+'STIMA CREDITI DEBITI'!F66</f>
        <v>54331.328143141232</v>
      </c>
      <c r="H67" s="369">
        <f>+'STIMA CREDITI DEBITI'!G66</f>
        <v>-256039.99264784623</v>
      </c>
      <c r="I67" s="369">
        <f>+'STIMA CREDITI DEBITI'!H66</f>
        <v>480271.17568497267</v>
      </c>
      <c r="J67" s="369">
        <f>+'STIMA CREDITI DEBITI'!I66</f>
        <v>33758.107892480679</v>
      </c>
      <c r="K67" s="369">
        <f>+'STIMA CREDITI DEBITI'!J66</f>
        <v>31582.736535891891</v>
      </c>
      <c r="L67" s="369">
        <f>+'STIMA CREDITI DEBITI'!K66</f>
        <v>21072.483137102798</v>
      </c>
      <c r="M67" s="369">
        <f>+'STIMA CREDITI DEBITI'!L66</f>
        <v>-131480.38149301149</v>
      </c>
      <c r="N67" s="369">
        <f>+'STIMA CREDITI DEBITI'!M66</f>
        <v>551752.07456057332</v>
      </c>
      <c r="O67" s="369">
        <f>+'STIMA CREDITI DEBITI'!N66</f>
        <v>28367.683964237571</v>
      </c>
      <c r="P67" s="369">
        <f>+'STIMA CREDITI DEBITI'!O66</f>
        <v>-192565.77490062546</v>
      </c>
      <c r="Q67" s="369">
        <f>+'STIMA CREDITI DEBITI'!P66</f>
        <v>-54261.899464469403</v>
      </c>
      <c r="R67" s="369">
        <f>+'STIMA CREDITI DEBITI'!Q66</f>
        <v>-176164.32706718985</v>
      </c>
      <c r="S67" s="369">
        <f>+'STIMA CREDITI DEBITI'!R66</f>
        <v>-166585.9838500414</v>
      </c>
      <c r="T67" s="369">
        <f>+'STIMA CREDITI DEBITI'!S66</f>
        <v>-162192.25383371115</v>
      </c>
      <c r="U67" s="369">
        <f>+'STIMA CREDITI DEBITI'!T66</f>
        <v>-154716.1360894395</v>
      </c>
      <c r="V67" s="369">
        <f>+'STIMA CREDITI DEBITI'!U66</f>
        <v>407667.82619392965</v>
      </c>
      <c r="W67" s="369">
        <f>+'STIMA CREDITI DEBITI'!V66</f>
        <v>-139901.69792949408</v>
      </c>
      <c r="X67" s="369">
        <f>+'STIMA CREDITI DEBITI'!W66</f>
        <v>-204117.00494936947</v>
      </c>
      <c r="Y67" s="369">
        <f>+'STIMA CREDITI DEBITI'!X66</f>
        <v>-164864.50752899796</v>
      </c>
      <c r="Z67" s="369">
        <f>+'STIMA CREDITI DEBITI'!Y66</f>
        <v>-735688.75955093745</v>
      </c>
      <c r="AA67" s="369">
        <f>+'STIMA CREDITI DEBITI'!Z66</f>
        <v>-173245.02541631367</v>
      </c>
      <c r="AB67" s="369">
        <f>+'STIMA CREDITI DEBITI'!AA66</f>
        <v>-646366.18188122567</v>
      </c>
      <c r="AC67" s="369">
        <f>+'STIMA CREDITI DEBITI'!AB66</f>
        <v>-85378.875682142563</v>
      </c>
    </row>
    <row r="68" spans="1:29">
      <c r="C68" s="378">
        <f>SUM(C63:C67)</f>
        <v>-12254900.207530409</v>
      </c>
      <c r="D68" s="378">
        <f t="shared" ref="D68:AC68" si="17">SUM(D63:D67)</f>
        <v>143541.18349017017</v>
      </c>
      <c r="E68" s="378">
        <f t="shared" si="17"/>
        <v>-248324.71637991816</v>
      </c>
      <c r="F68" s="378">
        <f t="shared" si="17"/>
        <v>115190.11867025401</v>
      </c>
      <c r="G68" s="378">
        <f t="shared" si="17"/>
        <v>1383377.8555021137</v>
      </c>
      <c r="H68" s="378">
        <f t="shared" si="17"/>
        <v>1451949.8742798232</v>
      </c>
      <c r="I68" s="378">
        <f t="shared" si="17"/>
        <v>580883.72402699944</v>
      </c>
      <c r="J68" s="378">
        <f t="shared" si="17"/>
        <v>491033.79716874752</v>
      </c>
      <c r="K68" s="378">
        <f t="shared" si="17"/>
        <v>1199521.7966005979</v>
      </c>
      <c r="L68" s="378">
        <f t="shared" si="17"/>
        <v>1853245.8724424876</v>
      </c>
      <c r="M68" s="378">
        <f t="shared" si="17"/>
        <v>2330935.3119266964</v>
      </c>
      <c r="N68" s="378">
        <f t="shared" si="17"/>
        <v>586678.61275041383</v>
      </c>
      <c r="O68" s="378">
        <f t="shared" si="17"/>
        <v>925719.94118439034</v>
      </c>
      <c r="P68" s="378">
        <f t="shared" si="17"/>
        <v>1783627.0831867168</v>
      </c>
      <c r="Q68" s="378">
        <f t="shared" si="17"/>
        <v>2993793.6301433481</v>
      </c>
      <c r="R68" s="378">
        <f t="shared" si="17"/>
        <v>3900637.3627980491</v>
      </c>
      <c r="S68" s="378">
        <f t="shared" si="17"/>
        <v>4910280.0345683303</v>
      </c>
      <c r="T68" s="378">
        <f t="shared" si="17"/>
        <v>5898633.3102155607</v>
      </c>
      <c r="U68" s="378">
        <f t="shared" si="17"/>
        <v>6861500.6440718444</v>
      </c>
      <c r="V68" s="378">
        <f t="shared" si="17"/>
        <v>5704727.331338373</v>
      </c>
      <c r="W68" s="378">
        <f t="shared" si="17"/>
        <v>5407578.3073350899</v>
      </c>
      <c r="X68" s="378">
        <f t="shared" si="17"/>
        <v>6497244.8153131148</v>
      </c>
      <c r="Y68" s="378">
        <f t="shared" si="17"/>
        <v>7588121.2091267705</v>
      </c>
      <c r="Z68" s="378">
        <f t="shared" si="17"/>
        <v>10739755.031650893</v>
      </c>
      <c r="AA68" s="378">
        <f t="shared" si="17"/>
        <v>12234384.086419851</v>
      </c>
      <c r="AB68" s="378">
        <f t="shared" si="17"/>
        <v>15110323.831227358</v>
      </c>
      <c r="AC68" s="378">
        <f t="shared" si="17"/>
        <v>16215417.855605207</v>
      </c>
    </row>
    <row r="69" spans="1:29">
      <c r="A69" s="377" t="s">
        <v>640</v>
      </c>
      <c r="C69" s="378">
        <f>SUM(C63:C68)</f>
        <v>-24509800.415060818</v>
      </c>
      <c r="D69" s="378">
        <f t="shared" ref="D69:AC69" si="18">SUM(D63:D68)</f>
        <v>287082.36698034033</v>
      </c>
      <c r="E69" s="378">
        <f t="shared" si="18"/>
        <v>-496649.43275983632</v>
      </c>
      <c r="F69" s="378">
        <f t="shared" si="18"/>
        <v>230380.23734050803</v>
      </c>
      <c r="G69" s="378">
        <f t="shared" si="18"/>
        <v>2766755.7110042274</v>
      </c>
      <c r="H69" s="378">
        <f t="shared" si="18"/>
        <v>2903899.7485596463</v>
      </c>
      <c r="I69" s="378">
        <f t="shared" si="18"/>
        <v>1161767.4480539989</v>
      </c>
      <c r="J69" s="378">
        <f t="shared" si="18"/>
        <v>982067.59433749504</v>
      </c>
      <c r="K69" s="378">
        <f t="shared" si="18"/>
        <v>2399043.5932011958</v>
      </c>
      <c r="L69" s="378">
        <f t="shared" si="18"/>
        <v>3706491.7448849753</v>
      </c>
      <c r="M69" s="378">
        <f t="shared" si="18"/>
        <v>4661870.6238533929</v>
      </c>
      <c r="N69" s="378">
        <f t="shared" si="18"/>
        <v>1173357.2255008277</v>
      </c>
      <c r="O69" s="378">
        <f t="shared" si="18"/>
        <v>1851439.8823687807</v>
      </c>
      <c r="P69" s="378">
        <f t="shared" si="18"/>
        <v>3567254.1663734335</v>
      </c>
      <c r="Q69" s="378">
        <f t="shared" si="18"/>
        <v>5987587.2602866963</v>
      </c>
      <c r="R69" s="378">
        <f t="shared" si="18"/>
        <v>7801274.7255960982</v>
      </c>
      <c r="S69" s="378">
        <f t="shared" si="18"/>
        <v>9820560.0691366605</v>
      </c>
      <c r="T69" s="378">
        <f t="shared" si="18"/>
        <v>11797266.620431121</v>
      </c>
      <c r="U69" s="378">
        <f t="shared" si="18"/>
        <v>13723001.288143689</v>
      </c>
      <c r="V69" s="378">
        <f t="shared" si="18"/>
        <v>11409454.662676746</v>
      </c>
      <c r="W69" s="378">
        <f t="shared" si="18"/>
        <v>10815156.61467018</v>
      </c>
      <c r="X69" s="378">
        <f t="shared" si="18"/>
        <v>12994489.63062623</v>
      </c>
      <c r="Y69" s="378">
        <f t="shared" si="18"/>
        <v>15176242.418253541</v>
      </c>
      <c r="Z69" s="378">
        <f t="shared" si="18"/>
        <v>21479510.063301787</v>
      </c>
      <c r="AA69" s="378">
        <f t="shared" si="18"/>
        <v>24468768.172839701</v>
      </c>
      <c r="AB69" s="378">
        <f t="shared" si="18"/>
        <v>30220647.662454717</v>
      </c>
      <c r="AC69" s="378">
        <f t="shared" si="18"/>
        <v>32430835.711210415</v>
      </c>
    </row>
    <row r="70" spans="1:29">
      <c r="A70" s="379" t="s">
        <v>641</v>
      </c>
      <c r="B70" s="379"/>
      <c r="C70" s="591">
        <v>6.13E-2</v>
      </c>
    </row>
    <row r="71" spans="1:29">
      <c r="A71" s="379" t="s">
        <v>636</v>
      </c>
      <c r="B71" s="379"/>
      <c r="C71" s="592">
        <f>NPV(C70,C69:AC69)</f>
        <v>46317512.242696129</v>
      </c>
    </row>
    <row r="72" spans="1:29" s="379" customFormat="1">
      <c r="A72" s="379" t="s">
        <v>642</v>
      </c>
      <c r="C72" s="593">
        <f>IRR(C69:AC69)</f>
        <v>0.13265672621593194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9365-EF44-42B8-A4AA-76D3FEF1708E}">
  <sheetPr>
    <tabColor rgb="FFC00000"/>
  </sheetPr>
  <dimension ref="B1:AC41"/>
  <sheetViews>
    <sheetView topLeftCell="A13" workbookViewId="0">
      <selection activeCell="U38" sqref="U38"/>
    </sheetView>
  </sheetViews>
  <sheetFormatPr defaultRowHeight="14.45"/>
  <cols>
    <col min="2" max="2" width="50.7109375" bestFit="1" customWidth="1"/>
    <col min="3" max="3" width="15.7109375" bestFit="1" customWidth="1"/>
    <col min="4" max="6" width="14.7109375" bestFit="1" customWidth="1"/>
    <col min="7" max="29" width="15.7109375" bestFit="1" customWidth="1"/>
  </cols>
  <sheetData>
    <row r="1" spans="2:29">
      <c r="C1" s="352">
        <v>2025</v>
      </c>
      <c r="D1" s="352">
        <v>2026</v>
      </c>
      <c r="E1" s="352">
        <v>2027</v>
      </c>
      <c r="F1" s="352">
        <v>2028</v>
      </c>
      <c r="G1" s="352">
        <v>2029</v>
      </c>
      <c r="H1" s="352">
        <v>2030</v>
      </c>
      <c r="I1" s="352">
        <v>2031</v>
      </c>
      <c r="J1" s="352">
        <v>2032</v>
      </c>
      <c r="K1" s="352">
        <v>2033</v>
      </c>
      <c r="L1" s="352">
        <v>2034</v>
      </c>
      <c r="M1" s="352">
        <v>2035</v>
      </c>
      <c r="N1" s="352">
        <v>2036</v>
      </c>
      <c r="O1" s="352">
        <v>2037</v>
      </c>
      <c r="P1" s="352">
        <v>2038</v>
      </c>
      <c r="Q1" s="352">
        <v>2039</v>
      </c>
      <c r="R1" s="352">
        <v>2040</v>
      </c>
      <c r="S1" s="352">
        <v>2041</v>
      </c>
      <c r="T1" s="352">
        <v>2042</v>
      </c>
      <c r="U1" s="352">
        <v>2043</v>
      </c>
      <c r="V1" s="352">
        <v>2044</v>
      </c>
      <c r="W1" s="352">
        <v>2045</v>
      </c>
      <c r="X1" s="352">
        <v>2046</v>
      </c>
      <c r="Y1" s="352">
        <v>2047</v>
      </c>
      <c r="Z1" s="352">
        <v>2048</v>
      </c>
      <c r="AA1" s="352">
        <v>2049</v>
      </c>
      <c r="AB1" s="352">
        <v>2050</v>
      </c>
      <c r="AC1" s="352">
        <v>2051</v>
      </c>
    </row>
    <row r="2" spans="2:29">
      <c r="B2" s="550" t="s">
        <v>643</v>
      </c>
      <c r="C2" s="567">
        <f>[144]DettaglioCE_RF_SP!D6</f>
        <v>26851270.084060162</v>
      </c>
      <c r="D2" s="567">
        <f>[144]DettaglioCE_RF_SP!E6</f>
        <v>29522971.326606423</v>
      </c>
      <c r="E2" s="567">
        <f>[144]DettaglioCE_RF_SP!F6</f>
        <v>33747621.978285134</v>
      </c>
      <c r="F2" s="567">
        <f>[144]DettaglioCE_RF_SP!G6</f>
        <v>37105510.270828977</v>
      </c>
      <c r="G2" s="567">
        <f>[144]DettaglioCE_RF_SP!H6</f>
        <v>37200442.865230359</v>
      </c>
      <c r="H2" s="567">
        <f>[144]DettaglioCE_RF_SP!I6</f>
        <v>37724940.372431487</v>
      </c>
      <c r="I2" s="567">
        <f>[144]DettaglioCE_RF_SP!J6</f>
        <v>37807534.095796116</v>
      </c>
      <c r="J2" s="567">
        <f>[144]DettaglioCE_RF_SP!K6</f>
        <v>37890557.867789388</v>
      </c>
      <c r="K2" s="567">
        <f>[144]DettaglioCE_RF_SP!L6</f>
        <v>37971322.687304303</v>
      </c>
      <c r="L2" s="567">
        <f>[144]DettaglioCE_RF_SP!M6</f>
        <v>38091436.384469114</v>
      </c>
      <c r="M2" s="567">
        <f>[144]DettaglioCE_RF_SP!N6</f>
        <v>38777360.136092052</v>
      </c>
      <c r="N2" s="567">
        <f>[144]DettaglioCE_RF_SP!O6</f>
        <v>39388201.707339719</v>
      </c>
      <c r="O2" s="567">
        <f>[144]DettaglioCE_RF_SP!P6</f>
        <v>39503207.516087696</v>
      </c>
      <c r="P2" s="567">
        <f>[144]DettaglioCE_RF_SP!Q6</f>
        <v>40435659.605271973</v>
      </c>
      <c r="Q2" s="567">
        <f>[144]DettaglioCE_RF_SP!R6</f>
        <v>40848163.611903608</v>
      </c>
      <c r="R2" s="567">
        <f>[144]DettaglioCE_RF_SP!S6</f>
        <v>41734477.893948466</v>
      </c>
      <c r="S2" s="567">
        <f>[144]DettaglioCE_RF_SP!T6</f>
        <v>42576995.192119934</v>
      </c>
      <c r="T2" s="567">
        <f>[144]DettaglioCE_RF_SP!U6</f>
        <v>43419084.71762424</v>
      </c>
      <c r="U2" s="567">
        <f>[144]DettaglioCE_RF_SP!V6</f>
        <v>44236624.932450369</v>
      </c>
      <c r="V2" s="567">
        <f>[144]DettaglioCE_RF_SP!W6</f>
        <v>45032950.585179634</v>
      </c>
      <c r="W2" s="567">
        <f>[144]DettaglioCE_RF_SP!X6</f>
        <v>45803085.309029736</v>
      </c>
      <c r="X2" s="567">
        <f>[144]DettaglioCE_RF_SP!Y6</f>
        <v>46814561.363009356</v>
      </c>
      <c r="Y2" s="567">
        <f>[144]DettaglioCE_RF_SP!Z6</f>
        <v>47685003.610464759</v>
      </c>
      <c r="Z2" s="567">
        <f>[144]DettaglioCE_RF_SP!AA6</f>
        <v>48622334.350907661</v>
      </c>
      <c r="AA2" s="567">
        <f>[144]DettaglioCE_RF_SP!AB6</f>
        <v>49535382.370378487</v>
      </c>
      <c r="AB2" s="567">
        <f>[144]DettaglioCE_RF_SP!AC6</f>
        <v>50149152.848624662</v>
      </c>
      <c r="AC2" s="567">
        <f>[144]DettaglioCE_RF_SP!AD6</f>
        <v>50745275.689648204</v>
      </c>
    </row>
    <row r="3" spans="2:29">
      <c r="B3" s="550" t="s">
        <v>644</v>
      </c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7"/>
      <c r="S3" s="567"/>
      <c r="T3" s="567"/>
      <c r="U3" s="567"/>
      <c r="V3" s="567"/>
      <c r="W3" s="567"/>
      <c r="X3" s="567"/>
      <c r="Y3" s="567"/>
      <c r="Z3" s="567"/>
      <c r="AA3" s="567"/>
      <c r="AB3" s="567"/>
      <c r="AC3" s="567"/>
    </row>
    <row r="4" spans="2:29">
      <c r="B4" s="551" t="s">
        <v>645</v>
      </c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7"/>
      <c r="Y4" s="567"/>
      <c r="Z4" s="567"/>
      <c r="AA4" s="567"/>
      <c r="AB4" s="567"/>
      <c r="AC4" s="567"/>
    </row>
    <row r="5" spans="2:29">
      <c r="B5" s="550" t="s">
        <v>646</v>
      </c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  <c r="P5" s="567"/>
      <c r="Q5" s="567"/>
      <c r="R5" s="567"/>
      <c r="S5" s="567"/>
      <c r="T5" s="567"/>
      <c r="U5" s="567"/>
      <c r="V5" s="567"/>
      <c r="W5" s="567"/>
      <c r="X5" s="567"/>
      <c r="Y5" s="567"/>
      <c r="Z5" s="567"/>
      <c r="AA5" s="567"/>
      <c r="AB5" s="567"/>
      <c r="AC5" s="567"/>
    </row>
    <row r="6" spans="2:29">
      <c r="B6" s="552" t="s">
        <v>647</v>
      </c>
      <c r="C6" s="567">
        <f>SUM(C2:C5)</f>
        <v>26851270.084060162</v>
      </c>
      <c r="D6" s="567">
        <f t="shared" ref="D6:AC6" si="0">SUM(D2:D5)</f>
        <v>29522971.326606423</v>
      </c>
      <c r="E6" s="567">
        <f t="shared" si="0"/>
        <v>33747621.978285134</v>
      </c>
      <c r="F6" s="567">
        <f t="shared" si="0"/>
        <v>37105510.270828977</v>
      </c>
      <c r="G6" s="567">
        <f t="shared" si="0"/>
        <v>37200442.865230359</v>
      </c>
      <c r="H6" s="567">
        <f t="shared" si="0"/>
        <v>37724940.372431487</v>
      </c>
      <c r="I6" s="567">
        <f t="shared" si="0"/>
        <v>37807534.095796116</v>
      </c>
      <c r="J6" s="567">
        <f t="shared" si="0"/>
        <v>37890557.867789388</v>
      </c>
      <c r="K6" s="567">
        <f t="shared" si="0"/>
        <v>37971322.687304303</v>
      </c>
      <c r="L6" s="567">
        <f t="shared" si="0"/>
        <v>38091436.384469114</v>
      </c>
      <c r="M6" s="567">
        <f t="shared" si="0"/>
        <v>38777360.136092052</v>
      </c>
      <c r="N6" s="567">
        <f t="shared" si="0"/>
        <v>39388201.707339719</v>
      </c>
      <c r="O6" s="567">
        <f t="shared" si="0"/>
        <v>39503207.516087696</v>
      </c>
      <c r="P6" s="567">
        <f t="shared" si="0"/>
        <v>40435659.605271973</v>
      </c>
      <c r="Q6" s="567">
        <f t="shared" si="0"/>
        <v>40848163.611903608</v>
      </c>
      <c r="R6" s="567">
        <f t="shared" si="0"/>
        <v>41734477.893948466</v>
      </c>
      <c r="S6" s="567">
        <f t="shared" si="0"/>
        <v>42576995.192119934</v>
      </c>
      <c r="T6" s="567">
        <f t="shared" si="0"/>
        <v>43419084.71762424</v>
      </c>
      <c r="U6" s="567">
        <f t="shared" si="0"/>
        <v>44236624.932450369</v>
      </c>
      <c r="V6" s="567">
        <f t="shared" si="0"/>
        <v>45032950.585179634</v>
      </c>
      <c r="W6" s="567">
        <f t="shared" si="0"/>
        <v>45803085.309029736</v>
      </c>
      <c r="X6" s="567">
        <f t="shared" si="0"/>
        <v>46814561.363009356</v>
      </c>
      <c r="Y6" s="567">
        <f t="shared" si="0"/>
        <v>47685003.610464759</v>
      </c>
      <c r="Z6" s="567">
        <f t="shared" si="0"/>
        <v>48622334.350907661</v>
      </c>
      <c r="AA6" s="567">
        <f t="shared" si="0"/>
        <v>49535382.370378487</v>
      </c>
      <c r="AB6" s="567">
        <f t="shared" si="0"/>
        <v>50149152.848624662</v>
      </c>
      <c r="AC6" s="567">
        <f t="shared" si="0"/>
        <v>50745275.689648204</v>
      </c>
    </row>
    <row r="7" spans="2:29" s="553" customFormat="1">
      <c r="B7" s="554" t="s">
        <v>648</v>
      </c>
      <c r="C7" s="567">
        <f>+'CONTO ECONOMICO'!C10+'CONTO ECONOMICO'!C12+'CONTO ECONOMICO'!C14+'CONTO ECONOMICO'!C15+'CONTO ECONOMICO'!C17+'CONTO ECONOMICO'!C13</f>
        <v>25753816.93868852</v>
      </c>
      <c r="D7" s="567">
        <f>+'CONTO ECONOMICO'!D10+'CONTO ECONOMICO'!D12+'CONTO ECONOMICO'!D14+'CONTO ECONOMICO'!D15+'CONTO ECONOMICO'!D17+'CONTO ECONOMICO'!D13</f>
        <v>25073308.967245042</v>
      </c>
      <c r="E7" s="567">
        <f>+'CONTO ECONOMICO'!E10+'CONTO ECONOMICO'!E12+'CONTO ECONOMICO'!E14+'CONTO ECONOMICO'!E15+'CONTO ECONOMICO'!E17+'CONTO ECONOMICO'!E13</f>
        <v>26630835.257434968</v>
      </c>
      <c r="F7" s="567">
        <f>+'CONTO ECONOMICO'!F10+'CONTO ECONOMICO'!F12+'CONTO ECONOMICO'!F14+'CONTO ECONOMICO'!F15+'CONTO ECONOMICO'!F17+'CONTO ECONOMICO'!F13</f>
        <v>26719001.398438998</v>
      </c>
      <c r="G7" s="567">
        <f>+'CONTO ECONOMICO'!G10+'CONTO ECONOMICO'!G12+'CONTO ECONOMICO'!G14+'CONTO ECONOMICO'!G15+'CONTO ECONOMICO'!G17+'CONTO ECONOMICO'!G13</f>
        <v>26859690.234455183</v>
      </c>
      <c r="H7" s="567">
        <f>+'CONTO ECONOMICO'!H10+'CONTO ECONOMICO'!H12+'CONTO ECONOMICO'!H14+'CONTO ECONOMICO'!H15+'CONTO ECONOMICO'!H17+'CONTO ECONOMICO'!H13</f>
        <v>26971203.958271187</v>
      </c>
      <c r="I7" s="567">
        <f>+'CONTO ECONOMICO'!I10+'CONTO ECONOMICO'!I12+'CONTO ECONOMICO'!I14+'CONTO ECONOMICO'!I15+'CONTO ECONOMICO'!I17+'CONTO ECONOMICO'!I13</f>
        <v>26974440.034191743</v>
      </c>
      <c r="J7" s="567">
        <f>+'CONTO ECONOMICO'!J10+'CONTO ECONOMICO'!J12+'CONTO ECONOMICO'!J14+'CONTO ECONOMICO'!J15+'CONTO ECONOMICO'!J17+'CONTO ECONOMICO'!J13</f>
        <v>26991770.868347816</v>
      </c>
      <c r="K7" s="567">
        <f>+'CONTO ECONOMICO'!K10+'CONTO ECONOMICO'!K12+'CONTO ECONOMICO'!K14+'CONTO ECONOMICO'!K15+'CONTO ECONOMICO'!K17+'CONTO ECONOMICO'!K13</f>
        <v>26994653.267720118</v>
      </c>
      <c r="L7" s="567">
        <f>+'CONTO ECONOMICO'!L10+'CONTO ECONOMICO'!L12+'CONTO ECONOMICO'!L14+'CONTO ECONOMICO'!L15+'CONTO ECONOMICO'!L17+'CONTO ECONOMICO'!L13</f>
        <v>26997533.48289413</v>
      </c>
      <c r="M7" s="567">
        <f>+'CONTO ECONOMICO'!M10+'CONTO ECONOMICO'!M12+'CONTO ECONOMICO'!M14+'CONTO ECONOMICO'!M15+'CONTO ECONOMICO'!M17+'CONTO ECONOMICO'!M13</f>
        <v>27000329.92135106</v>
      </c>
      <c r="N7" s="567">
        <f>+'CONTO ECONOMICO'!N10+'CONTO ECONOMICO'!N12+'CONTO ECONOMICO'!N14+'CONTO ECONOMICO'!N15+'CONTO ECONOMICO'!N17+'CONTO ECONOMICO'!N13</f>
        <v>27004458.600581739</v>
      </c>
      <c r="O7" s="567">
        <f>+'CONTO ECONOMICO'!O10+'CONTO ECONOMICO'!O12+'CONTO ECONOMICO'!O14+'CONTO ECONOMICO'!O15+'CONTO ECONOMICO'!O17+'CONTO ECONOMICO'!O13</f>
        <v>27027260.135953654</v>
      </c>
      <c r="P7" s="567">
        <f>+'CONTO ECONOMICO'!P10+'CONTO ECONOMICO'!P12+'CONTO ECONOMICO'!P14+'CONTO ECONOMICO'!P15+'CONTO ECONOMICO'!P17+'CONTO ECONOMICO'!P13</f>
        <v>27047669.669868909</v>
      </c>
      <c r="Q7" s="567">
        <f>+'CONTO ECONOMICO'!Q10+'CONTO ECONOMICO'!Q12+'CONTO ECONOMICO'!Q14+'CONTO ECONOMICO'!Q15+'CONTO ECONOMICO'!Q17+'CONTO ECONOMICO'!Q13</f>
        <v>27051711.237639382</v>
      </c>
      <c r="R7" s="567">
        <f>+'CONTO ECONOMICO'!R10+'CONTO ECONOMICO'!R12+'CONTO ECONOMICO'!R14+'CONTO ECONOMICO'!R15+'CONTO ECONOMICO'!R17+'CONTO ECONOMICO'!R13</f>
        <v>27082721.461438615</v>
      </c>
      <c r="S7" s="567">
        <f>+'CONTO ECONOMICO'!S10+'CONTO ECONOMICO'!S12+'CONTO ECONOMICO'!S14+'CONTO ECONOMICO'!S15+'CONTO ECONOMICO'!S17+'CONTO ECONOMICO'!S13</f>
        <v>27096561.573327966</v>
      </c>
      <c r="T7" s="567">
        <f>+'CONTO ECONOMICO'!T10+'CONTO ECONOMICO'!T12+'CONTO ECONOMICO'!T14+'CONTO ECONOMICO'!T15+'CONTO ECONOMICO'!T17+'CONTO ECONOMICO'!T13</f>
        <v>27126037.308807332</v>
      </c>
      <c r="U7" s="567">
        <f>+'CONTO ECONOMICO'!U10+'CONTO ECONOMICO'!U12+'CONTO ECONOMICO'!U14+'CONTO ECONOMICO'!U15+'CONTO ECONOMICO'!U17+'CONTO ECONOMICO'!U13</f>
        <v>27154061.115504991</v>
      </c>
      <c r="V7" s="567">
        <f>+'CONTO ECONOMICO'!V10+'CONTO ECONOMICO'!V12+'CONTO ECONOMICO'!V14+'CONTO ECONOMICO'!V15+'CONTO ECONOMICO'!V17+'CONTO ECONOMICO'!V13</f>
        <v>27182065.077772871</v>
      </c>
      <c r="W7" s="567">
        <f>+'CONTO ECONOMICO'!W10+'CONTO ECONOMICO'!W12+'CONTO ECONOMICO'!W14+'CONTO ECONOMICO'!W15+'CONTO ECONOMICO'!W17+'CONTO ECONOMICO'!W13</f>
        <v>27209251.841237571</v>
      </c>
      <c r="X7" s="567">
        <f>+'CONTO ECONOMICO'!X10+'CONTO ECONOMICO'!X12+'CONTO ECONOMICO'!X14+'CONTO ECONOMICO'!X15+'CONTO ECONOMICO'!X17+'CONTO ECONOMICO'!X13</f>
        <v>27235803.686312214</v>
      </c>
      <c r="Y7" s="567">
        <f>+'CONTO ECONOMICO'!Y10+'CONTO ECONOMICO'!Y12+'CONTO ECONOMICO'!Y14+'CONTO ECONOMICO'!Y15+'CONTO ECONOMICO'!Y17+'CONTO ECONOMICO'!Y13</f>
        <v>27261453.151606079</v>
      </c>
      <c r="Z7" s="567">
        <f>+'CONTO ECONOMICO'!Z10+'CONTO ECONOMICO'!Z12+'CONTO ECONOMICO'!Z14+'CONTO ECONOMICO'!Z15+'CONTO ECONOMICO'!Z17+'CONTO ECONOMICO'!Z13</f>
        <v>27295084.940687329</v>
      </c>
      <c r="AA7" s="567">
        <f>+'CONTO ECONOMICO'!AA10+'CONTO ECONOMICO'!AA12+'CONTO ECONOMICO'!AA14+'CONTO ECONOMICO'!AA15+'CONTO ECONOMICO'!AA17+'CONTO ECONOMICO'!AA13</f>
        <v>27324056.057818614</v>
      </c>
      <c r="AB7" s="567">
        <f>+'CONTO ECONOMICO'!AB10+'CONTO ECONOMICO'!AB12+'CONTO ECONOMICO'!AB14+'CONTO ECONOMICO'!AB15+'CONTO ECONOMICO'!AB17+'CONTO ECONOMICO'!AB13</f>
        <v>27355153.690282356</v>
      </c>
      <c r="AC7" s="567">
        <f>+'CONTO ECONOMICO'!AC10+'CONTO ECONOMICO'!AC12+'CONTO ECONOMICO'!AC14+'CONTO ECONOMICO'!AC15+'CONTO ECONOMICO'!AC17+'CONTO ECONOMICO'!AC13</f>
        <v>27385445.22809197</v>
      </c>
    </row>
    <row r="8" spans="2:29">
      <c r="B8" s="552" t="s">
        <v>649</v>
      </c>
      <c r="C8" s="567">
        <f>SUM(C7)</f>
        <v>25753816.93868852</v>
      </c>
      <c r="D8" s="567">
        <f t="shared" ref="D8:AC8" si="1">SUM(D7)</f>
        <v>25073308.967245042</v>
      </c>
      <c r="E8" s="567">
        <f t="shared" si="1"/>
        <v>26630835.257434968</v>
      </c>
      <c r="F8" s="567">
        <f t="shared" si="1"/>
        <v>26719001.398438998</v>
      </c>
      <c r="G8" s="567">
        <f t="shared" si="1"/>
        <v>26859690.234455183</v>
      </c>
      <c r="H8" s="567">
        <f t="shared" si="1"/>
        <v>26971203.958271187</v>
      </c>
      <c r="I8" s="567">
        <f t="shared" si="1"/>
        <v>26974440.034191743</v>
      </c>
      <c r="J8" s="567">
        <f t="shared" si="1"/>
        <v>26991770.868347816</v>
      </c>
      <c r="K8" s="567">
        <f t="shared" si="1"/>
        <v>26994653.267720118</v>
      </c>
      <c r="L8" s="567">
        <f t="shared" si="1"/>
        <v>26997533.48289413</v>
      </c>
      <c r="M8" s="567">
        <f t="shared" si="1"/>
        <v>27000329.92135106</v>
      </c>
      <c r="N8" s="567">
        <f t="shared" si="1"/>
        <v>27004458.600581739</v>
      </c>
      <c r="O8" s="567">
        <f t="shared" si="1"/>
        <v>27027260.135953654</v>
      </c>
      <c r="P8" s="567">
        <f t="shared" si="1"/>
        <v>27047669.669868909</v>
      </c>
      <c r="Q8" s="567">
        <f t="shared" si="1"/>
        <v>27051711.237639382</v>
      </c>
      <c r="R8" s="567">
        <f t="shared" si="1"/>
        <v>27082721.461438615</v>
      </c>
      <c r="S8" s="567">
        <f t="shared" si="1"/>
        <v>27096561.573327966</v>
      </c>
      <c r="T8" s="567">
        <f t="shared" si="1"/>
        <v>27126037.308807332</v>
      </c>
      <c r="U8" s="567">
        <f t="shared" si="1"/>
        <v>27154061.115504991</v>
      </c>
      <c r="V8" s="567">
        <f t="shared" si="1"/>
        <v>27182065.077772871</v>
      </c>
      <c r="W8" s="567">
        <f t="shared" si="1"/>
        <v>27209251.841237571</v>
      </c>
      <c r="X8" s="567">
        <f t="shared" si="1"/>
        <v>27235803.686312214</v>
      </c>
      <c r="Y8" s="567">
        <f t="shared" si="1"/>
        <v>27261453.151606079</v>
      </c>
      <c r="Z8" s="567">
        <f t="shared" si="1"/>
        <v>27295084.940687329</v>
      </c>
      <c r="AA8" s="567">
        <f t="shared" si="1"/>
        <v>27324056.057818614</v>
      </c>
      <c r="AB8" s="567">
        <f t="shared" si="1"/>
        <v>27355153.690282356</v>
      </c>
      <c r="AC8" s="567">
        <f t="shared" si="1"/>
        <v>27385445.22809197</v>
      </c>
    </row>
    <row r="9" spans="2:29">
      <c r="B9" s="550" t="s">
        <v>650</v>
      </c>
      <c r="C9" s="567">
        <f>+'CONTO ECONOMICO'!C28+'CONTO ECONOMICO'!C29</f>
        <v>1731311.8819862427</v>
      </c>
      <c r="D9" s="567">
        <f>+'CONTO ECONOMICO'!D28+'CONTO ECONOMICO'!D29</f>
        <v>1625669.5380408745</v>
      </c>
      <c r="E9" s="567">
        <f>+'CONTO ECONOMICO'!E28+'CONTO ECONOMICO'!E29</f>
        <v>1559466.308646447</v>
      </c>
      <c r="F9" s="567">
        <f>+'CONTO ECONOMICO'!F28+'CONTO ECONOMICO'!F29</f>
        <v>1549805.197171214</v>
      </c>
      <c r="G9" s="567">
        <f>+'CONTO ECONOMICO'!G28+'CONTO ECONOMICO'!G29</f>
        <v>1535138.0694138277</v>
      </c>
      <c r="H9" s="567">
        <f>+'CONTO ECONOMICO'!H28+'CONTO ECONOMICO'!H29</f>
        <v>1525809.6818032903</v>
      </c>
      <c r="I9" s="567">
        <f>+'CONTO ECONOMICO'!I28+'CONTO ECONOMICO'!I29</f>
        <v>1535312.8866621843</v>
      </c>
      <c r="J9" s="567">
        <f>+'CONTO ECONOMICO'!J28+'CONTO ECONOMICO'!J29</f>
        <v>1471438.9120526633</v>
      </c>
      <c r="K9" s="567">
        <f>+'CONTO ECONOMICO'!K28+'CONTO ECONOMICO'!K29</f>
        <v>1558310.3333420863</v>
      </c>
      <c r="L9" s="567">
        <f>+'CONTO ECONOMICO'!L28+'CONTO ECONOMICO'!L29</f>
        <v>1627881.6436567928</v>
      </c>
      <c r="M9" s="567">
        <f>+'CONTO ECONOMICO'!M28+'CONTO ECONOMICO'!M29</f>
        <v>1693030.7203259091</v>
      </c>
      <c r="N9" s="567">
        <f>+'CONTO ECONOMICO'!N28+'CONTO ECONOMICO'!N29</f>
        <v>1734556.9514653529</v>
      </c>
      <c r="O9" s="567">
        <f>+'CONTO ECONOMICO'!O28+'CONTO ECONOMICO'!O29</f>
        <v>1771888.8458323632</v>
      </c>
      <c r="P9" s="567">
        <f>+'CONTO ECONOMICO'!P28+'CONTO ECONOMICO'!P29</f>
        <v>1908143.7035546568</v>
      </c>
      <c r="Q9" s="567">
        <f>+'CONTO ECONOMICO'!Q28+'CONTO ECONOMICO'!Q29</f>
        <v>2045926.2091977978</v>
      </c>
      <c r="R9" s="567">
        <f>+'CONTO ECONOMICO'!R28+'CONTO ECONOMICO'!R29</f>
        <v>2173024.2808682383</v>
      </c>
      <c r="S9" s="567">
        <f>+'CONTO ECONOMICO'!S28+'CONTO ECONOMICO'!S29</f>
        <v>2299113.4740983569</v>
      </c>
      <c r="T9" s="567">
        <f>+'CONTO ECONOMICO'!T28+'CONTO ECONOMICO'!T29</f>
        <v>2425244.6341235735</v>
      </c>
      <c r="U9" s="567">
        <f>+'CONTO ECONOMICO'!U28+'CONTO ECONOMICO'!U29</f>
        <v>2551887.094579929</v>
      </c>
      <c r="V9" s="567">
        <f>+'CONTO ECONOMICO'!V28+'CONTO ECONOMICO'!V29</f>
        <v>2627351.2593860002</v>
      </c>
      <c r="W9" s="567">
        <f>+'CONTO ECONOMICO'!W28+'CONTO ECONOMICO'!W29</f>
        <v>2875214.6073704842</v>
      </c>
      <c r="X9" s="567">
        <f>+'CONTO ECONOMICO'!X28+'CONTO ECONOMICO'!X29</f>
        <v>3032690.3393882215</v>
      </c>
      <c r="Y9" s="567">
        <f>+'CONTO ECONOMICO'!Y28+'CONTO ECONOMICO'!Y29</f>
        <v>3151485.8057331601</v>
      </c>
      <c r="Z9" s="567">
        <f>+'CONTO ECONOMICO'!Z28+'CONTO ECONOMICO'!Z29</f>
        <v>3348917.9846867751</v>
      </c>
      <c r="AA9" s="567">
        <f>+'CONTO ECONOMICO'!AA28+'CONTO ECONOMICO'!AA29</f>
        <v>3546773.4006495038</v>
      </c>
      <c r="AB9" s="567">
        <f>+'CONTO ECONOMICO'!AB28+'CONTO ECONOMICO'!AB29</f>
        <v>3717447.0645054057</v>
      </c>
      <c r="AC9" s="567">
        <f>+'CONTO ECONOMICO'!AC28+'CONTO ECONOMICO'!AC29</f>
        <v>3894253.1495546992</v>
      </c>
    </row>
    <row r="10" spans="2:29">
      <c r="B10" s="552" t="s">
        <v>651</v>
      </c>
      <c r="C10" s="567">
        <f>+C9</f>
        <v>1731311.8819862427</v>
      </c>
      <c r="D10" s="567">
        <f t="shared" ref="D10:AC10" si="2">+D9</f>
        <v>1625669.5380408745</v>
      </c>
      <c r="E10" s="567">
        <f t="shared" si="2"/>
        <v>1559466.308646447</v>
      </c>
      <c r="F10" s="567">
        <f t="shared" si="2"/>
        <v>1549805.197171214</v>
      </c>
      <c r="G10" s="567">
        <f t="shared" si="2"/>
        <v>1535138.0694138277</v>
      </c>
      <c r="H10" s="567">
        <f t="shared" si="2"/>
        <v>1525809.6818032903</v>
      </c>
      <c r="I10" s="567">
        <f t="shared" si="2"/>
        <v>1535312.8866621843</v>
      </c>
      <c r="J10" s="567">
        <f t="shared" si="2"/>
        <v>1471438.9120526633</v>
      </c>
      <c r="K10" s="567">
        <f t="shared" si="2"/>
        <v>1558310.3333420863</v>
      </c>
      <c r="L10" s="567">
        <f t="shared" si="2"/>
        <v>1627881.6436567928</v>
      </c>
      <c r="M10" s="567">
        <f t="shared" si="2"/>
        <v>1693030.7203259091</v>
      </c>
      <c r="N10" s="567">
        <f t="shared" si="2"/>
        <v>1734556.9514653529</v>
      </c>
      <c r="O10" s="567">
        <f t="shared" si="2"/>
        <v>1771888.8458323632</v>
      </c>
      <c r="P10" s="567">
        <f t="shared" si="2"/>
        <v>1908143.7035546568</v>
      </c>
      <c r="Q10" s="567">
        <f t="shared" si="2"/>
        <v>2045926.2091977978</v>
      </c>
      <c r="R10" s="567">
        <f t="shared" si="2"/>
        <v>2173024.2808682383</v>
      </c>
      <c r="S10" s="567">
        <f t="shared" si="2"/>
        <v>2299113.4740983569</v>
      </c>
      <c r="T10" s="567">
        <f t="shared" si="2"/>
        <v>2425244.6341235735</v>
      </c>
      <c r="U10" s="567">
        <f t="shared" si="2"/>
        <v>2551887.094579929</v>
      </c>
      <c r="V10" s="567">
        <f t="shared" si="2"/>
        <v>2627351.2593860002</v>
      </c>
      <c r="W10" s="567">
        <f t="shared" si="2"/>
        <v>2875214.6073704842</v>
      </c>
      <c r="X10" s="567">
        <f t="shared" si="2"/>
        <v>3032690.3393882215</v>
      </c>
      <c r="Y10" s="567">
        <f t="shared" si="2"/>
        <v>3151485.8057331601</v>
      </c>
      <c r="Z10" s="567">
        <f t="shared" si="2"/>
        <v>3348917.9846867751</v>
      </c>
      <c r="AA10" s="567">
        <f t="shared" si="2"/>
        <v>3546773.4006495038</v>
      </c>
      <c r="AB10" s="567">
        <f t="shared" si="2"/>
        <v>3717447.0645054057</v>
      </c>
      <c r="AC10" s="567">
        <f t="shared" si="2"/>
        <v>3894253.1495546992</v>
      </c>
    </row>
    <row r="11" spans="2:29">
      <c r="B11" s="552" t="s">
        <v>652</v>
      </c>
      <c r="C11" s="567">
        <f>+C6-C8-C10</f>
        <v>-633858.73661460076</v>
      </c>
      <c r="D11" s="567">
        <f t="shared" ref="D11:AC11" si="3">+D6-D8-D10</f>
        <v>2823992.8213205058</v>
      </c>
      <c r="E11" s="567">
        <f t="shared" si="3"/>
        <v>5557320.4122037189</v>
      </c>
      <c r="F11" s="567">
        <f t="shared" si="3"/>
        <v>8836703.6752187647</v>
      </c>
      <c r="G11" s="567">
        <f t="shared" si="3"/>
        <v>8805614.5613613483</v>
      </c>
      <c r="H11" s="567">
        <f t="shared" si="3"/>
        <v>9227926.7323570102</v>
      </c>
      <c r="I11" s="567">
        <f t="shared" si="3"/>
        <v>9297781.174942188</v>
      </c>
      <c r="J11" s="567">
        <f t="shared" si="3"/>
        <v>9427348.0873889085</v>
      </c>
      <c r="K11" s="567">
        <f t="shared" si="3"/>
        <v>9418359.0862420984</v>
      </c>
      <c r="L11" s="567">
        <f t="shared" si="3"/>
        <v>9466021.2579181921</v>
      </c>
      <c r="M11" s="567">
        <f t="shared" si="3"/>
        <v>10083999.494415082</v>
      </c>
      <c r="N11" s="567">
        <f t="shared" si="3"/>
        <v>10649186.155292626</v>
      </c>
      <c r="O11" s="567">
        <f t="shared" si="3"/>
        <v>10704058.53430168</v>
      </c>
      <c r="P11" s="567">
        <f t="shared" si="3"/>
        <v>11479846.231848408</v>
      </c>
      <c r="Q11" s="567">
        <f t="shared" si="3"/>
        <v>11750526.165066428</v>
      </c>
      <c r="R11" s="567">
        <f t="shared" si="3"/>
        <v>12478732.151641613</v>
      </c>
      <c r="S11" s="567">
        <f t="shared" si="3"/>
        <v>13181320.144693611</v>
      </c>
      <c r="T11" s="567">
        <f t="shared" si="3"/>
        <v>13867802.774693334</v>
      </c>
      <c r="U11" s="567">
        <f t="shared" si="3"/>
        <v>14530676.722365448</v>
      </c>
      <c r="V11" s="567">
        <f t="shared" si="3"/>
        <v>15223534.248020764</v>
      </c>
      <c r="W11" s="567">
        <f t="shared" si="3"/>
        <v>15718618.86042168</v>
      </c>
      <c r="X11" s="567">
        <f t="shared" si="3"/>
        <v>16546067.337308921</v>
      </c>
      <c r="Y11" s="567">
        <f t="shared" si="3"/>
        <v>17272064.653125521</v>
      </c>
      <c r="Z11" s="567">
        <f t="shared" si="3"/>
        <v>17978331.425533555</v>
      </c>
      <c r="AA11" s="567">
        <f t="shared" si="3"/>
        <v>18664552.91191037</v>
      </c>
      <c r="AB11" s="567">
        <f t="shared" si="3"/>
        <v>19076552.0938369</v>
      </c>
      <c r="AC11" s="567">
        <f t="shared" si="3"/>
        <v>19465577.312001534</v>
      </c>
    </row>
    <row r="12" spans="2:29">
      <c r="B12" s="550" t="s">
        <v>653</v>
      </c>
      <c r="C12" s="567">
        <f>+'STIMA CREDITI DEBITI'!B66</f>
        <v>-3239031.4997072238</v>
      </c>
      <c r="D12" s="567">
        <f>+'STIMA CREDITI DEBITI'!C66</f>
        <v>-285176.18196158111</v>
      </c>
      <c r="E12" s="567">
        <f>+'STIMA CREDITI DEBITI'!D66</f>
        <v>-801736.34421919938</v>
      </c>
      <c r="F12" s="567">
        <f>+'STIMA CREDITI DEBITI'!E66</f>
        <v>-841351.59521363489</v>
      </c>
      <c r="G12" s="567">
        <f>+'STIMA CREDITI DEBITI'!F66</f>
        <v>54331.328143141232</v>
      </c>
      <c r="H12" s="567">
        <f>+'STIMA CREDITI DEBITI'!G66</f>
        <v>-256039.99264784623</v>
      </c>
      <c r="I12" s="567">
        <f>+'STIMA CREDITI DEBITI'!H66</f>
        <v>480271.17568497267</v>
      </c>
      <c r="J12" s="567">
        <f>+'STIMA CREDITI DEBITI'!I66</f>
        <v>33758.107892480679</v>
      </c>
      <c r="K12" s="567">
        <f>+'STIMA CREDITI DEBITI'!J66</f>
        <v>31582.736535891891</v>
      </c>
      <c r="L12" s="567">
        <f>+'STIMA CREDITI DEBITI'!K66</f>
        <v>21072.483137102798</v>
      </c>
      <c r="M12" s="567">
        <f>+'STIMA CREDITI DEBITI'!L66</f>
        <v>-131480.38149301149</v>
      </c>
      <c r="N12" s="567">
        <f>+'STIMA CREDITI DEBITI'!M66</f>
        <v>551752.07456057332</v>
      </c>
      <c r="O12" s="567">
        <f>+'STIMA CREDITI DEBITI'!N66</f>
        <v>28367.683964237571</v>
      </c>
      <c r="P12" s="567">
        <f>+'STIMA CREDITI DEBITI'!O66</f>
        <v>-192565.77490062546</v>
      </c>
      <c r="Q12" s="567">
        <f>+'STIMA CREDITI DEBITI'!P66</f>
        <v>-54261.899464469403</v>
      </c>
      <c r="R12" s="567">
        <f>+'STIMA CREDITI DEBITI'!Q66</f>
        <v>-176164.32706718985</v>
      </c>
      <c r="S12" s="567">
        <f>+'STIMA CREDITI DEBITI'!R66</f>
        <v>-166585.9838500414</v>
      </c>
      <c r="T12" s="567">
        <f>+'STIMA CREDITI DEBITI'!S66</f>
        <v>-162192.25383371115</v>
      </c>
      <c r="U12" s="567">
        <f>+'STIMA CREDITI DEBITI'!T66</f>
        <v>-154716.1360894395</v>
      </c>
      <c r="V12" s="567">
        <f>+'STIMA CREDITI DEBITI'!U66</f>
        <v>407667.82619392965</v>
      </c>
      <c r="W12" s="567">
        <f>+'STIMA CREDITI DEBITI'!V66</f>
        <v>-139901.69792949408</v>
      </c>
      <c r="X12" s="567">
        <f>+'STIMA CREDITI DEBITI'!W66</f>
        <v>-204117.00494936947</v>
      </c>
      <c r="Y12" s="567">
        <f>+'STIMA CREDITI DEBITI'!X66</f>
        <v>-164864.50752899796</v>
      </c>
      <c r="Z12" s="567">
        <f>+'STIMA CREDITI DEBITI'!Y66</f>
        <v>-735688.75955093745</v>
      </c>
      <c r="AA12" s="567">
        <f>+'STIMA CREDITI DEBITI'!Z66</f>
        <v>-173245.02541631367</v>
      </c>
      <c r="AB12" s="567">
        <f>+'STIMA CREDITI DEBITI'!AA66</f>
        <v>-646366.18188122567</v>
      </c>
      <c r="AC12" s="567">
        <f>+'STIMA CREDITI DEBITI'!AB66</f>
        <v>-85378.875682142563</v>
      </c>
    </row>
    <row r="13" spans="2:29">
      <c r="B13" s="550" t="s">
        <v>654</v>
      </c>
      <c r="C13" s="567">
        <f>-IVA!C18</f>
        <v>-1675054.5801965538</v>
      </c>
      <c r="D13" s="567">
        <f>+IVA!C18-IVA!D18</f>
        <v>-166284.36401556525</v>
      </c>
      <c r="E13" s="567">
        <f>+IVA!D18-IVA!E18</f>
        <v>262047.4549442688</v>
      </c>
      <c r="F13" s="567">
        <f>+IVA!E18-IVA!F18</f>
        <v>335788.82925438508</v>
      </c>
      <c r="G13" s="567">
        <f>+IVA!F18-IVA!G18</f>
        <v>9493.2594401380047</v>
      </c>
      <c r="H13" s="567">
        <f>+IVA!G18-IVA!H18</f>
        <v>52295.000484460499</v>
      </c>
      <c r="I13" s="567">
        <f>+IVA!H18-IVA!I18</f>
        <v>-484682.15373070585</v>
      </c>
      <c r="J13" s="567">
        <f>+IVA!I18-IVA!J18</f>
        <v>8297.4455872708932</v>
      </c>
      <c r="K13" s="567">
        <f>+IVA!J18-IVA!K18</f>
        <v>8041.9845212125219</v>
      </c>
      <c r="L13" s="567">
        <f>+IVA!K18-IVA!L18</f>
        <v>11980.474962869193</v>
      </c>
      <c r="M13" s="567">
        <f>+IVA!L18-IVA!M18</f>
        <v>68563.511291448027</v>
      </c>
      <c r="N13" s="567">
        <f>+IVA!M18-IVA!N18</f>
        <v>-664912.52686456637</v>
      </c>
      <c r="O13" s="567">
        <f>+IVA!N18-IVA!O18</f>
        <v>11464.049529758282</v>
      </c>
      <c r="P13" s="567">
        <f>+IVA!O18-IVA!P18</f>
        <v>93189.821264329832</v>
      </c>
      <c r="Q13" s="567">
        <f>+IVA!P18-IVA!Q18</f>
        <v>41196.197925169952</v>
      </c>
      <c r="R13" s="567">
        <f>+IVA!Q18-IVA!R18</f>
        <v>88578.781136131845</v>
      </c>
      <c r="S13" s="567">
        <f>+IVA!R18-IVA!S18</f>
        <v>84201.68428963609</v>
      </c>
      <c r="T13" s="567">
        <f>+IVA!S18-IVA!T18</f>
        <v>84158.932432615198</v>
      </c>
      <c r="U13" s="567">
        <f>+IVA!T18-IVA!U18</f>
        <v>81705.459593852982</v>
      </c>
      <c r="V13" s="567">
        <f>+IVA!U18-IVA!V18</f>
        <v>-529854.33647084422</v>
      </c>
      <c r="W13" s="567">
        <f>+IVA!V18-IVA!W18</f>
        <v>76967.726382411085</v>
      </c>
      <c r="X13" s="567">
        <f>+IVA!W18-IVA!X18</f>
        <v>101087.5237203557</v>
      </c>
      <c r="Y13" s="567">
        <f>+IVA!X18-IVA!Y18</f>
        <v>86992.520476042293</v>
      </c>
      <c r="Z13" s="567">
        <f>+IVA!Y18-IVA!Z18</f>
        <v>703116.99659830797</v>
      </c>
      <c r="AA13" s="567">
        <f>+IVA!Z18-IVA!AA18</f>
        <v>91250.566894726828</v>
      </c>
      <c r="AB13" s="567">
        <f>+IVA!AA18-IVA!AB18</f>
        <v>670780.18985820841</v>
      </c>
      <c r="AC13" s="567">
        <f>+IVA!AB18-IVA!AC18</f>
        <v>59576.874405597337</v>
      </c>
    </row>
    <row r="14" spans="2:29">
      <c r="B14" s="550" t="s">
        <v>655</v>
      </c>
      <c r="C14" s="567"/>
      <c r="D14" s="567"/>
      <c r="E14" s="567"/>
      <c r="F14" s="567"/>
      <c r="G14" s="567"/>
      <c r="H14" s="567"/>
      <c r="I14" s="567"/>
      <c r="J14" s="567"/>
      <c r="K14" s="567"/>
      <c r="L14" s="567"/>
      <c r="M14" s="567"/>
      <c r="N14" s="567"/>
      <c r="O14" s="567"/>
      <c r="P14" s="567"/>
      <c r="Q14" s="567"/>
      <c r="R14" s="567"/>
      <c r="S14" s="567"/>
      <c r="T14" s="567"/>
      <c r="U14" s="567"/>
      <c r="V14" s="567"/>
      <c r="W14" s="567"/>
      <c r="X14" s="567"/>
      <c r="Y14" s="567"/>
      <c r="Z14" s="567"/>
      <c r="AA14" s="567"/>
      <c r="AB14" s="567"/>
      <c r="AC14" s="567"/>
    </row>
    <row r="15" spans="2:29">
      <c r="B15" s="550" t="s">
        <v>656</v>
      </c>
      <c r="C15" s="567">
        <f>0-'CONTO ECONOMICO'!C16</f>
        <v>-396683.60835054662</v>
      </c>
      <c r="D15" s="567">
        <f>+'CONTO ECONOMICO'!C16-'CONTO ECONOMICO'!D16</f>
        <v>0</v>
      </c>
      <c r="E15" s="567">
        <f>+'CONTO ECONOMICO'!D16-'CONTO ECONOMICO'!E16</f>
        <v>-12854.40045748814</v>
      </c>
      <c r="F15" s="567">
        <f>+'CONTO ECONOMICO'!E16-'CONTO ECONOMICO'!F16</f>
        <v>0</v>
      </c>
      <c r="G15" s="567">
        <f>+'CONTO ECONOMICO'!F16-'CONTO ECONOMICO'!G16</f>
        <v>0</v>
      </c>
      <c r="H15" s="567">
        <f>+'CONTO ECONOMICO'!G16-'CONTO ECONOMICO'!H16</f>
        <v>0</v>
      </c>
      <c r="I15" s="567">
        <f>+'CONTO ECONOMICO'!H16-'CONTO ECONOMICO'!I16</f>
        <v>0</v>
      </c>
      <c r="J15" s="567">
        <f>+'CONTO ECONOMICO'!I16-'CONTO ECONOMICO'!J16</f>
        <v>0</v>
      </c>
      <c r="K15" s="567">
        <f>+'CONTO ECONOMICO'!J16-'CONTO ECONOMICO'!K16</f>
        <v>0</v>
      </c>
      <c r="L15" s="567">
        <f>+'CONTO ECONOMICO'!K16-'CONTO ECONOMICO'!L16</f>
        <v>0</v>
      </c>
      <c r="M15" s="567">
        <f>+'CONTO ECONOMICO'!L16-'CONTO ECONOMICO'!M16</f>
        <v>0</v>
      </c>
      <c r="N15" s="567">
        <f>+'CONTO ECONOMICO'!M16-'CONTO ECONOMICO'!N16</f>
        <v>0</v>
      </c>
      <c r="O15" s="567">
        <f>+'CONTO ECONOMICO'!N16-'CONTO ECONOMICO'!O16</f>
        <v>0</v>
      </c>
      <c r="P15" s="567">
        <f>+'CONTO ECONOMICO'!O16-'CONTO ECONOMICO'!P16</f>
        <v>0</v>
      </c>
      <c r="Q15" s="567">
        <f>+'CONTO ECONOMICO'!P16-'CONTO ECONOMICO'!Q16</f>
        <v>0</v>
      </c>
      <c r="R15" s="567">
        <f>+'CONTO ECONOMICO'!Q16-'CONTO ECONOMICO'!R16</f>
        <v>0</v>
      </c>
      <c r="S15" s="567">
        <f>+'CONTO ECONOMICO'!R16-'CONTO ECONOMICO'!S16</f>
        <v>0</v>
      </c>
      <c r="T15" s="567">
        <f>+'CONTO ECONOMICO'!S16-'CONTO ECONOMICO'!T16</f>
        <v>0</v>
      </c>
      <c r="U15" s="567">
        <f>+'CONTO ECONOMICO'!T16-'CONTO ECONOMICO'!U16</f>
        <v>0</v>
      </c>
      <c r="V15" s="567">
        <f>+'CONTO ECONOMICO'!U16-'CONTO ECONOMICO'!V16</f>
        <v>0</v>
      </c>
      <c r="W15" s="567">
        <f>+'CONTO ECONOMICO'!V16-'CONTO ECONOMICO'!W16</f>
        <v>0</v>
      </c>
      <c r="X15" s="567">
        <f>+'CONTO ECONOMICO'!W16-'CONTO ECONOMICO'!X16</f>
        <v>0</v>
      </c>
      <c r="Y15" s="567">
        <f>+'CONTO ECONOMICO'!X16-'CONTO ECONOMICO'!Y16</f>
        <v>0</v>
      </c>
      <c r="Z15" s="567">
        <f>+'CONTO ECONOMICO'!Y16-'CONTO ECONOMICO'!Z16</f>
        <v>0</v>
      </c>
      <c r="AA15" s="567">
        <f>+'CONTO ECONOMICO'!Z16-'CONTO ECONOMICO'!AA16</f>
        <v>0</v>
      </c>
      <c r="AB15" s="567">
        <f>+'CONTO ECONOMICO'!AA16-'CONTO ECONOMICO'!AB16</f>
        <v>0</v>
      </c>
      <c r="AC15" s="567">
        <f>+'CONTO ECONOMICO'!AB16-'CONTO ECONOMICO'!AC16</f>
        <v>0</v>
      </c>
    </row>
    <row r="16" spans="2:29">
      <c r="B16" s="550" t="s">
        <v>657</v>
      </c>
      <c r="C16" s="567">
        <f>0-'CONTO ECONOMICO'!C23</f>
        <v>-100000</v>
      </c>
      <c r="D16" s="567">
        <f>+'CONTO ECONOMICO'!C23-'CONTO ECONOMICO'!D23</f>
        <v>0</v>
      </c>
      <c r="E16" s="567">
        <f>+'CONTO ECONOMICO'!D23-'CONTO ECONOMICO'!E23</f>
        <v>0</v>
      </c>
      <c r="F16" s="567">
        <f>+'CONTO ECONOMICO'!E23-'CONTO ECONOMICO'!F23</f>
        <v>0</v>
      </c>
      <c r="G16" s="567">
        <f>+'CONTO ECONOMICO'!F23-'CONTO ECONOMICO'!G23</f>
        <v>0</v>
      </c>
      <c r="H16" s="567">
        <f>+'CONTO ECONOMICO'!G23-'CONTO ECONOMICO'!H23</f>
        <v>0</v>
      </c>
      <c r="I16" s="567">
        <f>+'CONTO ECONOMICO'!H23-'CONTO ECONOMICO'!I23</f>
        <v>0</v>
      </c>
      <c r="J16" s="567">
        <f>+'CONTO ECONOMICO'!I23-'CONTO ECONOMICO'!J23</f>
        <v>0</v>
      </c>
      <c r="K16" s="567">
        <f>+'CONTO ECONOMICO'!J23-'CONTO ECONOMICO'!K23</f>
        <v>0</v>
      </c>
      <c r="L16" s="567">
        <f>+'CONTO ECONOMICO'!K23-'CONTO ECONOMICO'!L23</f>
        <v>0</v>
      </c>
      <c r="M16" s="567">
        <f>+'CONTO ECONOMICO'!L23-'CONTO ECONOMICO'!M23</f>
        <v>0</v>
      </c>
      <c r="N16" s="567">
        <f>+'CONTO ECONOMICO'!M23-'CONTO ECONOMICO'!N23</f>
        <v>0</v>
      </c>
      <c r="O16" s="567">
        <f>+'CONTO ECONOMICO'!N23-'CONTO ECONOMICO'!O23</f>
        <v>0</v>
      </c>
      <c r="P16" s="567">
        <f>+'CONTO ECONOMICO'!O23-'CONTO ECONOMICO'!P23</f>
        <v>0</v>
      </c>
      <c r="Q16" s="567">
        <f>+'CONTO ECONOMICO'!P23-'CONTO ECONOMICO'!Q23</f>
        <v>0</v>
      </c>
      <c r="R16" s="567">
        <f>+'CONTO ECONOMICO'!Q23-'CONTO ECONOMICO'!R23</f>
        <v>0</v>
      </c>
      <c r="S16" s="567">
        <f>+'CONTO ECONOMICO'!R23-'CONTO ECONOMICO'!S23</f>
        <v>0</v>
      </c>
      <c r="T16" s="567">
        <f>+'CONTO ECONOMICO'!S23-'CONTO ECONOMICO'!T23</f>
        <v>0</v>
      </c>
      <c r="U16" s="567">
        <f>+'CONTO ECONOMICO'!T23-'CONTO ECONOMICO'!U23</f>
        <v>0</v>
      </c>
      <c r="V16" s="567">
        <f>+'CONTO ECONOMICO'!U23-'CONTO ECONOMICO'!V23</f>
        <v>0</v>
      </c>
      <c r="W16" s="567">
        <f>+'CONTO ECONOMICO'!V23-'CONTO ECONOMICO'!W23</f>
        <v>0</v>
      </c>
      <c r="X16" s="567">
        <f>+'CONTO ECONOMICO'!W23-'CONTO ECONOMICO'!X23</f>
        <v>0</v>
      </c>
      <c r="Y16" s="567">
        <f>+'CONTO ECONOMICO'!X23-'CONTO ECONOMICO'!Y23</f>
        <v>0</v>
      </c>
      <c r="Z16" s="567">
        <f>+'CONTO ECONOMICO'!Y23-'CONTO ECONOMICO'!Z23</f>
        <v>0</v>
      </c>
      <c r="AA16" s="567">
        <f>+'CONTO ECONOMICO'!Z23-'CONTO ECONOMICO'!AA23</f>
        <v>0</v>
      </c>
      <c r="AB16" s="567">
        <f>+'CONTO ECONOMICO'!AA23-'CONTO ECONOMICO'!AB23</f>
        <v>0</v>
      </c>
      <c r="AC16" s="567">
        <f>+'CONTO ECONOMICO'!AB23-'CONTO ECONOMICO'!AC23</f>
        <v>0</v>
      </c>
    </row>
    <row r="17" spans="2:29">
      <c r="B17" s="552" t="s">
        <v>658</v>
      </c>
      <c r="C17" s="567">
        <f>SUM(C11:C16)</f>
        <v>-6044628.4248689255</v>
      </c>
      <c r="D17" s="567">
        <f t="shared" ref="D17:AC17" si="4">SUM(D11:D16)</f>
        <v>2372532.2753433594</v>
      </c>
      <c r="E17" s="567">
        <f t="shared" si="4"/>
        <v>5004777.1224713</v>
      </c>
      <c r="F17" s="567">
        <f t="shared" si="4"/>
        <v>8331140.9092595149</v>
      </c>
      <c r="G17" s="567">
        <f t="shared" si="4"/>
        <v>8869439.1489446275</v>
      </c>
      <c r="H17" s="567">
        <f t="shared" si="4"/>
        <v>9024181.7401936259</v>
      </c>
      <c r="I17" s="567">
        <f t="shared" si="4"/>
        <v>9293370.1968964562</v>
      </c>
      <c r="J17" s="567">
        <f t="shared" si="4"/>
        <v>9469403.6408686601</v>
      </c>
      <c r="K17" s="567">
        <f t="shared" si="4"/>
        <v>9457983.8072992023</v>
      </c>
      <c r="L17" s="567">
        <f t="shared" si="4"/>
        <v>9499074.2160181645</v>
      </c>
      <c r="M17" s="567">
        <f t="shared" si="4"/>
        <v>10021082.624213519</v>
      </c>
      <c r="N17" s="567">
        <f t="shared" si="4"/>
        <v>10536025.702988634</v>
      </c>
      <c r="O17" s="567">
        <f t="shared" si="4"/>
        <v>10743890.267795675</v>
      </c>
      <c r="P17" s="567">
        <f t="shared" si="4"/>
        <v>11380470.278212111</v>
      </c>
      <c r="Q17" s="567">
        <f t="shared" si="4"/>
        <v>11737460.463527128</v>
      </c>
      <c r="R17" s="567">
        <f t="shared" si="4"/>
        <v>12391146.605710555</v>
      </c>
      <c r="S17" s="567">
        <f t="shared" si="4"/>
        <v>13098935.845133206</v>
      </c>
      <c r="T17" s="567">
        <f t="shared" si="4"/>
        <v>13789769.453292239</v>
      </c>
      <c r="U17" s="567">
        <f t="shared" si="4"/>
        <v>14457666.045869863</v>
      </c>
      <c r="V17" s="567">
        <f t="shared" si="4"/>
        <v>15101347.737743849</v>
      </c>
      <c r="W17" s="567">
        <f t="shared" si="4"/>
        <v>15655684.888874598</v>
      </c>
      <c r="X17" s="567">
        <f t="shared" si="4"/>
        <v>16443037.856079908</v>
      </c>
      <c r="Y17" s="567">
        <f t="shared" si="4"/>
        <v>17194192.666072566</v>
      </c>
      <c r="Z17" s="567">
        <f t="shared" si="4"/>
        <v>17945759.662580926</v>
      </c>
      <c r="AA17" s="567">
        <f t="shared" si="4"/>
        <v>18582558.45338878</v>
      </c>
      <c r="AB17" s="567">
        <f t="shared" si="4"/>
        <v>19100966.101813883</v>
      </c>
      <c r="AC17" s="567">
        <f t="shared" si="4"/>
        <v>19439775.310724989</v>
      </c>
    </row>
    <row r="18" spans="2:29">
      <c r="B18" s="564" t="s">
        <v>659</v>
      </c>
      <c r="C18" s="567">
        <f>+VR!E4</f>
        <v>47247406.5128728</v>
      </c>
      <c r="D18" s="567"/>
      <c r="E18" s="567"/>
      <c r="F18" s="567"/>
      <c r="G18" s="567"/>
      <c r="H18" s="567"/>
      <c r="I18" s="567"/>
      <c r="J18" s="567"/>
      <c r="K18" s="567"/>
      <c r="L18" s="567"/>
      <c r="M18" s="567"/>
      <c r="N18" s="567"/>
      <c r="O18" s="567"/>
      <c r="P18" s="567"/>
      <c r="Q18" s="567"/>
      <c r="R18" s="567"/>
      <c r="S18" s="567"/>
      <c r="T18" s="567"/>
      <c r="U18" s="567"/>
      <c r="V18" s="567"/>
      <c r="W18" s="567"/>
      <c r="X18" s="567"/>
      <c r="Y18" s="567"/>
      <c r="Z18" s="567"/>
      <c r="AA18" s="567"/>
      <c r="AB18" s="567"/>
      <c r="AC18" s="567"/>
    </row>
    <row r="19" spans="2:29">
      <c r="B19" s="550" t="s">
        <v>660</v>
      </c>
      <c r="C19" s="567">
        <f>SUM('PIANO INVESTIMENTI'!G3:G38)-'PIANO INVESTIMENTI'!G28</f>
        <v>2973247.777777778</v>
      </c>
      <c r="D19" s="567">
        <f>SUM('PIANO INVESTIMENTI'!H3:H38)</f>
        <v>5638697.7800106835</v>
      </c>
      <c r="E19" s="567">
        <f>SUM('PIANO INVESTIMENTI'!I3:I38)</f>
        <v>5848157.7777777789</v>
      </c>
      <c r="F19" s="567">
        <f>SUM('PIANO INVESTIMENTI'!J3:J38)</f>
        <v>5848157.7777777771</v>
      </c>
      <c r="G19" s="567">
        <f>SUM('PIANO INVESTIMENTI'!K3:K38)</f>
        <v>5848157.7777777771</v>
      </c>
      <c r="H19" s="567">
        <f>SUM('PIANO INVESTIMENTI'!L3:L38)</f>
        <v>5848157.7777777771</v>
      </c>
      <c r="I19" s="567">
        <f>SUM('PIANO INVESTIMENTI'!M3:M38)</f>
        <v>8088697.7777777761</v>
      </c>
      <c r="J19" s="567">
        <f>SUM('PIANO INVESTIMENTI'!N3:N38)</f>
        <v>8088697.7777777761</v>
      </c>
      <c r="K19" s="567">
        <f>SUM('PIANO INVESTIMENTI'!O3:O38)</f>
        <v>8088697.7777777761</v>
      </c>
      <c r="L19" s="567">
        <f>SUM('PIANO INVESTIMENTI'!P3:P38)</f>
        <v>8088697.7777777771</v>
      </c>
      <c r="M19" s="567">
        <f>SUM('PIANO INVESTIMENTI'!Q3:Q38)</f>
        <v>8088697.7777777761</v>
      </c>
      <c r="N19" s="567">
        <f>SUM('PIANO INVESTIMENTI'!R3:R38)</f>
        <v>11388517.77777778</v>
      </c>
      <c r="O19" s="567">
        <f>SUM('PIANO INVESTIMENTI'!S3:S38)</f>
        <v>11388517.77777778</v>
      </c>
      <c r="P19" s="567">
        <f>SUM('PIANO INVESTIMENTI'!T3:T38)</f>
        <v>11388517.77777778</v>
      </c>
      <c r="Q19" s="567">
        <f>SUM('PIANO INVESTIMENTI'!U3:U38)</f>
        <v>11388517.77777778</v>
      </c>
      <c r="R19" s="567">
        <f>SUM('PIANO INVESTIMENTI'!V3:V38)</f>
        <v>11388517.77777778</v>
      </c>
      <c r="S19" s="567">
        <f>SUM('PIANO INVESTIMENTI'!W3:W38)</f>
        <v>11388517.77777778</v>
      </c>
      <c r="T19" s="567">
        <f>SUM('PIANO INVESTIMENTI'!X3:X38)</f>
        <v>11388517.77777778</v>
      </c>
      <c r="U19" s="567">
        <f>SUM('PIANO INVESTIMENTI'!Y3:Y38)</f>
        <v>11388517.77777778</v>
      </c>
      <c r="V19" s="567">
        <f>SUM('PIANO INVESTIMENTI'!Z3:Z38)</f>
        <v>14158697.777777774</v>
      </c>
      <c r="W19" s="567">
        <f>SUM('PIANO INVESTIMENTI'!AA3:AA38)</f>
        <v>14158697.777777778</v>
      </c>
      <c r="X19" s="567">
        <f>SUM('PIANO INVESTIMENTI'!AB3:AB38)</f>
        <v>14158697.777777778</v>
      </c>
      <c r="Y19" s="567">
        <f>SUM('PIANO INVESTIMENTI'!AC3:AC38)</f>
        <v>14158697.777777778</v>
      </c>
      <c r="Z19" s="567">
        <f>SUM('PIANO INVESTIMENTI'!AD3:AD38)</f>
        <v>11388517.777777776</v>
      </c>
      <c r="AA19" s="567">
        <f>SUM('PIANO INVESTIMENTI'!AE3:AE38)</f>
        <v>11388517.777777774</v>
      </c>
      <c r="AB19" s="567">
        <f>SUM('PIANO INVESTIMENTI'!AF3:AF38)</f>
        <v>8618337.7777777761</v>
      </c>
      <c r="AC19" s="567">
        <f>SUM('PIANO INVESTIMENTI'!AG3:AG38)</f>
        <v>8618337.7777777761</v>
      </c>
    </row>
    <row r="20" spans="2:29">
      <c r="B20" s="552" t="s">
        <v>661</v>
      </c>
      <c r="C20" s="567">
        <f>+C17-C18-C19</f>
        <v>-56265282.715519503</v>
      </c>
      <c r="D20" s="567">
        <f t="shared" ref="D20:AC20" si="5">+D17-D18-D19</f>
        <v>-3266165.504667324</v>
      </c>
      <c r="E20" s="567">
        <f t="shared" si="5"/>
        <v>-843380.65530647896</v>
      </c>
      <c r="F20" s="567">
        <f t="shared" si="5"/>
        <v>2482983.1314817378</v>
      </c>
      <c r="G20" s="567">
        <f t="shared" si="5"/>
        <v>3021281.3711668504</v>
      </c>
      <c r="H20" s="567">
        <f t="shared" si="5"/>
        <v>3176023.9624158489</v>
      </c>
      <c r="I20" s="567">
        <f t="shared" si="5"/>
        <v>1204672.4191186801</v>
      </c>
      <c r="J20" s="567">
        <f t="shared" si="5"/>
        <v>1380705.8630908839</v>
      </c>
      <c r="K20" s="567">
        <f t="shared" si="5"/>
        <v>1369286.0295214262</v>
      </c>
      <c r="L20" s="567">
        <f t="shared" si="5"/>
        <v>1410376.4382403875</v>
      </c>
      <c r="M20" s="567">
        <f t="shared" si="5"/>
        <v>1932384.8464357425</v>
      </c>
      <c r="N20" s="567">
        <f t="shared" si="5"/>
        <v>-852492.07478914596</v>
      </c>
      <c r="O20" s="567">
        <f t="shared" si="5"/>
        <v>-644627.50998210534</v>
      </c>
      <c r="P20" s="567">
        <f t="shared" si="5"/>
        <v>-8047.4995656684041</v>
      </c>
      <c r="Q20" s="567">
        <f t="shared" si="5"/>
        <v>348942.68574934825</v>
      </c>
      <c r="R20" s="567">
        <f t="shared" si="5"/>
        <v>1002628.827932775</v>
      </c>
      <c r="S20" s="567">
        <f t="shared" si="5"/>
        <v>1710418.067355426</v>
      </c>
      <c r="T20" s="567">
        <f t="shared" si="5"/>
        <v>2401251.6755144596</v>
      </c>
      <c r="U20" s="567">
        <f t="shared" si="5"/>
        <v>3069148.2680920828</v>
      </c>
      <c r="V20" s="567">
        <f t="shared" si="5"/>
        <v>942649.95996607468</v>
      </c>
      <c r="W20" s="567">
        <f t="shared" si="5"/>
        <v>1496987.1110968199</v>
      </c>
      <c r="X20" s="567">
        <f t="shared" si="5"/>
        <v>2284340.0783021301</v>
      </c>
      <c r="Y20" s="567">
        <f t="shared" si="5"/>
        <v>3035494.8882947881</v>
      </c>
      <c r="Z20" s="567">
        <f t="shared" si="5"/>
        <v>6557241.8848031498</v>
      </c>
      <c r="AA20" s="567">
        <f t="shared" si="5"/>
        <v>7194040.6756110061</v>
      </c>
      <c r="AB20" s="567">
        <f t="shared" si="5"/>
        <v>10482628.324036106</v>
      </c>
      <c r="AC20" s="567">
        <f t="shared" si="5"/>
        <v>10821437.532947212</v>
      </c>
    </row>
    <row r="21" spans="2:29">
      <c r="B21" s="550" t="s">
        <v>662</v>
      </c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</row>
    <row r="22" spans="2:29">
      <c r="B22" s="550" t="s">
        <v>663</v>
      </c>
      <c r="C22" s="567"/>
      <c r="D22" s="567"/>
      <c r="E22" s="567"/>
      <c r="F22" s="567"/>
      <c r="G22" s="567"/>
      <c r="H22" s="567"/>
      <c r="I22" s="567"/>
      <c r="J22" s="567"/>
      <c r="K22" s="567"/>
      <c r="L22" s="567"/>
      <c r="M22" s="567"/>
      <c r="N22" s="567"/>
      <c r="O22" s="567"/>
      <c r="P22" s="567"/>
      <c r="Q22" s="567"/>
      <c r="R22" s="567"/>
      <c r="S22" s="567"/>
      <c r="T22" s="567"/>
      <c r="U22" s="567"/>
      <c r="V22" s="567"/>
      <c r="W22" s="567"/>
      <c r="X22" s="567"/>
      <c r="Y22" s="567"/>
      <c r="Z22" s="567"/>
      <c r="AA22" s="567"/>
      <c r="AB22" s="567"/>
      <c r="AC22" s="567"/>
    </row>
    <row r="23" spans="2:29">
      <c r="B23" s="550" t="s">
        <v>664</v>
      </c>
      <c r="C23" s="567"/>
      <c r="D23" s="567"/>
      <c r="E23" s="567"/>
      <c r="F23" s="567"/>
      <c r="G23" s="567"/>
      <c r="H23" s="567"/>
      <c r="I23" s="567"/>
      <c r="J23" s="567"/>
      <c r="K23" s="567"/>
      <c r="L23" s="567"/>
      <c r="M23" s="567"/>
      <c r="N23" s="567"/>
      <c r="O23" s="567"/>
      <c r="P23" s="567"/>
      <c r="Q23" s="567"/>
      <c r="R23" s="567"/>
      <c r="S23" s="567"/>
      <c r="T23" s="567"/>
      <c r="U23" s="567"/>
      <c r="V23" s="567"/>
      <c r="W23" s="567"/>
      <c r="X23" s="567"/>
      <c r="Y23" s="567"/>
      <c r="Z23" s="567"/>
      <c r="AA23" s="567"/>
      <c r="AB23" s="567"/>
      <c r="AC23" s="567"/>
    </row>
    <row r="24" spans="2:29">
      <c r="B24" s="550" t="s">
        <v>665</v>
      </c>
      <c r="C24" s="567">
        <f>+'FINANZIAMENTO VR e INVEST'!C5+'FINAZIAMENTO ALTRO'!C5</f>
        <v>58812484.934298962</v>
      </c>
      <c r="D24" s="567">
        <f>+'FINANZIAMENTO VR e INVEST'!D5+'FINAZIAMENTO ALTRO'!D5</f>
        <v>6797045.2801457383</v>
      </c>
      <c r="E24" s="567">
        <f>+'FINANZIAMENTO VR e INVEST'!E5+'FINAZIAMENTO ALTRO'!E5</f>
        <v>4653599.061794769</v>
      </c>
      <c r="F24" s="567">
        <f>+'FINANZIAMENTO VR e INVEST'!F5+'FINAZIAMENTO ALTRO'!F5</f>
        <v>1411992.0220303724</v>
      </c>
      <c r="G24" s="567">
        <f>+'FINANZIAMENTO VR e INVEST'!G5+'FINAZIAMENTO ALTRO'!G5</f>
        <v>929487.5397001222</v>
      </c>
      <c r="H24" s="567">
        <f>+'FINANZIAMENTO VR e INVEST'!H5+'FINAZIAMENTO ALTRO'!H5</f>
        <v>824219.87037371425</v>
      </c>
      <c r="I24" s="567">
        <f>+'FINANZIAMENTO VR e INVEST'!I5+'FINAZIAMENTO ALTRO'!I5</f>
        <v>3024252.3570975745</v>
      </c>
      <c r="J24" s="567">
        <f>+'FINANZIAMENTO VR e INVEST'!J5+'FINAZIAMENTO ALTRO'!J5</f>
        <v>3081206.4823050261</v>
      </c>
      <c r="K24" s="567">
        <f>+'FINANZIAMENTO VR e INVEST'!K5+'FINAZIAMENTO ALTRO'!K5</f>
        <v>3345606.6905206018</v>
      </c>
      <c r="L24" s="567">
        <f>+'FINANZIAMENTO VR e INVEST'!L5+'FINAZIAMENTO ALTRO'!L5</f>
        <v>3574829.4983397322</v>
      </c>
      <c r="M24" s="567">
        <f>+'FINANZIAMENTO VR e INVEST'!M5+'FINAZIAMENTO ALTRO'!M5</f>
        <v>3302545.3517365521</v>
      </c>
      <c r="N24" s="567">
        <f>+'FINANZIAMENTO VR e INVEST'!N5+'FINAZIAMENTO ALTRO'!N5</f>
        <v>6585380.3868590286</v>
      </c>
      <c r="O24" s="567">
        <f>+'FINANZIAMENTO VR e INVEST'!O5+'FINAZIAMENTO ALTRO'!O5</f>
        <v>6899203.9205114497</v>
      </c>
      <c r="P24" s="567">
        <f>+'FINANZIAMENTO VR e INVEST'!P5+'FINAZIAMENTO ALTRO'!P5</f>
        <v>6774913.7185698478</v>
      </c>
      <c r="Q24" s="567">
        <f>+'FINANZIAMENTO VR e INVEST'!Q5+'FINAZIAMENTO ALTRO'!Q5</f>
        <v>6942917.0287699327</v>
      </c>
      <c r="R24" s="567">
        <f>+'FINANZIAMENTO VR e INVEST'!R5+'FINAZIAMENTO ALTRO'!R5</f>
        <v>6803697.1762115108</v>
      </c>
      <c r="S24" s="567">
        <f>+'FINANZIAMENTO VR e INVEST'!S5+'FINAZIAMENTO ALTRO'!S5</f>
        <v>6594560.187706219</v>
      </c>
      <c r="T24" s="567">
        <f>+'FINANZIAMENTO VR e INVEST'!T5+'FINAZIAMENTO ALTRO'!T5</f>
        <v>6501196.693584919</v>
      </c>
      <c r="U24" s="567">
        <f>+'FINANZIAMENTO VR e INVEST'!U5+'FINAZIAMENTO ALTRO'!U5</f>
        <v>6423642.9005263792</v>
      </c>
      <c r="V24" s="567">
        <f>+'FINANZIAMENTO VR e INVEST'!V5+'FINAZIAMENTO ALTRO'!V5</f>
        <v>9415434.3034697995</v>
      </c>
      <c r="W24" s="567">
        <f>+'FINANZIAMENTO VR e INVEST'!W5+'FINAZIAMENTO ALTRO'!W5</f>
        <v>9757859.6725493781</v>
      </c>
      <c r="X24" s="567">
        <f>+'FINANZIAMENTO VR e INVEST'!X5+'FINAZIAMENTO ALTRO'!X5</f>
        <v>9878341.7129451782</v>
      </c>
      <c r="Y24" s="567">
        <f>+'FINANZIAMENTO VR e INVEST'!Y5+'FINAZIAMENTO ALTRO'!Y5</f>
        <v>10433466.786358543</v>
      </c>
      <c r="Z24" s="567">
        <f>+'FINANZIAMENTO VR e INVEST'!Z5+'FINAZIAMENTO ALTRO'!Z5</f>
        <v>7900922.7739919759</v>
      </c>
      <c r="AA24" s="567">
        <f>+'FINANZIAMENTO VR e INVEST'!AA5+'FINAZIAMENTO ALTRO'!AA5</f>
        <v>8303762.9355464214</v>
      </c>
      <c r="AB24" s="567">
        <f>+'FINANZIAMENTO VR e INVEST'!AB5+'FINAZIAMENTO ALTRO'!AB5</f>
        <v>5732945.4674605485</v>
      </c>
      <c r="AC24" s="567">
        <f>+'FINANZIAMENTO VR e INVEST'!AC5+'FINAZIAMENTO ALTRO'!AC5</f>
        <v>5904733.5219264347</v>
      </c>
    </row>
    <row r="25" spans="2:29">
      <c r="B25" s="550" t="s">
        <v>666</v>
      </c>
      <c r="C25" s="567"/>
      <c r="D25" s="567"/>
      <c r="E25" s="567"/>
      <c r="F25" s="567"/>
      <c r="G25" s="567"/>
      <c r="H25" s="567"/>
      <c r="I25" s="567"/>
      <c r="J25" s="567"/>
      <c r="K25" s="567"/>
      <c r="L25" s="567"/>
      <c r="M25" s="567"/>
      <c r="N25" s="567"/>
      <c r="O25" s="567"/>
      <c r="P25" s="567"/>
      <c r="Q25" s="567"/>
      <c r="R25" s="567"/>
      <c r="S25" s="567"/>
      <c r="T25" s="567"/>
      <c r="U25" s="567"/>
      <c r="V25" s="567"/>
      <c r="W25" s="567"/>
      <c r="X25" s="567"/>
      <c r="Y25" s="567"/>
      <c r="Z25" s="567"/>
      <c r="AA25" s="567"/>
      <c r="AB25" s="567"/>
      <c r="AC25" s="567"/>
    </row>
    <row r="26" spans="2:29">
      <c r="B26" s="550" t="s">
        <v>667</v>
      </c>
      <c r="C26" s="567">
        <v>586109</v>
      </c>
      <c r="D26" s="567"/>
      <c r="E26" s="567"/>
      <c r="F26" s="567"/>
      <c r="G26" s="567"/>
      <c r="H26" s="567"/>
      <c r="I26" s="567"/>
      <c r="J26" s="567"/>
      <c r="K26" s="567"/>
      <c r="L26" s="567"/>
      <c r="M26" s="567"/>
      <c r="N26" s="567"/>
      <c r="O26" s="567"/>
      <c r="P26" s="567"/>
      <c r="Q26" s="567"/>
      <c r="R26" s="567"/>
      <c r="S26" s="567"/>
      <c r="T26" s="567"/>
      <c r="U26" s="567"/>
      <c r="V26" s="567"/>
      <c r="W26" s="567"/>
      <c r="X26" s="567"/>
      <c r="Y26" s="567"/>
      <c r="Z26" s="567"/>
      <c r="AA26" s="567"/>
      <c r="AB26" s="567"/>
      <c r="AC26" s="567"/>
    </row>
    <row r="27" spans="2:29">
      <c r="B27" s="552" t="s">
        <v>668</v>
      </c>
      <c r="C27" s="567">
        <f>SUM(C20:C26)</f>
        <v>3133311.2187794596</v>
      </c>
      <c r="D27" s="567">
        <f t="shared" ref="D27:AC27" si="6">SUM(D20:D26)</f>
        <v>3530879.7754784143</v>
      </c>
      <c r="E27" s="567">
        <f t="shared" si="6"/>
        <v>3810218.4064882901</v>
      </c>
      <c r="F27" s="567">
        <f t="shared" si="6"/>
        <v>3894975.15351211</v>
      </c>
      <c r="G27" s="567">
        <f t="shared" si="6"/>
        <v>3950768.9108669725</v>
      </c>
      <c r="H27" s="567">
        <f t="shared" si="6"/>
        <v>4000243.8327895631</v>
      </c>
      <c r="I27" s="567">
        <f t="shared" si="6"/>
        <v>4228924.7762162546</v>
      </c>
      <c r="J27" s="567">
        <f t="shared" si="6"/>
        <v>4461912.3453959096</v>
      </c>
      <c r="K27" s="567">
        <f t="shared" si="6"/>
        <v>4714892.7200420275</v>
      </c>
      <c r="L27" s="567">
        <f t="shared" si="6"/>
        <v>4985205.9365801197</v>
      </c>
      <c r="M27" s="567">
        <f t="shared" si="6"/>
        <v>5234930.1981722945</v>
      </c>
      <c r="N27" s="567">
        <f t="shared" si="6"/>
        <v>5732888.3120698826</v>
      </c>
      <c r="O27" s="567">
        <f t="shared" si="6"/>
        <v>6254576.4105293443</v>
      </c>
      <c r="P27" s="567">
        <f t="shared" si="6"/>
        <v>6766866.2190041794</v>
      </c>
      <c r="Q27" s="567">
        <f t="shared" si="6"/>
        <v>7291859.7145192809</v>
      </c>
      <c r="R27" s="567">
        <f t="shared" si="6"/>
        <v>7806326.0041442858</v>
      </c>
      <c r="S27" s="567">
        <f t="shared" si="6"/>
        <v>8304978.2550616451</v>
      </c>
      <c r="T27" s="567">
        <f t="shared" si="6"/>
        <v>8902448.3690993786</v>
      </c>
      <c r="U27" s="567">
        <f t="shared" si="6"/>
        <v>9492791.168618463</v>
      </c>
      <c r="V27" s="567">
        <f t="shared" si="6"/>
        <v>10358084.263435874</v>
      </c>
      <c r="W27" s="567">
        <f t="shared" si="6"/>
        <v>11254846.783646198</v>
      </c>
      <c r="X27" s="567">
        <f t="shared" si="6"/>
        <v>12162681.791247308</v>
      </c>
      <c r="Y27" s="567">
        <f t="shared" si="6"/>
        <v>13468961.674653331</v>
      </c>
      <c r="Z27" s="567">
        <f t="shared" si="6"/>
        <v>14458164.658795126</v>
      </c>
      <c r="AA27" s="567">
        <f t="shared" si="6"/>
        <v>15497803.611157428</v>
      </c>
      <c r="AB27" s="567">
        <f t="shared" si="6"/>
        <v>16215573.791496655</v>
      </c>
      <c r="AC27" s="567">
        <f t="shared" si="6"/>
        <v>16726171.054873647</v>
      </c>
    </row>
    <row r="28" spans="2:29">
      <c r="B28" s="550" t="s">
        <v>669</v>
      </c>
      <c r="C28" s="567"/>
      <c r="D28" s="567"/>
      <c r="E28" s="567"/>
      <c r="F28" s="567"/>
      <c r="G28" s="567"/>
      <c r="H28" s="567"/>
      <c r="I28" s="567"/>
      <c r="J28" s="567"/>
      <c r="K28" s="567"/>
      <c r="L28" s="567"/>
      <c r="M28" s="567"/>
      <c r="N28" s="567"/>
      <c r="O28" s="567"/>
      <c r="P28" s="567"/>
      <c r="Q28" s="567"/>
      <c r="R28" s="567"/>
      <c r="S28" s="567"/>
      <c r="T28" s="567"/>
      <c r="U28" s="567"/>
      <c r="V28" s="567"/>
      <c r="W28" s="567"/>
      <c r="X28" s="567"/>
      <c r="Y28" s="567"/>
      <c r="Z28" s="567"/>
      <c r="AA28" s="567"/>
      <c r="AB28" s="567"/>
      <c r="AC28" s="567"/>
    </row>
    <row r="29" spans="2:29">
      <c r="B29" s="550" t="s">
        <v>670</v>
      </c>
      <c r="C29" s="567"/>
      <c r="D29" s="567"/>
      <c r="E29" s="567"/>
      <c r="F29" s="567"/>
      <c r="G29" s="567"/>
      <c r="H29" s="567"/>
      <c r="I29" s="567"/>
      <c r="J29" s="567"/>
      <c r="K29" s="567"/>
      <c r="L29" s="567"/>
      <c r="M29" s="567"/>
      <c r="N29" s="567"/>
      <c r="O29" s="567"/>
      <c r="P29" s="567"/>
      <c r="Q29" s="567"/>
      <c r="R29" s="567"/>
      <c r="S29" s="567"/>
      <c r="T29" s="567"/>
      <c r="U29" s="567"/>
      <c r="V29" s="567"/>
      <c r="W29" s="567"/>
      <c r="X29" s="567"/>
      <c r="Y29" s="567"/>
      <c r="Z29" s="567"/>
      <c r="AA29" s="567"/>
      <c r="AB29" s="567"/>
      <c r="AC29" s="567"/>
    </row>
    <row r="30" spans="2:29">
      <c r="B30" s="550" t="s">
        <v>671</v>
      </c>
      <c r="C30" s="339">
        <f>+'FINANZIAMENTO VR e INVEST'!C184+'FINAZIAMENTO ALTRO'!C183</f>
        <v>-1175876.0112234973</v>
      </c>
      <c r="D30" s="339">
        <f>+'FINANZIAMENTO VR e INVEST'!D184+'FINAZIAMENTO ALTRO'!D183</f>
        <v>-1334210.3639262675</v>
      </c>
      <c r="E30" s="339">
        <f>+'FINANZIAMENTO VR e INVEST'!E184+'FINAZIAMENTO ALTRO'!E183</f>
        <v>-1457664.1428328857</v>
      </c>
      <c r="F30" s="339">
        <f>+'FINANZIAMENTO VR e INVEST'!F184+'FINAZIAMENTO ALTRO'!F183</f>
        <v>-1531185.5830614169</v>
      </c>
      <c r="G30" s="339">
        <f>+'FINANZIAMENTO VR e INVEST'!G184+'FINAZIAMENTO ALTRO'!G183</f>
        <v>-1599312.6376272119</v>
      </c>
      <c r="H30" s="339">
        <f>+'FINANZIAMENTO VR e INVEST'!H184+'FINAZIAMENTO ALTRO'!H183</f>
        <v>-1668186.1727067539</v>
      </c>
      <c r="I30" s="339">
        <f>+'FINANZIAMENTO VR e INVEST'!I184+'FINAZIAMENTO ALTRO'!I183</f>
        <v>-1823992.5419211916</v>
      </c>
      <c r="J30" s="339">
        <f>+'FINANZIAMENTO VR e INVEST'!J184+'FINAZIAMENTO ALTRO'!J183</f>
        <v>-1987933.2249553252</v>
      </c>
      <c r="K30" s="339">
        <f>+'FINANZIAMENTO VR e INVEST'!K184+'FINAZIAMENTO ALTRO'!K183</f>
        <v>-2167091.0789611563</v>
      </c>
      <c r="L30" s="339">
        <f>+'FINANZIAMENTO VR e INVEST'!L184+'FINAZIAMENTO ALTRO'!L183</f>
        <v>-2360964.7715213737</v>
      </c>
      <c r="M30" s="339">
        <f>+'FINANZIAMENTO VR e INVEST'!M184+'FINAZIAMENTO ALTRO'!M183</f>
        <v>-2553867.9320605416</v>
      </c>
      <c r="N30" s="339">
        <f>+'FINANZIAMENTO VR e INVEST'!N184+'FINAZIAMENTO ALTRO'!N183</f>
        <v>-2861341.7117692074</v>
      </c>
      <c r="O30" s="339">
        <f>+'FINANZIAMENTO VR e INVEST'!O184+'FINAZIAMENTO ALTRO'!O183</f>
        <v>-3191770.0172231589</v>
      </c>
      <c r="P30" s="339">
        <f>+'FINANZIAMENTO VR e INVEST'!P184+'FINAZIAMENTO ALTRO'!P183</f>
        <v>-3531881.5624069674</v>
      </c>
      <c r="Q30" s="339">
        <f>+'FINANZIAMENTO VR e INVEST'!Q184+'FINAZIAMENTO ALTRO'!Q183</f>
        <v>-3891582.3164659552</v>
      </c>
      <c r="R30" s="339">
        <f>+'FINANZIAMENTO VR e INVEST'!R184+'FINAZIAMENTO ALTRO'!R183</f>
        <v>-4261711.029394377</v>
      </c>
      <c r="S30" s="339">
        <f>+'FINANZIAMENTO VR e INVEST'!S184+'FINAZIAMENTO ALTRO'!S183</f>
        <v>-4640427.2925597038</v>
      </c>
      <c r="T30" s="339">
        <f>+'FINANZIAMENTO VR e INVEST'!T184+'FINAZIAMENTO ALTRO'!T183</f>
        <v>-5137726.3507135883</v>
      </c>
      <c r="U30" s="339">
        <f>+'FINANZIAMENTO VR e INVEST'!U184+'FINAZIAMENTO ALTRO'!U183</f>
        <v>-5652075.0953950947</v>
      </c>
      <c r="V30" s="339">
        <f>+'FINANZIAMENTO VR e INVEST'!V184+'FINAZIAMENTO ALTRO'!V183</f>
        <v>-6333979.225257623</v>
      </c>
      <c r="W30" s="339">
        <f>+'FINANZIAMENTO VR e INVEST'!W184+'FINAZIAMENTO ALTRO'!W183</f>
        <v>-7061348.6696101977</v>
      </c>
      <c r="X30" s="339">
        <f>+'FINANZIAMENTO VR e INVEST'!X184+'FINAZIAMENTO ALTRO'!X183</f>
        <v>-7825292.7336067175</v>
      </c>
      <c r="Y30" s="339">
        <f>+'FINANZIAMENTO VR e INVEST'!Y184+'FINAZIAMENTO ALTRO'!Y183</f>
        <v>-8996007.4155991692</v>
      </c>
      <c r="Z30" s="339">
        <f>+'FINANZIAMENTO VR e INVEST'!Z184+'FINAZIAMENTO ALTRO'!Z183</f>
        <v>-10008561.061062075</v>
      </c>
      <c r="AA30" s="339">
        <f>+'FINANZIAMENTO VR e INVEST'!AA184+'FINAZIAMENTO ALTRO'!AA183</f>
        <v>-11097113.901299989</v>
      </c>
      <c r="AB30" s="339">
        <f>+'FINANZIAMENTO VR e INVEST'!AB184+'FINAZIAMENTO ALTRO'!AB183</f>
        <v>-12020779.942463499</v>
      </c>
      <c r="AC30" s="339">
        <f>+'FINANZIAMENTO VR e INVEST'!AC184+'FINAZIAMENTO ALTRO'!AC183</f>
        <v>-12768920.013931323</v>
      </c>
    </row>
    <row r="31" spans="2:29">
      <c r="B31" s="550" t="s">
        <v>672</v>
      </c>
      <c r="C31" s="567">
        <f>+'FINANZIAMENTO VR e INVEST'!C183+'FINAZIAMENTO ALTRO'!C182</f>
        <v>-1957435.2075559623</v>
      </c>
      <c r="D31" s="567">
        <f>+'FINANZIAMENTO VR e INVEST'!D183+'FINAZIAMENTO ALTRO'!D182</f>
        <v>-2196669.411552147</v>
      </c>
      <c r="E31" s="567">
        <f>+'FINANZIAMENTO VR e INVEST'!E183+'FINAZIAMENTO ALTRO'!E182</f>
        <v>-2352554.2636554041</v>
      </c>
      <c r="F31" s="567">
        <f>+'FINANZIAMENTO VR e INVEST'!F183+'FINAZIAMENTO ALTRO'!F182</f>
        <v>-2363789.5704506943</v>
      </c>
      <c r="G31" s="567">
        <f>+'FINANZIAMENTO VR e INVEST'!G183+'FINAZIAMENTO ALTRO'!G182</f>
        <v>-2351456.2732397569</v>
      </c>
      <c r="H31" s="567">
        <f>+'FINANZIAMENTO VR e INVEST'!H183+'FINAZIAMENTO ALTRO'!H182</f>
        <v>-2332057.6600828036</v>
      </c>
      <c r="I31" s="567">
        <f>+'FINANZIAMENTO VR e INVEST'!I183+'FINAZIAMENTO ALTRO'!I182</f>
        <v>-2404932.2342950706</v>
      </c>
      <c r="J31" s="567">
        <f>+'FINANZIAMENTO VR e INVEST'!J183+'FINAZIAMENTO ALTRO'!J182</f>
        <v>-2473979.1204405874</v>
      </c>
      <c r="K31" s="567">
        <f>+'FINANZIAMENTO VR e INVEST'!K183+'FINAZIAMENTO ALTRO'!K182</f>
        <v>-2547801.641080874</v>
      </c>
      <c r="L31" s="567">
        <f>+'FINANZIAMENTO VR e INVEST'!L183+'FINAZIAMENTO ALTRO'!L182</f>
        <v>-2624241.165058746</v>
      </c>
      <c r="M31" s="567">
        <f>+'FINANZIAMENTO VR e INVEST'!M183+'FINAZIAMENTO ALTRO'!M182</f>
        <v>-2681062.2661117553</v>
      </c>
      <c r="N31" s="567">
        <f>+'FINANZIAMENTO VR e INVEST'!N183+'FINAZIAMENTO ALTRO'!N182</f>
        <v>-2871546.6003006771</v>
      </c>
      <c r="O31" s="567">
        <f>+'FINANZIAMENTO VR e INVEST'!O183+'FINAZIAMENTO ALTRO'!O182</f>
        <v>-3062806.3933061878</v>
      </c>
      <c r="P31" s="567">
        <f>+'FINANZIAMENTO VR e INVEST'!P183+'FINAZIAMENTO ALTRO'!P182</f>
        <v>-3234984.6565972129</v>
      </c>
      <c r="Q31" s="567">
        <f>+'FINANZIAMENTO VR e INVEST'!Q183+'FINAZIAMENTO ALTRO'!Q182</f>
        <v>-3400277.3980533276</v>
      </c>
      <c r="R31" s="567">
        <f>+'FINANZIAMENTO VR e INVEST'!R183+'FINAZIAMENTO ALTRO'!R182</f>
        <v>-3544614.9747499083</v>
      </c>
      <c r="S31" s="567">
        <f>+'FINANZIAMENTO VR e INVEST'!S183+'FINAZIAMENTO ALTRO'!S182</f>
        <v>-3664550.9625019422</v>
      </c>
      <c r="T31" s="567">
        <f>+'FINANZIAMENTO VR e INVEST'!T183+'FINAZIAMENTO ALTRO'!T182</f>
        <v>-3764722.018385787</v>
      </c>
      <c r="U31" s="567">
        <f>+'FINANZIAMENTO VR e INVEST'!U183+'FINAZIAMENTO ALTRO'!U182</f>
        <v>-3840716.0732233655</v>
      </c>
      <c r="V31" s="567">
        <f>+'FINANZIAMENTO VR e INVEST'!V183+'FINAZIAMENTO ALTRO'!V182</f>
        <v>-4024105.038178253</v>
      </c>
      <c r="W31" s="567">
        <f>+'FINANZIAMENTO VR e INVEST'!W183+'FINAZIAMENTO ALTRO'!W182</f>
        <v>-4193498.1140360003</v>
      </c>
      <c r="X31" s="567">
        <f>+'FINANZIAMENTO VR e INVEST'!X183+'FINAZIAMENTO ALTRO'!X182</f>
        <v>-4337389.0576405954</v>
      </c>
      <c r="Y31" s="567">
        <f>+'FINANZIAMENTO VR e INVEST'!Y183+'FINAZIAMENTO ALTRO'!Y182</f>
        <v>-4472954.2590541616</v>
      </c>
      <c r="Z31" s="567">
        <f>+'FINANZIAMENTO VR e INVEST'!Z183+'FINAZIAMENTO ALTRO'!Z182</f>
        <v>-4449603.5977330534</v>
      </c>
      <c r="AA31" s="567">
        <f>+'FINANZIAMENTO VR e INVEST'!AA183+'FINAZIAMENTO ALTRO'!AA182</f>
        <v>-4400689.7098574564</v>
      </c>
      <c r="AB31" s="567">
        <f>+'FINANZIAMENTO VR e INVEST'!AB183+'FINAZIAMENTO ALTRO'!AB182</f>
        <v>-4194793.8490331257</v>
      </c>
      <c r="AC31" s="567">
        <f>+'FINANZIAMENTO VR e INVEST'!AC183+'FINAZIAMENTO ALTRO'!AC182</f>
        <v>-3957251.0409423532</v>
      </c>
    </row>
    <row r="32" spans="2:29">
      <c r="B32" s="550" t="s">
        <v>673</v>
      </c>
      <c r="C32" s="567"/>
      <c r="D32" s="567"/>
      <c r="E32" s="567"/>
      <c r="F32" s="567"/>
      <c r="G32" s="567"/>
      <c r="H32" s="567"/>
      <c r="I32" s="567"/>
      <c r="J32" s="567"/>
      <c r="K32" s="567"/>
      <c r="L32" s="567"/>
      <c r="M32" s="567"/>
      <c r="N32" s="567"/>
      <c r="O32" s="567"/>
      <c r="P32" s="567"/>
      <c r="Q32" s="567"/>
      <c r="R32" s="567"/>
      <c r="S32" s="567"/>
      <c r="T32" s="567"/>
      <c r="U32" s="567"/>
      <c r="V32" s="567"/>
      <c r="W32" s="567"/>
      <c r="X32" s="567"/>
      <c r="Y32" s="567"/>
      <c r="Z32" s="567"/>
      <c r="AA32" s="567"/>
      <c r="AB32" s="567"/>
      <c r="AC32" s="567"/>
    </row>
    <row r="33" spans="2:29">
      <c r="B33" s="552" t="s">
        <v>674</v>
      </c>
      <c r="C33" s="567">
        <f>SUM(C28:C32)</f>
        <v>-3133311.2187794596</v>
      </c>
      <c r="D33" s="567">
        <f t="shared" ref="D33:AC33" si="7">SUM(D28:D32)</f>
        <v>-3530879.7754784143</v>
      </c>
      <c r="E33" s="567">
        <f t="shared" si="7"/>
        <v>-3810218.4064882901</v>
      </c>
      <c r="F33" s="567">
        <f t="shared" si="7"/>
        <v>-3894975.1535121109</v>
      </c>
      <c r="G33" s="567">
        <f t="shared" si="7"/>
        <v>-3950768.9108669688</v>
      </c>
      <c r="H33" s="567">
        <f t="shared" si="7"/>
        <v>-4000243.8327895575</v>
      </c>
      <c r="I33" s="567">
        <f t="shared" si="7"/>
        <v>-4228924.776216262</v>
      </c>
      <c r="J33" s="567">
        <f t="shared" si="7"/>
        <v>-4461912.3453959124</v>
      </c>
      <c r="K33" s="567">
        <f t="shared" si="7"/>
        <v>-4714892.7200420303</v>
      </c>
      <c r="L33" s="567">
        <f t="shared" si="7"/>
        <v>-4985205.9365801197</v>
      </c>
      <c r="M33" s="567">
        <f t="shared" si="7"/>
        <v>-5234930.1981722973</v>
      </c>
      <c r="N33" s="567">
        <f t="shared" si="7"/>
        <v>-5732888.3120698845</v>
      </c>
      <c r="O33" s="567">
        <f t="shared" si="7"/>
        <v>-6254576.4105293471</v>
      </c>
      <c r="P33" s="567">
        <f t="shared" si="7"/>
        <v>-6766866.2190041803</v>
      </c>
      <c r="Q33" s="567">
        <f t="shared" si="7"/>
        <v>-7291859.7145192828</v>
      </c>
      <c r="R33" s="567">
        <f t="shared" si="7"/>
        <v>-7806326.0041442849</v>
      </c>
      <c r="S33" s="567">
        <f t="shared" si="7"/>
        <v>-8304978.255061646</v>
      </c>
      <c r="T33" s="567">
        <f t="shared" si="7"/>
        <v>-8902448.3690993749</v>
      </c>
      <c r="U33" s="567">
        <f t="shared" si="7"/>
        <v>-9492791.1686184593</v>
      </c>
      <c r="V33" s="567">
        <f t="shared" si="7"/>
        <v>-10358084.263435876</v>
      </c>
      <c r="W33" s="567">
        <f t="shared" si="7"/>
        <v>-11254846.783646198</v>
      </c>
      <c r="X33" s="567">
        <f t="shared" si="7"/>
        <v>-12162681.791247312</v>
      </c>
      <c r="Y33" s="567">
        <f t="shared" si="7"/>
        <v>-13468961.674653331</v>
      </c>
      <c r="Z33" s="567">
        <f t="shared" si="7"/>
        <v>-14458164.65879513</v>
      </c>
      <c r="AA33" s="567">
        <f t="shared" si="7"/>
        <v>-15497803.611157445</v>
      </c>
      <c r="AB33" s="567">
        <f t="shared" si="7"/>
        <v>-16215573.791496623</v>
      </c>
      <c r="AC33" s="567">
        <f t="shared" si="7"/>
        <v>-16726171.054873675</v>
      </c>
    </row>
    <row r="34" spans="2:29" s="467" customFormat="1">
      <c r="B34" s="565" t="s">
        <v>675</v>
      </c>
      <c r="C34" s="569">
        <f>+C27+C33</f>
        <v>0</v>
      </c>
      <c r="D34" s="569">
        <f t="shared" ref="D34:AC34" si="8">+D27+D33</f>
        <v>0</v>
      </c>
      <c r="E34" s="569">
        <f t="shared" si="8"/>
        <v>0</v>
      </c>
      <c r="F34" s="569">
        <f t="shared" si="8"/>
        <v>0</v>
      </c>
      <c r="G34" s="569">
        <f t="shared" si="8"/>
        <v>3.7252902984619141E-9</v>
      </c>
      <c r="H34" s="569">
        <f>+H27+H33</f>
        <v>5.5879354476928711E-9</v>
      </c>
      <c r="I34" s="569">
        <f>+I27+I33</f>
        <v>-7.4505805969238281E-9</v>
      </c>
      <c r="J34" s="569">
        <f t="shared" si="8"/>
        <v>0</v>
      </c>
      <c r="K34" s="569">
        <f t="shared" si="8"/>
        <v>0</v>
      </c>
      <c r="L34" s="569">
        <f t="shared" si="8"/>
        <v>0</v>
      </c>
      <c r="M34" s="569">
        <f t="shared" si="8"/>
        <v>0</v>
      </c>
      <c r="N34" s="569">
        <f t="shared" si="8"/>
        <v>0</v>
      </c>
      <c r="O34" s="569">
        <f t="shared" si="8"/>
        <v>0</v>
      </c>
      <c r="P34" s="569">
        <f t="shared" si="8"/>
        <v>0</v>
      </c>
      <c r="Q34" s="569">
        <f t="shared" si="8"/>
        <v>0</v>
      </c>
      <c r="R34" s="569">
        <f t="shared" si="8"/>
        <v>0</v>
      </c>
      <c r="S34" s="569">
        <f t="shared" si="8"/>
        <v>0</v>
      </c>
      <c r="T34" s="569">
        <f t="shared" si="8"/>
        <v>0</v>
      </c>
      <c r="U34" s="569">
        <f t="shared" si="8"/>
        <v>0</v>
      </c>
      <c r="V34" s="569">
        <f t="shared" si="8"/>
        <v>0</v>
      </c>
      <c r="W34" s="569">
        <f t="shared" si="8"/>
        <v>0</v>
      </c>
      <c r="X34" s="569">
        <f t="shared" si="8"/>
        <v>0</v>
      </c>
      <c r="Y34" s="569">
        <f t="shared" si="8"/>
        <v>0</v>
      </c>
      <c r="Z34" s="569">
        <f t="shared" si="8"/>
        <v>0</v>
      </c>
      <c r="AA34" s="569">
        <f t="shared" si="8"/>
        <v>-1.6763806343078613E-8</v>
      </c>
      <c r="AB34" s="569">
        <f t="shared" si="8"/>
        <v>3.166496753692627E-8</v>
      </c>
      <c r="AC34" s="569">
        <f t="shared" si="8"/>
        <v>-2.7939677238464355E-8</v>
      </c>
    </row>
    <row r="35" spans="2:29">
      <c r="B35" s="552" t="s">
        <v>676</v>
      </c>
      <c r="C35" s="566">
        <f>+C34</f>
        <v>0</v>
      </c>
      <c r="D35" s="566">
        <f>+C35+D34</f>
        <v>0</v>
      </c>
      <c r="E35" s="566">
        <f t="shared" ref="E35:AC35" si="9">+D35+E34</f>
        <v>0</v>
      </c>
      <c r="F35" s="566">
        <f t="shared" si="9"/>
        <v>0</v>
      </c>
      <c r="G35" s="566">
        <f t="shared" si="9"/>
        <v>3.7252902984619141E-9</v>
      </c>
      <c r="H35" s="566">
        <f t="shared" si="9"/>
        <v>9.3132257461547852E-9</v>
      </c>
      <c r="I35" s="566">
        <f t="shared" si="9"/>
        <v>1.862645149230957E-9</v>
      </c>
      <c r="J35" s="566">
        <f t="shared" si="9"/>
        <v>1.862645149230957E-9</v>
      </c>
      <c r="K35" s="566">
        <f t="shared" si="9"/>
        <v>1.862645149230957E-9</v>
      </c>
      <c r="L35" s="566">
        <f t="shared" si="9"/>
        <v>1.862645149230957E-9</v>
      </c>
      <c r="M35" s="566">
        <f t="shared" si="9"/>
        <v>1.862645149230957E-9</v>
      </c>
      <c r="N35" s="566">
        <f t="shared" si="9"/>
        <v>1.862645149230957E-9</v>
      </c>
      <c r="O35" s="566">
        <f t="shared" si="9"/>
        <v>1.862645149230957E-9</v>
      </c>
      <c r="P35" s="566">
        <f t="shared" si="9"/>
        <v>1.862645149230957E-9</v>
      </c>
      <c r="Q35" s="566">
        <f t="shared" si="9"/>
        <v>1.862645149230957E-9</v>
      </c>
      <c r="R35" s="566">
        <f t="shared" si="9"/>
        <v>1.862645149230957E-9</v>
      </c>
      <c r="S35" s="566">
        <f t="shared" si="9"/>
        <v>1.862645149230957E-9</v>
      </c>
      <c r="T35" s="566">
        <f t="shared" si="9"/>
        <v>1.862645149230957E-9</v>
      </c>
      <c r="U35" s="566">
        <f t="shared" si="9"/>
        <v>1.862645149230957E-9</v>
      </c>
      <c r="V35" s="566">
        <f t="shared" si="9"/>
        <v>1.862645149230957E-9</v>
      </c>
      <c r="W35" s="566">
        <f t="shared" si="9"/>
        <v>1.862645149230957E-9</v>
      </c>
      <c r="X35" s="566">
        <f t="shared" si="9"/>
        <v>1.862645149230957E-9</v>
      </c>
      <c r="Y35" s="566">
        <f t="shared" si="9"/>
        <v>1.862645149230957E-9</v>
      </c>
      <c r="Z35" s="566">
        <f t="shared" si="9"/>
        <v>1.862645149230957E-9</v>
      </c>
      <c r="AA35" s="566">
        <f t="shared" si="9"/>
        <v>-1.4901161193847656E-8</v>
      </c>
      <c r="AB35" s="566">
        <f t="shared" si="9"/>
        <v>1.6763806343078613E-8</v>
      </c>
      <c r="AC35" s="566">
        <f t="shared" si="9"/>
        <v>-1.1175870895385742E-8</v>
      </c>
    </row>
    <row r="37" spans="2:29">
      <c r="C37" s="514"/>
      <c r="D37" s="514"/>
      <c r="E37" s="514"/>
      <c r="F37" s="514"/>
      <c r="G37" s="514"/>
      <c r="H37" s="514"/>
      <c r="I37" s="514"/>
      <c r="J37" s="514"/>
      <c r="K37" s="514"/>
      <c r="L37" s="514"/>
      <c r="M37" s="514"/>
      <c r="N37" s="514"/>
      <c r="O37" s="514"/>
      <c r="P37" s="514"/>
      <c r="Q37" s="514"/>
      <c r="R37" s="514"/>
      <c r="S37" s="514"/>
      <c r="T37" s="514"/>
      <c r="U37" s="514"/>
      <c r="V37" s="514"/>
      <c r="W37" s="514"/>
      <c r="X37" s="514"/>
      <c r="Y37" s="514"/>
      <c r="Z37" s="514"/>
      <c r="AA37" s="514"/>
      <c r="AB37" s="514"/>
      <c r="AC37" s="514"/>
    </row>
    <row r="38" spans="2:29">
      <c r="C38" s="516"/>
      <c r="D38" s="516"/>
      <c r="E38" s="516"/>
      <c r="F38" s="516"/>
      <c r="G38" s="516"/>
      <c r="H38" s="516"/>
      <c r="I38" s="516"/>
      <c r="J38" s="516"/>
      <c r="K38" s="516"/>
      <c r="L38" s="516"/>
      <c r="M38" s="516"/>
      <c r="N38" s="516"/>
      <c r="O38" s="516"/>
      <c r="P38" s="516"/>
      <c r="Q38" s="516"/>
      <c r="R38" s="516"/>
      <c r="S38" s="516"/>
      <c r="T38" s="516"/>
      <c r="U38" s="516"/>
      <c r="V38" s="516"/>
      <c r="W38" s="516"/>
      <c r="X38" s="516"/>
      <c r="Y38" s="516"/>
      <c r="Z38" s="516"/>
      <c r="AA38" s="516"/>
      <c r="AB38" s="516"/>
      <c r="AC38" s="516"/>
    </row>
    <row r="39" spans="2:29">
      <c r="C39" s="516"/>
      <c r="D39" s="516"/>
      <c r="E39" s="516"/>
      <c r="F39" s="516"/>
      <c r="G39" s="516"/>
      <c r="H39" s="516"/>
      <c r="I39" s="516"/>
      <c r="J39" s="516"/>
      <c r="K39" s="516"/>
      <c r="L39" s="516"/>
      <c r="M39" s="516"/>
      <c r="N39" s="516"/>
      <c r="O39" s="516"/>
      <c r="P39" s="516"/>
      <c r="Q39" s="516"/>
      <c r="R39" s="516"/>
      <c r="S39" s="516"/>
      <c r="T39" s="516"/>
      <c r="U39" s="516"/>
      <c r="V39" s="516"/>
      <c r="W39" s="516"/>
      <c r="X39" s="516"/>
      <c r="Y39" s="516"/>
      <c r="Z39" s="516"/>
      <c r="AA39" s="516"/>
      <c r="AB39" s="516"/>
      <c r="AC39" s="516"/>
    </row>
    <row r="40" spans="2:29">
      <c r="C40" s="516"/>
      <c r="D40" s="516"/>
      <c r="E40" s="516"/>
      <c r="F40" s="516"/>
      <c r="G40" s="516"/>
      <c r="H40" s="516"/>
      <c r="I40" s="516"/>
      <c r="J40" s="516"/>
      <c r="K40" s="516"/>
      <c r="L40" s="516"/>
      <c r="M40" s="516"/>
      <c r="N40" s="516"/>
      <c r="O40" s="516"/>
      <c r="P40" s="516"/>
      <c r="Q40" s="516"/>
      <c r="R40" s="516"/>
      <c r="S40" s="516"/>
      <c r="T40" s="516"/>
      <c r="U40" s="516"/>
      <c r="V40" s="516"/>
      <c r="W40" s="516"/>
      <c r="X40" s="516"/>
      <c r="Y40" s="516"/>
      <c r="Z40" s="516"/>
      <c r="AA40" s="516"/>
      <c r="AB40" s="516"/>
      <c r="AC40" s="516"/>
    </row>
    <row r="41" spans="2:29">
      <c r="C41" s="516"/>
      <c r="D41" s="516"/>
      <c r="E41" s="516"/>
      <c r="F41" s="516"/>
      <c r="G41" s="516"/>
      <c r="H41" s="516"/>
      <c r="I41" s="516"/>
      <c r="J41" s="516"/>
      <c r="K41" s="516"/>
      <c r="L41" s="516"/>
      <c r="M41" s="516"/>
      <c r="N41" s="516"/>
      <c r="O41" s="516"/>
      <c r="P41" s="516"/>
      <c r="Q41" s="516"/>
      <c r="R41" s="516"/>
      <c r="S41" s="516"/>
      <c r="T41" s="516"/>
      <c r="U41" s="516"/>
      <c r="V41" s="516"/>
      <c r="W41" s="516"/>
      <c r="X41" s="516"/>
      <c r="Y41" s="516"/>
      <c r="Z41" s="516"/>
      <c r="AA41" s="516"/>
      <c r="AB41" s="516"/>
      <c r="AC41" s="516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35D8E-B2B5-4C58-B642-5DB706A8B198}">
  <sheetPr>
    <tabColor rgb="FFC00000"/>
  </sheetPr>
  <dimension ref="B2:AC52"/>
  <sheetViews>
    <sheetView topLeftCell="C46" workbookViewId="0">
      <selection activeCell="I28" sqref="I28"/>
    </sheetView>
  </sheetViews>
  <sheetFormatPr defaultRowHeight="14.45"/>
  <cols>
    <col min="2" max="2" width="69" bestFit="1" customWidth="1"/>
    <col min="3" max="17" width="17" bestFit="1" customWidth="1"/>
    <col min="18" max="29" width="18.140625" bestFit="1" customWidth="1"/>
  </cols>
  <sheetData>
    <row r="2" spans="2:29" s="208" customFormat="1">
      <c r="C2" s="213">
        <v>2025</v>
      </c>
      <c r="D2" s="213">
        <v>2026</v>
      </c>
      <c r="E2" s="213">
        <v>2027</v>
      </c>
      <c r="F2" s="213">
        <v>2028</v>
      </c>
      <c r="G2" s="213">
        <v>2029</v>
      </c>
      <c r="H2" s="213">
        <v>2030</v>
      </c>
      <c r="I2" s="213">
        <v>2031</v>
      </c>
      <c r="J2" s="213">
        <v>2032</v>
      </c>
      <c r="K2" s="213">
        <v>2033</v>
      </c>
      <c r="L2" s="213">
        <v>2034</v>
      </c>
      <c r="M2" s="213">
        <v>2035</v>
      </c>
      <c r="N2" s="213">
        <v>2036</v>
      </c>
      <c r="O2" s="213">
        <v>2037</v>
      </c>
      <c r="P2" s="213">
        <v>2038</v>
      </c>
      <c r="Q2" s="213">
        <v>2039</v>
      </c>
      <c r="R2" s="213">
        <v>2040</v>
      </c>
      <c r="S2" s="213">
        <v>2041</v>
      </c>
      <c r="T2" s="213">
        <v>2042</v>
      </c>
      <c r="U2" s="213">
        <v>2043</v>
      </c>
      <c r="V2" s="213">
        <v>2044</v>
      </c>
      <c r="W2" s="213">
        <v>2045</v>
      </c>
      <c r="X2" s="213">
        <v>2046</v>
      </c>
      <c r="Y2" s="213">
        <v>2047</v>
      </c>
      <c r="Z2" s="213">
        <v>2048</v>
      </c>
      <c r="AA2" s="213">
        <v>2049</v>
      </c>
      <c r="AB2" s="213">
        <v>2050</v>
      </c>
      <c r="AC2" s="213">
        <v>2051</v>
      </c>
    </row>
    <row r="3" spans="2:29">
      <c r="B3" s="618" t="s">
        <v>677</v>
      </c>
      <c r="C3" s="625">
        <f>+C4+C5+C9+C18</f>
        <v>59371020.399944529</v>
      </c>
      <c r="D3" s="625">
        <f t="shared" ref="D3:AC3" si="0">+D4+D5+D9+D18</f>
        <v>67670464.388942927</v>
      </c>
      <c r="E3" s="625">
        <f t="shared" si="0"/>
        <v>73378359.535887361</v>
      </c>
      <c r="F3" s="625">
        <f t="shared" si="0"/>
        <v>75472599.892351449</v>
      </c>
      <c r="G3" s="625">
        <f t="shared" si="0"/>
        <v>76993625.542298511</v>
      </c>
      <c r="H3" s="625">
        <f t="shared" si="0"/>
        <v>78128890.729543403</v>
      </c>
      <c r="I3" s="625">
        <f t="shared" si="0"/>
        <v>81946469.726322353</v>
      </c>
      <c r="J3" s="625">
        <f t="shared" si="0"/>
        <v>85043864.350857377</v>
      </c>
      <c r="K3" s="625">
        <f t="shared" si="0"/>
        <v>88420677.103722036</v>
      </c>
      <c r="L3" s="625">
        <f t="shared" si="0"/>
        <v>91987326.130024701</v>
      </c>
      <c r="M3" s="625">
        <f t="shared" si="0"/>
        <v>95236733.890401214</v>
      </c>
      <c r="N3" s="625">
        <f t="shared" si="0"/>
        <v>102190271.94610229</v>
      </c>
      <c r="O3" s="625">
        <f t="shared" si="0"/>
        <v>108525081.19158468</v>
      </c>
      <c r="P3" s="625">
        <f t="shared" si="0"/>
        <v>114694300.9515871</v>
      </c>
      <c r="Q3" s="625">
        <f t="shared" si="0"/>
        <v>120972185.73597068</v>
      </c>
      <c r="R3" s="625">
        <f t="shared" si="0"/>
        <v>127028256.71175334</v>
      </c>
      <c r="S3" s="625">
        <f t="shared" si="0"/>
        <v>132777064.08304945</v>
      </c>
      <c r="T3" s="625">
        <f t="shared" si="0"/>
        <v>138226037.24091578</v>
      </c>
      <c r="U3" s="625">
        <f t="shared" si="0"/>
        <v>143376070.58518147</v>
      </c>
      <c r="V3" s="625">
        <f t="shared" si="0"/>
        <v>151541764.5425024</v>
      </c>
      <c r="W3" s="625">
        <f>+W4+W5+W9+W18</f>
        <v>159336107.84970111</v>
      </c>
      <c r="X3" s="625">
        <f t="shared" si="0"/>
        <v>166842614.26909339</v>
      </c>
      <c r="Y3" s="625">
        <f t="shared" si="0"/>
        <v>173996975.18054813</v>
      </c>
      <c r="Z3" s="625">
        <f t="shared" si="0"/>
        <v>177534620.32298291</v>
      </c>
      <c r="AA3" s="625">
        <f t="shared" si="0"/>
        <v>181429105.30219111</v>
      </c>
      <c r="AB3" s="625">
        <f t="shared" si="0"/>
        <v>181724160.28332368</v>
      </c>
      <c r="AC3" s="625">
        <f t="shared" si="0"/>
        <v>182468933.57935315</v>
      </c>
    </row>
    <row r="4" spans="2:29">
      <c r="B4" s="619" t="s">
        <v>678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</row>
    <row r="5" spans="2:29" ht="27.6">
      <c r="B5" s="619" t="s">
        <v>679</v>
      </c>
      <c r="C5" s="626">
        <f>+C6+C7+C8</f>
        <v>14025858.524887275</v>
      </c>
      <c r="D5" s="626">
        <f t="shared" ref="D5:AC5" si="1">+D6+D7+D8</f>
        <v>18750158.922281731</v>
      </c>
      <c r="E5" s="626">
        <f t="shared" si="1"/>
        <v>23474877.645907413</v>
      </c>
      <c r="F5" s="626">
        <f t="shared" si="1"/>
        <v>27990554.697997212</v>
      </c>
      <c r="G5" s="626">
        <f t="shared" si="1"/>
        <v>32297190.078551143</v>
      </c>
      <c r="H5" s="626">
        <f t="shared" si="1"/>
        <v>36395065.91525241</v>
      </c>
      <c r="I5" s="626">
        <f t="shared" si="1"/>
        <v>42458249.252458565</v>
      </c>
      <c r="J5" s="626">
        <f t="shared" si="1"/>
        <v>48294223.76729463</v>
      </c>
      <c r="K5" s="626">
        <f t="shared" si="1"/>
        <v>53910083.181945026</v>
      </c>
      <c r="L5" s="626">
        <f t="shared" si="1"/>
        <v>59309207.545112766</v>
      </c>
      <c r="M5" s="626">
        <f t="shared" si="1"/>
        <v>64495137.615301281</v>
      </c>
      <c r="N5" s="626">
        <f t="shared" si="1"/>
        <v>72672915.100014284</v>
      </c>
      <c r="O5" s="626">
        <f t="shared" si="1"/>
        <v>80542983.277924299</v>
      </c>
      <c r="P5" s="626">
        <f t="shared" si="1"/>
        <v>88108733.994201124</v>
      </c>
      <c r="Q5" s="626">
        <f t="shared" si="1"/>
        <v>95372742.548933625</v>
      </c>
      <c r="R5" s="626">
        <f t="shared" si="1"/>
        <v>102335008.94212194</v>
      </c>
      <c r="S5" s="626">
        <f t="shared" si="1"/>
        <v>108998656.40785681</v>
      </c>
      <c r="T5" s="626">
        <f t="shared" si="1"/>
        <v>115363684.94613823</v>
      </c>
      <c r="U5" s="626">
        <f t="shared" si="1"/>
        <v>121435087.49705829</v>
      </c>
      <c r="V5" s="626">
        <f t="shared" si="1"/>
        <v>129917424.90016255</v>
      </c>
      <c r="W5" s="626">
        <f t="shared" si="1"/>
        <v>138643381.98626456</v>
      </c>
      <c r="X5" s="626">
        <f t="shared" si="1"/>
        <v>147041534.00645667</v>
      </c>
      <c r="Y5" s="626">
        <f t="shared" si="1"/>
        <v>155112878.98329815</v>
      </c>
      <c r="Z5" s="626">
        <f t="shared" si="1"/>
        <v>160166761.48343581</v>
      </c>
      <c r="AA5" s="626">
        <f t="shared" si="1"/>
        <v>164973441.90611145</v>
      </c>
      <c r="AB5" s="626">
        <f t="shared" si="1"/>
        <v>166842228.23577893</v>
      </c>
      <c r="AC5" s="626">
        <f t="shared" si="1"/>
        <v>168555124.62486705</v>
      </c>
    </row>
    <row r="6" spans="2:29">
      <c r="B6" s="620" t="s">
        <v>680</v>
      </c>
      <c r="C6" s="627">
        <f>+'PIANO INVESTIMENTI'!G240+'PIANO INVESTIMENTI'!G241</f>
        <v>289137.55024584499</v>
      </c>
      <c r="D6" s="627">
        <f>+'PIANO INVESTIMENTI'!H240+'PIANO INVESTIMENTI'!H241</f>
        <v>555302.34980215842</v>
      </c>
      <c r="E6" s="627">
        <f>+'PIANO INVESTIMENTI'!I240+'PIANO INVESTIMENTI'!I241</f>
        <v>770860.00604778866</v>
      </c>
      <c r="F6" s="627">
        <f>+'PIANO INVESTIMENTI'!J240+'PIANO INVESTIMENTI'!J241</f>
        <v>933482.61233467062</v>
      </c>
      <c r="G6" s="627">
        <f>+'PIANO INVESTIMENTI'!K240+'PIANO INVESTIMENTI'!K241</f>
        <v>1043170.1686628043</v>
      </c>
      <c r="H6" s="627">
        <f>+'PIANO INVESTIMENTI'!L240+'PIANO INVESTIMENTI'!L241</f>
        <v>1100204.8027153972</v>
      </c>
      <c r="I6" s="627">
        <f>+'PIANO INVESTIMENTI'!M240+'PIANO INVESTIMENTI'!M241</f>
        <v>1126144.616999605</v>
      </c>
      <c r="J6" s="627">
        <f>+'PIANO INVESTIMENTI'!N240+'PIANO INVESTIMENTI'!N241</f>
        <v>1144112.2671506233</v>
      </c>
      <c r="K6" s="627">
        <f>+'PIANO INVESTIMENTI'!O240+'PIANO INVESTIMENTI'!O241</f>
        <v>1158138.1486428438</v>
      </c>
      <c r="L6" s="627">
        <f>+'PIANO INVESTIMENTI'!P240+'PIANO INVESTIMENTI'!P241</f>
        <v>1168538.9834692006</v>
      </c>
      <c r="M6" s="627">
        <f>+'PIANO INVESTIMENTI'!Q240+'PIANO INVESTIMENTI'!Q241</f>
        <v>1175314.7716296937</v>
      </c>
      <c r="N6" s="627">
        <f>+'PIANO INVESTIMENTI'!R240+'PIANO INVESTIMENTI'!R241</f>
        <v>1210037.4721599745</v>
      </c>
      <c r="O6" s="627">
        <f>+'PIANO INVESTIMENTI'!S240+'PIANO INVESTIMENTI'!S241</f>
        <v>1236033.3864282351</v>
      </c>
      <c r="P6" s="627">
        <f>+'PIANO INVESTIMENTI'!T240+'PIANO INVESTIMENTI'!T241</f>
        <v>1256690.4085147225</v>
      </c>
      <c r="Q6" s="627">
        <f>+'PIANO INVESTIMENTI'!U240+'PIANO INVESTIMENTI'!U241</f>
        <v>1272008.5384194364</v>
      </c>
      <c r="R6" s="627">
        <f>+'PIANO INVESTIMENTI'!V240+'PIANO INVESTIMENTI'!V241</f>
        <v>1281987.7761423772</v>
      </c>
      <c r="S6" s="627">
        <f>+'PIANO INVESTIMENTI'!W240+'PIANO INVESTIMENTI'!W241</f>
        <v>1286977.3950038475</v>
      </c>
      <c r="T6" s="627">
        <f>+'PIANO INVESTIMENTI'!X240+'PIANO INVESTIMENTI'!X241</f>
        <v>1286977.3950038475</v>
      </c>
      <c r="U6" s="627">
        <f>+'PIANO INVESTIMENTI'!Y240+'PIANO INVESTIMENTI'!Y241</f>
        <v>1286977.3950038475</v>
      </c>
      <c r="V6" s="627">
        <f>+'PIANO INVESTIMENTI'!Z240+'PIANO INVESTIMENTI'!Z241</f>
        <v>1294190.3555600671</v>
      </c>
      <c r="W6" s="627">
        <f>+'PIANO INVESTIMENTI'!AA240+'PIANO INVESTIMENTI'!AA241</f>
        <v>1297331.2428430254</v>
      </c>
      <c r="X6" s="627">
        <f>+'PIANO INVESTIMENTI'!AB240+'PIANO INVESTIMENTI'!AB241</f>
        <v>1299727.5861098117</v>
      </c>
      <c r="Y6" s="627">
        <f>+'PIANO INVESTIMENTI'!AC240+'PIANO INVESTIMENTI'!AC241</f>
        <v>1301379.3853604267</v>
      </c>
      <c r="Z6" s="627">
        <f>+'PIANO INVESTIMENTI'!AD240+'PIANO INVESTIMENTI'!AD241</f>
        <v>1280368.3586606868</v>
      </c>
      <c r="AA6" s="627">
        <f>+'PIANO INVESTIMENTI'!AE240+'PIANO INVESTIMENTI'!AE241</f>
        <v>1262427.6715289326</v>
      </c>
      <c r="AB6" s="627">
        <f>+'PIANO INVESTIMENTI'!AF240+'PIANO INVESTIMENTI'!AF241</f>
        <v>1225607.3512761528</v>
      </c>
      <c r="AC6" s="627">
        <f>+'PIANO INVESTIMENTI'!AG240+'PIANO INVESTIMENTI'!AG241</f>
        <v>1196708.7247769432</v>
      </c>
    </row>
    <row r="7" spans="2:29">
      <c r="B7" s="620" t="s">
        <v>681</v>
      </c>
      <c r="C7" s="628">
        <f>SUM('PIANO INVESTIMENTI'!G206:G239)</f>
        <v>13736720.974641429</v>
      </c>
      <c r="D7" s="628">
        <f>SUM('PIANO INVESTIMENTI'!H206:H239)</f>
        <v>18194856.572479572</v>
      </c>
      <c r="E7" s="628">
        <f>SUM('PIANO INVESTIMENTI'!I206:I239)</f>
        <v>22704017.639859624</v>
      </c>
      <c r="F7" s="628">
        <f>SUM('PIANO INVESTIMENTI'!J206:J239)</f>
        <v>27057072.08566254</v>
      </c>
      <c r="G7" s="628">
        <f>SUM('PIANO INVESTIMENTI'!K206:K239)</f>
        <v>31254019.909888338</v>
      </c>
      <c r="H7" s="628">
        <f>SUM('PIANO INVESTIMENTI'!L206:L239)</f>
        <v>35294861.112537012</v>
      </c>
      <c r="I7" s="628">
        <f>SUM('PIANO INVESTIMENTI'!M206:M239)</f>
        <v>41332104.635458961</v>
      </c>
      <c r="J7" s="628">
        <f>SUM('PIANO INVESTIMENTI'!N206:N239)</f>
        <v>47150111.500144005</v>
      </c>
      <c r="K7" s="628">
        <f>SUM('PIANO INVESTIMENTI'!O206:O239)</f>
        <v>52751945.03330218</v>
      </c>
      <c r="L7" s="628">
        <f>SUM('PIANO INVESTIMENTI'!P206:P239)</f>
        <v>58140668.561643563</v>
      </c>
      <c r="M7" s="628">
        <f>SUM('PIANO INVESTIMENTI'!Q206:Q239)</f>
        <v>63319822.84367159</v>
      </c>
      <c r="N7" s="628">
        <f>SUM('PIANO INVESTIMENTI'!R206:R239)</f>
        <v>71462877.627854303</v>
      </c>
      <c r="O7" s="628">
        <f>SUM('PIANO INVESTIMENTI'!S206:S239)</f>
        <v>79306949.891496062</v>
      </c>
      <c r="P7" s="628">
        <f>SUM('PIANO INVESTIMENTI'!T206:T239)</f>
        <v>86852043.585686401</v>
      </c>
      <c r="Q7" s="628">
        <f>SUM('PIANO INVESTIMENTI'!U206:U239)</f>
        <v>94100734.010514185</v>
      </c>
      <c r="R7" s="628">
        <f>SUM('PIANO INVESTIMENTI'!V206:V239)</f>
        <v>101053021.16597956</v>
      </c>
      <c r="S7" s="628">
        <f>SUM('PIANO INVESTIMENTI'!W206:W239)</f>
        <v>107711679.01285297</v>
      </c>
      <c r="T7" s="628">
        <f>SUM('PIANO INVESTIMENTI'!X206:X239)</f>
        <v>114076707.55113439</v>
      </c>
      <c r="U7" s="628">
        <f>SUM('PIANO INVESTIMENTI'!Y206:Y239)</f>
        <v>120148110.10205445</v>
      </c>
      <c r="V7" s="628">
        <f>SUM('PIANO INVESTIMENTI'!Z206:Z239)</f>
        <v>128623234.54460248</v>
      </c>
      <c r="W7" s="628">
        <f>SUM('PIANO INVESTIMENTI'!AA206:AA239)</f>
        <v>137346050.74342152</v>
      </c>
      <c r="X7" s="628">
        <f>SUM('PIANO INVESTIMENTI'!AB206:AB239)</f>
        <v>145741806.42034686</v>
      </c>
      <c r="Y7" s="628">
        <f>SUM('PIANO INVESTIMENTI'!AC206:AC239)</f>
        <v>153811499.59793773</v>
      </c>
      <c r="Z7" s="628">
        <f>SUM('PIANO INVESTIMENTI'!AD206:AD239)</f>
        <v>158886393.12477511</v>
      </c>
      <c r="AA7" s="628">
        <f>SUM('PIANO INVESTIMENTI'!AE206:AE239)</f>
        <v>163711014.23458251</v>
      </c>
      <c r="AB7" s="628">
        <f>SUM('PIANO INVESTIMENTI'!AF206:AF239)</f>
        <v>165616620.88450277</v>
      </c>
      <c r="AC7" s="628">
        <f>SUM('PIANO INVESTIMENTI'!AG206:AG239)</f>
        <v>167358415.9000901</v>
      </c>
    </row>
    <row r="8" spans="2:29">
      <c r="B8" s="620" t="s">
        <v>682</v>
      </c>
      <c r="C8" s="629"/>
      <c r="D8" s="629"/>
      <c r="E8" s="629"/>
      <c r="F8" s="629"/>
      <c r="G8" s="629"/>
      <c r="H8" s="629"/>
      <c r="I8" s="629"/>
      <c r="J8" s="629"/>
      <c r="K8" s="629"/>
      <c r="L8" s="629"/>
      <c r="M8" s="629"/>
      <c r="N8" s="629"/>
      <c r="O8" s="629"/>
      <c r="P8" s="629"/>
      <c r="Q8" s="629"/>
      <c r="R8" s="629"/>
      <c r="S8" s="629"/>
      <c r="T8" s="629"/>
      <c r="U8" s="629"/>
      <c r="V8" s="629"/>
      <c r="W8" s="629"/>
      <c r="X8" s="629"/>
      <c r="Y8" s="629"/>
      <c r="Z8" s="629"/>
      <c r="AA8" s="629"/>
      <c r="AB8" s="629"/>
      <c r="AC8" s="629"/>
    </row>
    <row r="9" spans="2:29">
      <c r="B9" s="619" t="s">
        <v>683</v>
      </c>
      <c r="C9" s="626">
        <f>+C10+C11+C16+C17</f>
        <v>45345161.87505725</v>
      </c>
      <c r="D9" s="626">
        <f t="shared" ref="D9:AC9" si="2">+D10+D11+D16+D17</f>
        <v>48920305.4666612</v>
      </c>
      <c r="E9" s="626">
        <f t="shared" si="2"/>
        <v>49903481.889979944</v>
      </c>
      <c r="F9" s="626">
        <f t="shared" si="2"/>
        <v>47482045.194354244</v>
      </c>
      <c r="G9" s="626">
        <f t="shared" si="2"/>
        <v>44696435.463747367</v>
      </c>
      <c r="H9" s="626">
        <f t="shared" si="2"/>
        <v>41733824.814290993</v>
      </c>
      <c r="I9" s="626">
        <f t="shared" si="2"/>
        <v>39488220.473863795</v>
      </c>
      <c r="J9" s="626">
        <f t="shared" si="2"/>
        <v>36749640.583562747</v>
      </c>
      <c r="K9" s="626">
        <f t="shared" si="2"/>
        <v>34510593.92177701</v>
      </c>
      <c r="L9" s="626">
        <f t="shared" si="2"/>
        <v>32678118.584911942</v>
      </c>
      <c r="M9" s="626">
        <f t="shared" si="2"/>
        <v>30741596.275099933</v>
      </c>
      <c r="N9" s="626">
        <f t="shared" si="2"/>
        <v>29517356.846088</v>
      </c>
      <c r="O9" s="626">
        <f t="shared" si="2"/>
        <v>27982097.91366037</v>
      </c>
      <c r="P9" s="626">
        <f t="shared" si="2"/>
        <v>26585566.957385972</v>
      </c>
      <c r="Q9" s="626">
        <f t="shared" si="2"/>
        <v>25599443.187037051</v>
      </c>
      <c r="R9" s="626">
        <f t="shared" si="2"/>
        <v>24693247.769631408</v>
      </c>
      <c r="S9" s="626">
        <f t="shared" si="2"/>
        <v>23778407.675192632</v>
      </c>
      <c r="T9" s="626">
        <f t="shared" si="2"/>
        <v>22862352.294777535</v>
      </c>
      <c r="U9" s="626">
        <f t="shared" si="2"/>
        <v>21940983.088123173</v>
      </c>
      <c r="V9" s="626">
        <f t="shared" si="2"/>
        <v>21624339.642339841</v>
      </c>
      <c r="W9" s="626">
        <f t="shared" si="2"/>
        <v>20692725.863436557</v>
      </c>
      <c r="X9" s="626">
        <f t="shared" si="2"/>
        <v>19801080.262636706</v>
      </c>
      <c r="Y9" s="626">
        <f t="shared" si="2"/>
        <v>18884096.197249964</v>
      </c>
      <c r="Z9" s="626">
        <f t="shared" si="2"/>
        <v>17367858.839547105</v>
      </c>
      <c r="AA9" s="626">
        <f t="shared" si="2"/>
        <v>16455663.396079663</v>
      </c>
      <c r="AB9" s="626">
        <f t="shared" si="2"/>
        <v>14881932.047544755</v>
      </c>
      <c r="AC9" s="626">
        <f t="shared" si="2"/>
        <v>13913808.954486106</v>
      </c>
    </row>
    <row r="10" spans="2:29">
      <c r="B10" s="620" t="s">
        <v>684</v>
      </c>
      <c r="C10" s="629"/>
      <c r="D10" s="629"/>
      <c r="E10" s="629"/>
      <c r="F10" s="629"/>
      <c r="G10" s="629"/>
      <c r="H10" s="629"/>
      <c r="I10" s="629"/>
      <c r="J10" s="629"/>
      <c r="K10" s="629"/>
      <c r="L10" s="629"/>
      <c r="M10" s="629"/>
      <c r="N10" s="629"/>
      <c r="O10" s="629"/>
      <c r="P10" s="629"/>
      <c r="Q10" s="629"/>
      <c r="R10" s="629"/>
      <c r="S10" s="629"/>
      <c r="T10" s="629"/>
      <c r="U10" s="629"/>
      <c r="V10" s="629"/>
      <c r="W10" s="629"/>
      <c r="X10" s="629"/>
      <c r="Y10" s="629"/>
      <c r="Z10" s="629"/>
      <c r="AA10" s="629"/>
      <c r="AB10" s="629"/>
      <c r="AC10" s="629"/>
    </row>
    <row r="11" spans="2:29">
      <c r="B11" s="620" t="s">
        <v>685</v>
      </c>
      <c r="C11" s="630">
        <f>SUM(C12:C15)</f>
        <v>45345161.87505725</v>
      </c>
      <c r="D11" s="630">
        <f t="shared" ref="D11:AC11" si="3">SUM(D12:D15)</f>
        <v>48920305.4666612</v>
      </c>
      <c r="E11" s="630">
        <f t="shared" si="3"/>
        <v>49903481.889979944</v>
      </c>
      <c r="F11" s="630">
        <f t="shared" si="3"/>
        <v>47482045.194354244</v>
      </c>
      <c r="G11" s="630">
        <f t="shared" si="3"/>
        <v>44696435.463747367</v>
      </c>
      <c r="H11" s="630">
        <f t="shared" si="3"/>
        <v>41733824.814290985</v>
      </c>
      <c r="I11" s="630">
        <f t="shared" si="3"/>
        <v>39488220.473863795</v>
      </c>
      <c r="J11" s="630">
        <f t="shared" si="3"/>
        <v>36749640.583562747</v>
      </c>
      <c r="K11" s="630">
        <f t="shared" si="3"/>
        <v>34510593.92177701</v>
      </c>
      <c r="L11" s="630">
        <f t="shared" si="3"/>
        <v>32678118.584911939</v>
      </c>
      <c r="M11" s="630">
        <f t="shared" si="3"/>
        <v>30741596.275099933</v>
      </c>
      <c r="N11" s="630">
        <f t="shared" si="3"/>
        <v>29517356.846088</v>
      </c>
      <c r="O11" s="630">
        <f t="shared" si="3"/>
        <v>27982097.91366037</v>
      </c>
      <c r="P11" s="630">
        <f t="shared" si="3"/>
        <v>26585566.957385972</v>
      </c>
      <c r="Q11" s="630">
        <f t="shared" si="3"/>
        <v>25599443.187037047</v>
      </c>
      <c r="R11" s="630">
        <f t="shared" si="3"/>
        <v>24693247.769631404</v>
      </c>
      <c r="S11" s="630">
        <f t="shared" si="3"/>
        <v>23778407.675192632</v>
      </c>
      <c r="T11" s="630">
        <f t="shared" si="3"/>
        <v>22862352.294777535</v>
      </c>
      <c r="U11" s="630">
        <f t="shared" si="3"/>
        <v>21940983.088123173</v>
      </c>
      <c r="V11" s="630">
        <f t="shared" si="3"/>
        <v>21624339.642339837</v>
      </c>
      <c r="W11" s="630">
        <f t="shared" si="3"/>
        <v>20692725.863436554</v>
      </c>
      <c r="X11" s="630">
        <f t="shared" si="3"/>
        <v>19801080.262636703</v>
      </c>
      <c r="Y11" s="630">
        <f t="shared" si="3"/>
        <v>18884096.197249964</v>
      </c>
      <c r="Z11" s="630">
        <f t="shared" si="3"/>
        <v>17367858.839547105</v>
      </c>
      <c r="AA11" s="630">
        <f t="shared" si="3"/>
        <v>16455663.396079678</v>
      </c>
      <c r="AB11" s="630">
        <f t="shared" si="3"/>
        <v>14881932.047544738</v>
      </c>
      <c r="AC11" s="630">
        <f t="shared" si="3"/>
        <v>13913808.954486117</v>
      </c>
    </row>
    <row r="12" spans="2:29" s="570" customFormat="1">
      <c r="B12" s="621" t="s">
        <v>686</v>
      </c>
      <c r="C12" s="631">
        <f>+'STIMA CREDITI DEBITI'!B60</f>
        <v>7517766.2948606927</v>
      </c>
      <c r="D12" s="631">
        <f>+'STIMA CREDITI DEBITI'!C60</f>
        <v>8201018.5224490836</v>
      </c>
      <c r="E12" s="631">
        <f>+'STIMA CREDITI DEBITI'!D60</f>
        <v>9310182.4007120915</v>
      </c>
      <c r="F12" s="631">
        <f>+'STIMA CREDITI DEBITI'!E60</f>
        <v>10169215.53434078</v>
      </c>
      <c r="G12" s="631">
        <f>+'STIMA CREDITI DEBITI'!F60</f>
        <v>10143099.063174035</v>
      </c>
      <c r="H12" s="631">
        <f>+'STIMA CREDITI DEBITI'!G60</f>
        <v>10232783.414202115</v>
      </c>
      <c r="I12" s="631">
        <f>+'STIMA CREDITI DEBITI'!H60</f>
        <v>10202496.920044223</v>
      </c>
      <c r="J12" s="631">
        <f>+'STIMA CREDITI DEBITI'!I60</f>
        <v>10172214.47533044</v>
      </c>
      <c r="K12" s="631">
        <f>+'STIMA CREDITI DEBITI'!J60</f>
        <v>10141209.798065925</v>
      </c>
      <c r="L12" s="631">
        <f>+'STIMA CREDITI DEBITI'!K60</f>
        <v>10120714.93616372</v>
      </c>
      <c r="M12" s="631">
        <f>+'STIMA CREDITI DEBITI'!L60</f>
        <v>10252756.137643162</v>
      </c>
      <c r="N12" s="631">
        <f>+'STIMA CREDITI DEBITI'!M60</f>
        <v>10363604.181766659</v>
      </c>
      <c r="O12" s="631">
        <f>+'STIMA CREDITI DEBITI'!N60</f>
        <v>10339809.29886879</v>
      </c>
      <c r="P12" s="631">
        <f>+'STIMA CREDITI DEBITI'!O60</f>
        <v>10536468.163858721</v>
      </c>
      <c r="Q12" s="631">
        <f>+'STIMA CREDITI DEBITI'!P60</f>
        <v>10591540.591434967</v>
      </c>
      <c r="R12" s="631">
        <f>+'STIMA CREDITI DEBITI'!Q60</f>
        <v>10773923.955165455</v>
      </c>
      <c r="S12" s="631">
        <f>+'STIMA CREDITI DEBITI'!R60</f>
        <v>10943285.54501632</v>
      </c>
      <c r="T12" s="631">
        <f>+'STIMA CREDITI DEBITI'!S60</f>
        <v>11111389.097033838</v>
      </c>
      <c r="U12" s="631">
        <f>+'STIMA CREDITI DEBITI'!T60</f>
        <v>11271725.34997333</v>
      </c>
      <c r="V12" s="631">
        <f>+'STIMA CREDITI DEBITI'!U60</f>
        <v>11425227.567719148</v>
      </c>
      <c r="W12" s="631">
        <f>+'STIMA CREDITI DEBITI'!V60</f>
        <v>11570581.515198277</v>
      </c>
      <c r="X12" s="631">
        <f>+'STIMA CREDITI DEBITI'!W60</f>
        <v>11780023.43811878</v>
      </c>
      <c r="Y12" s="631">
        <f>+'STIMA CREDITI DEBITI'!X60</f>
        <v>11950031.893208083</v>
      </c>
      <c r="Z12" s="631">
        <f>+'STIMA CREDITI DEBITI'!Y60</f>
        <v>12136911.532103533</v>
      </c>
      <c r="AA12" s="631">
        <f>+'STIMA CREDITI DEBITI'!Z60</f>
        <v>12315966.655530833</v>
      </c>
      <c r="AB12" s="631">
        <f>+'STIMA CREDITI DEBITI'!AA60</f>
        <v>12413015.496854102</v>
      </c>
      <c r="AC12" s="631">
        <f>+'STIMA CREDITI DEBITI'!AB60</f>
        <v>12504469.278201077</v>
      </c>
    </row>
    <row r="13" spans="2:29" s="570" customFormat="1">
      <c r="B13" s="621" t="s">
        <v>687</v>
      </c>
      <c r="C13" s="631">
        <f>+IVA!C6</f>
        <v>1675054.5801965538</v>
      </c>
      <c r="D13" s="631">
        <f>+IVA!D6</f>
        <v>1841338.9442121191</v>
      </c>
      <c r="E13" s="631">
        <f>+IVA!E6</f>
        <v>1579291.4892678503</v>
      </c>
      <c r="F13" s="631">
        <f>+IVA!F6</f>
        <v>1243502.6600134652</v>
      </c>
      <c r="G13" s="631">
        <f>+IVA!G6</f>
        <v>1234009.4005733272</v>
      </c>
      <c r="H13" s="631">
        <f>+IVA!H6</f>
        <v>1181714.4000888667</v>
      </c>
      <c r="I13" s="631">
        <f>+IVA!I6</f>
        <v>1666396.5538195726</v>
      </c>
      <c r="J13" s="631">
        <f>+IVA!J6</f>
        <v>1658099.1082323017</v>
      </c>
      <c r="K13" s="631">
        <f>+IVA!K6</f>
        <v>1650057.1237110891</v>
      </c>
      <c r="L13" s="631">
        <f>+IVA!L6</f>
        <v>1638076.6487482199</v>
      </c>
      <c r="M13" s="631">
        <f>+IVA!M6</f>
        <v>1569513.1374567719</v>
      </c>
      <c r="N13" s="631">
        <f>+IVA!N6</f>
        <v>2234425.6643213383</v>
      </c>
      <c r="O13" s="631">
        <f>+IVA!O6</f>
        <v>2222961.6147915805</v>
      </c>
      <c r="P13" s="631">
        <f>+IVA!P6</f>
        <v>2129771.7935272502</v>
      </c>
      <c r="Q13" s="631">
        <f>+IVA!Q6</f>
        <v>2088575.5956020802</v>
      </c>
      <c r="R13" s="631">
        <f>+IVA!R6</f>
        <v>1999996.8144659484</v>
      </c>
      <c r="S13" s="631">
        <f>+IVA!S6</f>
        <v>1915795.1301763123</v>
      </c>
      <c r="T13" s="631">
        <f>+IVA!T6</f>
        <v>1831636.1977436971</v>
      </c>
      <c r="U13" s="631">
        <f>+IVA!U6</f>
        <v>1749930.7381498441</v>
      </c>
      <c r="V13" s="631">
        <f>+IVA!V6</f>
        <v>2279785.0746206883</v>
      </c>
      <c r="W13" s="631">
        <f>+IVA!W6</f>
        <v>2202817.3482382772</v>
      </c>
      <c r="X13" s="631">
        <f>+IVA!X6</f>
        <v>2101729.8245179215</v>
      </c>
      <c r="Y13" s="631">
        <f>+IVA!Y6</f>
        <v>2014737.3040418793</v>
      </c>
      <c r="Z13" s="631">
        <f>+IVA!Z6</f>
        <v>1311620.3074435713</v>
      </c>
      <c r="AA13" s="631">
        <f>+IVA!AA6</f>
        <v>1220369.7405488444</v>
      </c>
      <c r="AB13" s="631">
        <f>+IVA!AB6</f>
        <v>549589.55069063604</v>
      </c>
      <c r="AC13" s="631">
        <f>+IVA!AC6</f>
        <v>490012.6762850387</v>
      </c>
    </row>
    <row r="14" spans="2:29" s="570" customFormat="1">
      <c r="B14" s="621" t="s">
        <v>688</v>
      </c>
      <c r="C14" s="631">
        <f>[144]Input_per_calcoli_finali!J220</f>
        <v>36152341</v>
      </c>
      <c r="D14" s="631">
        <f>[144]Input_per_calcoli_finali!K220</f>
        <v>38877948</v>
      </c>
      <c r="E14" s="631">
        <f>[144]Input_per_calcoli_finali!L220</f>
        <v>39014008</v>
      </c>
      <c r="F14" s="631">
        <f>[144]Input_per_calcoli_finali!M220</f>
        <v>36069327</v>
      </c>
      <c r="G14" s="631">
        <f>[144]Input_per_calcoli_finali!N220</f>
        <v>33319327</v>
      </c>
      <c r="H14" s="631">
        <f>[144]Input_per_calcoli_finali!O220</f>
        <v>30319327</v>
      </c>
      <c r="I14" s="631">
        <f>[144]Input_per_calcoli_finali!P220</f>
        <v>27619327</v>
      </c>
      <c r="J14" s="631">
        <f>[144]Input_per_calcoli_finali!Q220</f>
        <v>24919327</v>
      </c>
      <c r="K14" s="631">
        <f>[144]Input_per_calcoli_finali!R220</f>
        <v>22719327</v>
      </c>
      <c r="L14" s="631">
        <f>[144]Input_per_calcoli_finali!S220</f>
        <v>20919327</v>
      </c>
      <c r="M14" s="631">
        <f>[144]Input_per_calcoli_finali!T220</f>
        <v>18919327</v>
      </c>
      <c r="N14" s="631">
        <f>[144]Input_per_calcoli_finali!U220</f>
        <v>16919327</v>
      </c>
      <c r="O14" s="631">
        <f>[144]Input_per_calcoli_finali!V220</f>
        <v>15419327</v>
      </c>
      <c r="P14" s="631">
        <f>[144]Input_per_calcoli_finali!W220</f>
        <v>13919327</v>
      </c>
      <c r="Q14" s="631">
        <f>[144]Input_per_calcoli_finali!X220</f>
        <v>12919327</v>
      </c>
      <c r="R14" s="631">
        <f>[144]Input_per_calcoli_finali!Y220</f>
        <v>11919327</v>
      </c>
      <c r="S14" s="631">
        <f>[144]Input_per_calcoli_finali!Z220</f>
        <v>10919327</v>
      </c>
      <c r="T14" s="631">
        <f>[144]Input_per_calcoli_finali!AA220</f>
        <v>9919327</v>
      </c>
      <c r="U14" s="631">
        <f>[144]Input_per_calcoli_finali!AB220</f>
        <v>8919327</v>
      </c>
      <c r="V14" s="631">
        <f>[144]Input_per_calcoli_finali!AC220</f>
        <v>7919327</v>
      </c>
      <c r="W14" s="631">
        <f>[144]Input_per_calcoli_finali!AD220</f>
        <v>6919327</v>
      </c>
      <c r="X14" s="631">
        <f>[144]Input_per_calcoli_finali!AE220</f>
        <v>5919327</v>
      </c>
      <c r="Y14" s="631">
        <f>[144]Input_per_calcoli_finali!AF220</f>
        <v>4919327</v>
      </c>
      <c r="Z14" s="631">
        <f>[144]Input_per_calcoli_finali!AG220</f>
        <v>3919327</v>
      </c>
      <c r="AA14" s="631">
        <f>[144]Input_per_calcoli_finali!AH220</f>
        <v>2919327</v>
      </c>
      <c r="AB14" s="631">
        <f>[144]Input_per_calcoli_finali!AI220</f>
        <v>1919327</v>
      </c>
      <c r="AC14" s="631">
        <f>[144]Input_per_calcoli_finali!AJ220</f>
        <v>919327</v>
      </c>
    </row>
    <row r="15" spans="2:29" s="570" customFormat="1">
      <c r="B15" s="621" t="s">
        <v>689</v>
      </c>
      <c r="C15" s="631"/>
      <c r="D15" s="631"/>
      <c r="E15" s="631"/>
      <c r="F15" s="631"/>
      <c r="G15" s="631"/>
      <c r="H15" s="631"/>
      <c r="I15" s="631"/>
      <c r="J15" s="631"/>
      <c r="K15" s="631"/>
      <c r="L15" s="631"/>
      <c r="M15" s="631"/>
      <c r="N15" s="631"/>
      <c r="O15" s="631"/>
      <c r="P15" s="631"/>
      <c r="Q15" s="631"/>
      <c r="R15" s="631"/>
      <c r="S15" s="631"/>
      <c r="T15" s="631"/>
      <c r="U15" s="631"/>
      <c r="V15" s="631"/>
      <c r="W15" s="631"/>
      <c r="X15" s="631"/>
      <c r="Y15" s="631"/>
      <c r="Z15" s="631"/>
      <c r="AA15" s="631"/>
      <c r="AB15" s="631"/>
      <c r="AC15" s="631"/>
    </row>
    <row r="16" spans="2:29">
      <c r="B16" s="620" t="s">
        <v>690</v>
      </c>
      <c r="C16" s="629"/>
      <c r="D16" s="629"/>
      <c r="E16" s="629"/>
      <c r="F16" s="629"/>
      <c r="G16" s="629"/>
      <c r="H16" s="629"/>
      <c r="I16" s="629"/>
      <c r="J16" s="629"/>
      <c r="K16" s="629"/>
      <c r="L16" s="629"/>
      <c r="M16" s="629"/>
      <c r="N16" s="629"/>
      <c r="O16" s="629"/>
      <c r="P16" s="629"/>
      <c r="Q16" s="629"/>
      <c r="R16" s="629"/>
      <c r="S16" s="629"/>
      <c r="T16" s="629"/>
      <c r="U16" s="629"/>
      <c r="V16" s="629"/>
      <c r="W16" s="629"/>
      <c r="X16" s="629"/>
      <c r="Y16" s="629"/>
      <c r="Z16" s="629"/>
      <c r="AA16" s="629"/>
      <c r="AB16" s="629"/>
      <c r="AC16" s="629"/>
    </row>
    <row r="17" spans="2:29">
      <c r="B17" s="620" t="s">
        <v>691</v>
      </c>
      <c r="C17" s="632">
        <f>+'FLUSSI DI CASSA_rev'!C35</f>
        <v>0</v>
      </c>
      <c r="D17" s="632">
        <f>+'FLUSSI DI CASSA_rev'!D35</f>
        <v>0</v>
      </c>
      <c r="E17" s="632">
        <f>+'FLUSSI DI CASSA_rev'!E35</f>
        <v>0</v>
      </c>
      <c r="F17" s="632">
        <f>+'FLUSSI DI CASSA_rev'!F35</f>
        <v>0</v>
      </c>
      <c r="G17" s="632">
        <f>+'FLUSSI DI CASSA_rev'!G35</f>
        <v>3.7252902984619141E-9</v>
      </c>
      <c r="H17" s="632">
        <f>+'FLUSSI DI CASSA_rev'!H35</f>
        <v>9.3132257461547852E-9</v>
      </c>
      <c r="I17" s="632">
        <f>+'FLUSSI DI CASSA_rev'!I35</f>
        <v>1.862645149230957E-9</v>
      </c>
      <c r="J17" s="632">
        <f>+'FLUSSI DI CASSA_rev'!J35</f>
        <v>1.862645149230957E-9</v>
      </c>
      <c r="K17" s="632">
        <f>+'FLUSSI DI CASSA_rev'!K35</f>
        <v>1.862645149230957E-9</v>
      </c>
      <c r="L17" s="632">
        <f>+'FLUSSI DI CASSA_rev'!L35</f>
        <v>1.862645149230957E-9</v>
      </c>
      <c r="M17" s="632">
        <f>+'FLUSSI DI CASSA_rev'!M35</f>
        <v>1.862645149230957E-9</v>
      </c>
      <c r="N17" s="632">
        <f>+'FLUSSI DI CASSA_rev'!N35</f>
        <v>1.862645149230957E-9</v>
      </c>
      <c r="O17" s="632">
        <f>+'FLUSSI DI CASSA_rev'!O35</f>
        <v>1.862645149230957E-9</v>
      </c>
      <c r="P17" s="632">
        <f>+'FLUSSI DI CASSA_rev'!P35</f>
        <v>1.862645149230957E-9</v>
      </c>
      <c r="Q17" s="632">
        <f>+'FLUSSI DI CASSA_rev'!Q35</f>
        <v>1.862645149230957E-9</v>
      </c>
      <c r="R17" s="632">
        <f>+'FLUSSI DI CASSA_rev'!R35</f>
        <v>1.862645149230957E-9</v>
      </c>
      <c r="S17" s="632">
        <f>+'FLUSSI DI CASSA_rev'!S35</f>
        <v>1.862645149230957E-9</v>
      </c>
      <c r="T17" s="632">
        <f>+'FLUSSI DI CASSA_rev'!T35</f>
        <v>1.862645149230957E-9</v>
      </c>
      <c r="U17" s="632">
        <f>+'FLUSSI DI CASSA_rev'!U35</f>
        <v>1.862645149230957E-9</v>
      </c>
      <c r="V17" s="632">
        <f>+'FLUSSI DI CASSA_rev'!V35</f>
        <v>1.862645149230957E-9</v>
      </c>
      <c r="W17" s="632">
        <f>+'FLUSSI DI CASSA_rev'!W35</f>
        <v>1.862645149230957E-9</v>
      </c>
      <c r="X17" s="632">
        <f>+'FLUSSI DI CASSA_rev'!X35</f>
        <v>1.862645149230957E-9</v>
      </c>
      <c r="Y17" s="632">
        <f>+'FLUSSI DI CASSA_rev'!Y35</f>
        <v>1.862645149230957E-9</v>
      </c>
      <c r="Z17" s="632">
        <f>+'FLUSSI DI CASSA_rev'!Z35</f>
        <v>1.862645149230957E-9</v>
      </c>
      <c r="AA17" s="632">
        <f>+'FLUSSI DI CASSA_rev'!AA35</f>
        <v>-1.4901161193847656E-8</v>
      </c>
      <c r="AB17" s="632">
        <f>+'FLUSSI DI CASSA_rev'!AB35</f>
        <v>1.6763806343078613E-8</v>
      </c>
      <c r="AC17" s="632">
        <f>+'FLUSSI DI CASSA_rev'!AC35</f>
        <v>-1.1175870895385742E-8</v>
      </c>
    </row>
    <row r="18" spans="2:29">
      <c r="B18" s="619" t="s">
        <v>692</v>
      </c>
      <c r="C18" s="629"/>
      <c r="D18" s="629"/>
      <c r="E18" s="629"/>
      <c r="F18" s="629"/>
      <c r="G18" s="629"/>
      <c r="H18" s="629"/>
      <c r="I18" s="629"/>
      <c r="J18" s="629"/>
      <c r="K18" s="629"/>
      <c r="L18" s="629"/>
      <c r="M18" s="629"/>
      <c r="N18" s="629"/>
      <c r="O18" s="629"/>
      <c r="P18" s="629"/>
      <c r="Q18" s="629"/>
      <c r="R18" s="629"/>
      <c r="S18" s="629"/>
      <c r="T18" s="629"/>
      <c r="U18" s="629"/>
      <c r="V18" s="629"/>
      <c r="W18" s="629"/>
      <c r="X18" s="629"/>
      <c r="Y18" s="629"/>
      <c r="Z18" s="629"/>
      <c r="AA18" s="629"/>
      <c r="AB18" s="629"/>
      <c r="AC18" s="629"/>
    </row>
    <row r="19" spans="2:29"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  <c r="N19" s="629"/>
      <c r="O19" s="629"/>
      <c r="P19" s="629"/>
      <c r="Q19" s="629"/>
      <c r="R19" s="629"/>
      <c r="S19" s="629"/>
      <c r="T19" s="629"/>
      <c r="U19" s="629"/>
      <c r="V19" s="629"/>
      <c r="W19" s="629"/>
      <c r="X19" s="629"/>
      <c r="Y19" s="629"/>
      <c r="Z19" s="629"/>
      <c r="AA19" s="629"/>
      <c r="AB19" s="629"/>
      <c r="AC19" s="629"/>
    </row>
    <row r="20" spans="2:29">
      <c r="B20" s="618" t="s">
        <v>693</v>
      </c>
      <c r="C20" s="626">
        <f>+C21+C32+C33+C34+C50+C49</f>
        <v>59371020.399944529</v>
      </c>
      <c r="D20" s="626">
        <f t="shared" ref="D20:AC20" si="4">+D21+D32+D33+D34+D50+D49</f>
        <v>67670464.388942927</v>
      </c>
      <c r="E20" s="626">
        <f t="shared" si="4"/>
        <v>73378359.535887361</v>
      </c>
      <c r="F20" s="626">
        <f t="shared" si="4"/>
        <v>75472599.892351449</v>
      </c>
      <c r="G20" s="626">
        <f t="shared" si="4"/>
        <v>76993625.542298511</v>
      </c>
      <c r="H20" s="626">
        <f t="shared" si="4"/>
        <v>78128890.729543403</v>
      </c>
      <c r="I20" s="626">
        <f t="shared" si="4"/>
        <v>81946469.726322353</v>
      </c>
      <c r="J20" s="626">
        <f t="shared" si="4"/>
        <v>85043864.350857377</v>
      </c>
      <c r="K20" s="626">
        <f t="shared" si="4"/>
        <v>88420677.103722036</v>
      </c>
      <c r="L20" s="626">
        <f t="shared" si="4"/>
        <v>91987326.130024701</v>
      </c>
      <c r="M20" s="626">
        <f t="shared" si="4"/>
        <v>95236733.890401214</v>
      </c>
      <c r="N20" s="626">
        <f t="shared" si="4"/>
        <v>102190271.94610229</v>
      </c>
      <c r="O20" s="626">
        <f t="shared" si="4"/>
        <v>108525081.19158468</v>
      </c>
      <c r="P20" s="626">
        <f t="shared" si="4"/>
        <v>114694300.9515871</v>
      </c>
      <c r="Q20" s="626">
        <f t="shared" si="4"/>
        <v>120972185.73597068</v>
      </c>
      <c r="R20" s="626">
        <f t="shared" si="4"/>
        <v>127028256.71175334</v>
      </c>
      <c r="S20" s="626">
        <f t="shared" si="4"/>
        <v>132777064.08304945</v>
      </c>
      <c r="T20" s="626">
        <f t="shared" si="4"/>
        <v>138226037.24091578</v>
      </c>
      <c r="U20" s="626">
        <f t="shared" si="4"/>
        <v>143376070.58518147</v>
      </c>
      <c r="V20" s="626">
        <f t="shared" si="4"/>
        <v>151541764.5425024</v>
      </c>
      <c r="W20" s="626">
        <f t="shared" si="4"/>
        <v>159336107.84970111</v>
      </c>
      <c r="X20" s="626">
        <f t="shared" si="4"/>
        <v>166842614.26909339</v>
      </c>
      <c r="Y20" s="626">
        <f t="shared" si="4"/>
        <v>173996975.18054813</v>
      </c>
      <c r="Z20" s="626">
        <f t="shared" si="4"/>
        <v>177534620.32298291</v>
      </c>
      <c r="AA20" s="626">
        <f t="shared" si="4"/>
        <v>181429105.30219111</v>
      </c>
      <c r="AB20" s="626">
        <f t="shared" si="4"/>
        <v>181724160.28332368</v>
      </c>
      <c r="AC20" s="626">
        <f t="shared" si="4"/>
        <v>182468933.57935315</v>
      </c>
    </row>
    <row r="21" spans="2:29">
      <c r="B21" s="622" t="s">
        <v>694</v>
      </c>
      <c r="C21" s="630">
        <f>SUM(C22:C31)</f>
        <v>2827067.2066176222</v>
      </c>
      <c r="D21" s="630">
        <f t="shared" ref="D21:AC21" si="5">SUM(D22:D31)</f>
        <v>4769018.1752954554</v>
      </c>
      <c r="E21" s="630">
        <f t="shared" si="5"/>
        <v>6471155.2089529149</v>
      </c>
      <c r="F21" s="630">
        <f t="shared" si="5"/>
        <v>8147103.6787879374</v>
      </c>
      <c r="G21" s="630">
        <f t="shared" si="5"/>
        <v>9789806.9162372388</v>
      </c>
      <c r="H21" s="630">
        <f t="shared" si="5"/>
        <v>11413333.01870686</v>
      </c>
      <c r="I21" s="630">
        <f t="shared" si="5"/>
        <v>13046682.229388352</v>
      </c>
      <c r="J21" s="630">
        <f t="shared" si="5"/>
        <v>14513230.050118377</v>
      </c>
      <c r="K21" s="630">
        <f t="shared" si="5"/>
        <v>16176388.520625236</v>
      </c>
      <c r="L21" s="630">
        <f t="shared" si="5"/>
        <v>17993871.693429586</v>
      </c>
      <c r="M21" s="630">
        <f t="shared" si="5"/>
        <v>19958387.483336791</v>
      </c>
      <c r="N21" s="630">
        <f t="shared" si="5"/>
        <v>21988804.612874173</v>
      </c>
      <c r="O21" s="630">
        <f t="shared" si="5"/>
        <v>24074969.05483041</v>
      </c>
      <c r="P21" s="630">
        <f t="shared" si="5"/>
        <v>26459160.911096383</v>
      </c>
      <c r="Q21" s="630">
        <f t="shared" si="5"/>
        <v>29146438.374338135</v>
      </c>
      <c r="R21" s="630">
        <f t="shared" si="5"/>
        <v>32114640.098052274</v>
      </c>
      <c r="S21" s="630">
        <f t="shared" si="5"/>
        <v>35365732.307660654</v>
      </c>
      <c r="T21" s="630">
        <f t="shared" si="5"/>
        <v>38903375.152109221</v>
      </c>
      <c r="U21" s="630">
        <f t="shared" si="5"/>
        <v>42733163.183109477</v>
      </c>
      <c r="V21" s="630">
        <f t="shared" si="5"/>
        <v>46712094.678506374</v>
      </c>
      <c r="W21" s="630">
        <f t="shared" si="5"/>
        <v>51259292.964161232</v>
      </c>
      <c r="X21" s="630">
        <f t="shared" si="5"/>
        <v>56160871.989389591</v>
      </c>
      <c r="Y21" s="630">
        <f t="shared" si="5"/>
        <v>61324895.622896373</v>
      </c>
      <c r="Z21" s="630">
        <f t="shared" si="5"/>
        <v>66969983.038862653</v>
      </c>
      <c r="AA21" s="630">
        <f t="shared" si="5"/>
        <v>73101765.508414879</v>
      </c>
      <c r="AB21" s="630">
        <f t="shared" si="5"/>
        <v>79682896.554047465</v>
      </c>
      <c r="AC21" s="630">
        <f t="shared" si="5"/>
        <v>86733897.244790941</v>
      </c>
    </row>
    <row r="22" spans="2:29">
      <c r="B22" s="623" t="s">
        <v>695</v>
      </c>
      <c r="C22" s="630">
        <v>586109</v>
      </c>
      <c r="D22" s="630">
        <f>+C22</f>
        <v>586109</v>
      </c>
      <c r="E22" s="630">
        <f t="shared" ref="E22:AC22" si="6">+D22</f>
        <v>586109</v>
      </c>
      <c r="F22" s="630">
        <f t="shared" si="6"/>
        <v>586109</v>
      </c>
      <c r="G22" s="630">
        <f t="shared" si="6"/>
        <v>586109</v>
      </c>
      <c r="H22" s="630">
        <f t="shared" si="6"/>
        <v>586109</v>
      </c>
      <c r="I22" s="630">
        <f t="shared" si="6"/>
        <v>586109</v>
      </c>
      <c r="J22" s="630">
        <f t="shared" si="6"/>
        <v>586109</v>
      </c>
      <c r="K22" s="630">
        <f t="shared" si="6"/>
        <v>586109</v>
      </c>
      <c r="L22" s="630">
        <f t="shared" si="6"/>
        <v>586109</v>
      </c>
      <c r="M22" s="630">
        <f t="shared" si="6"/>
        <v>586109</v>
      </c>
      <c r="N22" s="630">
        <f t="shared" si="6"/>
        <v>586109</v>
      </c>
      <c r="O22" s="630">
        <f t="shared" si="6"/>
        <v>586109</v>
      </c>
      <c r="P22" s="630">
        <f t="shared" si="6"/>
        <v>586109</v>
      </c>
      <c r="Q22" s="630">
        <f t="shared" si="6"/>
        <v>586109</v>
      </c>
      <c r="R22" s="630">
        <f t="shared" si="6"/>
        <v>586109</v>
      </c>
      <c r="S22" s="630">
        <f t="shared" si="6"/>
        <v>586109</v>
      </c>
      <c r="T22" s="630">
        <f t="shared" si="6"/>
        <v>586109</v>
      </c>
      <c r="U22" s="630">
        <f t="shared" si="6"/>
        <v>586109</v>
      </c>
      <c r="V22" s="630">
        <f t="shared" si="6"/>
        <v>586109</v>
      </c>
      <c r="W22" s="630">
        <f t="shared" si="6"/>
        <v>586109</v>
      </c>
      <c r="X22" s="630">
        <f t="shared" si="6"/>
        <v>586109</v>
      </c>
      <c r="Y22" s="630">
        <f t="shared" si="6"/>
        <v>586109</v>
      </c>
      <c r="Z22" s="630">
        <f t="shared" si="6"/>
        <v>586109</v>
      </c>
      <c r="AA22" s="630">
        <f t="shared" si="6"/>
        <v>586109</v>
      </c>
      <c r="AB22" s="630">
        <f t="shared" si="6"/>
        <v>586109</v>
      </c>
      <c r="AC22" s="630">
        <f t="shared" si="6"/>
        <v>586109</v>
      </c>
    </row>
    <row r="23" spans="2:29">
      <c r="B23" s="624" t="s">
        <v>696</v>
      </c>
      <c r="C23" s="629"/>
      <c r="D23" s="629"/>
      <c r="E23" s="629"/>
      <c r="F23" s="629"/>
      <c r="G23" s="629"/>
      <c r="H23" s="629"/>
      <c r="I23" s="629"/>
      <c r="J23" s="629"/>
      <c r="K23" s="629"/>
      <c r="L23" s="629"/>
      <c r="M23" s="629"/>
      <c r="N23" s="629"/>
      <c r="O23" s="629"/>
      <c r="P23" s="629"/>
      <c r="Q23" s="629"/>
      <c r="R23" s="629"/>
      <c r="S23" s="629"/>
      <c r="T23" s="629"/>
      <c r="U23" s="629"/>
      <c r="V23" s="629"/>
      <c r="W23" s="629"/>
      <c r="X23" s="629"/>
      <c r="Y23" s="629"/>
      <c r="Z23" s="629"/>
      <c r="AA23" s="629"/>
      <c r="AB23" s="629"/>
      <c r="AC23" s="629"/>
    </row>
    <row r="24" spans="2:29">
      <c r="B24" s="623" t="s">
        <v>697</v>
      </c>
      <c r="C24" s="629"/>
      <c r="D24" s="629"/>
      <c r="E24" s="629"/>
      <c r="F24" s="629"/>
      <c r="G24" s="629"/>
      <c r="H24" s="629"/>
      <c r="I24" s="629"/>
      <c r="J24" s="629"/>
      <c r="K24" s="629"/>
      <c r="L24" s="629"/>
      <c r="M24" s="629"/>
      <c r="N24" s="629"/>
      <c r="O24" s="629"/>
      <c r="P24" s="629"/>
      <c r="Q24" s="629"/>
      <c r="R24" s="629"/>
      <c r="S24" s="629"/>
      <c r="T24" s="629"/>
      <c r="U24" s="629"/>
      <c r="V24" s="629"/>
      <c r="W24" s="629"/>
      <c r="X24" s="629"/>
      <c r="Y24" s="629"/>
      <c r="Z24" s="629"/>
      <c r="AA24" s="629"/>
      <c r="AB24" s="629"/>
      <c r="AC24" s="629"/>
    </row>
    <row r="25" spans="2:29">
      <c r="B25" s="624" t="s">
        <v>698</v>
      </c>
      <c r="C25" s="629"/>
      <c r="D25" s="629"/>
      <c r="E25" s="629"/>
      <c r="F25" s="629"/>
      <c r="G25" s="629"/>
      <c r="H25" s="629"/>
      <c r="I25" s="629"/>
      <c r="J25" s="629"/>
      <c r="K25" s="629"/>
      <c r="L25" s="629"/>
      <c r="M25" s="629"/>
      <c r="N25" s="629"/>
      <c r="O25" s="629"/>
      <c r="P25" s="629"/>
      <c r="Q25" s="629"/>
      <c r="R25" s="629"/>
      <c r="S25" s="629"/>
      <c r="T25" s="629"/>
      <c r="U25" s="629"/>
      <c r="V25" s="629"/>
      <c r="W25" s="629"/>
      <c r="X25" s="629"/>
      <c r="Y25" s="629"/>
      <c r="Z25" s="629"/>
      <c r="AA25" s="629"/>
      <c r="AB25" s="629"/>
      <c r="AC25" s="629"/>
    </row>
    <row r="26" spans="2:29">
      <c r="B26" s="623" t="s">
        <v>699</v>
      </c>
      <c r="C26" s="629"/>
      <c r="D26" s="629"/>
      <c r="E26" s="629"/>
      <c r="F26" s="629"/>
      <c r="G26" s="629"/>
      <c r="H26" s="629"/>
      <c r="I26" s="629"/>
      <c r="J26" s="629"/>
      <c r="K26" s="629"/>
      <c r="L26" s="629"/>
      <c r="M26" s="629"/>
      <c r="N26" s="629"/>
      <c r="O26" s="629"/>
      <c r="P26" s="629"/>
      <c r="Q26" s="629"/>
      <c r="R26" s="629"/>
      <c r="S26" s="629"/>
      <c r="T26" s="629"/>
      <c r="U26" s="629"/>
      <c r="V26" s="629"/>
      <c r="W26" s="629"/>
      <c r="X26" s="629"/>
      <c r="Y26" s="629"/>
      <c r="Z26" s="629"/>
      <c r="AA26" s="629"/>
      <c r="AB26" s="629"/>
      <c r="AC26" s="629"/>
    </row>
    <row r="27" spans="2:29">
      <c r="B27" s="624" t="s">
        <v>700</v>
      </c>
      <c r="C27" s="629"/>
      <c r="D27" s="629"/>
      <c r="E27" s="629"/>
      <c r="F27" s="629"/>
      <c r="G27" s="629"/>
      <c r="H27" s="629"/>
      <c r="I27" s="629"/>
      <c r="J27" s="629"/>
      <c r="K27" s="629"/>
      <c r="L27" s="629"/>
      <c r="M27" s="629"/>
      <c r="N27" s="629"/>
      <c r="O27" s="629"/>
      <c r="P27" s="629"/>
      <c r="Q27" s="629"/>
      <c r="R27" s="629"/>
      <c r="S27" s="629"/>
      <c r="T27" s="629"/>
      <c r="U27" s="629"/>
      <c r="V27" s="629"/>
      <c r="W27" s="629"/>
      <c r="X27" s="629"/>
      <c r="Y27" s="629"/>
      <c r="Z27" s="629"/>
      <c r="AA27" s="629"/>
      <c r="AB27" s="629"/>
      <c r="AC27" s="629"/>
    </row>
    <row r="28" spans="2:29">
      <c r="B28" s="623" t="s">
        <v>701</v>
      </c>
      <c r="C28" s="629"/>
      <c r="D28" s="629"/>
      <c r="E28" s="629"/>
      <c r="F28" s="629"/>
      <c r="G28" s="629"/>
      <c r="H28" s="629"/>
      <c r="I28" s="629"/>
      <c r="J28" s="629"/>
      <c r="K28" s="629"/>
      <c r="L28" s="629"/>
      <c r="M28" s="629"/>
      <c r="N28" s="629"/>
      <c r="O28" s="629"/>
      <c r="P28" s="629"/>
      <c r="Q28" s="629"/>
      <c r="R28" s="629"/>
      <c r="S28" s="629"/>
      <c r="T28" s="629"/>
      <c r="U28" s="629"/>
      <c r="V28" s="629"/>
      <c r="W28" s="629"/>
      <c r="X28" s="629"/>
      <c r="Y28" s="629"/>
      <c r="Z28" s="629"/>
      <c r="AA28" s="629"/>
      <c r="AB28" s="629"/>
      <c r="AC28" s="629"/>
    </row>
    <row r="29" spans="2:29">
      <c r="B29" s="624" t="s">
        <v>702</v>
      </c>
      <c r="C29" s="629"/>
      <c r="D29" s="632">
        <f>+C30</f>
        <v>2240958.2066176222</v>
      </c>
      <c r="E29" s="632">
        <f>+D29+D30</f>
        <v>4182909.1752954558</v>
      </c>
      <c r="F29" s="632">
        <f t="shared" ref="F29:AC29" si="7">+E29+E30</f>
        <v>5885046.2089529159</v>
      </c>
      <c r="G29" s="632">
        <f t="shared" si="7"/>
        <v>7560994.6787879374</v>
      </c>
      <c r="H29" s="632">
        <f t="shared" si="7"/>
        <v>9203697.9162372388</v>
      </c>
      <c r="I29" s="632">
        <f t="shared" si="7"/>
        <v>10827224.01870686</v>
      </c>
      <c r="J29" s="632">
        <f t="shared" si="7"/>
        <v>12460573.229388352</v>
      </c>
      <c r="K29" s="632">
        <f t="shared" si="7"/>
        <v>13927121.050118377</v>
      </c>
      <c r="L29" s="632">
        <f t="shared" si="7"/>
        <v>15590279.520625236</v>
      </c>
      <c r="M29" s="632">
        <f t="shared" si="7"/>
        <v>17407762.693429586</v>
      </c>
      <c r="N29" s="632">
        <f t="shared" si="7"/>
        <v>19372278.483336791</v>
      </c>
      <c r="O29" s="632">
        <f t="shared" si="7"/>
        <v>21402695.612874173</v>
      </c>
      <c r="P29" s="632">
        <f t="shared" si="7"/>
        <v>23488860.05483041</v>
      </c>
      <c r="Q29" s="632">
        <f t="shared" si="7"/>
        <v>25873051.911096383</v>
      </c>
      <c r="R29" s="632">
        <f t="shared" si="7"/>
        <v>28560329.374338135</v>
      </c>
      <c r="S29" s="632">
        <f t="shared" si="7"/>
        <v>31528531.098052274</v>
      </c>
      <c r="T29" s="632">
        <f t="shared" si="7"/>
        <v>34779623.307660654</v>
      </c>
      <c r="U29" s="632">
        <f t="shared" si="7"/>
        <v>38317266.152109221</v>
      </c>
      <c r="V29" s="632">
        <f t="shared" si="7"/>
        <v>42147054.183109477</v>
      </c>
      <c r="W29" s="632">
        <f t="shared" si="7"/>
        <v>46125985.678506374</v>
      </c>
      <c r="X29" s="632">
        <f t="shared" si="7"/>
        <v>50673183.964161232</v>
      </c>
      <c r="Y29" s="632">
        <f t="shared" si="7"/>
        <v>55574762.989389591</v>
      </c>
      <c r="Z29" s="632">
        <f t="shared" si="7"/>
        <v>60738786.622896373</v>
      </c>
      <c r="AA29" s="632">
        <f t="shared" si="7"/>
        <v>66383874.038862653</v>
      </c>
      <c r="AB29" s="632">
        <f t="shared" si="7"/>
        <v>72515656.508414879</v>
      </c>
      <c r="AC29" s="632">
        <f t="shared" si="7"/>
        <v>79096787.554047465</v>
      </c>
    </row>
    <row r="30" spans="2:29">
      <c r="B30" s="623" t="s">
        <v>703</v>
      </c>
      <c r="C30" s="632">
        <f>+'CONTO ECONOMICO'!C30</f>
        <v>2240958.2066176222</v>
      </c>
      <c r="D30" s="632">
        <f>+'CONTO ECONOMICO'!D30</f>
        <v>1941950.9686778337</v>
      </c>
      <c r="E30" s="632">
        <f>+'CONTO ECONOMICO'!E30</f>
        <v>1702137.0336574598</v>
      </c>
      <c r="F30" s="632">
        <f>+'CONTO ECONOMICO'!F30</f>
        <v>1675948.4698350215</v>
      </c>
      <c r="G30" s="632">
        <f>+'CONTO ECONOMICO'!G30</f>
        <v>1642703.2374493014</v>
      </c>
      <c r="H30" s="632">
        <f>+'CONTO ECONOMICO'!H30</f>
        <v>1623526.1024696212</v>
      </c>
      <c r="I30" s="632">
        <f>+'CONTO ECONOMICO'!I30</f>
        <v>1633349.210681492</v>
      </c>
      <c r="J30" s="632">
        <f>+'CONTO ECONOMICO'!J30</f>
        <v>1466547.8207300254</v>
      </c>
      <c r="K30" s="632">
        <f>+'CONTO ECONOMICO'!K30</f>
        <v>1663158.4705068581</v>
      </c>
      <c r="L30" s="632">
        <f>+'CONTO ECONOMICO'!L30</f>
        <v>1817483.1728043491</v>
      </c>
      <c r="M30" s="632">
        <f>+'CONTO ECONOMICO'!M30</f>
        <v>1964515.7899072049</v>
      </c>
      <c r="N30" s="632">
        <f>+'CONTO ECONOMICO'!N30</f>
        <v>2030417.1295373805</v>
      </c>
      <c r="O30" s="632">
        <f>+'CONTO ECONOMICO'!O30</f>
        <v>2086164.441956236</v>
      </c>
      <c r="P30" s="632">
        <f>+'CONTO ECONOMICO'!P30</f>
        <v>2384191.8562659742</v>
      </c>
      <c r="Q30" s="632">
        <f>+'CONTO ECONOMICO'!Q30</f>
        <v>2687277.4632417508</v>
      </c>
      <c r="R30" s="632">
        <f>+'CONTO ECONOMICO'!R30</f>
        <v>2968201.7237141393</v>
      </c>
      <c r="S30" s="632">
        <f>+'CONTO ECONOMICO'!S30</f>
        <v>3251092.2096083779</v>
      </c>
      <c r="T30" s="632">
        <f>+'CONTO ECONOMICO'!T30</f>
        <v>3537642.8444485697</v>
      </c>
      <c r="U30" s="632">
        <f>+'CONTO ECONOMICO'!U30</f>
        <v>3829788.0310002537</v>
      </c>
      <c r="V30" s="632">
        <f>+'CONTO ECONOMICO'!V30</f>
        <v>3978931.4953968935</v>
      </c>
      <c r="W30" s="632">
        <f>+'CONTO ECONOMICO'!W30</f>
        <v>4547198.2856548587</v>
      </c>
      <c r="X30" s="632">
        <f>+'CONTO ECONOMICO'!X30</f>
        <v>4901579.0252283616</v>
      </c>
      <c r="Y30" s="632">
        <f>+'CONTO ECONOMICO'!Y30</f>
        <v>5164023.6335067805</v>
      </c>
      <c r="Z30" s="632">
        <f>+'CONTO ECONOMICO'!Z30</f>
        <v>5645087.4159662817</v>
      </c>
      <c r="AA30" s="632">
        <f>+'CONTO ECONOMICO'!AA30</f>
        <v>6131782.4695522254</v>
      </c>
      <c r="AB30" s="632">
        <f>+'CONTO ECONOMICO'!AB30</f>
        <v>6581131.0456325784</v>
      </c>
      <c r="AC30" s="632">
        <f>+'CONTO ECONOMICO'!AC30</f>
        <v>7051000.6907434836</v>
      </c>
    </row>
    <row r="31" spans="2:29">
      <c r="B31" s="624" t="s">
        <v>704</v>
      </c>
      <c r="C31" s="629"/>
      <c r="D31" s="629"/>
      <c r="E31" s="629"/>
      <c r="F31" s="629"/>
      <c r="G31" s="629"/>
      <c r="H31" s="629"/>
      <c r="I31" s="629"/>
      <c r="J31" s="629"/>
      <c r="K31" s="629"/>
      <c r="L31" s="629"/>
      <c r="M31" s="629"/>
      <c r="N31" s="629"/>
      <c r="O31" s="629"/>
      <c r="P31" s="629"/>
      <c r="Q31" s="629"/>
      <c r="R31" s="629"/>
      <c r="S31" s="629"/>
      <c r="T31" s="629"/>
      <c r="U31" s="629"/>
      <c r="V31" s="629"/>
      <c r="W31" s="629"/>
      <c r="X31" s="629"/>
      <c r="Y31" s="629"/>
      <c r="Z31" s="629"/>
      <c r="AA31" s="629"/>
      <c r="AB31" s="629"/>
      <c r="AC31" s="629"/>
    </row>
    <row r="32" spans="2:29">
      <c r="B32" s="622" t="s">
        <v>705</v>
      </c>
      <c r="C32" s="632">
        <f>+'CONTO ECONOMICO'!C23</f>
        <v>100000</v>
      </c>
      <c r="D32" s="632">
        <f>+'CONTO ECONOMICO'!D23+C32</f>
        <v>200000</v>
      </c>
      <c r="E32" s="632">
        <f>+'CONTO ECONOMICO'!E23+D32</f>
        <v>300000</v>
      </c>
      <c r="F32" s="632">
        <f>+'CONTO ECONOMICO'!F23+E32</f>
        <v>400000</v>
      </c>
      <c r="G32" s="632">
        <f>+'CONTO ECONOMICO'!G23+F32</f>
        <v>500000</v>
      </c>
      <c r="H32" s="632">
        <f>+'CONTO ECONOMICO'!H23+G32</f>
        <v>600000</v>
      </c>
      <c r="I32" s="632">
        <f>+'CONTO ECONOMICO'!I23+H32</f>
        <v>700000</v>
      </c>
      <c r="J32" s="632">
        <f>+'CONTO ECONOMICO'!J23+I32</f>
        <v>800000</v>
      </c>
      <c r="K32" s="632">
        <f>+'CONTO ECONOMICO'!K23+J32</f>
        <v>900000</v>
      </c>
      <c r="L32" s="632">
        <f>+'CONTO ECONOMICO'!L23+K32</f>
        <v>1000000</v>
      </c>
      <c r="M32" s="632">
        <f>+'CONTO ECONOMICO'!M23+L32</f>
        <v>1100000</v>
      </c>
      <c r="N32" s="632">
        <f>+'CONTO ECONOMICO'!N23+M32</f>
        <v>1200000</v>
      </c>
      <c r="O32" s="632">
        <f>+'CONTO ECONOMICO'!O23+N32</f>
        <v>1300000</v>
      </c>
      <c r="P32" s="632">
        <f>+'CONTO ECONOMICO'!P23+O32</f>
        <v>1400000</v>
      </c>
      <c r="Q32" s="632">
        <f>+'CONTO ECONOMICO'!Q23+P32</f>
        <v>1500000</v>
      </c>
      <c r="R32" s="632">
        <f>+'CONTO ECONOMICO'!R23+Q32</f>
        <v>1600000</v>
      </c>
      <c r="S32" s="632">
        <f>+'CONTO ECONOMICO'!S23+R32</f>
        <v>1700000</v>
      </c>
      <c r="T32" s="632">
        <f>+'CONTO ECONOMICO'!T23+S32</f>
        <v>1800000</v>
      </c>
      <c r="U32" s="632">
        <f>+'CONTO ECONOMICO'!U23+T32</f>
        <v>1900000</v>
      </c>
      <c r="V32" s="632">
        <f>+'CONTO ECONOMICO'!V23+U32</f>
        <v>2000000</v>
      </c>
      <c r="W32" s="632">
        <f>+'CONTO ECONOMICO'!W23+V32</f>
        <v>2100000</v>
      </c>
      <c r="X32" s="632">
        <f>+'CONTO ECONOMICO'!X23+W32</f>
        <v>2200000</v>
      </c>
      <c r="Y32" s="632">
        <f>+'CONTO ECONOMICO'!Y23+X32</f>
        <v>2300000</v>
      </c>
      <c r="Z32" s="632">
        <f>+'CONTO ECONOMICO'!Z23+Y32</f>
        <v>2400000</v>
      </c>
      <c r="AA32" s="632">
        <f>+'CONTO ECONOMICO'!AA23+Z32</f>
        <v>2500000</v>
      </c>
      <c r="AB32" s="632">
        <f>+'CONTO ECONOMICO'!AB23+AA32</f>
        <v>2600000</v>
      </c>
      <c r="AC32" s="632">
        <f>+'CONTO ECONOMICO'!AC23+AB32</f>
        <v>2700000</v>
      </c>
    </row>
    <row r="33" spans="2:29">
      <c r="B33" s="619" t="s">
        <v>706</v>
      </c>
      <c r="C33" s="632">
        <f>+'CONTO ECONOMICO'!C16</f>
        <v>396683.60835054662</v>
      </c>
      <c r="D33" s="632">
        <f>+C33+'CONTO ECONOMICO'!D16</f>
        <v>793367.21670109325</v>
      </c>
      <c r="E33" s="632">
        <f>+D33+'CONTO ECONOMICO'!E16</f>
        <v>1202905.2255091281</v>
      </c>
      <c r="F33" s="632">
        <f>+E33+'CONTO ECONOMICO'!F16</f>
        <v>1612443.2343171628</v>
      </c>
      <c r="G33" s="632">
        <f>+F33+'CONTO ECONOMICO'!G16</f>
        <v>2021981.2431251975</v>
      </c>
      <c r="H33" s="632">
        <f>+G33+'CONTO ECONOMICO'!H16</f>
        <v>2431519.2519332324</v>
      </c>
      <c r="I33" s="632">
        <f>+H33+'CONTO ECONOMICO'!I16</f>
        <v>2841057.2607412674</v>
      </c>
      <c r="J33" s="632">
        <f>+I33+'CONTO ECONOMICO'!J16</f>
        <v>3250595.2695493023</v>
      </c>
      <c r="K33" s="632">
        <f>+J33+'CONTO ECONOMICO'!K16</f>
        <v>3660133.2783573372</v>
      </c>
      <c r="L33" s="632">
        <f>+K33+'CONTO ECONOMICO'!L16</f>
        <v>4069671.2871653722</v>
      </c>
      <c r="M33" s="632">
        <f>+L33+'CONTO ECONOMICO'!M16</f>
        <v>4479209.2959734071</v>
      </c>
      <c r="N33" s="632">
        <f>+M33+'CONTO ECONOMICO'!N16</f>
        <v>4888747.3047814416</v>
      </c>
      <c r="O33" s="632">
        <f>+N33+'CONTO ECONOMICO'!O16</f>
        <v>5298285.313589476</v>
      </c>
      <c r="P33" s="632">
        <f>+O33+'CONTO ECONOMICO'!P16</f>
        <v>5707823.3223975105</v>
      </c>
      <c r="Q33" s="632">
        <f>+P33+'CONTO ECONOMICO'!Q16</f>
        <v>6117361.331205545</v>
      </c>
      <c r="R33" s="632">
        <f>+Q33+'CONTO ECONOMICO'!R16</f>
        <v>6526899.3400135795</v>
      </c>
      <c r="S33" s="632">
        <f>+R33+'CONTO ECONOMICO'!S16</f>
        <v>6936437.3488216139</v>
      </c>
      <c r="T33" s="632">
        <f>+S33+'CONTO ECONOMICO'!T16</f>
        <v>7345975.3576296484</v>
      </c>
      <c r="U33" s="632">
        <f>+T33+'CONTO ECONOMICO'!U16</f>
        <v>7755513.3664376829</v>
      </c>
      <c r="V33" s="632">
        <f>+U33+'CONTO ECONOMICO'!V16</f>
        <v>8165051.3752457174</v>
      </c>
      <c r="W33" s="632">
        <f>+V33+'CONTO ECONOMICO'!W16</f>
        <v>8574589.3840537518</v>
      </c>
      <c r="X33" s="632">
        <f>+W33+'CONTO ECONOMICO'!X16</f>
        <v>8984127.3928617872</v>
      </c>
      <c r="Y33" s="632">
        <f>+X33+'CONTO ECONOMICO'!Y16</f>
        <v>9393665.4016698226</v>
      </c>
      <c r="Z33" s="632">
        <f>+Y33+'CONTO ECONOMICO'!Z16</f>
        <v>9803203.410477858</v>
      </c>
      <c r="AA33" s="632">
        <f>+Z33+'CONTO ECONOMICO'!AA16</f>
        <v>10212741.419285893</v>
      </c>
      <c r="AB33" s="632">
        <f>+AA33+'CONTO ECONOMICO'!AB16</f>
        <v>10622279.428093929</v>
      </c>
      <c r="AC33" s="632">
        <f>+AB33+'CONTO ECONOMICO'!AC16</f>
        <v>11031817.436901964</v>
      </c>
    </row>
    <row r="34" spans="2:29">
      <c r="B34" s="619" t="s">
        <v>707</v>
      </c>
      <c r="C34" s="633">
        <f>SUM(C35:C48)</f>
        <v>63646655.600215182</v>
      </c>
      <c r="D34" s="633">
        <f t="shared" ref="D34:AC34" si="8">SUM(D35:D48)</f>
        <v>69401924.21811609</v>
      </c>
      <c r="E34" s="633">
        <f t="shared" si="8"/>
        <v>72839083.441727355</v>
      </c>
      <c r="F34" s="633">
        <f t="shared" si="8"/>
        <v>72727910.307636127</v>
      </c>
      <c r="G34" s="633">
        <f t="shared" si="8"/>
        <v>72071632.938928053</v>
      </c>
      <c r="H34" s="633">
        <f t="shared" si="8"/>
        <v>71051982.607364714</v>
      </c>
      <c r="I34" s="633">
        <f t="shared" si="8"/>
        <v>72711730.308927074</v>
      </c>
      <c r="J34" s="633">
        <f t="shared" si="8"/>
        <v>73744605.254845947</v>
      </c>
      <c r="K34" s="633">
        <f t="shared" si="8"/>
        <v>75010570.346966192</v>
      </c>
      <c r="L34" s="633">
        <f t="shared" si="8"/>
        <v>76294584.005334139</v>
      </c>
      <c r="M34" s="633">
        <f t="shared" si="8"/>
        <v>77108971.321665689</v>
      </c>
      <c r="N34" s="633">
        <f t="shared" si="8"/>
        <v>81537136.34657903</v>
      </c>
      <c r="O34" s="633">
        <f t="shared" si="8"/>
        <v>85286474.945300698</v>
      </c>
      <c r="P34" s="633">
        <f t="shared" si="8"/>
        <v>88669855.04927519</v>
      </c>
      <c r="Q34" s="633">
        <f t="shared" si="8"/>
        <v>91859782.795334101</v>
      </c>
      <c r="R34" s="633">
        <f t="shared" si="8"/>
        <v>94535086.050484955</v>
      </c>
      <c r="S34" s="633">
        <f t="shared" si="8"/>
        <v>96618083.744862422</v>
      </c>
      <c r="T34" s="633">
        <f t="shared" si="8"/>
        <v>98113596.545942783</v>
      </c>
      <c r="U34" s="633">
        <f t="shared" si="8"/>
        <v>99017426.928380489</v>
      </c>
      <c r="V34" s="633">
        <f t="shared" si="8"/>
        <v>102735516.21533847</v>
      </c>
      <c r="W34" s="633">
        <f t="shared" si="8"/>
        <v>105685342.81581177</v>
      </c>
      <c r="X34" s="633">
        <f t="shared" si="8"/>
        <v>107901192.44513911</v>
      </c>
      <c r="Y34" s="633">
        <f t="shared" si="8"/>
        <v>109462591.22980371</v>
      </c>
      <c r="Z34" s="633">
        <f t="shared" si="8"/>
        <v>107003576.00103176</v>
      </c>
      <c r="AA34" s="633">
        <f t="shared" si="8"/>
        <v>104413890.5492519</v>
      </c>
      <c r="AB34" s="633">
        <f t="shared" si="8"/>
        <v>97747412.397546887</v>
      </c>
      <c r="AC34" s="633">
        <f t="shared" si="8"/>
        <v>91066106.896256134</v>
      </c>
    </row>
    <row r="35" spans="2:29">
      <c r="B35" s="623" t="s">
        <v>708</v>
      </c>
      <c r="C35" s="629"/>
      <c r="D35" s="629"/>
      <c r="E35" s="629"/>
      <c r="F35" s="629"/>
      <c r="G35" s="629"/>
      <c r="H35" s="629"/>
      <c r="I35" s="629"/>
      <c r="J35" s="629"/>
      <c r="K35" s="629"/>
      <c r="L35" s="629"/>
      <c r="M35" s="629"/>
      <c r="N35" s="629"/>
      <c r="O35" s="629"/>
      <c r="P35" s="629"/>
      <c r="Q35" s="629"/>
      <c r="R35" s="629"/>
      <c r="S35" s="629"/>
      <c r="T35" s="629"/>
      <c r="U35" s="629"/>
      <c r="V35" s="629"/>
      <c r="W35" s="629"/>
      <c r="X35" s="629"/>
      <c r="Y35" s="629"/>
      <c r="Z35" s="629"/>
      <c r="AA35" s="629"/>
      <c r="AB35" s="629"/>
      <c r="AC35" s="629"/>
    </row>
    <row r="36" spans="2:29">
      <c r="B36" s="624" t="s">
        <v>709</v>
      </c>
      <c r="C36" s="629"/>
      <c r="D36" s="629"/>
      <c r="E36" s="629"/>
      <c r="F36" s="629"/>
      <c r="G36" s="629"/>
      <c r="H36" s="629"/>
      <c r="I36" s="629"/>
      <c r="J36" s="629"/>
      <c r="K36" s="629"/>
      <c r="L36" s="629"/>
      <c r="M36" s="629"/>
      <c r="N36" s="629"/>
      <c r="O36" s="629"/>
      <c r="P36" s="629"/>
      <c r="Q36" s="629"/>
      <c r="R36" s="629"/>
      <c r="S36" s="629"/>
      <c r="T36" s="629"/>
      <c r="U36" s="629"/>
      <c r="V36" s="629"/>
      <c r="W36" s="629"/>
      <c r="X36" s="629"/>
      <c r="Y36" s="629"/>
      <c r="Z36" s="629"/>
      <c r="AA36" s="629"/>
      <c r="AB36" s="629"/>
      <c r="AC36" s="629"/>
    </row>
    <row r="37" spans="2:29">
      <c r="B37" s="623" t="s">
        <v>710</v>
      </c>
      <c r="C37" s="627">
        <f>+'FLUSSI DI CASSA_rev'!C24+'FLUSSI DI CASSA_rev'!C30</f>
        <v>57636608.923075467</v>
      </c>
      <c r="D37" s="627">
        <f>+'FLUSSI DI CASSA_rev'!D24+'FLUSSI DI CASSA_rev'!D30+C37</f>
        <v>63099443.83929494</v>
      </c>
      <c r="E37" s="627">
        <f>+'FLUSSI DI CASSA_rev'!E24+'FLUSSI DI CASSA_rev'!E30+D37</f>
        <v>66295378.758256823</v>
      </c>
      <c r="F37" s="627">
        <f>+'FLUSSI DI CASSA_rev'!F24+'FLUSSI DI CASSA_rev'!F30+E37</f>
        <v>66176185.197225779</v>
      </c>
      <c r="G37" s="627">
        <f>+'FLUSSI DI CASSA_rev'!G24+'FLUSSI DI CASSA_rev'!G30+F37</f>
        <v>65506360.099298693</v>
      </c>
      <c r="H37" s="627">
        <f>+'FLUSSI DI CASSA_rev'!H24+'FLUSSI DI CASSA_rev'!H30+G37</f>
        <v>64662393.796965651</v>
      </c>
      <c r="I37" s="627">
        <f>+'FLUSSI DI CASSA_rev'!I24+'FLUSSI DI CASSA_rev'!I30+H37</f>
        <v>65862653.612142034</v>
      </c>
      <c r="J37" s="627">
        <f>+'FLUSSI DI CASSA_rev'!J24+'FLUSSI DI CASSA_rev'!J30+I37</f>
        <v>66955926.869491734</v>
      </c>
      <c r="K37" s="627">
        <f>+'FLUSSI DI CASSA_rev'!K24+'FLUSSI DI CASSA_rev'!K30+J37</f>
        <v>68134442.481051177</v>
      </c>
      <c r="L37" s="627">
        <f>+'FLUSSI DI CASSA_rev'!L24+'FLUSSI DI CASSA_rev'!L30+K37</f>
        <v>69348307.20786953</v>
      </c>
      <c r="M37" s="627">
        <f>+'FLUSSI DI CASSA_rev'!M24+'FLUSSI DI CASSA_rev'!M30+L37</f>
        <v>70096984.627545536</v>
      </c>
      <c r="N37" s="627">
        <f>+'FLUSSI DI CASSA_rev'!N24+'FLUSSI DI CASSA_rev'!N30+M37</f>
        <v>73821023.302635357</v>
      </c>
      <c r="O37" s="627">
        <f>+'FLUSSI DI CASSA_rev'!O24+'FLUSSI DI CASSA_rev'!O30+N37</f>
        <v>77528457.205923647</v>
      </c>
      <c r="P37" s="627">
        <f>+'FLUSSI DI CASSA_rev'!P24+'FLUSSI DI CASSA_rev'!P30+O37</f>
        <v>80771489.362086535</v>
      </c>
      <c r="Q37" s="627">
        <f>+'FLUSSI DI CASSA_rev'!Q24+'FLUSSI DI CASSA_rev'!Q30+P37</f>
        <v>83822824.074390516</v>
      </c>
      <c r="R37" s="627">
        <f>+'FLUSSI DI CASSA_rev'!R24+'FLUSSI DI CASSA_rev'!R30+Q37</f>
        <v>86364810.221207649</v>
      </c>
      <c r="S37" s="627">
        <f>+'FLUSSI DI CASSA_rev'!S24+'FLUSSI DI CASSA_rev'!S30+R37</f>
        <v>88318943.116354167</v>
      </c>
      <c r="T37" s="627">
        <f>+'FLUSSI DI CASSA_rev'!T24+'FLUSSI DI CASSA_rev'!T30+S37</f>
        <v>89682413.459225506</v>
      </c>
      <c r="U37" s="627">
        <f>+'FLUSSI DI CASSA_rev'!U24+'FLUSSI DI CASSA_rev'!U30+T37</f>
        <v>90453981.264356792</v>
      </c>
      <c r="V37" s="627">
        <f>+'FLUSSI DI CASSA_rev'!V24+'FLUSSI DI CASSA_rev'!V30+U37</f>
        <v>93535436.342568964</v>
      </c>
      <c r="W37" s="627">
        <f>+'FLUSSI DI CASSA_rev'!W24+'FLUSSI DI CASSA_rev'!W30+V37</f>
        <v>96231947.345508143</v>
      </c>
      <c r="X37" s="627">
        <f>+'FLUSSI DI CASSA_rev'!X24+'FLUSSI DI CASSA_rev'!X30+W37</f>
        <v>98284996.32484661</v>
      </c>
      <c r="Y37" s="627">
        <f>+'FLUSSI DI CASSA_rev'!Y24+'FLUSSI DI CASSA_rev'!Y30+X37</f>
        <v>99722455.695605978</v>
      </c>
      <c r="Z37" s="627">
        <f>+'FLUSSI DI CASSA_rev'!Z24+'FLUSSI DI CASSA_rev'!Z30+Y37</f>
        <v>97614817.408535883</v>
      </c>
      <c r="AA37" s="627">
        <f>+'FLUSSI DI CASSA_rev'!AA24+'FLUSSI DI CASSA_rev'!AA30+Z37</f>
        <v>94821466.442782313</v>
      </c>
      <c r="AB37" s="627">
        <f>+'FLUSSI DI CASSA_rev'!AB24+'FLUSSI DI CASSA_rev'!AB30+AA37</f>
        <v>88533631.967779368</v>
      </c>
      <c r="AC37" s="627">
        <f>+'FLUSSI DI CASSA_rev'!AC24+'FLUSSI DI CASSA_rev'!AC30+AB37</f>
        <v>81669445.475774482</v>
      </c>
    </row>
    <row r="38" spans="2:29">
      <c r="B38" s="624" t="s">
        <v>711</v>
      </c>
      <c r="C38" s="629"/>
      <c r="D38" s="629"/>
      <c r="E38" s="629"/>
      <c r="F38" s="629"/>
      <c r="G38" s="629"/>
      <c r="H38" s="629"/>
      <c r="I38" s="629"/>
      <c r="J38" s="629"/>
      <c r="K38" s="629"/>
      <c r="L38" s="629"/>
      <c r="M38" s="629"/>
      <c r="N38" s="629"/>
      <c r="O38" s="629"/>
      <c r="P38" s="629"/>
      <c r="Q38" s="629"/>
      <c r="R38" s="629"/>
      <c r="S38" s="629"/>
      <c r="T38" s="629"/>
      <c r="U38" s="629"/>
      <c r="V38" s="629"/>
      <c r="W38" s="629"/>
      <c r="X38" s="629"/>
      <c r="Y38" s="629"/>
      <c r="Z38" s="629"/>
      <c r="AA38" s="629"/>
      <c r="AB38" s="629"/>
      <c r="AC38" s="629"/>
    </row>
    <row r="39" spans="2:29">
      <c r="B39" s="623" t="s">
        <v>712</v>
      </c>
      <c r="C39" s="629"/>
      <c r="D39" s="629"/>
      <c r="E39" s="629"/>
      <c r="F39" s="629"/>
      <c r="G39" s="629"/>
      <c r="H39" s="629"/>
      <c r="I39" s="629"/>
      <c r="J39" s="629"/>
      <c r="K39" s="629"/>
      <c r="L39" s="629"/>
      <c r="M39" s="629"/>
      <c r="N39" s="629"/>
      <c r="O39" s="629"/>
      <c r="P39" s="629"/>
      <c r="Q39" s="629"/>
      <c r="R39" s="629"/>
      <c r="S39" s="629"/>
      <c r="T39" s="629"/>
      <c r="U39" s="629"/>
      <c r="V39" s="629"/>
      <c r="W39" s="629"/>
      <c r="X39" s="629"/>
      <c r="Y39" s="629"/>
      <c r="Z39" s="629"/>
      <c r="AA39" s="629"/>
      <c r="AB39" s="629"/>
      <c r="AC39" s="629"/>
    </row>
    <row r="40" spans="2:29">
      <c r="B40" s="624" t="s">
        <v>713</v>
      </c>
      <c r="C40" s="629"/>
      <c r="D40" s="629"/>
      <c r="E40" s="629"/>
      <c r="F40" s="629"/>
      <c r="G40" s="629"/>
      <c r="H40" s="629"/>
      <c r="I40" s="629"/>
      <c r="J40" s="629"/>
      <c r="K40" s="629"/>
      <c r="L40" s="629"/>
      <c r="M40" s="629"/>
      <c r="N40" s="629"/>
      <c r="O40" s="629"/>
      <c r="P40" s="629"/>
      <c r="Q40" s="629"/>
      <c r="R40" s="629"/>
      <c r="S40" s="629"/>
      <c r="T40" s="629"/>
      <c r="U40" s="629"/>
      <c r="V40" s="629"/>
      <c r="W40" s="629"/>
      <c r="X40" s="629"/>
      <c r="Y40" s="629"/>
      <c r="Z40" s="629"/>
      <c r="AA40" s="629"/>
      <c r="AB40" s="629"/>
      <c r="AC40" s="629"/>
    </row>
    <row r="41" spans="2:29">
      <c r="B41" s="623" t="s">
        <v>714</v>
      </c>
      <c r="C41" s="630">
        <f>+'STIMA CREDITI DEBITI'!B11</f>
        <v>4278734.7951534688</v>
      </c>
      <c r="D41" s="630">
        <f>+'STIMA CREDITI DEBITI'!C11</f>
        <v>4676810.8407802787</v>
      </c>
      <c r="E41" s="630">
        <f>+'STIMA CREDITI DEBITI'!D11</f>
        <v>4984238.3748240871</v>
      </c>
      <c r="F41" s="630">
        <f>+'STIMA CREDITI DEBITI'!E11</f>
        <v>5001919.913239141</v>
      </c>
      <c r="G41" s="630">
        <f>+'STIMA CREDITI DEBITI'!F11</f>
        <v>5030134.7702155374</v>
      </c>
      <c r="H41" s="630">
        <f>+'STIMA CREDITI DEBITI'!G11</f>
        <v>4863779.1285957703</v>
      </c>
      <c r="I41" s="630">
        <f>+'STIMA CREDITI DEBITI'!H11</f>
        <v>5313763.8101228513</v>
      </c>
      <c r="J41" s="630">
        <f>+'STIMA CREDITI DEBITI'!I11</f>
        <v>5317239.4733015494</v>
      </c>
      <c r="K41" s="630">
        <f>+'STIMA CREDITI DEBITI'!J11</f>
        <v>5317817.532572926</v>
      </c>
      <c r="L41" s="630">
        <f>+'STIMA CREDITI DEBITI'!K11</f>
        <v>5318395.1538078235</v>
      </c>
      <c r="M41" s="630">
        <f>+'STIMA CREDITI DEBITI'!L11</f>
        <v>5318955.9737942545</v>
      </c>
      <c r="N41" s="630">
        <f>+'STIMA CREDITI DEBITI'!M11</f>
        <v>5981556.0924783247</v>
      </c>
      <c r="O41" s="630">
        <f>+'STIMA CREDITI DEBITI'!N11</f>
        <v>5986128.8935446935</v>
      </c>
      <c r="P41" s="630">
        <f>+'STIMA CREDITI DEBITI'!O11</f>
        <v>5990221.9836339988</v>
      </c>
      <c r="Q41" s="630">
        <f>+'STIMA CREDITI DEBITI'!P11</f>
        <v>5991032.5117457751</v>
      </c>
      <c r="R41" s="630">
        <f>+'STIMA CREDITI DEBITI'!Q11</f>
        <v>5997251.5484090736</v>
      </c>
      <c r="S41" s="630">
        <f>+'STIMA CREDITI DEBITI'!R11</f>
        <v>6000027.1544098975</v>
      </c>
      <c r="T41" s="630">
        <f>+'STIMA CREDITI DEBITI'!S11</f>
        <v>6005938.4525937038</v>
      </c>
      <c r="U41" s="630">
        <f>+'STIMA CREDITI DEBITI'!T11</f>
        <v>6011558.5694437567</v>
      </c>
      <c r="V41" s="630">
        <f>+'STIMA CREDITI DEBITI'!U11</f>
        <v>6572728.6133835046</v>
      </c>
      <c r="W41" s="630">
        <f>+'STIMA CREDITI DEBITI'!V11</f>
        <v>6578180.8629331393</v>
      </c>
      <c r="X41" s="630">
        <f>+'STIMA CREDITI DEBITI'!W11</f>
        <v>6583505.7809042726</v>
      </c>
      <c r="Y41" s="630">
        <f>+'STIMA CREDITI DEBITI'!X11</f>
        <v>6588649.7284645773</v>
      </c>
      <c r="Z41" s="630">
        <f>+'STIMA CREDITI DEBITI'!Y11</f>
        <v>6039840.6078090901</v>
      </c>
      <c r="AA41" s="630">
        <f>+'STIMA CREDITI DEBITI'!Z11</f>
        <v>6045650.7058200762</v>
      </c>
      <c r="AB41" s="630">
        <f>+'STIMA CREDITI DEBITI'!AA11</f>
        <v>5496333.36526212</v>
      </c>
      <c r="AC41" s="630">
        <f>+'STIMA CREDITI DEBITI'!AB11</f>
        <v>5502408.2709269524</v>
      </c>
    </row>
    <row r="42" spans="2:29">
      <c r="B42" s="624" t="s">
        <v>715</v>
      </c>
      <c r="C42" s="629"/>
      <c r="D42" s="629"/>
      <c r="E42" s="629"/>
      <c r="F42" s="629"/>
      <c r="G42" s="629"/>
      <c r="H42" s="629"/>
      <c r="I42" s="629"/>
      <c r="J42" s="629"/>
      <c r="K42" s="629"/>
      <c r="L42" s="629"/>
      <c r="M42" s="629"/>
      <c r="N42" s="629"/>
      <c r="O42" s="629"/>
      <c r="P42" s="629"/>
      <c r="Q42" s="629"/>
      <c r="R42" s="629"/>
      <c r="S42" s="629"/>
      <c r="T42" s="629"/>
      <c r="U42" s="629"/>
      <c r="V42" s="629"/>
      <c r="W42" s="629"/>
      <c r="X42" s="629"/>
      <c r="Y42" s="629"/>
      <c r="Z42" s="629"/>
      <c r="AA42" s="629"/>
      <c r="AB42" s="629"/>
      <c r="AC42" s="629"/>
    </row>
    <row r="43" spans="2:29">
      <c r="B43" s="623" t="s">
        <v>716</v>
      </c>
      <c r="C43" s="629"/>
      <c r="D43" s="629"/>
      <c r="E43" s="629"/>
      <c r="F43" s="629"/>
      <c r="G43" s="629"/>
      <c r="H43" s="629"/>
      <c r="I43" s="629"/>
      <c r="J43" s="629"/>
      <c r="K43" s="629"/>
      <c r="L43" s="629"/>
      <c r="M43" s="629"/>
      <c r="N43" s="629"/>
      <c r="O43" s="629"/>
      <c r="P43" s="629"/>
      <c r="Q43" s="629"/>
      <c r="R43" s="629"/>
      <c r="S43" s="629"/>
      <c r="T43" s="629"/>
      <c r="U43" s="629"/>
      <c r="V43" s="629"/>
      <c r="W43" s="629"/>
      <c r="X43" s="629"/>
      <c r="Y43" s="629"/>
      <c r="Z43" s="629"/>
      <c r="AA43" s="629"/>
      <c r="AB43" s="629"/>
      <c r="AC43" s="629"/>
    </row>
    <row r="44" spans="2:29">
      <c r="B44" s="624" t="s">
        <v>717</v>
      </c>
      <c r="C44" s="629"/>
      <c r="D44" s="629"/>
      <c r="E44" s="629"/>
      <c r="F44" s="629"/>
      <c r="G44" s="629"/>
      <c r="H44" s="629"/>
      <c r="I44" s="629"/>
      <c r="J44" s="629"/>
      <c r="K44" s="629"/>
      <c r="L44" s="629"/>
      <c r="M44" s="629"/>
      <c r="N44" s="629"/>
      <c r="O44" s="629"/>
      <c r="P44" s="629"/>
      <c r="Q44" s="629"/>
      <c r="R44" s="629"/>
      <c r="S44" s="629"/>
      <c r="T44" s="629"/>
      <c r="U44" s="629"/>
      <c r="V44" s="629"/>
      <c r="W44" s="629"/>
      <c r="X44" s="629"/>
      <c r="Y44" s="629"/>
      <c r="Z44" s="629"/>
      <c r="AA44" s="629"/>
      <c r="AB44" s="629"/>
      <c r="AC44" s="629"/>
    </row>
    <row r="45" spans="2:29">
      <c r="B45" s="623" t="s">
        <v>718</v>
      </c>
      <c r="C45" s="629"/>
      <c r="D45" s="629"/>
      <c r="E45" s="629"/>
      <c r="F45" s="629"/>
      <c r="G45" s="629"/>
      <c r="H45" s="629"/>
      <c r="I45" s="629"/>
      <c r="J45" s="629"/>
      <c r="K45" s="629"/>
      <c r="L45" s="629"/>
      <c r="M45" s="629"/>
      <c r="N45" s="629"/>
      <c r="O45" s="629"/>
      <c r="P45" s="629"/>
      <c r="Q45" s="629"/>
      <c r="R45" s="629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</row>
    <row r="46" spans="2:29" ht="13.5" customHeight="1">
      <c r="B46" s="624" t="s">
        <v>719</v>
      </c>
      <c r="C46" s="629"/>
      <c r="D46" s="629"/>
      <c r="E46" s="629"/>
      <c r="F46" s="629"/>
      <c r="G46" s="629"/>
      <c r="H46" s="629"/>
      <c r="I46" s="629"/>
      <c r="J46" s="629"/>
      <c r="K46" s="629"/>
      <c r="L46" s="629"/>
      <c r="M46" s="629"/>
      <c r="N46" s="629"/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</row>
    <row r="47" spans="2:29">
      <c r="B47" s="623" t="s">
        <v>720</v>
      </c>
      <c r="C47" s="632">
        <f>+'CONTO ECONOMICO'!C28+'CONTO ECONOMICO'!C29</f>
        <v>1731311.8819862427</v>
      </c>
      <c r="D47" s="632">
        <f>+'CONTO ECONOMICO'!D28+'CONTO ECONOMICO'!D29</f>
        <v>1625669.5380408745</v>
      </c>
      <c r="E47" s="632">
        <f>+'CONTO ECONOMICO'!E28+'CONTO ECONOMICO'!E29</f>
        <v>1559466.308646447</v>
      </c>
      <c r="F47" s="632">
        <f>+'CONTO ECONOMICO'!F28+'CONTO ECONOMICO'!F29</f>
        <v>1549805.197171214</v>
      </c>
      <c r="G47" s="632">
        <f>+'CONTO ECONOMICO'!G28+'CONTO ECONOMICO'!G29</f>
        <v>1535138.0694138277</v>
      </c>
      <c r="H47" s="632">
        <f>+'CONTO ECONOMICO'!H28+'CONTO ECONOMICO'!H29</f>
        <v>1525809.6818032903</v>
      </c>
      <c r="I47" s="632">
        <f>+'CONTO ECONOMICO'!I28+'CONTO ECONOMICO'!I29</f>
        <v>1535312.8866621843</v>
      </c>
      <c r="J47" s="632">
        <f>+'CONTO ECONOMICO'!J28+'CONTO ECONOMICO'!J29</f>
        <v>1471438.9120526633</v>
      </c>
      <c r="K47" s="632">
        <f>+'CONTO ECONOMICO'!K28+'CONTO ECONOMICO'!K29</f>
        <v>1558310.3333420863</v>
      </c>
      <c r="L47" s="632">
        <f>+'CONTO ECONOMICO'!L28+'CONTO ECONOMICO'!L29</f>
        <v>1627881.6436567928</v>
      </c>
      <c r="M47" s="632">
        <f>+'CONTO ECONOMICO'!M28+'CONTO ECONOMICO'!M29</f>
        <v>1693030.7203259091</v>
      </c>
      <c r="N47" s="632">
        <f>+'CONTO ECONOMICO'!N28+'CONTO ECONOMICO'!N29</f>
        <v>1734556.9514653529</v>
      </c>
      <c r="O47" s="632">
        <f>+'CONTO ECONOMICO'!O28+'CONTO ECONOMICO'!O29</f>
        <v>1771888.8458323632</v>
      </c>
      <c r="P47" s="632">
        <f>+'CONTO ECONOMICO'!P28+'CONTO ECONOMICO'!P29</f>
        <v>1908143.7035546568</v>
      </c>
      <c r="Q47" s="632">
        <f>+'CONTO ECONOMICO'!Q28+'CONTO ECONOMICO'!Q29</f>
        <v>2045926.2091977978</v>
      </c>
      <c r="R47" s="632">
        <f>+'CONTO ECONOMICO'!R28+'CONTO ECONOMICO'!R29</f>
        <v>2173024.2808682383</v>
      </c>
      <c r="S47" s="632">
        <f>+'CONTO ECONOMICO'!S28+'CONTO ECONOMICO'!S29</f>
        <v>2299113.4740983569</v>
      </c>
      <c r="T47" s="632">
        <f>+'CONTO ECONOMICO'!T28+'CONTO ECONOMICO'!T29</f>
        <v>2425244.6341235735</v>
      </c>
      <c r="U47" s="632">
        <f>+'CONTO ECONOMICO'!U28+'CONTO ECONOMICO'!U29</f>
        <v>2551887.094579929</v>
      </c>
      <c r="V47" s="632">
        <f>+'CONTO ECONOMICO'!V28+'CONTO ECONOMICO'!V29</f>
        <v>2627351.2593860002</v>
      </c>
      <c r="W47" s="632">
        <f>+'CONTO ECONOMICO'!W28+'CONTO ECONOMICO'!W29</f>
        <v>2875214.6073704842</v>
      </c>
      <c r="X47" s="632">
        <f>+'CONTO ECONOMICO'!X28+'CONTO ECONOMICO'!X29</f>
        <v>3032690.3393882215</v>
      </c>
      <c r="Y47" s="632">
        <f>+'CONTO ECONOMICO'!Y28+'CONTO ECONOMICO'!Y29</f>
        <v>3151485.8057331601</v>
      </c>
      <c r="Z47" s="632">
        <f>+'CONTO ECONOMICO'!Z28+'CONTO ECONOMICO'!Z29</f>
        <v>3348917.9846867751</v>
      </c>
      <c r="AA47" s="632">
        <f>+'CONTO ECONOMICO'!AA28+'CONTO ECONOMICO'!AA29</f>
        <v>3546773.4006495038</v>
      </c>
      <c r="AB47" s="632">
        <f>+'CONTO ECONOMICO'!AB28+'CONTO ECONOMICO'!AB29</f>
        <v>3717447.0645054057</v>
      </c>
      <c r="AC47" s="632">
        <f>+'CONTO ECONOMICO'!AC28+'CONTO ECONOMICO'!AC29</f>
        <v>3894253.1495546992</v>
      </c>
    </row>
    <row r="48" spans="2:29">
      <c r="B48" s="624" t="s">
        <v>721</v>
      </c>
      <c r="C48" s="629"/>
      <c r="D48" s="629"/>
      <c r="E48" s="629"/>
      <c r="F48" s="629"/>
      <c r="G48" s="629"/>
      <c r="H48" s="629"/>
      <c r="I48" s="629"/>
      <c r="J48" s="629"/>
      <c r="K48" s="629"/>
      <c r="L48" s="629"/>
      <c r="M48" s="629"/>
      <c r="N48" s="629"/>
      <c r="O48" s="629"/>
      <c r="P48" s="629"/>
      <c r="Q48" s="629"/>
      <c r="R48" s="629"/>
      <c r="S48" s="629"/>
      <c r="T48" s="629"/>
      <c r="U48" s="629"/>
      <c r="V48" s="629"/>
      <c r="W48" s="629"/>
      <c r="X48" s="629"/>
      <c r="Y48" s="629"/>
      <c r="Z48" s="629"/>
      <c r="AA48" s="629"/>
      <c r="AB48" s="629"/>
      <c r="AC48" s="629"/>
    </row>
    <row r="49" spans="2:29">
      <c r="B49" s="623" t="s">
        <v>722</v>
      </c>
      <c r="C49" s="627">
        <f>IF(C3&lt;(C21+C32+C33+C34),C3-(C21+C32+C33+C34),0)</f>
        <v>-7599386.0152388215</v>
      </c>
      <c r="D49" s="627">
        <f t="shared" ref="D49:AC49" si="9">IF(D3&lt;(D21+D32+D33+D34),D3-(D21+D32+D33+D34),0)</f>
        <v>-7493845.2211697102</v>
      </c>
      <c r="E49" s="627">
        <f t="shared" si="9"/>
        <v>-7434784.3403020352</v>
      </c>
      <c r="F49" s="627">
        <f t="shared" si="9"/>
        <v>-7414857.3283897787</v>
      </c>
      <c r="G49" s="627">
        <f t="shared" si="9"/>
        <v>-7389795.5559919775</v>
      </c>
      <c r="H49" s="627">
        <f t="shared" si="9"/>
        <v>-7367944.1484614015</v>
      </c>
      <c r="I49" s="627">
        <f t="shared" si="9"/>
        <v>-7353000.072734341</v>
      </c>
      <c r="J49" s="627">
        <f t="shared" si="9"/>
        <v>-7264566.223656252</v>
      </c>
      <c r="K49" s="627">
        <f t="shared" si="9"/>
        <v>-7326415.0422267318</v>
      </c>
      <c r="L49" s="627">
        <f t="shared" si="9"/>
        <v>-7370800.8559044003</v>
      </c>
      <c r="M49" s="627">
        <f t="shared" si="9"/>
        <v>-7409834.2105746716</v>
      </c>
      <c r="N49" s="627">
        <f t="shared" si="9"/>
        <v>-7424416.3181323558</v>
      </c>
      <c r="O49" s="627">
        <f t="shared" si="9"/>
        <v>-7434648.1221359074</v>
      </c>
      <c r="P49" s="627">
        <f t="shared" si="9"/>
        <v>-7542538.3311819881</v>
      </c>
      <c r="Q49" s="627">
        <f t="shared" si="9"/>
        <v>-7651396.7649071068</v>
      </c>
      <c r="R49" s="627">
        <f t="shared" si="9"/>
        <v>-7748368.7767974734</v>
      </c>
      <c r="S49" s="627">
        <f t="shared" si="9"/>
        <v>-7843189.3182952404</v>
      </c>
      <c r="T49" s="627">
        <f t="shared" si="9"/>
        <v>-7936909.8147658706</v>
      </c>
      <c r="U49" s="627">
        <f t="shared" si="9"/>
        <v>-8030032.8927461803</v>
      </c>
      <c r="V49" s="627">
        <f t="shared" si="9"/>
        <v>-8070897.7265881598</v>
      </c>
      <c r="W49" s="627">
        <f t="shared" si="9"/>
        <v>-8283117.3143256307</v>
      </c>
      <c r="X49" s="627">
        <f t="shared" si="9"/>
        <v>-8403577.5582970977</v>
      </c>
      <c r="Y49" s="627">
        <f t="shared" si="9"/>
        <v>-8484177.0738217831</v>
      </c>
      <c r="Z49" s="627">
        <f t="shared" si="9"/>
        <v>-8642142.1273893714</v>
      </c>
      <c r="AA49" s="627">
        <f t="shared" si="9"/>
        <v>-8799292.1747615635</v>
      </c>
      <c r="AB49" s="627">
        <f t="shared" si="9"/>
        <v>-8928428.0963645875</v>
      </c>
      <c r="AC49" s="627">
        <f t="shared" si="9"/>
        <v>-9062887.9985958934</v>
      </c>
    </row>
    <row r="50" spans="2:29">
      <c r="B50" s="619" t="s">
        <v>723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</row>
    <row r="52" spans="2:29">
      <c r="B52" t="s">
        <v>724</v>
      </c>
      <c r="C52" s="10">
        <f>+C3-C20</f>
        <v>0</v>
      </c>
      <c r="D52" s="10">
        <f t="shared" ref="D52:AC52" si="10">+D3-D20</f>
        <v>0</v>
      </c>
      <c r="E52" s="10">
        <f t="shared" si="10"/>
        <v>0</v>
      </c>
      <c r="F52" s="10">
        <f t="shared" si="10"/>
        <v>0</v>
      </c>
      <c r="G52" s="10">
        <f t="shared" si="10"/>
        <v>0</v>
      </c>
      <c r="H52" s="10">
        <f t="shared" si="10"/>
        <v>0</v>
      </c>
      <c r="I52" s="10">
        <f t="shared" si="10"/>
        <v>0</v>
      </c>
      <c r="J52" s="10">
        <f t="shared" si="10"/>
        <v>0</v>
      </c>
      <c r="K52" s="10">
        <f t="shared" si="10"/>
        <v>0</v>
      </c>
      <c r="L52" s="10">
        <f t="shared" si="10"/>
        <v>0</v>
      </c>
      <c r="M52" s="10">
        <f t="shared" si="10"/>
        <v>0</v>
      </c>
      <c r="N52" s="10">
        <f t="shared" si="10"/>
        <v>0</v>
      </c>
      <c r="O52" s="10">
        <f t="shared" si="10"/>
        <v>0</v>
      </c>
      <c r="P52" s="10">
        <f t="shared" si="10"/>
        <v>0</v>
      </c>
      <c r="Q52" s="10">
        <f t="shared" si="10"/>
        <v>0</v>
      </c>
      <c r="R52" s="10">
        <f t="shared" si="10"/>
        <v>0</v>
      </c>
      <c r="S52" s="10">
        <f t="shared" si="10"/>
        <v>0</v>
      </c>
      <c r="T52" s="10">
        <f t="shared" si="10"/>
        <v>0</v>
      </c>
      <c r="U52" s="10">
        <f t="shared" si="10"/>
        <v>0</v>
      </c>
      <c r="V52" s="10">
        <f t="shared" si="10"/>
        <v>0</v>
      </c>
      <c r="W52" s="10">
        <f t="shared" si="10"/>
        <v>0</v>
      </c>
      <c r="X52" s="10">
        <f t="shared" si="10"/>
        <v>0</v>
      </c>
      <c r="Y52" s="10">
        <f t="shared" si="10"/>
        <v>0</v>
      </c>
      <c r="Z52" s="10">
        <f t="shared" si="10"/>
        <v>0</v>
      </c>
      <c r="AA52" s="10">
        <f t="shared" si="10"/>
        <v>0</v>
      </c>
      <c r="AB52" s="10">
        <f t="shared" si="10"/>
        <v>0</v>
      </c>
      <c r="AC52" s="10">
        <f t="shared" si="10"/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B1AB0-0246-4E85-982F-7832E940D213}">
  <dimension ref="A2:AB41"/>
  <sheetViews>
    <sheetView workbookViewId="0">
      <selection activeCell="B9" sqref="B9"/>
    </sheetView>
  </sheetViews>
  <sheetFormatPr defaultRowHeight="14.45"/>
  <cols>
    <col min="1" max="1" width="26.5703125" bestFit="1" customWidth="1"/>
    <col min="2" max="2" width="17.28515625" bestFit="1" customWidth="1"/>
    <col min="3" max="3" width="20.5703125" bestFit="1" customWidth="1"/>
    <col min="4" max="28" width="11.7109375" bestFit="1" customWidth="1"/>
  </cols>
  <sheetData>
    <row r="2" spans="1:28">
      <c r="A2" s="599">
        <v>45566</v>
      </c>
    </row>
    <row r="3" spans="1:28">
      <c r="A3" t="s">
        <v>725</v>
      </c>
      <c r="B3" s="469" t="s">
        <v>726</v>
      </c>
    </row>
    <row r="4" spans="1:28">
      <c r="B4">
        <v>2025</v>
      </c>
      <c r="C4">
        <v>2026</v>
      </c>
      <c r="D4">
        <v>2027</v>
      </c>
      <c r="E4">
        <v>2028</v>
      </c>
      <c r="F4">
        <v>2029</v>
      </c>
      <c r="G4">
        <v>2030</v>
      </c>
      <c r="H4">
        <v>2031</v>
      </c>
      <c r="I4">
        <v>2032</v>
      </c>
      <c r="J4">
        <v>2033</v>
      </c>
      <c r="K4">
        <v>2034</v>
      </c>
      <c r="L4">
        <v>2035</v>
      </c>
      <c r="M4">
        <v>2036</v>
      </c>
      <c r="N4">
        <v>2037</v>
      </c>
      <c r="O4">
        <v>2038</v>
      </c>
      <c r="P4">
        <v>2039</v>
      </c>
      <c r="Q4">
        <v>2040</v>
      </c>
      <c r="R4">
        <v>2041</v>
      </c>
      <c r="S4">
        <v>2042</v>
      </c>
      <c r="T4">
        <v>2043</v>
      </c>
      <c r="U4">
        <v>2044</v>
      </c>
      <c r="V4">
        <v>2045</v>
      </c>
      <c r="W4">
        <v>2046</v>
      </c>
      <c r="X4">
        <v>2047</v>
      </c>
      <c r="Y4">
        <v>2048</v>
      </c>
      <c r="Z4">
        <v>2049</v>
      </c>
      <c r="AA4">
        <v>2050</v>
      </c>
      <c r="AB4">
        <v>2051</v>
      </c>
    </row>
    <row r="5" spans="1:28">
      <c r="A5" t="s">
        <v>727</v>
      </c>
      <c r="B5" s="71">
        <f>[144]VRG_Teta!D74</f>
        <v>26944241.528562635</v>
      </c>
      <c r="C5" s="71">
        <f>[144]VRG_Teta!E74</f>
        <v>29625193.429383941</v>
      </c>
      <c r="D5" s="71">
        <f>[144]VRG_Teta!F74</f>
        <v>33860015.179311849</v>
      </c>
      <c r="E5" s="71">
        <f>[144]VRG_Teta!G74</f>
        <v>37229086.595043808</v>
      </c>
      <c r="F5" s="71">
        <f>[144]VRG_Teta!H74</f>
        <v>37324335.353297368</v>
      </c>
      <c r="G5" s="71">
        <f>[144]VRG_Teta!I74</f>
        <v>37850579.648873776</v>
      </c>
      <c r="H5" s="71">
        <f>[144]VRG_Teta!J74</f>
        <v>37933448.442670323</v>
      </c>
      <c r="I5" s="71">
        <f>[144]VRG_Teta!K74</f>
        <v>38016748.717331</v>
      </c>
      <c r="J5" s="71">
        <f>[144]VRG_Teta!L74</f>
        <v>38097782.516289905</v>
      </c>
      <c r="K5" s="71">
        <f>[144]VRG_Teta!M74</f>
        <v>38218296.240541667</v>
      </c>
      <c r="L5" s="71">
        <f>[144]VRG_Teta!N74</f>
        <v>38906504.395082079</v>
      </c>
      <c r="M5" s="71">
        <f>[144]VRG_Teta!O74</f>
        <v>39519380.315284967</v>
      </c>
      <c r="N5" s="71">
        <f>[144]VRG_Teta!P74</f>
        <v>39634769.139790036</v>
      </c>
      <c r="O5" s="71">
        <f>[144]VRG_Teta!Q74</f>
        <v>40570326.670749582</v>
      </c>
      <c r="P5" s="71">
        <f>[144]VRG_Teta!R74</f>
        <v>40984204.482201345</v>
      </c>
      <c r="Q5" s="71">
        <f>[144]VRG_Teta!S74</f>
        <v>41873470.548503444</v>
      </c>
      <c r="R5" s="71">
        <f>[144]VRG_Teta!T74</f>
        <v>42718793.769300297</v>
      </c>
      <c r="S5" s="71">
        <f>[144]VRG_Teta!U74</f>
        <v>43563687.792774364</v>
      </c>
      <c r="T5" s="71">
        <f>[144]VRG_Teta!V74</f>
        <v>44383950.746458113</v>
      </c>
      <c r="U5" s="71">
        <f>[144]VRG_Teta!W74</f>
        <v>45182928.484991454</v>
      </c>
      <c r="V5" s="71">
        <f>[144]VRG_Teta!X74</f>
        <v>45955628.068282343</v>
      </c>
      <c r="W5" s="71">
        <f>[144]VRG_Teta!Y74</f>
        <v>46970472.745732442</v>
      </c>
      <c r="X5" s="71">
        <f>[144]VRG_Teta!Z74</f>
        <v>47843813.917164274</v>
      </c>
      <c r="Y5" s="71">
        <f>[144]VRG_Teta!AA74</f>
        <v>48784266.347260058</v>
      </c>
      <c r="Z5" s="71">
        <f>[144]VRG_Teta!AB74</f>
        <v>49700355.185122937</v>
      </c>
      <c r="AA5" s="71">
        <f>[144]VRG_Teta!AC74</f>
        <v>50316169.766766682</v>
      </c>
      <c r="AB5" s="71">
        <f>[144]VRG_Teta!AD74</f>
        <v>50914277.937433623</v>
      </c>
    </row>
    <row r="6" spans="1:28">
      <c r="A6" t="s">
        <v>728</v>
      </c>
      <c r="B6" s="607">
        <f>[144]VRG_Teta!D75</f>
        <v>1.0992131059644388</v>
      </c>
      <c r="C6" s="598">
        <f>[144]VRG_Teta!E75</f>
        <v>1.2085848046526022</v>
      </c>
      <c r="D6" s="598">
        <f>[144]VRG_Teta!F75</f>
        <v>1.3288389811624151</v>
      </c>
      <c r="E6" s="598">
        <f>[144]VRG_Teta!G75</f>
        <v>1.4610584560751154</v>
      </c>
      <c r="F6" s="598">
        <f>[144]VRG_Teta!H75</f>
        <v>1.4647965011469906</v>
      </c>
      <c r="G6" s="598">
        <f>[144]VRG_Teta!I75</f>
        <v>1.4854490002635163</v>
      </c>
      <c r="H6" s="598">
        <f>[144]VRG_Teta!J75</f>
        <v>1.4887011926484164</v>
      </c>
      <c r="I6" s="598">
        <f>[144]VRG_Teta!K75</f>
        <v>1.4919703185340503</v>
      </c>
      <c r="J6" s="598">
        <f>[144]VRG_Teta!L75</f>
        <v>1.4951504964010129</v>
      </c>
      <c r="K6" s="598">
        <f>[144]VRG_Teta!M75</f>
        <v>1.4998800670672614</v>
      </c>
      <c r="L6" s="598">
        <f>[144]VRG_Teta!N75</f>
        <v>1.5268888506742431</v>
      </c>
      <c r="M6" s="598">
        <f>[144]VRG_Teta!O75</f>
        <v>1.5509412147700212</v>
      </c>
      <c r="N6" s="598">
        <f>[144]VRG_Teta!P75</f>
        <v>1.5554696583392529</v>
      </c>
      <c r="O6" s="598">
        <f>[144]VRG_Teta!Q75</f>
        <v>1.592185687841174</v>
      </c>
      <c r="P6" s="598">
        <f>[144]VRG_Teta!R75</f>
        <v>1.6084283553764007</v>
      </c>
      <c r="Q6" s="598">
        <f>[144]VRG_Teta!S75</f>
        <v>1.643327672676447</v>
      </c>
      <c r="R6" s="598">
        <f>[144]VRG_Teta!T75</f>
        <v>1.6765024495195167</v>
      </c>
      <c r="S6" s="598">
        <f>[144]VRG_Teta!U75</f>
        <v>1.7096603824796137</v>
      </c>
      <c r="T6" s="598">
        <f>[144]VRG_Teta!V75</f>
        <v>1.7418516671522906</v>
      </c>
      <c r="U6" s="598">
        <f>[144]VRG_Teta!W75</f>
        <v>1.7732076118682514</v>
      </c>
      <c r="V6" s="598">
        <f>[144]VRG_Teta!X75</f>
        <v>1.8035322682975921</v>
      </c>
      <c r="W6" s="598">
        <f>[144]VRG_Teta!Y75</f>
        <v>1.8433599281518276</v>
      </c>
      <c r="X6" s="598">
        <f>[144]VRG_Teta!Z75</f>
        <v>1.877634271689681</v>
      </c>
      <c r="Y6" s="598">
        <f>[144]VRG_Teta!AA75</f>
        <v>1.9145424018964201</v>
      </c>
      <c r="Z6" s="598">
        <f>[144]VRG_Teta!AB75</f>
        <v>1.950494380993693</v>
      </c>
      <c r="AA6" s="598">
        <f>[144]VRG_Teta!AC75</f>
        <v>1.974662073090784</v>
      </c>
      <c r="AB6" s="598">
        <f>[144]VRG_Teta!AD75</f>
        <v>1.9981348756847883</v>
      </c>
    </row>
    <row r="7" spans="1:28">
      <c r="C7" s="596">
        <f>+(C6-B6)/B6</f>
        <v>9.9499995128061888E-2</v>
      </c>
      <c r="D7" s="596">
        <f t="shared" ref="D7:V7" si="0">+(D6-C6)/C6</f>
        <v>9.9499990440785765E-2</v>
      </c>
      <c r="E7" s="596">
        <f t="shared" si="0"/>
        <v>9.9499997205861668E-2</v>
      </c>
      <c r="F7" s="596">
        <f t="shared" si="0"/>
        <v>2.5584500444402213E-3</v>
      </c>
      <c r="G7" s="596">
        <f t="shared" si="0"/>
        <v>1.4099227503857429E-2</v>
      </c>
      <c r="H7" s="596">
        <f t="shared" si="0"/>
        <v>2.1893665715370298E-3</v>
      </c>
      <c r="I7" s="596">
        <f t="shared" si="0"/>
        <v>2.1959583976809147E-3</v>
      </c>
      <c r="J7" s="596">
        <f t="shared" si="0"/>
        <v>2.1315289100974802E-3</v>
      </c>
      <c r="K7" s="596">
        <f t="shared" si="0"/>
        <v>3.1632739832097461E-3</v>
      </c>
      <c r="L7" s="596">
        <f t="shared" si="0"/>
        <v>1.8007295516495769E-2</v>
      </c>
      <c r="M7" s="596">
        <f t="shared" si="0"/>
        <v>1.5752531092985009E-2</v>
      </c>
      <c r="N7" s="596">
        <f t="shared" si="0"/>
        <v>2.9198034884276047E-3</v>
      </c>
      <c r="O7" s="596">
        <f t="shared" si="0"/>
        <v>2.3604465252714826E-2</v>
      </c>
      <c r="P7" s="596">
        <f t="shared" si="0"/>
        <v>1.0201490730173554E-2</v>
      </c>
      <c r="Q7" s="596">
        <f t="shared" si="0"/>
        <v>2.1697775460989801E-2</v>
      </c>
      <c r="R7" s="596">
        <f t="shared" si="0"/>
        <v>2.0187560518005975E-2</v>
      </c>
      <c r="S7" s="596">
        <f t="shared" si="0"/>
        <v>1.9778040270445222E-2</v>
      </c>
      <c r="T7" s="596">
        <f t="shared" si="0"/>
        <v>1.8829052250709622E-2</v>
      </c>
      <c r="U7" s="596">
        <f t="shared" si="0"/>
        <v>1.8001501107854874E-2</v>
      </c>
      <c r="V7" s="596">
        <f t="shared" si="0"/>
        <v>1.7101582593247851E-2</v>
      </c>
      <c r="W7" s="596">
        <f>+(W6-V6)/V6</f>
        <v>2.2083142372512164E-2</v>
      </c>
      <c r="X7" s="596">
        <f t="shared" ref="X7" si="1">+(X6-W6)/W6</f>
        <v>1.859340816430638E-2</v>
      </c>
      <c r="Y7" s="596">
        <f t="shared" ref="Y7" si="2">+(Y6-X6)/X6</f>
        <v>1.9656719502422336E-2</v>
      </c>
      <c r="Z7" s="596">
        <f t="shared" ref="Z7" si="3">+(Z6-Y6)/Y6</f>
        <v>1.8778366601680488E-2</v>
      </c>
      <c r="AA7" s="596">
        <f t="shared" ref="AA7" si="4">+(AA6-Z6)/Z6</f>
        <v>1.239054689548945E-2</v>
      </c>
      <c r="AB7" s="596">
        <f t="shared" ref="AB7" si="5">+(AB6-AA6)/AA6</f>
        <v>1.1886997230500388E-2</v>
      </c>
    </row>
    <row r="9" spans="1:28">
      <c r="A9" t="s">
        <v>729</v>
      </c>
      <c r="B9" s="71">
        <f>[144]DettaglioCE_RF_SP!D6</f>
        <v>26851270.084060162</v>
      </c>
      <c r="C9" s="71">
        <f>[144]DettaglioCE_RF_SP!E6</f>
        <v>29522971.326606423</v>
      </c>
      <c r="D9" s="71">
        <f>[144]DettaglioCE_RF_SP!F6</f>
        <v>33747621.978285134</v>
      </c>
      <c r="E9" s="71">
        <f>[144]DettaglioCE_RF_SP!G6</f>
        <v>37105510.270828977</v>
      </c>
      <c r="F9" s="71">
        <f>[144]DettaglioCE_RF_SP!H6</f>
        <v>37200442.865230359</v>
      </c>
      <c r="G9" s="71">
        <f>[144]DettaglioCE_RF_SP!I6</f>
        <v>37724940.372431487</v>
      </c>
      <c r="H9" s="71">
        <f>[144]DettaglioCE_RF_SP!J6</f>
        <v>37807534.095796116</v>
      </c>
      <c r="I9" s="71">
        <f>[144]DettaglioCE_RF_SP!K6</f>
        <v>37890557.867789388</v>
      </c>
      <c r="J9" s="71">
        <f>[144]DettaglioCE_RF_SP!L6</f>
        <v>37971322.687304303</v>
      </c>
      <c r="K9" s="71">
        <f>[144]DettaglioCE_RF_SP!M6</f>
        <v>38091436.384469114</v>
      </c>
      <c r="L9" s="71">
        <f>[144]DettaglioCE_RF_SP!N6</f>
        <v>38777360.136092052</v>
      </c>
      <c r="M9" s="71">
        <f>[144]DettaglioCE_RF_SP!O6</f>
        <v>39388201.707339719</v>
      </c>
      <c r="N9" s="71">
        <f>[144]DettaglioCE_RF_SP!P6</f>
        <v>39503207.516087696</v>
      </c>
      <c r="O9" s="71">
        <f>[144]DettaglioCE_RF_SP!Q6</f>
        <v>40435659.605271973</v>
      </c>
      <c r="P9" s="71">
        <f>[144]DettaglioCE_RF_SP!R6</f>
        <v>40848163.611903608</v>
      </c>
      <c r="Q9" s="71">
        <f>[144]DettaglioCE_RF_SP!S6</f>
        <v>41734477.893948466</v>
      </c>
      <c r="R9" s="71">
        <f>[144]DettaglioCE_RF_SP!T6</f>
        <v>42576995.192119934</v>
      </c>
      <c r="S9" s="71">
        <f>[144]DettaglioCE_RF_SP!U6</f>
        <v>43419084.71762424</v>
      </c>
      <c r="T9" s="71">
        <f>[144]DettaglioCE_RF_SP!V6</f>
        <v>44236624.932450369</v>
      </c>
      <c r="U9" s="71">
        <f>[144]DettaglioCE_RF_SP!W6</f>
        <v>45032950.585179634</v>
      </c>
      <c r="V9" s="71">
        <f>[144]DettaglioCE_RF_SP!X6</f>
        <v>45803085.309029736</v>
      </c>
      <c r="W9" s="71">
        <f>[144]DettaglioCE_RF_SP!Y6</f>
        <v>46814561.363009356</v>
      </c>
      <c r="X9" s="71">
        <f>[144]DettaglioCE_RF_SP!Z6</f>
        <v>47685003.610464759</v>
      </c>
      <c r="Y9" s="71">
        <f>[144]DettaglioCE_RF_SP!AA6</f>
        <v>48622334.350907661</v>
      </c>
      <c r="Z9" s="71">
        <f>[144]DettaglioCE_RF_SP!AB6</f>
        <v>49535382.370378487</v>
      </c>
      <c r="AA9" s="71">
        <f>[144]DettaglioCE_RF_SP!AC6</f>
        <v>50149152.848624662</v>
      </c>
      <c r="AB9" s="71">
        <f>[144]DettaglioCE_RF_SP!AD6</f>
        <v>50745275.689648204</v>
      </c>
    </row>
    <row r="10" spans="1:28">
      <c r="A10" t="s">
        <v>498</v>
      </c>
      <c r="B10" s="71">
        <f>[144]DettaglioCE_RF_SP!D16</f>
        <v>6034067.7178353164</v>
      </c>
      <c r="C10" s="71">
        <f>[144]DettaglioCE_RF_SP!E16</f>
        <v>2725638.86882</v>
      </c>
      <c r="D10" s="71">
        <f>[144]DettaglioCE_RF_SP!F16</f>
        <v>136060</v>
      </c>
      <c r="E10" s="71">
        <f>[144]DettaglioCE_RF_SP!G16</f>
        <v>-2944681</v>
      </c>
      <c r="F10" s="71">
        <f>[144]DettaglioCE_RF_SP!H16</f>
        <v>-2750000</v>
      </c>
      <c r="G10" s="71">
        <f>[144]DettaglioCE_RF_SP!I16</f>
        <v>-3000000</v>
      </c>
      <c r="H10" s="71">
        <f>[144]DettaglioCE_RF_SP!J16</f>
        <v>-2700000</v>
      </c>
      <c r="I10" s="71">
        <f>[144]DettaglioCE_RF_SP!K16</f>
        <v>-2700000</v>
      </c>
      <c r="J10" s="71">
        <f>[144]DettaglioCE_RF_SP!L16</f>
        <v>-2200000</v>
      </c>
      <c r="K10" s="71">
        <f>[144]DettaglioCE_RF_SP!M16</f>
        <v>-1800000</v>
      </c>
      <c r="L10" s="71">
        <f>[144]DettaglioCE_RF_SP!N16</f>
        <v>-2000000</v>
      </c>
      <c r="M10" s="71">
        <f>[144]DettaglioCE_RF_SP!O16</f>
        <v>-2000000</v>
      </c>
      <c r="N10" s="71">
        <f>[144]DettaglioCE_RF_SP!P16</f>
        <v>-1500000</v>
      </c>
      <c r="O10" s="71">
        <f>[144]DettaglioCE_RF_SP!Q16</f>
        <v>-1500000</v>
      </c>
      <c r="P10" s="71">
        <f>[144]DettaglioCE_RF_SP!R16</f>
        <v>-1000000</v>
      </c>
      <c r="Q10" s="71">
        <f>[144]DettaglioCE_RF_SP!S16</f>
        <v>-1000000</v>
      </c>
      <c r="R10" s="71">
        <f>[144]DettaglioCE_RF_SP!T16</f>
        <v>-1000000</v>
      </c>
      <c r="S10" s="71">
        <f>[144]DettaglioCE_RF_SP!U16</f>
        <v>-1000000</v>
      </c>
      <c r="T10" s="71">
        <f>[144]DettaglioCE_RF_SP!V16</f>
        <v>-1000000</v>
      </c>
      <c r="U10" s="71">
        <f>[144]DettaglioCE_RF_SP!W16</f>
        <v>-1000000</v>
      </c>
      <c r="V10" s="71">
        <f>[144]DettaglioCE_RF_SP!X16</f>
        <v>-1000000</v>
      </c>
      <c r="W10" s="71">
        <f>[144]DettaglioCE_RF_SP!Y16</f>
        <v>-1000000</v>
      </c>
      <c r="X10" s="71">
        <f>[144]DettaglioCE_RF_SP!Z16</f>
        <v>-1000000</v>
      </c>
      <c r="Y10" s="71">
        <f>[144]DettaglioCE_RF_SP!AA16</f>
        <v>-1000000</v>
      </c>
      <c r="Z10" s="71">
        <f>[144]DettaglioCE_RF_SP!AB16</f>
        <v>-1000000</v>
      </c>
      <c r="AA10" s="71">
        <f>[144]DettaglioCE_RF_SP!AC16</f>
        <v>-1000000</v>
      </c>
      <c r="AB10" s="71">
        <f>[144]DettaglioCE_RF_SP!AD16</f>
        <v>-1000000</v>
      </c>
    </row>
    <row r="11" spans="1:28">
      <c r="A11" t="s">
        <v>730</v>
      </c>
      <c r="B11" s="71">
        <f>[144]Input_per_calcoli_finali!$I$218</f>
        <v>919327.36492589116</v>
      </c>
    </row>
    <row r="13" spans="1:28">
      <c r="A13" t="s">
        <v>731</v>
      </c>
      <c r="B13" s="597">
        <f>+'CONTO ECONOMICO'!C30</f>
        <v>2240958.2066176222</v>
      </c>
      <c r="C13" s="597">
        <f>+'CONTO ECONOMICO'!D30</f>
        <v>1941950.9686778337</v>
      </c>
      <c r="D13" s="597">
        <f>+'CONTO ECONOMICO'!E30</f>
        <v>1702137.0336574598</v>
      </c>
      <c r="E13" s="597">
        <f>+'CONTO ECONOMICO'!F30</f>
        <v>1675948.4698350215</v>
      </c>
      <c r="F13" s="597">
        <f>+'CONTO ECONOMICO'!G30</f>
        <v>1642703.2374493014</v>
      </c>
      <c r="G13" s="597">
        <f>+'CONTO ECONOMICO'!H30</f>
        <v>1623526.1024696212</v>
      </c>
      <c r="H13" s="597">
        <f>+'CONTO ECONOMICO'!I30</f>
        <v>1633349.210681492</v>
      </c>
      <c r="I13" s="597">
        <f>+'CONTO ECONOMICO'!J30</f>
        <v>1466547.8207300254</v>
      </c>
      <c r="J13" s="597">
        <f>+'CONTO ECONOMICO'!K30</f>
        <v>1663158.4705068581</v>
      </c>
      <c r="K13" s="597">
        <f>+'CONTO ECONOMICO'!L30</f>
        <v>1817483.1728043491</v>
      </c>
      <c r="L13" s="597">
        <f>+'CONTO ECONOMICO'!M30</f>
        <v>1964515.7899072049</v>
      </c>
      <c r="M13" s="597">
        <f>+'CONTO ECONOMICO'!N30</f>
        <v>2030417.1295373805</v>
      </c>
      <c r="N13" s="597">
        <f>+'CONTO ECONOMICO'!O30</f>
        <v>2086164.441956236</v>
      </c>
      <c r="O13" s="597">
        <f>+'CONTO ECONOMICO'!P30</f>
        <v>2384191.8562659742</v>
      </c>
      <c r="P13" s="597">
        <f>+'CONTO ECONOMICO'!Q30</f>
        <v>2687277.4632417508</v>
      </c>
      <c r="Q13" s="597">
        <f>+'CONTO ECONOMICO'!R30</f>
        <v>2968201.7237141393</v>
      </c>
      <c r="R13" s="597">
        <f>+'CONTO ECONOMICO'!S30</f>
        <v>3251092.2096083779</v>
      </c>
      <c r="S13" s="597">
        <f>+'CONTO ECONOMICO'!T30</f>
        <v>3537642.8444485697</v>
      </c>
      <c r="T13" s="597">
        <f>+'CONTO ECONOMICO'!U30</f>
        <v>3829788.0310002537</v>
      </c>
      <c r="U13" s="597">
        <f>+'CONTO ECONOMICO'!V30</f>
        <v>3978931.4953968935</v>
      </c>
      <c r="V13" s="597">
        <f>+'CONTO ECONOMICO'!W30</f>
        <v>4547198.2856548587</v>
      </c>
      <c r="W13" s="597">
        <f>+'CONTO ECONOMICO'!X30</f>
        <v>4901579.0252283616</v>
      </c>
      <c r="X13" s="597">
        <f>+'CONTO ECONOMICO'!Y30</f>
        <v>5164023.6335067805</v>
      </c>
      <c r="Y13" s="597">
        <f>+'CONTO ECONOMICO'!Z30</f>
        <v>5645087.4159662817</v>
      </c>
      <c r="Z13" s="597">
        <f>+'CONTO ECONOMICO'!AA30</f>
        <v>6131782.4695522254</v>
      </c>
      <c r="AA13" s="597">
        <f>+'CONTO ECONOMICO'!AB30</f>
        <v>6581131.0456325784</v>
      </c>
      <c r="AB13" s="597">
        <f>+'CONTO ECONOMICO'!AC30</f>
        <v>7051000.6907434836</v>
      </c>
    </row>
    <row r="15" spans="1:28">
      <c r="A15" t="s">
        <v>732</v>
      </c>
      <c r="B15" s="100">
        <f>+B17+B16</f>
        <v>41383978.5128728</v>
      </c>
    </row>
    <row r="16" spans="1:28">
      <c r="A16" s="601" t="s">
        <v>733</v>
      </c>
      <c r="B16" s="602">
        <f>+VR!C2</f>
        <v>9739358.1479469091</v>
      </c>
    </row>
    <row r="17" spans="1:3">
      <c r="A17" s="601" t="s">
        <v>498</v>
      </c>
      <c r="B17" s="602">
        <f>+VR!C3</f>
        <v>31644620.364925891</v>
      </c>
    </row>
    <row r="18" spans="1:3">
      <c r="A18" t="s">
        <v>734</v>
      </c>
      <c r="B18" s="517">
        <f>+B20+B19</f>
        <v>5863428</v>
      </c>
    </row>
    <row r="19" spans="1:3">
      <c r="A19" t="s">
        <v>733</v>
      </c>
      <c r="B19" s="603">
        <f>+VR!D2</f>
        <v>2024849</v>
      </c>
    </row>
    <row r="20" spans="1:3">
      <c r="A20" t="s">
        <v>498</v>
      </c>
      <c r="B20" s="603">
        <f>+VR!D3</f>
        <v>3838579</v>
      </c>
    </row>
    <row r="25" spans="1:3">
      <c r="A25" t="s">
        <v>469</v>
      </c>
      <c r="B25" s="514">
        <v>260204710</v>
      </c>
    </row>
    <row r="26" spans="1:3">
      <c r="A26" t="s">
        <v>735</v>
      </c>
      <c r="B26" s="600">
        <v>4.3099999999999999E-2</v>
      </c>
    </row>
    <row r="27" spans="1:3">
      <c r="A27" t="s">
        <v>736</v>
      </c>
      <c r="B27" s="605">
        <v>0.03</v>
      </c>
    </row>
    <row r="29" spans="1:3">
      <c r="B29" t="s">
        <v>737</v>
      </c>
      <c r="C29" t="s">
        <v>738</v>
      </c>
    </row>
    <row r="30" spans="1:3">
      <c r="A30" t="s">
        <v>739</v>
      </c>
      <c r="B30" s="65">
        <f>+'FINANZIAMENTO VR e INVEST'!AE5</f>
        <v>165376870.76662138</v>
      </c>
      <c r="C30" s="65">
        <f>+'FINANZIAMENTO VR e INVEST'!AC185</f>
        <v>75089143.548250899</v>
      </c>
    </row>
    <row r="31" spans="1:3">
      <c r="A31" t="s">
        <v>740</v>
      </c>
      <c r="B31" s="65">
        <f>+'FINAZIAMENTO ALTRO'!AE5</f>
        <v>45233377.508709334</v>
      </c>
      <c r="C31" s="65">
        <f>+'FINAZIAMENTO ALTRO'!AC184</f>
        <v>6580301.927523572</v>
      </c>
    </row>
    <row r="32" spans="1:3" s="1" customFormat="1">
      <c r="A32" s="1" t="s">
        <v>187</v>
      </c>
      <c r="B32" s="99">
        <f>SUM(B30:B31)</f>
        <v>210610248.27533072</v>
      </c>
      <c r="C32" s="99">
        <f>SUM(C30:C31)</f>
        <v>81669445.475774467</v>
      </c>
    </row>
    <row r="34" spans="1:2">
      <c r="A34" t="s">
        <v>741</v>
      </c>
      <c r="B34" s="6">
        <f>[144]VR!D9</f>
        <v>184483473.36578035</v>
      </c>
    </row>
    <row r="35" spans="1:2">
      <c r="A35" s="601" t="s">
        <v>733</v>
      </c>
      <c r="B35" s="604">
        <f>+B34-B36</f>
        <v>183564146.00085446</v>
      </c>
    </row>
    <row r="36" spans="1:2">
      <c r="A36" s="601" t="s">
        <v>742</v>
      </c>
      <c r="B36" s="602">
        <f>[144]VR!D10</f>
        <v>919327.36492589116</v>
      </c>
    </row>
    <row r="39" spans="1:2">
      <c r="A39" t="s">
        <v>743</v>
      </c>
      <c r="B39" s="95">
        <f>+'CONTO ECONOMICO'!C71</f>
        <v>46317512.242696129</v>
      </c>
    </row>
    <row r="40" spans="1:2">
      <c r="A40" t="s">
        <v>642</v>
      </c>
      <c r="B40" s="605">
        <f>+'CONTO ECONOMICO'!C72</f>
        <v>0.13265672621593194</v>
      </c>
    </row>
    <row r="41" spans="1:2">
      <c r="A41" t="s">
        <v>744</v>
      </c>
      <c r="B41" s="600">
        <f>+'CONTO ECONOMICO'!C70</f>
        <v>6.13E-2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B2378-BBF2-4B98-8B58-473349E8900C}">
  <dimension ref="A1:AJ75"/>
  <sheetViews>
    <sheetView zoomScale="90" zoomScaleNormal="90" workbookViewId="0">
      <selection activeCell="B20" sqref="B20"/>
    </sheetView>
  </sheetViews>
  <sheetFormatPr defaultRowHeight="14.45"/>
  <cols>
    <col min="1" max="1" width="65" bestFit="1" customWidth="1"/>
    <col min="2" max="2" width="16.5703125" bestFit="1" customWidth="1"/>
    <col min="3" max="3" width="26.42578125" bestFit="1" customWidth="1"/>
    <col min="4" max="5" width="15.42578125" bestFit="1" customWidth="1"/>
    <col min="6" max="6" width="15.85546875" bestFit="1" customWidth="1"/>
    <col min="7" max="8" width="15.5703125" bestFit="1" customWidth="1"/>
    <col min="9" max="9" width="16.5703125" bestFit="1" customWidth="1"/>
    <col min="10" max="10" width="16.5703125" style="3" bestFit="1" customWidth="1"/>
    <col min="11" max="29" width="15.42578125" style="3" bestFit="1" customWidth="1"/>
    <col min="30" max="30" width="15.5703125" style="3" bestFit="1" customWidth="1"/>
    <col min="31" max="31" width="15.42578125" style="3" bestFit="1" customWidth="1"/>
    <col min="32" max="32" width="16.85546875" style="3" bestFit="1" customWidth="1"/>
    <col min="33" max="33" width="15.5703125" style="3" bestFit="1" customWidth="1"/>
    <col min="34" max="35" width="14.5703125" bestFit="1" customWidth="1"/>
    <col min="36" max="36" width="15.5703125" bestFit="1" customWidth="1"/>
  </cols>
  <sheetData>
    <row r="1" spans="1:36" s="1" customFormat="1">
      <c r="B1" s="1">
        <v>2022</v>
      </c>
      <c r="C1" s="1">
        <v>2023</v>
      </c>
      <c r="D1" s="1">
        <v>2024</v>
      </c>
      <c r="E1" s="1">
        <v>2025</v>
      </c>
      <c r="F1" s="1">
        <v>2026</v>
      </c>
      <c r="G1" s="1">
        <v>2027</v>
      </c>
      <c r="H1" s="1">
        <v>2028</v>
      </c>
      <c r="I1" s="1">
        <v>2029</v>
      </c>
      <c r="J1" s="6">
        <v>2030</v>
      </c>
      <c r="K1" s="6">
        <v>2031</v>
      </c>
      <c r="L1" s="6">
        <v>2032</v>
      </c>
      <c r="M1" s="6">
        <v>2033</v>
      </c>
      <c r="N1" s="6">
        <v>2034</v>
      </c>
      <c r="O1" s="6">
        <v>2035</v>
      </c>
      <c r="P1" s="6">
        <v>2036</v>
      </c>
      <c r="Q1" s="6">
        <v>2037</v>
      </c>
      <c r="R1" s="6">
        <v>2038</v>
      </c>
      <c r="S1" s="6">
        <v>2039</v>
      </c>
      <c r="T1" s="6">
        <v>2040</v>
      </c>
      <c r="U1" s="6">
        <v>2041</v>
      </c>
      <c r="V1" s="6">
        <v>2042</v>
      </c>
      <c r="W1" s="6">
        <v>2043</v>
      </c>
      <c r="X1" s="6">
        <v>2044</v>
      </c>
      <c r="Y1" s="6">
        <v>2045</v>
      </c>
      <c r="Z1" s="6">
        <v>2046</v>
      </c>
      <c r="AA1" s="6">
        <v>2047</v>
      </c>
      <c r="AB1" s="6">
        <v>2048</v>
      </c>
      <c r="AC1" s="6">
        <v>2049</v>
      </c>
      <c r="AD1" s="6">
        <v>2050</v>
      </c>
      <c r="AE1" s="6">
        <v>2051</v>
      </c>
      <c r="AF1" s="6">
        <v>2052</v>
      </c>
      <c r="AG1" s="6"/>
    </row>
    <row r="2" spans="1:36" s="1" customFormat="1">
      <c r="A2" s="1" t="s">
        <v>283</v>
      </c>
      <c r="B2" s="2">
        <v>266205350.83442688</v>
      </c>
      <c r="C2" s="2">
        <v>167215138.41866499</v>
      </c>
      <c r="D2" s="82">
        <v>135102101.91305318</v>
      </c>
      <c r="E2" s="82">
        <v>26239760.408267722</v>
      </c>
      <c r="F2" s="82">
        <v>-58596312.577712789</v>
      </c>
      <c r="G2" s="82">
        <v>-123275238.1475286</v>
      </c>
      <c r="H2" s="82">
        <v>-198547532.26749903</v>
      </c>
      <c r="I2" s="82">
        <v>-277570070.2879166</v>
      </c>
      <c r="J2" s="7">
        <v>-343472729.33697313</v>
      </c>
      <c r="K2" s="7">
        <v>-421554441.62252092</v>
      </c>
      <c r="L2" s="7">
        <v>-482034067.37312603</v>
      </c>
      <c r="M2" s="7">
        <v>-513634515.02586836</v>
      </c>
      <c r="N2" s="7">
        <v>-528747219.29633343</v>
      </c>
      <c r="O2" s="7">
        <v>-535888365.23954219</v>
      </c>
      <c r="P2" s="7">
        <v>-539834480.96273768</v>
      </c>
      <c r="Q2" s="7">
        <v>-540364981.71072769</v>
      </c>
      <c r="R2" s="7">
        <v>-532245101.73597002</v>
      </c>
      <c r="S2" s="7">
        <v>-520549778.67560273</v>
      </c>
      <c r="T2" s="7">
        <v>-500149501.51955807</v>
      </c>
      <c r="U2" s="7">
        <v>-483592335.26408219</v>
      </c>
      <c r="V2" s="7">
        <v>-464863317.22191012</v>
      </c>
      <c r="W2" s="7">
        <v>-433150183.18924773</v>
      </c>
      <c r="X2" s="7">
        <v>-395441925.40464038</v>
      </c>
      <c r="Y2" s="7">
        <v>-353095249.46204937</v>
      </c>
      <c r="Z2" s="6">
        <v>-301749980.42455018</v>
      </c>
      <c r="AA2" s="6">
        <v>-245573351.00212327</v>
      </c>
      <c r="AB2" s="6">
        <v>-181704324.75937253</v>
      </c>
      <c r="AC2" s="6">
        <v>-112782503.37623399</v>
      </c>
      <c r="AD2" s="6">
        <v>-38491220.706841066</v>
      </c>
      <c r="AE2" s="6">
        <v>43216641.094953805</v>
      </c>
      <c r="AF2" s="6"/>
      <c r="AG2" s="6"/>
    </row>
    <row r="4" spans="1:36">
      <c r="D4" s="115">
        <v>5.8510776690325159E-2</v>
      </c>
      <c r="E4" s="115">
        <v>0.12309528728673193</v>
      </c>
      <c r="F4" s="115">
        <v>0.19825770277799656</v>
      </c>
      <c r="G4" s="115">
        <v>0.27716488775628823</v>
      </c>
      <c r="H4" s="115">
        <v>0.34297134548865799</v>
      </c>
    </row>
    <row r="5" spans="1:36" s="1" customFormat="1">
      <c r="A5" s="1" t="s">
        <v>475</v>
      </c>
      <c r="C5" s="6" t="e">
        <f>500000000*(1-#REF!)</f>
        <v>#REF!</v>
      </c>
      <c r="D5" s="6" t="e">
        <f>$C$5*D4</f>
        <v>#REF!</v>
      </c>
      <c r="E5" s="6" t="e">
        <f t="shared" ref="E5:H5" si="0">$C$5*E4</f>
        <v>#REF!</v>
      </c>
      <c r="F5" s="6" t="e">
        <f t="shared" si="0"/>
        <v>#REF!</v>
      </c>
      <c r="G5" s="6" t="e">
        <f t="shared" si="0"/>
        <v>#REF!</v>
      </c>
      <c r="H5" s="6" t="e">
        <f t="shared" si="0"/>
        <v>#REF!</v>
      </c>
      <c r="I5" s="6">
        <v>0</v>
      </c>
      <c r="J5" s="6">
        <v>0</v>
      </c>
      <c r="K5" s="6">
        <v>0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6" s="1" customFormat="1">
      <c r="A6" s="1" t="s">
        <v>476</v>
      </c>
      <c r="C6" s="93">
        <v>8.2400000000000001E-2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6" s="1" customFormat="1">
      <c r="A7" s="1" t="s">
        <v>477</v>
      </c>
      <c r="C7" s="93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6" s="1" customFormat="1">
      <c r="A8" s="1" t="s">
        <v>478</v>
      </c>
      <c r="C8" s="1">
        <v>24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6" s="1" customFormat="1">
      <c r="A9" s="1" t="s">
        <v>479</v>
      </c>
      <c r="C9" s="1">
        <v>24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6">
      <c r="A10" s="1" t="s">
        <v>480</v>
      </c>
      <c r="C10">
        <v>23</v>
      </c>
    </row>
    <row r="11" spans="1:36">
      <c r="A11" s="1" t="s">
        <v>481</v>
      </c>
      <c r="C11">
        <v>21</v>
      </c>
    </row>
    <row r="12" spans="1:36">
      <c r="A12" s="1" t="s">
        <v>488</v>
      </c>
      <c r="C12">
        <v>21</v>
      </c>
    </row>
    <row r="13" spans="1:36">
      <c r="A13" s="1"/>
    </row>
    <row r="14" spans="1:36">
      <c r="A14" s="1"/>
    </row>
    <row r="15" spans="1:36">
      <c r="A15" s="1"/>
      <c r="C15">
        <v>0</v>
      </c>
      <c r="D15">
        <v>1</v>
      </c>
      <c r="E15">
        <v>2</v>
      </c>
      <c r="F15">
        <v>3</v>
      </c>
      <c r="G15">
        <v>4</v>
      </c>
      <c r="H15">
        <v>5</v>
      </c>
      <c r="I15">
        <v>6</v>
      </c>
      <c r="J15">
        <v>7</v>
      </c>
      <c r="K15">
        <v>8</v>
      </c>
      <c r="L15">
        <v>9</v>
      </c>
      <c r="M15">
        <v>10</v>
      </c>
      <c r="N15">
        <v>11</v>
      </c>
      <c r="O15">
        <v>12</v>
      </c>
      <c r="P15">
        <v>13</v>
      </c>
      <c r="Q15">
        <v>14</v>
      </c>
      <c r="R15">
        <v>15</v>
      </c>
      <c r="S15">
        <v>16</v>
      </c>
      <c r="T15">
        <v>17</v>
      </c>
      <c r="U15">
        <v>18</v>
      </c>
      <c r="V15">
        <v>19</v>
      </c>
      <c r="W15">
        <v>20</v>
      </c>
      <c r="X15">
        <v>21</v>
      </c>
      <c r="Y15">
        <v>22</v>
      </c>
      <c r="Z15">
        <v>23</v>
      </c>
      <c r="AA15">
        <v>24</v>
      </c>
      <c r="AB15">
        <v>25</v>
      </c>
      <c r="AC15">
        <v>26</v>
      </c>
      <c r="AD15">
        <v>27</v>
      </c>
      <c r="AE15">
        <v>28</v>
      </c>
      <c r="AF15">
        <v>29</v>
      </c>
      <c r="AG15">
        <v>30</v>
      </c>
      <c r="AH15">
        <v>31</v>
      </c>
    </row>
    <row r="16" spans="1:36">
      <c r="B16" s="1" t="s">
        <v>483</v>
      </c>
      <c r="C16" s="94">
        <v>2022</v>
      </c>
      <c r="D16" s="94">
        <v>2023</v>
      </c>
      <c r="E16" s="94">
        <v>2024</v>
      </c>
      <c r="F16" s="94">
        <v>2025</v>
      </c>
      <c r="G16" s="94">
        <v>2026</v>
      </c>
      <c r="H16" s="94">
        <v>2027</v>
      </c>
      <c r="I16" s="94">
        <v>2028</v>
      </c>
      <c r="J16" s="94">
        <v>2029</v>
      </c>
      <c r="K16" s="94">
        <v>2030</v>
      </c>
      <c r="L16" s="94">
        <v>2031</v>
      </c>
      <c r="M16" s="94">
        <v>2032</v>
      </c>
      <c r="N16" s="94">
        <v>2033</v>
      </c>
      <c r="O16" s="94">
        <v>2034</v>
      </c>
      <c r="P16" s="94">
        <v>2035</v>
      </c>
      <c r="Q16" s="94">
        <v>2036</v>
      </c>
      <c r="R16" s="94">
        <v>2037</v>
      </c>
      <c r="S16" s="94">
        <v>2038</v>
      </c>
      <c r="T16" s="94">
        <v>2039</v>
      </c>
      <c r="U16" s="94">
        <v>2040</v>
      </c>
      <c r="V16" s="94">
        <v>2041</v>
      </c>
      <c r="W16" s="94">
        <v>2042</v>
      </c>
      <c r="X16" s="94">
        <v>2043</v>
      </c>
      <c r="Y16" s="94">
        <v>2044</v>
      </c>
      <c r="Z16" s="94">
        <v>2045</v>
      </c>
      <c r="AA16" s="94">
        <v>2046</v>
      </c>
      <c r="AB16" s="94">
        <v>2047</v>
      </c>
      <c r="AC16" s="94">
        <v>2048</v>
      </c>
      <c r="AD16" s="94">
        <v>2049</v>
      </c>
      <c r="AE16" s="94">
        <v>2050</v>
      </c>
      <c r="AF16" s="94">
        <v>2051</v>
      </c>
      <c r="AG16" s="94">
        <v>2052</v>
      </c>
      <c r="AH16" s="5">
        <v>2053</v>
      </c>
      <c r="AI16">
        <v>2054</v>
      </c>
      <c r="AJ16">
        <v>2055</v>
      </c>
    </row>
    <row r="17" spans="1:34">
      <c r="A17" t="s">
        <v>478</v>
      </c>
      <c r="B17" s="1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5"/>
    </row>
    <row r="18" spans="1:34">
      <c r="A18" t="s">
        <v>484</v>
      </c>
      <c r="B18" s="98" t="e">
        <f>SUM(F18:AC18)</f>
        <v>#REF!</v>
      </c>
      <c r="C18" s="94"/>
      <c r="F18" s="95" t="e">
        <f>-PMT(C6,C8,D5)</f>
        <v>#REF!</v>
      </c>
      <c r="G18" s="3" t="e">
        <f>F18</f>
        <v>#REF!</v>
      </c>
      <c r="H18" s="3" t="e">
        <f t="shared" ref="H18:AD18" si="1">G18</f>
        <v>#REF!</v>
      </c>
      <c r="I18" s="3" t="e">
        <f t="shared" si="1"/>
        <v>#REF!</v>
      </c>
      <c r="J18" s="3" t="e">
        <f t="shared" si="1"/>
        <v>#REF!</v>
      </c>
      <c r="K18" s="3" t="e">
        <f t="shared" si="1"/>
        <v>#REF!</v>
      </c>
      <c r="L18" s="3" t="e">
        <f t="shared" si="1"/>
        <v>#REF!</v>
      </c>
      <c r="M18" s="3" t="e">
        <f t="shared" si="1"/>
        <v>#REF!</v>
      </c>
      <c r="N18" s="3" t="e">
        <f t="shared" si="1"/>
        <v>#REF!</v>
      </c>
      <c r="O18" s="3" t="e">
        <f t="shared" si="1"/>
        <v>#REF!</v>
      </c>
      <c r="P18" s="3" t="e">
        <f t="shared" si="1"/>
        <v>#REF!</v>
      </c>
      <c r="Q18" s="3" t="e">
        <f t="shared" si="1"/>
        <v>#REF!</v>
      </c>
      <c r="R18" s="3" t="e">
        <f t="shared" si="1"/>
        <v>#REF!</v>
      </c>
      <c r="S18" s="3" t="e">
        <f t="shared" si="1"/>
        <v>#REF!</v>
      </c>
      <c r="T18" s="3" t="e">
        <f t="shared" si="1"/>
        <v>#REF!</v>
      </c>
      <c r="U18" s="3" t="e">
        <f t="shared" si="1"/>
        <v>#REF!</v>
      </c>
      <c r="V18" s="3" t="e">
        <f t="shared" si="1"/>
        <v>#REF!</v>
      </c>
      <c r="W18" s="3" t="e">
        <f t="shared" si="1"/>
        <v>#REF!</v>
      </c>
      <c r="X18" s="3" t="e">
        <f t="shared" si="1"/>
        <v>#REF!</v>
      </c>
      <c r="Y18" s="3" t="e">
        <f t="shared" si="1"/>
        <v>#REF!</v>
      </c>
      <c r="Z18" s="3" t="e">
        <f t="shared" si="1"/>
        <v>#REF!</v>
      </c>
      <c r="AA18" s="3" t="e">
        <f t="shared" si="1"/>
        <v>#REF!</v>
      </c>
      <c r="AB18" s="3" t="e">
        <f t="shared" si="1"/>
        <v>#REF!</v>
      </c>
      <c r="AC18" s="3" t="e">
        <f t="shared" si="1"/>
        <v>#REF!</v>
      </c>
      <c r="AD18" s="8" t="e">
        <f t="shared" si="1"/>
        <v>#REF!</v>
      </c>
      <c r="AE18" s="8">
        <v>0</v>
      </c>
      <c r="AF18" s="94"/>
      <c r="AG18" s="94"/>
      <c r="AH18" s="5"/>
    </row>
    <row r="19" spans="1:34">
      <c r="A19" t="s">
        <v>485</v>
      </c>
      <c r="B19" s="98" t="e">
        <f t="shared" ref="B19" si="2">SUM(F19:AC19)</f>
        <v>#REF!</v>
      </c>
      <c r="C19" s="94"/>
      <c r="D19" s="10" t="e">
        <f>D21*$C$6</f>
        <v>#REF!</v>
      </c>
      <c r="E19" s="10" t="e">
        <f>E21*$C$6</f>
        <v>#REF!</v>
      </c>
      <c r="F19" s="10" t="e">
        <f t="shared" ref="F19:AE19" si="3">F21*$C$6</f>
        <v>#REF!</v>
      </c>
      <c r="G19" s="3" t="e">
        <f t="shared" si="3"/>
        <v>#REF!</v>
      </c>
      <c r="H19" s="3" t="e">
        <f t="shared" si="3"/>
        <v>#REF!</v>
      </c>
      <c r="I19" s="3" t="e">
        <f t="shared" si="3"/>
        <v>#REF!</v>
      </c>
      <c r="J19" s="3" t="e">
        <f t="shared" si="3"/>
        <v>#REF!</v>
      </c>
      <c r="K19" s="3" t="e">
        <f t="shared" si="3"/>
        <v>#REF!</v>
      </c>
      <c r="L19" s="3" t="e">
        <f t="shared" si="3"/>
        <v>#REF!</v>
      </c>
      <c r="M19" s="3" t="e">
        <f t="shared" si="3"/>
        <v>#REF!</v>
      </c>
      <c r="N19" s="3" t="e">
        <f t="shared" si="3"/>
        <v>#REF!</v>
      </c>
      <c r="O19" s="3" t="e">
        <f t="shared" si="3"/>
        <v>#REF!</v>
      </c>
      <c r="P19" s="3" t="e">
        <f t="shared" si="3"/>
        <v>#REF!</v>
      </c>
      <c r="Q19" s="3" t="e">
        <f t="shared" si="3"/>
        <v>#REF!</v>
      </c>
      <c r="R19" s="3" t="e">
        <f t="shared" si="3"/>
        <v>#REF!</v>
      </c>
      <c r="S19" s="3" t="e">
        <f t="shared" si="3"/>
        <v>#REF!</v>
      </c>
      <c r="T19" s="3" t="e">
        <f t="shared" si="3"/>
        <v>#REF!</v>
      </c>
      <c r="U19" s="3" t="e">
        <f t="shared" si="3"/>
        <v>#REF!</v>
      </c>
      <c r="V19" s="3" t="e">
        <f t="shared" si="3"/>
        <v>#REF!</v>
      </c>
      <c r="W19" s="3" t="e">
        <f t="shared" si="3"/>
        <v>#REF!</v>
      </c>
      <c r="X19" s="3" t="e">
        <f t="shared" si="3"/>
        <v>#REF!</v>
      </c>
      <c r="Y19" s="3" t="e">
        <f t="shared" si="3"/>
        <v>#REF!</v>
      </c>
      <c r="Z19" s="3" t="e">
        <f t="shared" si="3"/>
        <v>#REF!</v>
      </c>
      <c r="AA19" s="3" t="e">
        <f t="shared" si="3"/>
        <v>#REF!</v>
      </c>
      <c r="AB19" s="3" t="e">
        <f t="shared" si="3"/>
        <v>#REF!</v>
      </c>
      <c r="AC19" s="3" t="e">
        <f t="shared" si="3"/>
        <v>#REF!</v>
      </c>
      <c r="AD19" s="8" t="e">
        <f t="shared" si="3"/>
        <v>#REF!</v>
      </c>
      <c r="AE19" s="8" t="e">
        <f t="shared" si="3"/>
        <v>#REF!</v>
      </c>
      <c r="AF19" s="94"/>
      <c r="AG19" s="94"/>
      <c r="AH19" s="5"/>
    </row>
    <row r="20" spans="1:34">
      <c r="A20" t="s">
        <v>486</v>
      </c>
      <c r="B20" s="146" t="e">
        <f>SUM(F20:AC20)</f>
        <v>#REF!</v>
      </c>
      <c r="C20" s="94"/>
      <c r="D20" s="10"/>
      <c r="E20" s="10"/>
      <c r="F20" s="10" t="e">
        <f>F18-F19</f>
        <v>#REF!</v>
      </c>
      <c r="G20" s="3" t="e">
        <f t="shared" ref="G20:Z20" si="4">G18-G19</f>
        <v>#REF!</v>
      </c>
      <c r="H20" s="3" t="e">
        <f t="shared" si="4"/>
        <v>#REF!</v>
      </c>
      <c r="I20" s="3" t="e">
        <f t="shared" si="4"/>
        <v>#REF!</v>
      </c>
      <c r="J20" s="3" t="e">
        <f t="shared" si="4"/>
        <v>#REF!</v>
      </c>
      <c r="K20" s="3" t="e">
        <f t="shared" si="4"/>
        <v>#REF!</v>
      </c>
      <c r="L20" s="3" t="e">
        <f t="shared" si="4"/>
        <v>#REF!</v>
      </c>
      <c r="M20" s="3" t="e">
        <f t="shared" si="4"/>
        <v>#REF!</v>
      </c>
      <c r="N20" s="3" t="e">
        <f t="shared" si="4"/>
        <v>#REF!</v>
      </c>
      <c r="O20" s="3" t="e">
        <f t="shared" si="4"/>
        <v>#REF!</v>
      </c>
      <c r="P20" s="3" t="e">
        <f t="shared" si="4"/>
        <v>#REF!</v>
      </c>
      <c r="Q20" s="3" t="e">
        <f t="shared" si="4"/>
        <v>#REF!</v>
      </c>
      <c r="R20" s="3" t="e">
        <f t="shared" si="4"/>
        <v>#REF!</v>
      </c>
      <c r="S20" s="3" t="e">
        <f t="shared" si="4"/>
        <v>#REF!</v>
      </c>
      <c r="T20" s="3" t="e">
        <f t="shared" si="4"/>
        <v>#REF!</v>
      </c>
      <c r="U20" s="3" t="e">
        <f t="shared" si="4"/>
        <v>#REF!</v>
      </c>
      <c r="V20" s="3" t="e">
        <f t="shared" si="4"/>
        <v>#REF!</v>
      </c>
      <c r="W20" s="3" t="e">
        <f t="shared" si="4"/>
        <v>#REF!</v>
      </c>
      <c r="X20" s="3" t="e">
        <f t="shared" si="4"/>
        <v>#REF!</v>
      </c>
      <c r="Y20" s="3" t="e">
        <f t="shared" si="4"/>
        <v>#REF!</v>
      </c>
      <c r="Z20" s="3" t="e">
        <f t="shared" si="4"/>
        <v>#REF!</v>
      </c>
      <c r="AA20" s="3" t="e">
        <f>AA18-AA19</f>
        <v>#REF!</v>
      </c>
      <c r="AB20" s="3" t="e">
        <f>AB18-AB19</f>
        <v>#REF!</v>
      </c>
      <c r="AC20" s="3" t="e">
        <f>AC18-AC19</f>
        <v>#REF!</v>
      </c>
      <c r="AD20" s="8" t="e">
        <f>AD18-AD19</f>
        <v>#REF!</v>
      </c>
      <c r="AE20" s="8" t="e">
        <f>AE18-AE19</f>
        <v>#REF!</v>
      </c>
      <c r="AF20" s="94"/>
      <c r="AG20" s="94"/>
      <c r="AH20" s="5"/>
    </row>
    <row r="21" spans="1:34">
      <c r="A21" t="s">
        <v>487</v>
      </c>
      <c r="B21" s="1"/>
      <c r="C21" s="94"/>
      <c r="D21" s="65" t="e">
        <f>D5</f>
        <v>#REF!</v>
      </c>
      <c r="E21" s="65" t="e">
        <f>D5</f>
        <v>#REF!</v>
      </c>
      <c r="F21" s="65" t="e">
        <f>D5</f>
        <v>#REF!</v>
      </c>
      <c r="G21" s="3" t="e">
        <f>F21-F20</f>
        <v>#REF!</v>
      </c>
      <c r="H21" s="3" t="e">
        <f t="shared" ref="H21:AE21" si="5">G21-G20</f>
        <v>#REF!</v>
      </c>
      <c r="I21" s="3" t="e">
        <f t="shared" si="5"/>
        <v>#REF!</v>
      </c>
      <c r="J21" s="3" t="e">
        <f t="shared" si="5"/>
        <v>#REF!</v>
      </c>
      <c r="K21" s="3" t="e">
        <f t="shared" si="5"/>
        <v>#REF!</v>
      </c>
      <c r="L21" s="3" t="e">
        <f t="shared" si="5"/>
        <v>#REF!</v>
      </c>
      <c r="M21" s="3" t="e">
        <f t="shared" si="5"/>
        <v>#REF!</v>
      </c>
      <c r="N21" s="3" t="e">
        <f t="shared" si="5"/>
        <v>#REF!</v>
      </c>
      <c r="O21" s="3" t="e">
        <f t="shared" si="5"/>
        <v>#REF!</v>
      </c>
      <c r="P21" s="3" t="e">
        <f t="shared" si="5"/>
        <v>#REF!</v>
      </c>
      <c r="Q21" s="3" t="e">
        <f t="shared" si="5"/>
        <v>#REF!</v>
      </c>
      <c r="R21" s="3" t="e">
        <f t="shared" si="5"/>
        <v>#REF!</v>
      </c>
      <c r="S21" s="3" t="e">
        <f t="shared" si="5"/>
        <v>#REF!</v>
      </c>
      <c r="T21" s="3" t="e">
        <f t="shared" si="5"/>
        <v>#REF!</v>
      </c>
      <c r="U21" s="3" t="e">
        <f t="shared" si="5"/>
        <v>#REF!</v>
      </c>
      <c r="V21" s="3" t="e">
        <f t="shared" si="5"/>
        <v>#REF!</v>
      </c>
      <c r="W21" s="3" t="e">
        <f t="shared" si="5"/>
        <v>#REF!</v>
      </c>
      <c r="X21" s="3" t="e">
        <f t="shared" si="5"/>
        <v>#REF!</v>
      </c>
      <c r="Y21" s="3" t="e">
        <f t="shared" si="5"/>
        <v>#REF!</v>
      </c>
      <c r="Z21" s="3" t="e">
        <f t="shared" si="5"/>
        <v>#REF!</v>
      </c>
      <c r="AA21" s="3" t="e">
        <f t="shared" si="5"/>
        <v>#REF!</v>
      </c>
      <c r="AB21" s="3" t="e">
        <f t="shared" si="5"/>
        <v>#REF!</v>
      </c>
      <c r="AC21" s="3" t="e">
        <f t="shared" si="5"/>
        <v>#REF!</v>
      </c>
      <c r="AD21" s="8" t="e">
        <f t="shared" si="5"/>
        <v>#REF!</v>
      </c>
      <c r="AE21" s="8" t="e">
        <f t="shared" si="5"/>
        <v>#REF!</v>
      </c>
      <c r="AF21" s="94"/>
      <c r="AG21" s="94"/>
      <c r="AH21" s="5"/>
    </row>
    <row r="22" spans="1:34">
      <c r="B22" s="1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5"/>
    </row>
    <row r="23" spans="1:34">
      <c r="A23" t="s">
        <v>479</v>
      </c>
      <c r="B23" s="1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5"/>
    </row>
    <row r="24" spans="1:34">
      <c r="A24" t="s">
        <v>484</v>
      </c>
      <c r="B24" s="98" t="e">
        <f>SUM(F24:AC24)</f>
        <v>#REF!</v>
      </c>
      <c r="C24" s="94"/>
      <c r="D24" s="94"/>
      <c r="F24" s="98" t="e">
        <f>-PMT(C6,C9,E5)</f>
        <v>#REF!</v>
      </c>
      <c r="G24" s="3" t="e">
        <f>F24</f>
        <v>#REF!</v>
      </c>
      <c r="H24" s="3" t="e">
        <f t="shared" ref="H24:AD24" si="6">G24</f>
        <v>#REF!</v>
      </c>
      <c r="I24" s="3" t="e">
        <f t="shared" si="6"/>
        <v>#REF!</v>
      </c>
      <c r="J24" s="3" t="e">
        <f t="shared" si="6"/>
        <v>#REF!</v>
      </c>
      <c r="K24" s="3" t="e">
        <f t="shared" si="6"/>
        <v>#REF!</v>
      </c>
      <c r="L24" s="3" t="e">
        <f t="shared" si="6"/>
        <v>#REF!</v>
      </c>
      <c r="M24" s="3" t="e">
        <f t="shared" si="6"/>
        <v>#REF!</v>
      </c>
      <c r="N24" s="3" t="e">
        <f t="shared" si="6"/>
        <v>#REF!</v>
      </c>
      <c r="O24" s="3" t="e">
        <f t="shared" si="6"/>
        <v>#REF!</v>
      </c>
      <c r="P24" s="3" t="e">
        <f t="shared" si="6"/>
        <v>#REF!</v>
      </c>
      <c r="Q24" s="3" t="e">
        <f t="shared" si="6"/>
        <v>#REF!</v>
      </c>
      <c r="R24" s="3" t="e">
        <f t="shared" si="6"/>
        <v>#REF!</v>
      </c>
      <c r="S24" s="3" t="e">
        <f t="shared" si="6"/>
        <v>#REF!</v>
      </c>
      <c r="T24" s="3" t="e">
        <f t="shared" si="6"/>
        <v>#REF!</v>
      </c>
      <c r="U24" s="3" t="e">
        <f t="shared" si="6"/>
        <v>#REF!</v>
      </c>
      <c r="V24" s="3" t="e">
        <f t="shared" si="6"/>
        <v>#REF!</v>
      </c>
      <c r="W24" s="3" t="e">
        <f t="shared" si="6"/>
        <v>#REF!</v>
      </c>
      <c r="X24" s="3" t="e">
        <f t="shared" si="6"/>
        <v>#REF!</v>
      </c>
      <c r="Y24" s="3" t="e">
        <f t="shared" si="6"/>
        <v>#REF!</v>
      </c>
      <c r="Z24" s="3" t="e">
        <f t="shared" si="6"/>
        <v>#REF!</v>
      </c>
      <c r="AA24" s="3" t="e">
        <f t="shared" si="6"/>
        <v>#REF!</v>
      </c>
      <c r="AB24" s="3" t="e">
        <f t="shared" si="6"/>
        <v>#REF!</v>
      </c>
      <c r="AC24" s="3" t="e">
        <f t="shared" si="6"/>
        <v>#REF!</v>
      </c>
      <c r="AD24" s="96" t="e">
        <f t="shared" si="6"/>
        <v>#REF!</v>
      </c>
      <c r="AE24" s="96">
        <v>0</v>
      </c>
      <c r="AF24" s="94"/>
      <c r="AG24" s="94"/>
      <c r="AH24" s="5"/>
    </row>
    <row r="25" spans="1:34">
      <c r="A25" t="s">
        <v>485</v>
      </c>
      <c r="B25" s="98" t="e">
        <f t="shared" ref="B25:B26" si="7">SUM(F25:AC25)</f>
        <v>#REF!</v>
      </c>
      <c r="C25" s="94"/>
      <c r="D25" s="94"/>
      <c r="E25" s="10" t="e">
        <f>E27*$C$6</f>
        <v>#REF!</v>
      </c>
      <c r="F25" s="3" t="e">
        <f>F27*$C$6</f>
        <v>#REF!</v>
      </c>
      <c r="G25" s="3" t="e">
        <f t="shared" ref="G25:AE25" si="8">G27*$C$6</f>
        <v>#REF!</v>
      </c>
      <c r="H25" s="3" t="e">
        <f t="shared" si="8"/>
        <v>#REF!</v>
      </c>
      <c r="I25" s="3" t="e">
        <f t="shared" si="8"/>
        <v>#REF!</v>
      </c>
      <c r="J25" s="3" t="e">
        <f t="shared" si="8"/>
        <v>#REF!</v>
      </c>
      <c r="K25" s="3" t="e">
        <f t="shared" si="8"/>
        <v>#REF!</v>
      </c>
      <c r="L25" s="3" t="e">
        <f t="shared" si="8"/>
        <v>#REF!</v>
      </c>
      <c r="M25" s="3" t="e">
        <f t="shared" si="8"/>
        <v>#REF!</v>
      </c>
      <c r="N25" s="3" t="e">
        <f t="shared" si="8"/>
        <v>#REF!</v>
      </c>
      <c r="O25" s="3" t="e">
        <f t="shared" si="8"/>
        <v>#REF!</v>
      </c>
      <c r="P25" s="3" t="e">
        <f t="shared" si="8"/>
        <v>#REF!</v>
      </c>
      <c r="Q25" s="3" t="e">
        <f t="shared" si="8"/>
        <v>#REF!</v>
      </c>
      <c r="R25" s="3" t="e">
        <f t="shared" si="8"/>
        <v>#REF!</v>
      </c>
      <c r="S25" s="3" t="e">
        <f t="shared" si="8"/>
        <v>#REF!</v>
      </c>
      <c r="T25" s="3" t="e">
        <f t="shared" si="8"/>
        <v>#REF!</v>
      </c>
      <c r="U25" s="3" t="e">
        <f t="shared" si="8"/>
        <v>#REF!</v>
      </c>
      <c r="V25" s="3" t="e">
        <f t="shared" si="8"/>
        <v>#REF!</v>
      </c>
      <c r="W25" s="3" t="e">
        <f t="shared" si="8"/>
        <v>#REF!</v>
      </c>
      <c r="X25" s="3" t="e">
        <f t="shared" si="8"/>
        <v>#REF!</v>
      </c>
      <c r="Y25" s="3" t="e">
        <f t="shared" si="8"/>
        <v>#REF!</v>
      </c>
      <c r="Z25" s="3" t="e">
        <f t="shared" si="8"/>
        <v>#REF!</v>
      </c>
      <c r="AA25" s="3" t="e">
        <f t="shared" si="8"/>
        <v>#REF!</v>
      </c>
      <c r="AB25" s="3" t="e">
        <f t="shared" si="8"/>
        <v>#REF!</v>
      </c>
      <c r="AC25" s="3" t="e">
        <f t="shared" si="8"/>
        <v>#REF!</v>
      </c>
      <c r="AD25" s="97" t="e">
        <f t="shared" si="8"/>
        <v>#REF!</v>
      </c>
      <c r="AE25" s="97" t="e">
        <f t="shared" si="8"/>
        <v>#REF!</v>
      </c>
      <c r="AF25" s="94"/>
      <c r="AG25" s="94"/>
      <c r="AH25" s="5"/>
    </row>
    <row r="26" spans="1:34">
      <c r="A26" t="s">
        <v>486</v>
      </c>
      <c r="B26" s="98" t="e">
        <f t="shared" si="7"/>
        <v>#REF!</v>
      </c>
      <c r="C26" s="94"/>
      <c r="D26" s="94"/>
      <c r="E26" s="10"/>
      <c r="F26" s="3" t="e">
        <f>F24-F25</f>
        <v>#REF!</v>
      </c>
      <c r="G26" s="3" t="e">
        <f t="shared" ref="G26:Z26" si="9">G24-G25</f>
        <v>#REF!</v>
      </c>
      <c r="H26" s="3" t="e">
        <f t="shared" si="9"/>
        <v>#REF!</v>
      </c>
      <c r="I26" s="3" t="e">
        <f t="shared" si="9"/>
        <v>#REF!</v>
      </c>
      <c r="J26" s="3" t="e">
        <f t="shared" si="9"/>
        <v>#REF!</v>
      </c>
      <c r="K26" s="3" t="e">
        <f t="shared" si="9"/>
        <v>#REF!</v>
      </c>
      <c r="L26" s="3" t="e">
        <f t="shared" si="9"/>
        <v>#REF!</v>
      </c>
      <c r="M26" s="3" t="e">
        <f t="shared" si="9"/>
        <v>#REF!</v>
      </c>
      <c r="N26" s="3" t="e">
        <f t="shared" si="9"/>
        <v>#REF!</v>
      </c>
      <c r="O26" s="3" t="e">
        <f t="shared" si="9"/>
        <v>#REF!</v>
      </c>
      <c r="P26" s="3" t="e">
        <f t="shared" si="9"/>
        <v>#REF!</v>
      </c>
      <c r="Q26" s="3" t="e">
        <f t="shared" si="9"/>
        <v>#REF!</v>
      </c>
      <c r="R26" s="3" t="e">
        <f t="shared" si="9"/>
        <v>#REF!</v>
      </c>
      <c r="S26" s="3" t="e">
        <f t="shared" si="9"/>
        <v>#REF!</v>
      </c>
      <c r="T26" s="3" t="e">
        <f t="shared" si="9"/>
        <v>#REF!</v>
      </c>
      <c r="U26" s="3" t="e">
        <f t="shared" si="9"/>
        <v>#REF!</v>
      </c>
      <c r="V26" s="3" t="e">
        <f t="shared" si="9"/>
        <v>#REF!</v>
      </c>
      <c r="W26" s="3" t="e">
        <f t="shared" si="9"/>
        <v>#REF!</v>
      </c>
      <c r="X26" s="3" t="e">
        <f t="shared" si="9"/>
        <v>#REF!</v>
      </c>
      <c r="Y26" s="3" t="e">
        <f t="shared" si="9"/>
        <v>#REF!</v>
      </c>
      <c r="Z26" s="3" t="e">
        <f t="shared" si="9"/>
        <v>#REF!</v>
      </c>
      <c r="AA26" s="3" t="e">
        <f>AA24-AA25</f>
        <v>#REF!</v>
      </c>
      <c r="AB26" s="3" t="e">
        <f>AB24-AB25</f>
        <v>#REF!</v>
      </c>
      <c r="AC26" s="3" t="e">
        <f>AC24-AC25</f>
        <v>#REF!</v>
      </c>
      <c r="AD26" s="97" t="e">
        <f>AD24-AD25</f>
        <v>#REF!</v>
      </c>
      <c r="AE26" s="97" t="e">
        <f>AE24-AE25</f>
        <v>#REF!</v>
      </c>
      <c r="AF26" s="94"/>
      <c r="AG26" s="94"/>
      <c r="AH26" s="5"/>
    </row>
    <row r="27" spans="1:34">
      <c r="A27" t="s">
        <v>487</v>
      </c>
      <c r="B27" s="1"/>
      <c r="C27" s="94"/>
      <c r="D27" s="94"/>
      <c r="E27" s="65" t="e">
        <f>E5</f>
        <v>#REF!</v>
      </c>
      <c r="F27" s="3" t="e">
        <f>E5</f>
        <v>#REF!</v>
      </c>
      <c r="G27" s="3" t="e">
        <f>F27-F26</f>
        <v>#REF!</v>
      </c>
      <c r="H27" s="3" t="e">
        <f>G27-G26</f>
        <v>#REF!</v>
      </c>
      <c r="I27" s="3" t="e">
        <f t="shared" ref="I27:AE27" si="10">H27-H26</f>
        <v>#REF!</v>
      </c>
      <c r="J27" s="3" t="e">
        <f t="shared" si="10"/>
        <v>#REF!</v>
      </c>
      <c r="K27" s="3" t="e">
        <f t="shared" si="10"/>
        <v>#REF!</v>
      </c>
      <c r="L27" s="3" t="e">
        <f t="shared" si="10"/>
        <v>#REF!</v>
      </c>
      <c r="M27" s="3" t="e">
        <f t="shared" si="10"/>
        <v>#REF!</v>
      </c>
      <c r="N27" s="3" t="e">
        <f t="shared" si="10"/>
        <v>#REF!</v>
      </c>
      <c r="O27" s="3" t="e">
        <f t="shared" si="10"/>
        <v>#REF!</v>
      </c>
      <c r="P27" s="3" t="e">
        <f t="shared" si="10"/>
        <v>#REF!</v>
      </c>
      <c r="Q27" s="3" t="e">
        <f t="shared" si="10"/>
        <v>#REF!</v>
      </c>
      <c r="R27" s="3" t="e">
        <f t="shared" si="10"/>
        <v>#REF!</v>
      </c>
      <c r="S27" s="3" t="e">
        <f t="shared" si="10"/>
        <v>#REF!</v>
      </c>
      <c r="T27" s="3" t="e">
        <f t="shared" si="10"/>
        <v>#REF!</v>
      </c>
      <c r="U27" s="3" t="e">
        <f t="shared" si="10"/>
        <v>#REF!</v>
      </c>
      <c r="V27" s="3" t="e">
        <f t="shared" si="10"/>
        <v>#REF!</v>
      </c>
      <c r="W27" s="3" t="e">
        <f t="shared" si="10"/>
        <v>#REF!</v>
      </c>
      <c r="X27" s="3" t="e">
        <f t="shared" si="10"/>
        <v>#REF!</v>
      </c>
      <c r="Y27" s="3" t="e">
        <f t="shared" si="10"/>
        <v>#REF!</v>
      </c>
      <c r="Z27" s="3" t="e">
        <f t="shared" si="10"/>
        <v>#REF!</v>
      </c>
      <c r="AA27" s="3" t="e">
        <f t="shared" si="10"/>
        <v>#REF!</v>
      </c>
      <c r="AB27" s="3" t="e">
        <f t="shared" si="10"/>
        <v>#REF!</v>
      </c>
      <c r="AC27" s="3" t="e">
        <f t="shared" si="10"/>
        <v>#REF!</v>
      </c>
      <c r="AD27" s="8" t="e">
        <f t="shared" si="10"/>
        <v>#REF!</v>
      </c>
      <c r="AE27" s="8" t="e">
        <f t="shared" si="10"/>
        <v>#REF!</v>
      </c>
      <c r="AF27" s="94"/>
      <c r="AG27" s="94"/>
      <c r="AH27" s="5"/>
    </row>
    <row r="28" spans="1:34">
      <c r="B28" s="1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5"/>
    </row>
    <row r="29" spans="1:34">
      <c r="A29" t="s">
        <v>480</v>
      </c>
      <c r="B29" s="1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5"/>
    </row>
    <row r="30" spans="1:34">
      <c r="A30" t="s">
        <v>484</v>
      </c>
      <c r="B30" s="98" t="e">
        <f>SUM(F30:AC30)</f>
        <v>#REF!</v>
      </c>
      <c r="C30" s="94"/>
      <c r="D30" s="94"/>
      <c r="E30" s="94"/>
      <c r="G30" s="98" t="e">
        <f>-PMT(C6,C10,F5)</f>
        <v>#REF!</v>
      </c>
      <c r="H30" s="3" t="e">
        <f>G30</f>
        <v>#REF!</v>
      </c>
      <c r="I30" s="3" t="e">
        <f t="shared" ref="I30:AE30" si="11">H30</f>
        <v>#REF!</v>
      </c>
      <c r="J30" s="3" t="e">
        <f t="shared" si="11"/>
        <v>#REF!</v>
      </c>
      <c r="K30" s="3" t="e">
        <f t="shared" si="11"/>
        <v>#REF!</v>
      </c>
      <c r="L30" s="3" t="e">
        <f t="shared" si="11"/>
        <v>#REF!</v>
      </c>
      <c r="M30" s="3" t="e">
        <f t="shared" si="11"/>
        <v>#REF!</v>
      </c>
      <c r="N30" s="3" t="e">
        <f t="shared" si="11"/>
        <v>#REF!</v>
      </c>
      <c r="O30" s="3" t="e">
        <f t="shared" si="11"/>
        <v>#REF!</v>
      </c>
      <c r="P30" s="3" t="e">
        <f t="shared" si="11"/>
        <v>#REF!</v>
      </c>
      <c r="Q30" s="3" t="e">
        <f t="shared" si="11"/>
        <v>#REF!</v>
      </c>
      <c r="R30" s="3" t="e">
        <f t="shared" si="11"/>
        <v>#REF!</v>
      </c>
      <c r="S30" s="3" t="e">
        <f t="shared" si="11"/>
        <v>#REF!</v>
      </c>
      <c r="T30" s="3" t="e">
        <f t="shared" si="11"/>
        <v>#REF!</v>
      </c>
      <c r="U30" s="3" t="e">
        <f t="shared" si="11"/>
        <v>#REF!</v>
      </c>
      <c r="V30" s="3" t="e">
        <f t="shared" si="11"/>
        <v>#REF!</v>
      </c>
      <c r="W30" s="3" t="e">
        <f t="shared" si="11"/>
        <v>#REF!</v>
      </c>
      <c r="X30" s="3" t="e">
        <f t="shared" si="11"/>
        <v>#REF!</v>
      </c>
      <c r="Y30" s="3" t="e">
        <f t="shared" si="11"/>
        <v>#REF!</v>
      </c>
      <c r="Z30" s="3" t="e">
        <f t="shared" si="11"/>
        <v>#REF!</v>
      </c>
      <c r="AA30" s="3" t="e">
        <f t="shared" si="11"/>
        <v>#REF!</v>
      </c>
      <c r="AB30" s="3" t="e">
        <f t="shared" si="11"/>
        <v>#REF!</v>
      </c>
      <c r="AC30" s="3" t="e">
        <f t="shared" si="11"/>
        <v>#REF!</v>
      </c>
      <c r="AD30" s="8" t="e">
        <f t="shared" si="11"/>
        <v>#REF!</v>
      </c>
      <c r="AE30" s="96" t="e">
        <f t="shared" si="11"/>
        <v>#REF!</v>
      </c>
      <c r="AF30" s="96">
        <v>0</v>
      </c>
      <c r="AG30" s="94"/>
      <c r="AH30" s="5"/>
    </row>
    <row r="31" spans="1:34">
      <c r="A31" t="s">
        <v>485</v>
      </c>
      <c r="B31" s="98" t="e">
        <f t="shared" ref="B31:B32" si="12">SUM(F31:AC31)</f>
        <v>#REF!</v>
      </c>
      <c r="C31" s="94"/>
      <c r="D31" s="94"/>
      <c r="E31" s="94"/>
      <c r="F31" s="10" t="e">
        <f>F33*$C$6</f>
        <v>#REF!</v>
      </c>
      <c r="G31" s="3" t="e">
        <f>G33*$C$6</f>
        <v>#REF!</v>
      </c>
      <c r="H31" s="3" t="e">
        <f t="shared" ref="H31:AF31" si="13">H33*$C$6</f>
        <v>#REF!</v>
      </c>
      <c r="I31" s="3" t="e">
        <f t="shared" si="13"/>
        <v>#REF!</v>
      </c>
      <c r="J31" s="3" t="e">
        <f t="shared" si="13"/>
        <v>#REF!</v>
      </c>
      <c r="K31" s="3" t="e">
        <f t="shared" si="13"/>
        <v>#REF!</v>
      </c>
      <c r="L31" s="3" t="e">
        <f t="shared" si="13"/>
        <v>#REF!</v>
      </c>
      <c r="M31" s="3" t="e">
        <f t="shared" si="13"/>
        <v>#REF!</v>
      </c>
      <c r="N31" s="3" t="e">
        <f t="shared" si="13"/>
        <v>#REF!</v>
      </c>
      <c r="O31" s="3" t="e">
        <f t="shared" si="13"/>
        <v>#REF!</v>
      </c>
      <c r="P31" s="3" t="e">
        <f t="shared" si="13"/>
        <v>#REF!</v>
      </c>
      <c r="Q31" s="3" t="e">
        <f t="shared" si="13"/>
        <v>#REF!</v>
      </c>
      <c r="R31" s="3" t="e">
        <f t="shared" si="13"/>
        <v>#REF!</v>
      </c>
      <c r="S31" s="3" t="e">
        <f t="shared" si="13"/>
        <v>#REF!</v>
      </c>
      <c r="T31" s="3" t="e">
        <f t="shared" si="13"/>
        <v>#REF!</v>
      </c>
      <c r="U31" s="3" t="e">
        <f t="shared" si="13"/>
        <v>#REF!</v>
      </c>
      <c r="V31" s="3" t="e">
        <f t="shared" si="13"/>
        <v>#REF!</v>
      </c>
      <c r="W31" s="3" t="e">
        <f t="shared" si="13"/>
        <v>#REF!</v>
      </c>
      <c r="X31" s="3" t="e">
        <f t="shared" si="13"/>
        <v>#REF!</v>
      </c>
      <c r="Y31" s="3" t="e">
        <f t="shared" si="13"/>
        <v>#REF!</v>
      </c>
      <c r="Z31" s="3" t="e">
        <f t="shared" si="13"/>
        <v>#REF!</v>
      </c>
      <c r="AA31" s="3" t="e">
        <f t="shared" si="13"/>
        <v>#REF!</v>
      </c>
      <c r="AB31" s="3" t="e">
        <f t="shared" si="13"/>
        <v>#REF!</v>
      </c>
      <c r="AC31" s="3" t="e">
        <f t="shared" si="13"/>
        <v>#REF!</v>
      </c>
      <c r="AD31" s="8" t="e">
        <f t="shared" si="13"/>
        <v>#REF!</v>
      </c>
      <c r="AE31" s="97" t="e">
        <f t="shared" si="13"/>
        <v>#REF!</v>
      </c>
      <c r="AF31" s="97" t="e">
        <f t="shared" si="13"/>
        <v>#REF!</v>
      </c>
      <c r="AG31" s="94"/>
      <c r="AH31" s="5"/>
    </row>
    <row r="32" spans="1:34">
      <c r="A32" t="s">
        <v>486</v>
      </c>
      <c r="B32" s="98" t="e">
        <f t="shared" si="12"/>
        <v>#REF!</v>
      </c>
      <c r="C32" s="94"/>
      <c r="D32" s="94"/>
      <c r="E32" s="94"/>
      <c r="F32" s="10"/>
      <c r="G32" s="3" t="e">
        <f>G30-G31</f>
        <v>#REF!</v>
      </c>
      <c r="H32" s="3" t="e">
        <f t="shared" ref="H32:AA32" si="14">H30-H31</f>
        <v>#REF!</v>
      </c>
      <c r="I32" s="3" t="e">
        <f t="shared" si="14"/>
        <v>#REF!</v>
      </c>
      <c r="J32" s="3" t="e">
        <f t="shared" si="14"/>
        <v>#REF!</v>
      </c>
      <c r="K32" s="3" t="e">
        <f t="shared" si="14"/>
        <v>#REF!</v>
      </c>
      <c r="L32" s="3" t="e">
        <f t="shared" si="14"/>
        <v>#REF!</v>
      </c>
      <c r="M32" s="3" t="e">
        <f t="shared" si="14"/>
        <v>#REF!</v>
      </c>
      <c r="N32" s="3" t="e">
        <f t="shared" si="14"/>
        <v>#REF!</v>
      </c>
      <c r="O32" s="3" t="e">
        <f t="shared" si="14"/>
        <v>#REF!</v>
      </c>
      <c r="P32" s="3" t="e">
        <f t="shared" si="14"/>
        <v>#REF!</v>
      </c>
      <c r="Q32" s="3" t="e">
        <f t="shared" si="14"/>
        <v>#REF!</v>
      </c>
      <c r="R32" s="3" t="e">
        <f t="shared" si="14"/>
        <v>#REF!</v>
      </c>
      <c r="S32" s="3" t="e">
        <f t="shared" si="14"/>
        <v>#REF!</v>
      </c>
      <c r="T32" s="3" t="e">
        <f t="shared" si="14"/>
        <v>#REF!</v>
      </c>
      <c r="U32" s="3" t="e">
        <f t="shared" si="14"/>
        <v>#REF!</v>
      </c>
      <c r="V32" s="3" t="e">
        <f t="shared" si="14"/>
        <v>#REF!</v>
      </c>
      <c r="W32" s="3" t="e">
        <f t="shared" si="14"/>
        <v>#REF!</v>
      </c>
      <c r="X32" s="3" t="e">
        <f t="shared" si="14"/>
        <v>#REF!</v>
      </c>
      <c r="Y32" s="3" t="e">
        <f t="shared" si="14"/>
        <v>#REF!</v>
      </c>
      <c r="Z32" s="3" t="e">
        <f t="shared" si="14"/>
        <v>#REF!</v>
      </c>
      <c r="AA32" s="3" t="e">
        <f t="shared" si="14"/>
        <v>#REF!</v>
      </c>
      <c r="AB32" s="3" t="e">
        <f>AB30-AB31</f>
        <v>#REF!</v>
      </c>
      <c r="AC32" s="3" t="e">
        <f>AC30-AC31</f>
        <v>#REF!</v>
      </c>
      <c r="AD32" s="8" t="e">
        <f>AD30-AD31</f>
        <v>#REF!</v>
      </c>
      <c r="AE32" s="97" t="e">
        <f>AE30-AE31</f>
        <v>#REF!</v>
      </c>
      <c r="AF32" s="97" t="e">
        <f>AF30-AF31</f>
        <v>#REF!</v>
      </c>
      <c r="AG32" s="94"/>
      <c r="AH32" s="5"/>
    </row>
    <row r="33" spans="1:34">
      <c r="A33" t="s">
        <v>487</v>
      </c>
      <c r="B33" s="1"/>
      <c r="C33" s="94"/>
      <c r="D33" s="94"/>
      <c r="E33" s="94"/>
      <c r="F33" s="65" t="e">
        <f>F5</f>
        <v>#REF!</v>
      </c>
      <c r="G33" s="3" t="e">
        <f>F5</f>
        <v>#REF!</v>
      </c>
      <c r="H33" s="3" t="e">
        <f>G33-G32</f>
        <v>#REF!</v>
      </c>
      <c r="I33" s="3" t="e">
        <f>H33-H32</f>
        <v>#REF!</v>
      </c>
      <c r="J33" s="3" t="e">
        <f t="shared" ref="J33:AF33" si="15">I33-I32</f>
        <v>#REF!</v>
      </c>
      <c r="K33" s="3" t="e">
        <f t="shared" si="15"/>
        <v>#REF!</v>
      </c>
      <c r="L33" s="3" t="e">
        <f t="shared" si="15"/>
        <v>#REF!</v>
      </c>
      <c r="M33" s="3" t="e">
        <f t="shared" si="15"/>
        <v>#REF!</v>
      </c>
      <c r="N33" s="3" t="e">
        <f t="shared" si="15"/>
        <v>#REF!</v>
      </c>
      <c r="O33" s="3" t="e">
        <f t="shared" si="15"/>
        <v>#REF!</v>
      </c>
      <c r="P33" s="3" t="e">
        <f t="shared" si="15"/>
        <v>#REF!</v>
      </c>
      <c r="Q33" s="3" t="e">
        <f t="shared" si="15"/>
        <v>#REF!</v>
      </c>
      <c r="R33" s="3" t="e">
        <f t="shared" si="15"/>
        <v>#REF!</v>
      </c>
      <c r="S33" s="3" t="e">
        <f t="shared" si="15"/>
        <v>#REF!</v>
      </c>
      <c r="T33" s="3" t="e">
        <f t="shared" si="15"/>
        <v>#REF!</v>
      </c>
      <c r="U33" s="3" t="e">
        <f t="shared" si="15"/>
        <v>#REF!</v>
      </c>
      <c r="V33" s="3" t="e">
        <f t="shared" si="15"/>
        <v>#REF!</v>
      </c>
      <c r="W33" s="3" t="e">
        <f t="shared" si="15"/>
        <v>#REF!</v>
      </c>
      <c r="X33" s="3" t="e">
        <f t="shared" si="15"/>
        <v>#REF!</v>
      </c>
      <c r="Y33" s="3" t="e">
        <f t="shared" si="15"/>
        <v>#REF!</v>
      </c>
      <c r="Z33" s="3" t="e">
        <f t="shared" si="15"/>
        <v>#REF!</v>
      </c>
      <c r="AA33" s="3" t="e">
        <f t="shared" si="15"/>
        <v>#REF!</v>
      </c>
      <c r="AB33" s="3" t="e">
        <f t="shared" si="15"/>
        <v>#REF!</v>
      </c>
      <c r="AC33" s="3" t="e">
        <f t="shared" si="15"/>
        <v>#REF!</v>
      </c>
      <c r="AD33" s="8" t="e">
        <f t="shared" si="15"/>
        <v>#REF!</v>
      </c>
      <c r="AE33" s="8" t="e">
        <f t="shared" si="15"/>
        <v>#REF!</v>
      </c>
      <c r="AF33" s="8" t="e">
        <f t="shared" si="15"/>
        <v>#REF!</v>
      </c>
      <c r="AG33" s="94"/>
      <c r="AH33" s="5"/>
    </row>
    <row r="34" spans="1:34">
      <c r="B34" s="1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5"/>
    </row>
    <row r="35" spans="1:34">
      <c r="A35" t="s">
        <v>481</v>
      </c>
      <c r="AH35" s="5"/>
    </row>
    <row r="36" spans="1:34">
      <c r="A36" t="s">
        <v>484</v>
      </c>
      <c r="B36" s="98" t="e">
        <f>SUM(F36:AC36)</f>
        <v>#REF!</v>
      </c>
      <c r="I36" s="95" t="e">
        <f>-PMT(C6,C11,G5)</f>
        <v>#REF!</v>
      </c>
      <c r="J36" s="3" t="e">
        <f>I36</f>
        <v>#REF!</v>
      </c>
      <c r="K36" s="3" t="e">
        <f t="shared" ref="K36:AH36" si="16">J36</f>
        <v>#REF!</v>
      </c>
      <c r="L36" s="3" t="e">
        <f t="shared" si="16"/>
        <v>#REF!</v>
      </c>
      <c r="M36" s="3" t="e">
        <f t="shared" si="16"/>
        <v>#REF!</v>
      </c>
      <c r="N36" s="3" t="e">
        <f t="shared" si="16"/>
        <v>#REF!</v>
      </c>
      <c r="O36" s="3" t="e">
        <f t="shared" si="16"/>
        <v>#REF!</v>
      </c>
      <c r="P36" s="3" t="e">
        <f t="shared" si="16"/>
        <v>#REF!</v>
      </c>
      <c r="Q36" s="3" t="e">
        <f t="shared" si="16"/>
        <v>#REF!</v>
      </c>
      <c r="R36" s="3" t="e">
        <f t="shared" si="16"/>
        <v>#REF!</v>
      </c>
      <c r="S36" s="3" t="e">
        <f t="shared" si="16"/>
        <v>#REF!</v>
      </c>
      <c r="T36" s="3" t="e">
        <f t="shared" si="16"/>
        <v>#REF!</v>
      </c>
      <c r="U36" s="3" t="e">
        <f t="shared" si="16"/>
        <v>#REF!</v>
      </c>
      <c r="V36" s="3" t="e">
        <f t="shared" si="16"/>
        <v>#REF!</v>
      </c>
      <c r="W36" s="3" t="e">
        <f t="shared" si="16"/>
        <v>#REF!</v>
      </c>
      <c r="X36" s="3" t="e">
        <f t="shared" si="16"/>
        <v>#REF!</v>
      </c>
      <c r="Y36" s="3" t="e">
        <f t="shared" si="16"/>
        <v>#REF!</v>
      </c>
      <c r="Z36" s="3" t="e">
        <f t="shared" si="16"/>
        <v>#REF!</v>
      </c>
      <c r="AA36" s="3" t="e">
        <f t="shared" si="16"/>
        <v>#REF!</v>
      </c>
      <c r="AB36" s="3" t="e">
        <f t="shared" si="16"/>
        <v>#REF!</v>
      </c>
      <c r="AC36" s="3" t="e">
        <f t="shared" si="16"/>
        <v>#REF!</v>
      </c>
      <c r="AD36" s="8" t="e">
        <f t="shared" si="16"/>
        <v>#REF!</v>
      </c>
      <c r="AE36" s="8" t="e">
        <f t="shared" si="16"/>
        <v>#REF!</v>
      </c>
      <c r="AF36" s="8" t="e">
        <f t="shared" si="16"/>
        <v>#REF!</v>
      </c>
      <c r="AG36" s="8" t="e">
        <f t="shared" si="16"/>
        <v>#REF!</v>
      </c>
      <c r="AH36" s="96" t="e">
        <f t="shared" si="16"/>
        <v>#REF!</v>
      </c>
    </row>
    <row r="37" spans="1:34">
      <c r="A37" t="s">
        <v>485</v>
      </c>
      <c r="B37" s="98" t="e">
        <f t="shared" ref="B37:B38" si="17">SUM(F37:AC37)</f>
        <v>#REF!</v>
      </c>
      <c r="G37" s="10" t="e">
        <f>G39*$C$6</f>
        <v>#REF!</v>
      </c>
      <c r="H37" s="10" t="e">
        <f t="shared" ref="H37:AH37" si="18">H39*$C$6</f>
        <v>#REF!</v>
      </c>
      <c r="I37" s="10" t="e">
        <f t="shared" si="18"/>
        <v>#REF!</v>
      </c>
      <c r="J37" s="3" t="e">
        <f t="shared" si="18"/>
        <v>#REF!</v>
      </c>
      <c r="K37" s="3" t="e">
        <f t="shared" si="18"/>
        <v>#REF!</v>
      </c>
      <c r="L37" s="3" t="e">
        <f t="shared" si="18"/>
        <v>#REF!</v>
      </c>
      <c r="M37" s="3" t="e">
        <f t="shared" si="18"/>
        <v>#REF!</v>
      </c>
      <c r="N37" s="3" t="e">
        <f t="shared" si="18"/>
        <v>#REF!</v>
      </c>
      <c r="O37" s="3" t="e">
        <f t="shared" si="18"/>
        <v>#REF!</v>
      </c>
      <c r="P37" s="3" t="e">
        <f t="shared" si="18"/>
        <v>#REF!</v>
      </c>
      <c r="Q37" s="3" t="e">
        <f t="shared" si="18"/>
        <v>#REF!</v>
      </c>
      <c r="R37" s="3" t="e">
        <f t="shared" si="18"/>
        <v>#REF!</v>
      </c>
      <c r="S37" s="3" t="e">
        <f t="shared" si="18"/>
        <v>#REF!</v>
      </c>
      <c r="T37" s="3" t="e">
        <f t="shared" si="18"/>
        <v>#REF!</v>
      </c>
      <c r="U37" s="3" t="e">
        <f t="shared" si="18"/>
        <v>#REF!</v>
      </c>
      <c r="V37" s="3" t="e">
        <f t="shared" si="18"/>
        <v>#REF!</v>
      </c>
      <c r="W37" s="3" t="e">
        <f t="shared" si="18"/>
        <v>#REF!</v>
      </c>
      <c r="X37" s="3" t="e">
        <f t="shared" si="18"/>
        <v>#REF!</v>
      </c>
      <c r="Y37" s="3" t="e">
        <f t="shared" si="18"/>
        <v>#REF!</v>
      </c>
      <c r="Z37" s="3" t="e">
        <f t="shared" si="18"/>
        <v>#REF!</v>
      </c>
      <c r="AA37" s="3" t="e">
        <f t="shared" si="18"/>
        <v>#REF!</v>
      </c>
      <c r="AB37" s="3" t="e">
        <f t="shared" si="18"/>
        <v>#REF!</v>
      </c>
      <c r="AC37" s="3" t="e">
        <f t="shared" si="18"/>
        <v>#REF!</v>
      </c>
      <c r="AD37" s="8" t="e">
        <f t="shared" si="18"/>
        <v>#REF!</v>
      </c>
      <c r="AE37" s="8" t="e">
        <f t="shared" si="18"/>
        <v>#REF!</v>
      </c>
      <c r="AF37" s="8" t="e">
        <f t="shared" si="18"/>
        <v>#REF!</v>
      </c>
      <c r="AG37" s="8" t="e">
        <f t="shared" si="18"/>
        <v>#REF!</v>
      </c>
      <c r="AH37" s="97" t="e">
        <f t="shared" si="18"/>
        <v>#REF!</v>
      </c>
    </row>
    <row r="38" spans="1:34">
      <c r="A38" t="s">
        <v>486</v>
      </c>
      <c r="B38" s="98" t="e">
        <f t="shared" si="17"/>
        <v>#REF!</v>
      </c>
      <c r="C38" s="10"/>
      <c r="G38" s="10"/>
      <c r="H38" s="10"/>
      <c r="I38" s="10" t="e">
        <f>I36-I37</f>
        <v>#REF!</v>
      </c>
      <c r="J38" s="3" t="e">
        <f t="shared" ref="J38:AC38" si="19">J36-J37</f>
        <v>#REF!</v>
      </c>
      <c r="K38" s="3" t="e">
        <f t="shared" si="19"/>
        <v>#REF!</v>
      </c>
      <c r="L38" s="3" t="e">
        <f t="shared" si="19"/>
        <v>#REF!</v>
      </c>
      <c r="M38" s="3" t="e">
        <f t="shared" si="19"/>
        <v>#REF!</v>
      </c>
      <c r="N38" s="3" t="e">
        <f t="shared" si="19"/>
        <v>#REF!</v>
      </c>
      <c r="O38" s="3" t="e">
        <f t="shared" si="19"/>
        <v>#REF!</v>
      </c>
      <c r="P38" s="3" t="e">
        <f t="shared" si="19"/>
        <v>#REF!</v>
      </c>
      <c r="Q38" s="3" t="e">
        <f t="shared" si="19"/>
        <v>#REF!</v>
      </c>
      <c r="R38" s="3" t="e">
        <f t="shared" si="19"/>
        <v>#REF!</v>
      </c>
      <c r="S38" s="3" t="e">
        <f t="shared" si="19"/>
        <v>#REF!</v>
      </c>
      <c r="T38" s="3" t="e">
        <f t="shared" si="19"/>
        <v>#REF!</v>
      </c>
      <c r="U38" s="3" t="e">
        <f t="shared" si="19"/>
        <v>#REF!</v>
      </c>
      <c r="V38" s="3" t="e">
        <f t="shared" si="19"/>
        <v>#REF!</v>
      </c>
      <c r="W38" s="3" t="e">
        <f t="shared" si="19"/>
        <v>#REF!</v>
      </c>
      <c r="X38" s="3" t="e">
        <f t="shared" si="19"/>
        <v>#REF!</v>
      </c>
      <c r="Y38" s="3" t="e">
        <f t="shared" si="19"/>
        <v>#REF!</v>
      </c>
      <c r="Z38" s="3" t="e">
        <f t="shared" si="19"/>
        <v>#REF!</v>
      </c>
      <c r="AA38" s="3" t="e">
        <f t="shared" si="19"/>
        <v>#REF!</v>
      </c>
      <c r="AB38" s="3" t="e">
        <f t="shared" si="19"/>
        <v>#REF!</v>
      </c>
      <c r="AC38" s="3" t="e">
        <f t="shared" si="19"/>
        <v>#REF!</v>
      </c>
      <c r="AD38" s="8" t="e">
        <f>AD36-AD37</f>
        <v>#REF!</v>
      </c>
      <c r="AE38" s="8" t="e">
        <f>AE36-AE37</f>
        <v>#REF!</v>
      </c>
      <c r="AF38" s="8" t="e">
        <f>AF36-AF37</f>
        <v>#REF!</v>
      </c>
      <c r="AG38" s="8" t="e">
        <f>AG36-AG37</f>
        <v>#REF!</v>
      </c>
      <c r="AH38" s="97" t="e">
        <f>AH36-AH37</f>
        <v>#REF!</v>
      </c>
    </row>
    <row r="39" spans="1:34">
      <c r="A39" t="s">
        <v>487</v>
      </c>
      <c r="G39" s="65" t="e">
        <f>G5</f>
        <v>#REF!</v>
      </c>
      <c r="H39" s="65" t="e">
        <f>G5</f>
        <v>#REF!</v>
      </c>
      <c r="I39" s="65" t="e">
        <f>G5</f>
        <v>#REF!</v>
      </c>
      <c r="J39" s="3" t="e">
        <f>I39-I38</f>
        <v>#REF!</v>
      </c>
      <c r="K39" s="3" t="e">
        <f t="shared" ref="K39:AH39" si="20">J39-J38</f>
        <v>#REF!</v>
      </c>
      <c r="L39" s="3" t="e">
        <f t="shared" si="20"/>
        <v>#REF!</v>
      </c>
      <c r="M39" s="3" t="e">
        <f t="shared" si="20"/>
        <v>#REF!</v>
      </c>
      <c r="N39" s="3" t="e">
        <f t="shared" si="20"/>
        <v>#REF!</v>
      </c>
      <c r="O39" s="3" t="e">
        <f t="shared" si="20"/>
        <v>#REF!</v>
      </c>
      <c r="P39" s="3" t="e">
        <f t="shared" si="20"/>
        <v>#REF!</v>
      </c>
      <c r="Q39" s="3" t="e">
        <f t="shared" si="20"/>
        <v>#REF!</v>
      </c>
      <c r="R39" s="3" t="e">
        <f t="shared" si="20"/>
        <v>#REF!</v>
      </c>
      <c r="S39" s="3" t="e">
        <f t="shared" si="20"/>
        <v>#REF!</v>
      </c>
      <c r="T39" s="3" t="e">
        <f t="shared" si="20"/>
        <v>#REF!</v>
      </c>
      <c r="U39" s="3" t="e">
        <f t="shared" si="20"/>
        <v>#REF!</v>
      </c>
      <c r="V39" s="3" t="e">
        <f t="shared" si="20"/>
        <v>#REF!</v>
      </c>
      <c r="W39" s="3" t="e">
        <f t="shared" si="20"/>
        <v>#REF!</v>
      </c>
      <c r="X39" s="3" t="e">
        <f t="shared" si="20"/>
        <v>#REF!</v>
      </c>
      <c r="Y39" s="3" t="e">
        <f t="shared" si="20"/>
        <v>#REF!</v>
      </c>
      <c r="Z39" s="3" t="e">
        <f t="shared" si="20"/>
        <v>#REF!</v>
      </c>
      <c r="AA39" s="3" t="e">
        <f t="shared" si="20"/>
        <v>#REF!</v>
      </c>
      <c r="AB39" s="3" t="e">
        <f t="shared" si="20"/>
        <v>#REF!</v>
      </c>
      <c r="AC39" s="3" t="e">
        <f t="shared" si="20"/>
        <v>#REF!</v>
      </c>
      <c r="AD39" s="8" t="e">
        <f t="shared" si="20"/>
        <v>#REF!</v>
      </c>
      <c r="AE39" s="8" t="e">
        <f t="shared" si="20"/>
        <v>#REF!</v>
      </c>
      <c r="AF39" s="8" t="e">
        <f t="shared" si="20"/>
        <v>#REF!</v>
      </c>
      <c r="AG39" s="8" t="e">
        <f t="shared" si="20"/>
        <v>#REF!</v>
      </c>
      <c r="AH39" s="8" t="e">
        <f t="shared" si="20"/>
        <v>#REF!</v>
      </c>
    </row>
    <row r="40" spans="1:34">
      <c r="AD40" s="8"/>
      <c r="AH40" s="5"/>
    </row>
    <row r="41" spans="1:34">
      <c r="A41" t="s">
        <v>488</v>
      </c>
      <c r="AD41" s="8"/>
      <c r="AH41" s="5"/>
    </row>
    <row r="42" spans="1:34">
      <c r="A42" t="s">
        <v>484</v>
      </c>
      <c r="B42" s="98" t="e">
        <f>SUM(F42:AC42)</f>
        <v>#REF!</v>
      </c>
      <c r="I42" s="98" t="e">
        <f>-PMT(C6,C12,H5)</f>
        <v>#REF!</v>
      </c>
      <c r="J42" s="3" t="e">
        <f>I42</f>
        <v>#REF!</v>
      </c>
      <c r="K42" s="3" t="e">
        <f t="shared" ref="K42:AH42" si="21">J42</f>
        <v>#REF!</v>
      </c>
      <c r="L42" s="3" t="e">
        <f t="shared" si="21"/>
        <v>#REF!</v>
      </c>
      <c r="M42" s="3" t="e">
        <f t="shared" si="21"/>
        <v>#REF!</v>
      </c>
      <c r="N42" s="3" t="e">
        <f t="shared" si="21"/>
        <v>#REF!</v>
      </c>
      <c r="O42" s="3" t="e">
        <f t="shared" si="21"/>
        <v>#REF!</v>
      </c>
      <c r="P42" s="3" t="e">
        <f t="shared" si="21"/>
        <v>#REF!</v>
      </c>
      <c r="Q42" s="3" t="e">
        <f t="shared" si="21"/>
        <v>#REF!</v>
      </c>
      <c r="R42" s="3" t="e">
        <f t="shared" si="21"/>
        <v>#REF!</v>
      </c>
      <c r="S42" s="3" t="e">
        <f t="shared" si="21"/>
        <v>#REF!</v>
      </c>
      <c r="T42" s="3" t="e">
        <f t="shared" si="21"/>
        <v>#REF!</v>
      </c>
      <c r="U42" s="3" t="e">
        <f t="shared" si="21"/>
        <v>#REF!</v>
      </c>
      <c r="V42" s="3" t="e">
        <f t="shared" si="21"/>
        <v>#REF!</v>
      </c>
      <c r="W42" s="3" t="e">
        <f t="shared" si="21"/>
        <v>#REF!</v>
      </c>
      <c r="X42" s="3" t="e">
        <f t="shared" si="21"/>
        <v>#REF!</v>
      </c>
      <c r="Y42" s="3" t="e">
        <f t="shared" si="21"/>
        <v>#REF!</v>
      </c>
      <c r="Z42" s="3" t="e">
        <f t="shared" si="21"/>
        <v>#REF!</v>
      </c>
      <c r="AA42" s="3" t="e">
        <f t="shared" si="21"/>
        <v>#REF!</v>
      </c>
      <c r="AB42" s="3" t="e">
        <f t="shared" si="21"/>
        <v>#REF!</v>
      </c>
      <c r="AC42" s="3" t="e">
        <f t="shared" si="21"/>
        <v>#REF!</v>
      </c>
      <c r="AD42" s="8" t="e">
        <f t="shared" si="21"/>
        <v>#REF!</v>
      </c>
      <c r="AE42" s="8" t="e">
        <f t="shared" si="21"/>
        <v>#REF!</v>
      </c>
      <c r="AF42" s="8" t="e">
        <f t="shared" si="21"/>
        <v>#REF!</v>
      </c>
      <c r="AG42" s="96" t="e">
        <f t="shared" si="21"/>
        <v>#REF!</v>
      </c>
      <c r="AH42" s="96" t="e">
        <f t="shared" si="21"/>
        <v>#REF!</v>
      </c>
    </row>
    <row r="43" spans="1:34">
      <c r="A43" t="s">
        <v>485</v>
      </c>
      <c r="B43" s="98" t="e">
        <f t="shared" ref="B43" si="22">SUM(F43:AC43)</f>
        <v>#REF!</v>
      </c>
      <c r="C43" s="10"/>
      <c r="H43" s="10" t="e">
        <f>H45*$C$6</f>
        <v>#REF!</v>
      </c>
      <c r="I43" s="3" t="e">
        <f>I45*$C$6</f>
        <v>#REF!</v>
      </c>
      <c r="J43" s="3" t="e">
        <f t="shared" ref="J43:AH43" si="23">J45*$C$6</f>
        <v>#REF!</v>
      </c>
      <c r="K43" s="3" t="e">
        <f t="shared" si="23"/>
        <v>#REF!</v>
      </c>
      <c r="L43" s="3" t="e">
        <f t="shared" si="23"/>
        <v>#REF!</v>
      </c>
      <c r="M43" s="3" t="e">
        <f t="shared" si="23"/>
        <v>#REF!</v>
      </c>
      <c r="N43" s="3" t="e">
        <f t="shared" si="23"/>
        <v>#REF!</v>
      </c>
      <c r="O43" s="3" t="e">
        <f t="shared" si="23"/>
        <v>#REF!</v>
      </c>
      <c r="P43" s="3" t="e">
        <f t="shared" si="23"/>
        <v>#REF!</v>
      </c>
      <c r="Q43" s="3" t="e">
        <f t="shared" si="23"/>
        <v>#REF!</v>
      </c>
      <c r="R43" s="3" t="e">
        <f t="shared" si="23"/>
        <v>#REF!</v>
      </c>
      <c r="S43" s="3" t="e">
        <f t="shared" si="23"/>
        <v>#REF!</v>
      </c>
      <c r="T43" s="3" t="e">
        <f t="shared" si="23"/>
        <v>#REF!</v>
      </c>
      <c r="U43" s="3" t="e">
        <f t="shared" si="23"/>
        <v>#REF!</v>
      </c>
      <c r="V43" s="3" t="e">
        <f t="shared" si="23"/>
        <v>#REF!</v>
      </c>
      <c r="W43" s="3" t="e">
        <f t="shared" si="23"/>
        <v>#REF!</v>
      </c>
      <c r="X43" s="3" t="e">
        <f t="shared" si="23"/>
        <v>#REF!</v>
      </c>
      <c r="Y43" s="3" t="e">
        <f t="shared" si="23"/>
        <v>#REF!</v>
      </c>
      <c r="Z43" s="3" t="e">
        <f t="shared" si="23"/>
        <v>#REF!</v>
      </c>
      <c r="AA43" s="3" t="e">
        <f t="shared" si="23"/>
        <v>#REF!</v>
      </c>
      <c r="AB43" s="3" t="e">
        <f t="shared" si="23"/>
        <v>#REF!</v>
      </c>
      <c r="AC43" s="3" t="e">
        <f t="shared" si="23"/>
        <v>#REF!</v>
      </c>
      <c r="AD43" s="8" t="e">
        <f t="shared" si="23"/>
        <v>#REF!</v>
      </c>
      <c r="AE43" s="8" t="e">
        <f t="shared" si="23"/>
        <v>#REF!</v>
      </c>
      <c r="AF43" s="8" t="e">
        <f t="shared" si="23"/>
        <v>#REF!</v>
      </c>
      <c r="AG43" s="97" t="e">
        <f t="shared" si="23"/>
        <v>#REF!</v>
      </c>
      <c r="AH43" s="97" t="e">
        <f t="shared" si="23"/>
        <v>#REF!</v>
      </c>
    </row>
    <row r="44" spans="1:34">
      <c r="A44" t="s">
        <v>486</v>
      </c>
      <c r="B44" s="98" t="e">
        <f>SUM(F44:AC44)</f>
        <v>#REF!</v>
      </c>
      <c r="H44" s="10"/>
      <c r="I44" s="3" t="e">
        <f>I42-I43</f>
        <v>#REF!</v>
      </c>
      <c r="J44" s="3" t="e">
        <f t="shared" ref="J44:AC44" si="24">J42-J43</f>
        <v>#REF!</v>
      </c>
      <c r="K44" s="3" t="e">
        <f t="shared" si="24"/>
        <v>#REF!</v>
      </c>
      <c r="L44" s="3" t="e">
        <f t="shared" si="24"/>
        <v>#REF!</v>
      </c>
      <c r="M44" s="3" t="e">
        <f t="shared" si="24"/>
        <v>#REF!</v>
      </c>
      <c r="N44" s="3" t="e">
        <f t="shared" si="24"/>
        <v>#REF!</v>
      </c>
      <c r="O44" s="3" t="e">
        <f t="shared" si="24"/>
        <v>#REF!</v>
      </c>
      <c r="P44" s="3" t="e">
        <f t="shared" si="24"/>
        <v>#REF!</v>
      </c>
      <c r="Q44" s="3" t="e">
        <f t="shared" si="24"/>
        <v>#REF!</v>
      </c>
      <c r="R44" s="3" t="e">
        <f t="shared" si="24"/>
        <v>#REF!</v>
      </c>
      <c r="S44" s="3" t="e">
        <f t="shared" si="24"/>
        <v>#REF!</v>
      </c>
      <c r="T44" s="3" t="e">
        <f t="shared" si="24"/>
        <v>#REF!</v>
      </c>
      <c r="U44" s="3" t="e">
        <f t="shared" si="24"/>
        <v>#REF!</v>
      </c>
      <c r="V44" s="3" t="e">
        <f t="shared" si="24"/>
        <v>#REF!</v>
      </c>
      <c r="W44" s="3" t="e">
        <f t="shared" si="24"/>
        <v>#REF!</v>
      </c>
      <c r="X44" s="3" t="e">
        <f t="shared" si="24"/>
        <v>#REF!</v>
      </c>
      <c r="Y44" s="3" t="e">
        <f t="shared" si="24"/>
        <v>#REF!</v>
      </c>
      <c r="Z44" s="3" t="e">
        <f t="shared" si="24"/>
        <v>#REF!</v>
      </c>
      <c r="AA44" s="3" t="e">
        <f t="shared" si="24"/>
        <v>#REF!</v>
      </c>
      <c r="AB44" s="3" t="e">
        <f t="shared" si="24"/>
        <v>#REF!</v>
      </c>
      <c r="AC44" s="3" t="e">
        <f t="shared" si="24"/>
        <v>#REF!</v>
      </c>
      <c r="AD44" s="8" t="e">
        <f>AD42-AD43</f>
        <v>#REF!</v>
      </c>
      <c r="AE44" s="8" t="e">
        <f>AE42-AE43</f>
        <v>#REF!</v>
      </c>
      <c r="AF44" s="8" t="e">
        <f>AF42-AF43</f>
        <v>#REF!</v>
      </c>
      <c r="AG44" s="97" t="e">
        <f>AG42-AG43</f>
        <v>#REF!</v>
      </c>
      <c r="AH44" s="97" t="e">
        <f>AH42-AH43</f>
        <v>#REF!</v>
      </c>
    </row>
    <row r="45" spans="1:34">
      <c r="A45" t="s">
        <v>487</v>
      </c>
      <c r="H45" s="65" t="e">
        <f>H5</f>
        <v>#REF!</v>
      </c>
      <c r="I45" s="3" t="e">
        <f>H5</f>
        <v>#REF!</v>
      </c>
      <c r="J45" s="3" t="e">
        <f>I45-I44</f>
        <v>#REF!</v>
      </c>
      <c r="K45" s="3" t="e">
        <f>J45-J44</f>
        <v>#REF!</v>
      </c>
      <c r="L45" s="3" t="e">
        <f t="shared" ref="L45:AH45" si="25">K45-K44</f>
        <v>#REF!</v>
      </c>
      <c r="M45" s="3" t="e">
        <f t="shared" si="25"/>
        <v>#REF!</v>
      </c>
      <c r="N45" s="3" t="e">
        <f t="shared" si="25"/>
        <v>#REF!</v>
      </c>
      <c r="O45" s="3" t="e">
        <f t="shared" si="25"/>
        <v>#REF!</v>
      </c>
      <c r="P45" s="3" t="e">
        <f t="shared" si="25"/>
        <v>#REF!</v>
      </c>
      <c r="Q45" s="3" t="e">
        <f t="shared" si="25"/>
        <v>#REF!</v>
      </c>
      <c r="R45" s="3" t="e">
        <f t="shared" si="25"/>
        <v>#REF!</v>
      </c>
      <c r="S45" s="3" t="e">
        <f t="shared" si="25"/>
        <v>#REF!</v>
      </c>
      <c r="T45" s="3" t="e">
        <f t="shared" si="25"/>
        <v>#REF!</v>
      </c>
      <c r="U45" s="3" t="e">
        <f t="shared" si="25"/>
        <v>#REF!</v>
      </c>
      <c r="V45" s="3" t="e">
        <f t="shared" si="25"/>
        <v>#REF!</v>
      </c>
      <c r="W45" s="3" t="e">
        <f t="shared" si="25"/>
        <v>#REF!</v>
      </c>
      <c r="X45" s="3" t="e">
        <f t="shared" si="25"/>
        <v>#REF!</v>
      </c>
      <c r="Y45" s="3" t="e">
        <f t="shared" si="25"/>
        <v>#REF!</v>
      </c>
      <c r="Z45" s="3" t="e">
        <f t="shared" si="25"/>
        <v>#REF!</v>
      </c>
      <c r="AA45" s="3" t="e">
        <f t="shared" si="25"/>
        <v>#REF!</v>
      </c>
      <c r="AB45" s="3" t="e">
        <f t="shared" si="25"/>
        <v>#REF!</v>
      </c>
      <c r="AC45" s="3" t="e">
        <f t="shared" si="25"/>
        <v>#REF!</v>
      </c>
      <c r="AD45" s="8" t="e">
        <f t="shared" si="25"/>
        <v>#REF!</v>
      </c>
      <c r="AE45" s="8" t="e">
        <f t="shared" si="25"/>
        <v>#REF!</v>
      </c>
      <c r="AF45" s="8" t="e">
        <f t="shared" si="25"/>
        <v>#REF!</v>
      </c>
      <c r="AG45" s="8" t="e">
        <f t="shared" si="25"/>
        <v>#REF!</v>
      </c>
      <c r="AH45" s="8" t="e">
        <f t="shared" si="25"/>
        <v>#REF!</v>
      </c>
    </row>
    <row r="46" spans="1:34">
      <c r="AH46" s="5"/>
    </row>
    <row r="47" spans="1:34">
      <c r="A47" t="s">
        <v>489</v>
      </c>
      <c r="AH47" s="5"/>
    </row>
    <row r="48" spans="1:34">
      <c r="A48" t="s">
        <v>484</v>
      </c>
      <c r="B48" s="3">
        <f>SUM(G48:AG48)</f>
        <v>0</v>
      </c>
      <c r="I48" s="3"/>
      <c r="J48" s="98">
        <f>-PMT(C6,C10,I5)</f>
        <v>0</v>
      </c>
      <c r="K48" s="3">
        <f t="shared" ref="K48:AH48" si="26">J48</f>
        <v>0</v>
      </c>
      <c r="L48" s="3">
        <f t="shared" si="26"/>
        <v>0</v>
      </c>
      <c r="M48" s="3">
        <f t="shared" si="26"/>
        <v>0</v>
      </c>
      <c r="N48" s="3">
        <f t="shared" si="26"/>
        <v>0</v>
      </c>
      <c r="O48" s="3">
        <f t="shared" si="26"/>
        <v>0</v>
      </c>
      <c r="P48" s="3">
        <f t="shared" si="26"/>
        <v>0</v>
      </c>
      <c r="Q48" s="3">
        <f t="shared" si="26"/>
        <v>0</v>
      </c>
      <c r="R48" s="3">
        <f t="shared" si="26"/>
        <v>0</v>
      </c>
      <c r="S48" s="3">
        <f t="shared" si="26"/>
        <v>0</v>
      </c>
      <c r="T48" s="3">
        <f t="shared" si="26"/>
        <v>0</v>
      </c>
      <c r="U48" s="3">
        <f t="shared" si="26"/>
        <v>0</v>
      </c>
      <c r="V48" s="3">
        <f t="shared" si="26"/>
        <v>0</v>
      </c>
      <c r="W48" s="3">
        <f t="shared" si="26"/>
        <v>0</v>
      </c>
      <c r="X48" s="3">
        <f t="shared" si="26"/>
        <v>0</v>
      </c>
      <c r="Y48" s="3">
        <f t="shared" si="26"/>
        <v>0</v>
      </c>
      <c r="Z48" s="3">
        <f t="shared" si="26"/>
        <v>0</v>
      </c>
      <c r="AA48" s="3">
        <f t="shared" si="26"/>
        <v>0</v>
      </c>
      <c r="AB48" s="3">
        <f t="shared" si="26"/>
        <v>0</v>
      </c>
      <c r="AC48" s="3">
        <f t="shared" si="26"/>
        <v>0</v>
      </c>
      <c r="AD48" s="3">
        <f t="shared" si="26"/>
        <v>0</v>
      </c>
      <c r="AE48" s="3">
        <f t="shared" si="26"/>
        <v>0</v>
      </c>
      <c r="AF48" s="3">
        <f t="shared" si="26"/>
        <v>0</v>
      </c>
      <c r="AG48" s="3">
        <f t="shared" si="26"/>
        <v>0</v>
      </c>
      <c r="AH48" s="8">
        <f t="shared" si="26"/>
        <v>0</v>
      </c>
    </row>
    <row r="49" spans="1:34">
      <c r="A49" t="s">
        <v>485</v>
      </c>
      <c r="B49" s="3">
        <f>SUM(G49:AH49)</f>
        <v>0</v>
      </c>
      <c r="I49" s="3">
        <f t="shared" ref="I49:AH49" si="27">I51*$C$6</f>
        <v>0</v>
      </c>
      <c r="J49" s="3">
        <f t="shared" si="27"/>
        <v>0</v>
      </c>
      <c r="K49" s="3">
        <f t="shared" si="27"/>
        <v>0</v>
      </c>
      <c r="L49" s="3">
        <f t="shared" si="27"/>
        <v>0</v>
      </c>
      <c r="M49" s="3">
        <f t="shared" si="27"/>
        <v>0</v>
      </c>
      <c r="N49" s="3">
        <f t="shared" si="27"/>
        <v>0</v>
      </c>
      <c r="O49" s="3">
        <f t="shared" si="27"/>
        <v>0</v>
      </c>
      <c r="P49" s="3">
        <f t="shared" si="27"/>
        <v>0</v>
      </c>
      <c r="Q49" s="3">
        <f t="shared" si="27"/>
        <v>0</v>
      </c>
      <c r="R49" s="3">
        <f t="shared" si="27"/>
        <v>0</v>
      </c>
      <c r="S49" s="3">
        <f t="shared" si="27"/>
        <v>0</v>
      </c>
      <c r="T49" s="3">
        <f t="shared" si="27"/>
        <v>0</v>
      </c>
      <c r="U49" s="3">
        <f t="shared" si="27"/>
        <v>0</v>
      </c>
      <c r="V49" s="3">
        <f t="shared" si="27"/>
        <v>0</v>
      </c>
      <c r="W49" s="3">
        <f t="shared" si="27"/>
        <v>0</v>
      </c>
      <c r="X49" s="3">
        <f t="shared" si="27"/>
        <v>0</v>
      </c>
      <c r="Y49" s="3">
        <f t="shared" si="27"/>
        <v>0</v>
      </c>
      <c r="Z49" s="3">
        <f t="shared" si="27"/>
        <v>0</v>
      </c>
      <c r="AA49" s="3">
        <f t="shared" si="27"/>
        <v>0</v>
      </c>
      <c r="AB49" s="3">
        <f t="shared" si="27"/>
        <v>0</v>
      </c>
      <c r="AC49" s="3">
        <f t="shared" si="27"/>
        <v>0</v>
      </c>
      <c r="AD49" s="3">
        <f t="shared" si="27"/>
        <v>0</v>
      </c>
      <c r="AE49" s="3">
        <f t="shared" si="27"/>
        <v>0</v>
      </c>
      <c r="AF49" s="3">
        <f t="shared" si="27"/>
        <v>0</v>
      </c>
      <c r="AG49" s="3">
        <f t="shared" si="27"/>
        <v>0</v>
      </c>
      <c r="AH49" s="8">
        <f t="shared" si="27"/>
        <v>0</v>
      </c>
    </row>
    <row r="50" spans="1:34">
      <c r="A50" t="s">
        <v>486</v>
      </c>
      <c r="B50" s="3">
        <f>SUM(G50:AG50)</f>
        <v>0</v>
      </c>
      <c r="I50" s="3"/>
      <c r="J50" s="3">
        <f>J48-J49</f>
        <v>0</v>
      </c>
      <c r="K50" s="3">
        <f t="shared" ref="K50:AH50" si="28">K48-K49</f>
        <v>0</v>
      </c>
      <c r="L50" s="3">
        <f t="shared" si="28"/>
        <v>0</v>
      </c>
      <c r="M50" s="3">
        <f t="shared" si="28"/>
        <v>0</v>
      </c>
      <c r="N50" s="3">
        <f t="shared" si="28"/>
        <v>0</v>
      </c>
      <c r="O50" s="3">
        <f t="shared" si="28"/>
        <v>0</v>
      </c>
      <c r="P50" s="3">
        <f t="shared" si="28"/>
        <v>0</v>
      </c>
      <c r="Q50" s="3">
        <f t="shared" si="28"/>
        <v>0</v>
      </c>
      <c r="R50" s="3">
        <f t="shared" si="28"/>
        <v>0</v>
      </c>
      <c r="S50" s="3">
        <f t="shared" si="28"/>
        <v>0</v>
      </c>
      <c r="T50" s="3">
        <f t="shared" si="28"/>
        <v>0</v>
      </c>
      <c r="U50" s="3">
        <f t="shared" si="28"/>
        <v>0</v>
      </c>
      <c r="V50" s="3">
        <f t="shared" si="28"/>
        <v>0</v>
      </c>
      <c r="W50" s="3">
        <f t="shared" si="28"/>
        <v>0</v>
      </c>
      <c r="X50" s="3">
        <f t="shared" si="28"/>
        <v>0</v>
      </c>
      <c r="Y50" s="3">
        <f t="shared" si="28"/>
        <v>0</v>
      </c>
      <c r="Z50" s="3">
        <f t="shared" si="28"/>
        <v>0</v>
      </c>
      <c r="AA50" s="3">
        <f t="shared" si="28"/>
        <v>0</v>
      </c>
      <c r="AB50" s="3">
        <f t="shared" si="28"/>
        <v>0</v>
      </c>
      <c r="AC50" s="3">
        <f t="shared" si="28"/>
        <v>0</v>
      </c>
      <c r="AD50" s="3">
        <f t="shared" si="28"/>
        <v>0</v>
      </c>
      <c r="AE50" s="3">
        <f t="shared" si="28"/>
        <v>0</v>
      </c>
      <c r="AF50" s="3">
        <f t="shared" si="28"/>
        <v>0</v>
      </c>
      <c r="AG50" s="3">
        <f t="shared" si="28"/>
        <v>0</v>
      </c>
      <c r="AH50" s="8">
        <f t="shared" si="28"/>
        <v>0</v>
      </c>
    </row>
    <row r="51" spans="1:34">
      <c r="A51" t="s">
        <v>487</v>
      </c>
      <c r="I51" s="3">
        <f>I5</f>
        <v>0</v>
      </c>
      <c r="J51" s="3">
        <f>I5</f>
        <v>0</v>
      </c>
      <c r="K51" s="3">
        <f t="shared" ref="K51:AH51" si="29">J51-J50</f>
        <v>0</v>
      </c>
      <c r="L51" s="3">
        <f t="shared" si="29"/>
        <v>0</v>
      </c>
      <c r="M51" s="3">
        <f t="shared" si="29"/>
        <v>0</v>
      </c>
      <c r="N51" s="3">
        <f t="shared" si="29"/>
        <v>0</v>
      </c>
      <c r="O51" s="3">
        <f t="shared" si="29"/>
        <v>0</v>
      </c>
      <c r="P51" s="3">
        <f t="shared" si="29"/>
        <v>0</v>
      </c>
      <c r="Q51" s="3">
        <f t="shared" si="29"/>
        <v>0</v>
      </c>
      <c r="R51" s="3">
        <f t="shared" si="29"/>
        <v>0</v>
      </c>
      <c r="S51" s="3">
        <f t="shared" si="29"/>
        <v>0</v>
      </c>
      <c r="T51" s="3">
        <f t="shared" si="29"/>
        <v>0</v>
      </c>
      <c r="U51" s="3">
        <f t="shared" si="29"/>
        <v>0</v>
      </c>
      <c r="V51" s="3">
        <f t="shared" si="29"/>
        <v>0</v>
      </c>
      <c r="W51" s="3">
        <f t="shared" si="29"/>
        <v>0</v>
      </c>
      <c r="X51" s="3">
        <f t="shared" si="29"/>
        <v>0</v>
      </c>
      <c r="Y51" s="3">
        <f t="shared" si="29"/>
        <v>0</v>
      </c>
      <c r="Z51" s="3">
        <f t="shared" si="29"/>
        <v>0</v>
      </c>
      <c r="AA51" s="3">
        <f t="shared" si="29"/>
        <v>0</v>
      </c>
      <c r="AB51" s="3">
        <f t="shared" si="29"/>
        <v>0</v>
      </c>
      <c r="AC51" s="3">
        <f t="shared" si="29"/>
        <v>0</v>
      </c>
      <c r="AD51" s="3">
        <f t="shared" si="29"/>
        <v>0</v>
      </c>
      <c r="AE51" s="3">
        <f t="shared" si="29"/>
        <v>0</v>
      </c>
      <c r="AF51" s="3">
        <f t="shared" si="29"/>
        <v>0</v>
      </c>
      <c r="AG51" s="3">
        <f t="shared" si="29"/>
        <v>0</v>
      </c>
      <c r="AH51" s="8">
        <f t="shared" si="29"/>
        <v>0</v>
      </c>
    </row>
    <row r="52" spans="1:34">
      <c r="AH52" s="5"/>
    </row>
    <row r="53" spans="1:34">
      <c r="AH53" s="5"/>
    </row>
    <row r="54" spans="1:34">
      <c r="A54" t="s">
        <v>490</v>
      </c>
      <c r="AH54" s="5"/>
    </row>
    <row r="55" spans="1:34">
      <c r="A55" t="s">
        <v>484</v>
      </c>
      <c r="B55" s="3">
        <f>SUM(G55:AG55)</f>
        <v>0</v>
      </c>
      <c r="J55" s="98">
        <f>-PMT(C6,C11,J5)</f>
        <v>0</v>
      </c>
      <c r="K55" s="3">
        <f t="shared" ref="K55:AH55" si="30">J55</f>
        <v>0</v>
      </c>
      <c r="L55" s="3">
        <f t="shared" si="30"/>
        <v>0</v>
      </c>
      <c r="M55" s="3">
        <f t="shared" si="30"/>
        <v>0</v>
      </c>
      <c r="N55" s="3">
        <f t="shared" si="30"/>
        <v>0</v>
      </c>
      <c r="O55" s="3">
        <f t="shared" si="30"/>
        <v>0</v>
      </c>
      <c r="P55" s="3">
        <f t="shared" si="30"/>
        <v>0</v>
      </c>
      <c r="Q55" s="3">
        <f t="shared" si="30"/>
        <v>0</v>
      </c>
      <c r="R55" s="3">
        <f t="shared" si="30"/>
        <v>0</v>
      </c>
      <c r="S55" s="3">
        <f t="shared" si="30"/>
        <v>0</v>
      </c>
      <c r="T55" s="3">
        <f t="shared" si="30"/>
        <v>0</v>
      </c>
      <c r="U55" s="3">
        <f t="shared" si="30"/>
        <v>0</v>
      </c>
      <c r="V55" s="3">
        <f t="shared" si="30"/>
        <v>0</v>
      </c>
      <c r="W55" s="3">
        <f t="shared" si="30"/>
        <v>0</v>
      </c>
      <c r="X55" s="3">
        <f t="shared" si="30"/>
        <v>0</v>
      </c>
      <c r="Y55" s="3">
        <f t="shared" si="30"/>
        <v>0</v>
      </c>
      <c r="Z55" s="3">
        <f t="shared" si="30"/>
        <v>0</v>
      </c>
      <c r="AA55" s="3">
        <f t="shared" si="30"/>
        <v>0</v>
      </c>
      <c r="AB55" s="3">
        <f t="shared" si="30"/>
        <v>0</v>
      </c>
      <c r="AC55" s="3">
        <f t="shared" si="30"/>
        <v>0</v>
      </c>
      <c r="AD55" s="3">
        <f t="shared" si="30"/>
        <v>0</v>
      </c>
      <c r="AE55" s="3">
        <f t="shared" si="30"/>
        <v>0</v>
      </c>
      <c r="AF55" s="3">
        <f t="shared" si="30"/>
        <v>0</v>
      </c>
      <c r="AG55" s="3">
        <f t="shared" si="30"/>
        <v>0</v>
      </c>
      <c r="AH55" s="8">
        <f t="shared" si="30"/>
        <v>0</v>
      </c>
    </row>
    <row r="56" spans="1:34">
      <c r="A56" t="s">
        <v>485</v>
      </c>
      <c r="B56" s="3">
        <f>SUM(G56:AH56)</f>
        <v>0</v>
      </c>
      <c r="J56" s="3">
        <f t="shared" ref="J56:AH56" si="31">J58*$C$6</f>
        <v>0</v>
      </c>
      <c r="K56" s="3">
        <f t="shared" si="31"/>
        <v>0</v>
      </c>
      <c r="L56" s="3">
        <f t="shared" si="31"/>
        <v>0</v>
      </c>
      <c r="M56" s="3">
        <f t="shared" si="31"/>
        <v>0</v>
      </c>
      <c r="N56" s="3">
        <f t="shared" si="31"/>
        <v>0</v>
      </c>
      <c r="O56" s="3">
        <f t="shared" si="31"/>
        <v>0</v>
      </c>
      <c r="P56" s="3">
        <f t="shared" si="31"/>
        <v>0</v>
      </c>
      <c r="Q56" s="3">
        <f t="shared" si="31"/>
        <v>0</v>
      </c>
      <c r="R56" s="3">
        <f t="shared" si="31"/>
        <v>0</v>
      </c>
      <c r="S56" s="3">
        <f t="shared" si="31"/>
        <v>0</v>
      </c>
      <c r="T56" s="3">
        <f t="shared" si="31"/>
        <v>0</v>
      </c>
      <c r="U56" s="3">
        <f t="shared" si="31"/>
        <v>0</v>
      </c>
      <c r="V56" s="3">
        <f t="shared" si="31"/>
        <v>0</v>
      </c>
      <c r="W56" s="3">
        <f t="shared" si="31"/>
        <v>0</v>
      </c>
      <c r="X56" s="3">
        <f t="shared" si="31"/>
        <v>0</v>
      </c>
      <c r="Y56" s="3">
        <f t="shared" si="31"/>
        <v>0</v>
      </c>
      <c r="Z56" s="3">
        <f t="shared" si="31"/>
        <v>0</v>
      </c>
      <c r="AA56" s="3">
        <f t="shared" si="31"/>
        <v>0</v>
      </c>
      <c r="AB56" s="3">
        <f t="shared" si="31"/>
        <v>0</v>
      </c>
      <c r="AC56" s="3">
        <f t="shared" si="31"/>
        <v>0</v>
      </c>
      <c r="AD56" s="3">
        <f t="shared" si="31"/>
        <v>0</v>
      </c>
      <c r="AE56" s="3">
        <f t="shared" si="31"/>
        <v>0</v>
      </c>
      <c r="AF56" s="3">
        <f t="shared" si="31"/>
        <v>0</v>
      </c>
      <c r="AG56" s="3">
        <f t="shared" si="31"/>
        <v>0</v>
      </c>
      <c r="AH56" s="8">
        <f t="shared" si="31"/>
        <v>0</v>
      </c>
    </row>
    <row r="57" spans="1:34">
      <c r="A57" t="s">
        <v>486</v>
      </c>
      <c r="B57" s="3">
        <f>SUM(G57:AG57)</f>
        <v>0</v>
      </c>
      <c r="J57" s="3">
        <f>J55-J56</f>
        <v>0</v>
      </c>
      <c r="K57" s="3">
        <f t="shared" ref="K57:AH57" si="32">K55-K56</f>
        <v>0</v>
      </c>
      <c r="L57" s="3">
        <f t="shared" si="32"/>
        <v>0</v>
      </c>
      <c r="M57" s="3">
        <f t="shared" si="32"/>
        <v>0</v>
      </c>
      <c r="N57" s="3">
        <f t="shared" si="32"/>
        <v>0</v>
      </c>
      <c r="O57" s="3">
        <f t="shared" si="32"/>
        <v>0</v>
      </c>
      <c r="P57" s="3">
        <f t="shared" si="32"/>
        <v>0</v>
      </c>
      <c r="Q57" s="3">
        <f t="shared" si="32"/>
        <v>0</v>
      </c>
      <c r="R57" s="3">
        <f t="shared" si="32"/>
        <v>0</v>
      </c>
      <c r="S57" s="3">
        <f t="shared" si="32"/>
        <v>0</v>
      </c>
      <c r="T57" s="3">
        <f t="shared" si="32"/>
        <v>0</v>
      </c>
      <c r="U57" s="3">
        <f t="shared" si="32"/>
        <v>0</v>
      </c>
      <c r="V57" s="3">
        <f t="shared" si="32"/>
        <v>0</v>
      </c>
      <c r="W57" s="3">
        <f t="shared" si="32"/>
        <v>0</v>
      </c>
      <c r="X57" s="3">
        <f t="shared" si="32"/>
        <v>0</v>
      </c>
      <c r="Y57" s="3">
        <f t="shared" si="32"/>
        <v>0</v>
      </c>
      <c r="Z57" s="3">
        <f t="shared" si="32"/>
        <v>0</v>
      </c>
      <c r="AA57" s="3">
        <f t="shared" si="32"/>
        <v>0</v>
      </c>
      <c r="AB57" s="3">
        <f t="shared" si="32"/>
        <v>0</v>
      </c>
      <c r="AC57" s="3">
        <f t="shared" si="32"/>
        <v>0</v>
      </c>
      <c r="AD57" s="3">
        <f t="shared" si="32"/>
        <v>0</v>
      </c>
      <c r="AE57" s="3">
        <f t="shared" si="32"/>
        <v>0</v>
      </c>
      <c r="AF57" s="3">
        <f t="shared" si="32"/>
        <v>0</v>
      </c>
      <c r="AG57" s="3">
        <f t="shared" si="32"/>
        <v>0</v>
      </c>
      <c r="AH57" s="8">
        <f t="shared" si="32"/>
        <v>0</v>
      </c>
    </row>
    <row r="58" spans="1:34">
      <c r="A58" t="s">
        <v>487</v>
      </c>
      <c r="J58" s="3">
        <f>J5</f>
        <v>0</v>
      </c>
      <c r="K58" s="3">
        <f t="shared" ref="K58:AH58" si="33">J58-J57</f>
        <v>0</v>
      </c>
      <c r="L58" s="3">
        <f t="shared" si="33"/>
        <v>0</v>
      </c>
      <c r="M58" s="3">
        <f t="shared" si="33"/>
        <v>0</v>
      </c>
      <c r="N58" s="3">
        <f t="shared" si="33"/>
        <v>0</v>
      </c>
      <c r="O58" s="3">
        <f t="shared" si="33"/>
        <v>0</v>
      </c>
      <c r="P58" s="3">
        <f t="shared" si="33"/>
        <v>0</v>
      </c>
      <c r="Q58" s="3">
        <f t="shared" si="33"/>
        <v>0</v>
      </c>
      <c r="R58" s="3">
        <f t="shared" si="33"/>
        <v>0</v>
      </c>
      <c r="S58" s="3">
        <f t="shared" si="33"/>
        <v>0</v>
      </c>
      <c r="T58" s="3">
        <f t="shared" si="33"/>
        <v>0</v>
      </c>
      <c r="U58" s="3">
        <f t="shared" si="33"/>
        <v>0</v>
      </c>
      <c r="V58" s="3">
        <f t="shared" si="33"/>
        <v>0</v>
      </c>
      <c r="W58" s="3">
        <f t="shared" si="33"/>
        <v>0</v>
      </c>
      <c r="X58" s="3">
        <f t="shared" si="33"/>
        <v>0</v>
      </c>
      <c r="Y58" s="3">
        <f t="shared" si="33"/>
        <v>0</v>
      </c>
      <c r="Z58" s="3">
        <f t="shared" si="33"/>
        <v>0</v>
      </c>
      <c r="AA58" s="3">
        <f t="shared" si="33"/>
        <v>0</v>
      </c>
      <c r="AB58" s="3">
        <f t="shared" si="33"/>
        <v>0</v>
      </c>
      <c r="AC58" s="3">
        <f t="shared" si="33"/>
        <v>0</v>
      </c>
      <c r="AD58" s="3">
        <f t="shared" si="33"/>
        <v>0</v>
      </c>
      <c r="AE58" s="3">
        <f t="shared" si="33"/>
        <v>0</v>
      </c>
      <c r="AF58" s="3">
        <f t="shared" si="33"/>
        <v>0</v>
      </c>
      <c r="AG58" s="3">
        <f t="shared" si="33"/>
        <v>0</v>
      </c>
      <c r="AH58" s="8">
        <f t="shared" si="33"/>
        <v>0</v>
      </c>
    </row>
    <row r="59" spans="1:34">
      <c r="AH59" s="5"/>
    </row>
    <row r="60" spans="1:34">
      <c r="A60" t="s">
        <v>488</v>
      </c>
      <c r="AH60" s="5"/>
    </row>
    <row r="61" spans="1:34">
      <c r="A61" t="s">
        <v>484</v>
      </c>
      <c r="B61" s="3">
        <f>SUM(G61:AG61)</f>
        <v>0</v>
      </c>
      <c r="K61" s="98">
        <f>-PMT(C6,C12,K5)</f>
        <v>0</v>
      </c>
      <c r="L61" s="3">
        <f t="shared" ref="L61:AH61" si="34">K61</f>
        <v>0</v>
      </c>
      <c r="M61" s="3">
        <f t="shared" si="34"/>
        <v>0</v>
      </c>
      <c r="N61" s="3">
        <f t="shared" si="34"/>
        <v>0</v>
      </c>
      <c r="O61" s="3">
        <f t="shared" si="34"/>
        <v>0</v>
      </c>
      <c r="P61" s="3">
        <f t="shared" si="34"/>
        <v>0</v>
      </c>
      <c r="Q61" s="3">
        <f t="shared" si="34"/>
        <v>0</v>
      </c>
      <c r="R61" s="3">
        <f t="shared" si="34"/>
        <v>0</v>
      </c>
      <c r="S61" s="3">
        <f t="shared" si="34"/>
        <v>0</v>
      </c>
      <c r="T61" s="3">
        <f t="shared" si="34"/>
        <v>0</v>
      </c>
      <c r="U61" s="3">
        <f t="shared" si="34"/>
        <v>0</v>
      </c>
      <c r="V61" s="3">
        <f t="shared" si="34"/>
        <v>0</v>
      </c>
      <c r="W61" s="3">
        <f t="shared" si="34"/>
        <v>0</v>
      </c>
      <c r="X61" s="3">
        <f t="shared" si="34"/>
        <v>0</v>
      </c>
      <c r="Y61" s="3">
        <f t="shared" si="34"/>
        <v>0</v>
      </c>
      <c r="Z61" s="3">
        <f t="shared" si="34"/>
        <v>0</v>
      </c>
      <c r="AA61" s="3">
        <f t="shared" si="34"/>
        <v>0</v>
      </c>
      <c r="AB61" s="3">
        <f t="shared" si="34"/>
        <v>0</v>
      </c>
      <c r="AC61" s="3">
        <f t="shared" si="34"/>
        <v>0</v>
      </c>
      <c r="AD61" s="3">
        <f t="shared" si="34"/>
        <v>0</v>
      </c>
      <c r="AE61" s="3">
        <f t="shared" si="34"/>
        <v>0</v>
      </c>
      <c r="AF61" s="3">
        <f t="shared" si="34"/>
        <v>0</v>
      </c>
      <c r="AG61" s="3">
        <f t="shared" si="34"/>
        <v>0</v>
      </c>
      <c r="AH61" s="8">
        <f t="shared" si="34"/>
        <v>0</v>
      </c>
    </row>
    <row r="62" spans="1:34">
      <c r="A62" t="s">
        <v>485</v>
      </c>
      <c r="B62" s="3">
        <f>SUM(G62:AH62)</f>
        <v>0</v>
      </c>
      <c r="K62" s="3">
        <f t="shared" ref="K62:AH62" si="35">K64*$C$6</f>
        <v>0</v>
      </c>
      <c r="L62" s="3">
        <f t="shared" si="35"/>
        <v>0</v>
      </c>
      <c r="M62" s="3">
        <f t="shared" si="35"/>
        <v>0</v>
      </c>
      <c r="N62" s="3">
        <f t="shared" si="35"/>
        <v>0</v>
      </c>
      <c r="O62" s="3">
        <f t="shared" si="35"/>
        <v>0</v>
      </c>
      <c r="P62" s="3">
        <f t="shared" si="35"/>
        <v>0</v>
      </c>
      <c r="Q62" s="3">
        <f t="shared" si="35"/>
        <v>0</v>
      </c>
      <c r="R62" s="3">
        <f t="shared" si="35"/>
        <v>0</v>
      </c>
      <c r="S62" s="3">
        <f t="shared" si="35"/>
        <v>0</v>
      </c>
      <c r="T62" s="3">
        <f t="shared" si="35"/>
        <v>0</v>
      </c>
      <c r="U62" s="3">
        <f t="shared" si="35"/>
        <v>0</v>
      </c>
      <c r="V62" s="3">
        <f t="shared" si="35"/>
        <v>0</v>
      </c>
      <c r="W62" s="3">
        <f t="shared" si="35"/>
        <v>0</v>
      </c>
      <c r="X62" s="3">
        <f t="shared" si="35"/>
        <v>0</v>
      </c>
      <c r="Y62" s="3">
        <f t="shared" si="35"/>
        <v>0</v>
      </c>
      <c r="Z62" s="3">
        <f t="shared" si="35"/>
        <v>0</v>
      </c>
      <c r="AA62" s="3">
        <f t="shared" si="35"/>
        <v>0</v>
      </c>
      <c r="AB62" s="3">
        <f t="shared" si="35"/>
        <v>0</v>
      </c>
      <c r="AC62" s="3">
        <f t="shared" si="35"/>
        <v>0</v>
      </c>
      <c r="AD62" s="3">
        <f t="shared" si="35"/>
        <v>0</v>
      </c>
      <c r="AE62" s="3">
        <f t="shared" si="35"/>
        <v>0</v>
      </c>
      <c r="AF62" s="3">
        <f t="shared" si="35"/>
        <v>0</v>
      </c>
      <c r="AG62" s="3">
        <f t="shared" si="35"/>
        <v>0</v>
      </c>
      <c r="AH62" s="8">
        <f t="shared" si="35"/>
        <v>0</v>
      </c>
    </row>
    <row r="63" spans="1:34">
      <c r="A63" t="s">
        <v>486</v>
      </c>
      <c r="B63" s="3">
        <f>SUM(G63:AG63)</f>
        <v>0</v>
      </c>
      <c r="K63" s="3">
        <f>K61-K62</f>
        <v>0</v>
      </c>
      <c r="L63" s="3">
        <f t="shared" ref="L63:AH63" si="36">L61-L62</f>
        <v>0</v>
      </c>
      <c r="M63" s="3">
        <f t="shared" si="36"/>
        <v>0</v>
      </c>
      <c r="N63" s="3">
        <f t="shared" si="36"/>
        <v>0</v>
      </c>
      <c r="O63" s="3">
        <f t="shared" si="36"/>
        <v>0</v>
      </c>
      <c r="P63" s="3">
        <f t="shared" si="36"/>
        <v>0</v>
      </c>
      <c r="Q63" s="3">
        <f t="shared" si="36"/>
        <v>0</v>
      </c>
      <c r="R63" s="3">
        <f t="shared" si="36"/>
        <v>0</v>
      </c>
      <c r="S63" s="3">
        <f t="shared" si="36"/>
        <v>0</v>
      </c>
      <c r="T63" s="3">
        <f t="shared" si="36"/>
        <v>0</v>
      </c>
      <c r="U63" s="3">
        <f t="shared" si="36"/>
        <v>0</v>
      </c>
      <c r="V63" s="3">
        <f t="shared" si="36"/>
        <v>0</v>
      </c>
      <c r="W63" s="3">
        <f t="shared" si="36"/>
        <v>0</v>
      </c>
      <c r="X63" s="3">
        <f t="shared" si="36"/>
        <v>0</v>
      </c>
      <c r="Y63" s="3">
        <f t="shared" si="36"/>
        <v>0</v>
      </c>
      <c r="Z63" s="3">
        <f t="shared" si="36"/>
        <v>0</v>
      </c>
      <c r="AA63" s="3">
        <f t="shared" si="36"/>
        <v>0</v>
      </c>
      <c r="AB63" s="3">
        <f t="shared" si="36"/>
        <v>0</v>
      </c>
      <c r="AC63" s="3">
        <f t="shared" si="36"/>
        <v>0</v>
      </c>
      <c r="AD63" s="3">
        <f t="shared" si="36"/>
        <v>0</v>
      </c>
      <c r="AE63" s="3">
        <f t="shared" si="36"/>
        <v>0</v>
      </c>
      <c r="AF63" s="3">
        <f t="shared" si="36"/>
        <v>0</v>
      </c>
      <c r="AG63" s="3">
        <f t="shared" si="36"/>
        <v>0</v>
      </c>
      <c r="AH63" s="8">
        <f t="shared" si="36"/>
        <v>0</v>
      </c>
    </row>
    <row r="64" spans="1:34">
      <c r="A64" t="s">
        <v>487</v>
      </c>
      <c r="K64" s="3">
        <f>K5</f>
        <v>0</v>
      </c>
      <c r="L64" s="3">
        <f t="shared" ref="L64:AH64" si="37">K64-K63</f>
        <v>0</v>
      </c>
      <c r="M64" s="3">
        <f t="shared" si="37"/>
        <v>0</v>
      </c>
      <c r="N64" s="3">
        <f t="shared" si="37"/>
        <v>0</v>
      </c>
      <c r="O64" s="3">
        <f t="shared" si="37"/>
        <v>0</v>
      </c>
      <c r="P64" s="3">
        <f t="shared" si="37"/>
        <v>0</v>
      </c>
      <c r="Q64" s="3">
        <f t="shared" si="37"/>
        <v>0</v>
      </c>
      <c r="R64" s="3">
        <f t="shared" si="37"/>
        <v>0</v>
      </c>
      <c r="S64" s="3">
        <f t="shared" si="37"/>
        <v>0</v>
      </c>
      <c r="T64" s="3">
        <f t="shared" si="37"/>
        <v>0</v>
      </c>
      <c r="U64" s="3">
        <f t="shared" si="37"/>
        <v>0</v>
      </c>
      <c r="V64" s="3">
        <f t="shared" si="37"/>
        <v>0</v>
      </c>
      <c r="W64" s="3">
        <f t="shared" si="37"/>
        <v>0</v>
      </c>
      <c r="X64" s="3">
        <f t="shared" si="37"/>
        <v>0</v>
      </c>
      <c r="Y64" s="3">
        <f t="shared" si="37"/>
        <v>0</v>
      </c>
      <c r="Z64" s="3">
        <f t="shared" si="37"/>
        <v>0</v>
      </c>
      <c r="AA64" s="3">
        <f t="shared" si="37"/>
        <v>0</v>
      </c>
      <c r="AB64" s="3">
        <f t="shared" si="37"/>
        <v>0</v>
      </c>
      <c r="AC64" s="3">
        <f t="shared" si="37"/>
        <v>0</v>
      </c>
      <c r="AD64" s="3">
        <f t="shared" si="37"/>
        <v>0</v>
      </c>
      <c r="AE64" s="3">
        <f t="shared" si="37"/>
        <v>0</v>
      </c>
      <c r="AF64" s="3">
        <f t="shared" si="37"/>
        <v>0</v>
      </c>
      <c r="AG64" s="3">
        <f t="shared" si="37"/>
        <v>0</v>
      </c>
      <c r="AH64" s="8">
        <f t="shared" si="37"/>
        <v>0</v>
      </c>
    </row>
    <row r="65" spans="1:34">
      <c r="AH65" s="5"/>
    </row>
    <row r="66" spans="1:34">
      <c r="AH66" s="5"/>
    </row>
    <row r="67" spans="1:34">
      <c r="AH67" s="5"/>
    </row>
    <row r="68" spans="1:34">
      <c r="A68" s="1" t="s">
        <v>491</v>
      </c>
      <c r="B68" s="1"/>
      <c r="C68" s="94">
        <v>2022</v>
      </c>
      <c r="D68" s="94">
        <v>2023</v>
      </c>
      <c r="E68" s="94">
        <v>2024</v>
      </c>
      <c r="F68" s="94">
        <v>2025</v>
      </c>
      <c r="G68" s="94">
        <v>2026</v>
      </c>
      <c r="H68" s="94">
        <v>2027</v>
      </c>
      <c r="I68" s="94">
        <v>2028</v>
      </c>
      <c r="J68" s="94">
        <v>2029</v>
      </c>
      <c r="K68" s="94">
        <v>2030</v>
      </c>
      <c r="L68" s="94">
        <v>2031</v>
      </c>
      <c r="M68" s="94">
        <v>2032</v>
      </c>
      <c r="N68" s="94">
        <v>2033</v>
      </c>
      <c r="O68" s="94">
        <v>2034</v>
      </c>
      <c r="P68" s="94">
        <v>2035</v>
      </c>
      <c r="Q68" s="94">
        <v>2036</v>
      </c>
      <c r="R68" s="94">
        <v>2037</v>
      </c>
      <c r="S68" s="94">
        <v>2038</v>
      </c>
      <c r="T68" s="94">
        <v>2039</v>
      </c>
      <c r="U68" s="94">
        <v>2040</v>
      </c>
      <c r="V68" s="94">
        <v>2041</v>
      </c>
      <c r="W68" s="94">
        <v>2042</v>
      </c>
      <c r="X68" s="94">
        <v>2043</v>
      </c>
      <c r="Y68" s="94">
        <v>2044</v>
      </c>
      <c r="Z68" s="94">
        <v>2045</v>
      </c>
      <c r="AA68" s="94">
        <v>2046</v>
      </c>
      <c r="AB68" s="94">
        <v>2047</v>
      </c>
      <c r="AC68" s="94">
        <v>2048</v>
      </c>
      <c r="AD68" s="94">
        <v>2049</v>
      </c>
      <c r="AE68" s="94">
        <v>2050</v>
      </c>
      <c r="AF68" s="94">
        <v>2051</v>
      </c>
      <c r="AG68" s="94">
        <v>2052</v>
      </c>
      <c r="AH68" s="5"/>
    </row>
    <row r="69" spans="1:34">
      <c r="A69" s="1" t="s">
        <v>484</v>
      </c>
      <c r="B69" s="99" t="e">
        <f>SUM(B36,B42,B48,B55,B61)</f>
        <v>#REF!</v>
      </c>
      <c r="C69" s="99">
        <f>SUM(C18+C24+C30+C36,C42,C48,C55,C61)</f>
        <v>0</v>
      </c>
      <c r="D69" s="99">
        <f>SUM(D18+D24+D30+D36,D42,D48,D55,D61)</f>
        <v>0</v>
      </c>
      <c r="E69" s="99">
        <f t="shared" ref="E69:AC71" si="38">SUM(E18+E24+E30+E36,E42,E48,E55,E61)</f>
        <v>0</v>
      </c>
      <c r="F69" s="99" t="e">
        <f t="shared" si="38"/>
        <v>#REF!</v>
      </c>
      <c r="G69" s="99" t="e">
        <f t="shared" si="38"/>
        <v>#REF!</v>
      </c>
      <c r="H69" s="99" t="e">
        <f t="shared" si="38"/>
        <v>#REF!</v>
      </c>
      <c r="I69" s="99" t="e">
        <f t="shared" si="38"/>
        <v>#REF!</v>
      </c>
      <c r="J69" s="99" t="e">
        <f t="shared" si="38"/>
        <v>#REF!</v>
      </c>
      <c r="K69" s="99" t="e">
        <f t="shared" si="38"/>
        <v>#REF!</v>
      </c>
      <c r="L69" s="99" t="e">
        <f t="shared" si="38"/>
        <v>#REF!</v>
      </c>
      <c r="M69" s="99" t="e">
        <f t="shared" si="38"/>
        <v>#REF!</v>
      </c>
      <c r="N69" s="99" t="e">
        <f t="shared" si="38"/>
        <v>#REF!</v>
      </c>
      <c r="O69" s="99" t="e">
        <f t="shared" si="38"/>
        <v>#REF!</v>
      </c>
      <c r="P69" s="99" t="e">
        <f t="shared" si="38"/>
        <v>#REF!</v>
      </c>
      <c r="Q69" s="99" t="e">
        <f t="shared" si="38"/>
        <v>#REF!</v>
      </c>
      <c r="R69" s="99" t="e">
        <f t="shared" si="38"/>
        <v>#REF!</v>
      </c>
      <c r="S69" s="99" t="e">
        <f t="shared" si="38"/>
        <v>#REF!</v>
      </c>
      <c r="T69" s="99" t="e">
        <f t="shared" si="38"/>
        <v>#REF!</v>
      </c>
      <c r="U69" s="99" t="e">
        <f t="shared" si="38"/>
        <v>#REF!</v>
      </c>
      <c r="V69" s="99" t="e">
        <f t="shared" si="38"/>
        <v>#REF!</v>
      </c>
      <c r="W69" s="99" t="e">
        <f t="shared" si="38"/>
        <v>#REF!</v>
      </c>
      <c r="X69" s="99" t="e">
        <f t="shared" si="38"/>
        <v>#REF!</v>
      </c>
      <c r="Y69" s="99" t="e">
        <f t="shared" si="38"/>
        <v>#REF!</v>
      </c>
      <c r="Z69" s="99" t="e">
        <f t="shared" si="38"/>
        <v>#REF!</v>
      </c>
      <c r="AA69" s="99" t="e">
        <f t="shared" si="38"/>
        <v>#REF!</v>
      </c>
      <c r="AB69" s="99" t="e">
        <f t="shared" si="38"/>
        <v>#REF!</v>
      </c>
      <c r="AC69" s="99" t="e">
        <f t="shared" si="38"/>
        <v>#REF!</v>
      </c>
      <c r="AD69" s="99"/>
      <c r="AE69" s="99"/>
      <c r="AF69" s="99"/>
      <c r="AG69" s="99"/>
      <c r="AH69" s="5"/>
    </row>
    <row r="70" spans="1:34">
      <c r="A70" s="1" t="s">
        <v>485</v>
      </c>
      <c r="B70" s="99" t="e">
        <f t="shared" ref="B70" si="39">SUM(B37,B43,B49,B56,B62)</f>
        <v>#REF!</v>
      </c>
      <c r="C70" s="99">
        <f t="shared" ref="C70:D71" si="40">SUM(C19+C25+C31+C37,C43,C49,C56,C62)</f>
        <v>0</v>
      </c>
      <c r="D70" s="99" t="e">
        <f t="shared" si="40"/>
        <v>#REF!</v>
      </c>
      <c r="E70" s="99" t="e">
        <f t="shared" si="38"/>
        <v>#REF!</v>
      </c>
      <c r="F70" s="99" t="e">
        <f t="shared" si="38"/>
        <v>#REF!</v>
      </c>
      <c r="G70" s="99" t="e">
        <f t="shared" si="38"/>
        <v>#REF!</v>
      </c>
      <c r="H70" s="99" t="e">
        <f t="shared" si="38"/>
        <v>#REF!</v>
      </c>
      <c r="I70" s="99" t="e">
        <f t="shared" si="38"/>
        <v>#REF!</v>
      </c>
      <c r="J70" s="99" t="e">
        <f t="shared" si="38"/>
        <v>#REF!</v>
      </c>
      <c r="K70" s="99" t="e">
        <f t="shared" si="38"/>
        <v>#REF!</v>
      </c>
      <c r="L70" s="99" t="e">
        <f t="shared" si="38"/>
        <v>#REF!</v>
      </c>
      <c r="M70" s="99" t="e">
        <f t="shared" si="38"/>
        <v>#REF!</v>
      </c>
      <c r="N70" s="99" t="e">
        <f t="shared" si="38"/>
        <v>#REF!</v>
      </c>
      <c r="O70" s="99" t="e">
        <f t="shared" si="38"/>
        <v>#REF!</v>
      </c>
      <c r="P70" s="99" t="e">
        <f t="shared" si="38"/>
        <v>#REF!</v>
      </c>
      <c r="Q70" s="99" t="e">
        <f t="shared" si="38"/>
        <v>#REF!</v>
      </c>
      <c r="R70" s="99" t="e">
        <f t="shared" si="38"/>
        <v>#REF!</v>
      </c>
      <c r="S70" s="99" t="e">
        <f t="shared" si="38"/>
        <v>#REF!</v>
      </c>
      <c r="T70" s="99" t="e">
        <f t="shared" si="38"/>
        <v>#REF!</v>
      </c>
      <c r="U70" s="99" t="e">
        <f t="shared" si="38"/>
        <v>#REF!</v>
      </c>
      <c r="V70" s="99" t="e">
        <f t="shared" si="38"/>
        <v>#REF!</v>
      </c>
      <c r="W70" s="99" t="e">
        <f t="shared" si="38"/>
        <v>#REF!</v>
      </c>
      <c r="X70" s="99" t="e">
        <f t="shared" si="38"/>
        <v>#REF!</v>
      </c>
      <c r="Y70" s="99" t="e">
        <f t="shared" si="38"/>
        <v>#REF!</v>
      </c>
      <c r="Z70" s="99" t="e">
        <f t="shared" si="38"/>
        <v>#REF!</v>
      </c>
      <c r="AA70" s="99" t="e">
        <f t="shared" si="38"/>
        <v>#REF!</v>
      </c>
      <c r="AB70" s="99" t="e">
        <f t="shared" si="38"/>
        <v>#REF!</v>
      </c>
      <c r="AC70" s="99" t="e">
        <f t="shared" si="38"/>
        <v>#REF!</v>
      </c>
      <c r="AD70" s="99"/>
      <c r="AE70" s="99"/>
      <c r="AF70" s="99"/>
      <c r="AG70" s="99"/>
      <c r="AH70" s="5"/>
    </row>
    <row r="71" spans="1:34">
      <c r="A71" s="1" t="s">
        <v>492</v>
      </c>
      <c r="B71" s="99" t="e">
        <f>SUM(B38,B44,B50,B57,B63)</f>
        <v>#REF!</v>
      </c>
      <c r="C71" s="99">
        <f t="shared" si="40"/>
        <v>0</v>
      </c>
      <c r="D71" s="99">
        <f t="shared" si="40"/>
        <v>0</v>
      </c>
      <c r="E71" s="99">
        <f t="shared" si="38"/>
        <v>0</v>
      </c>
      <c r="F71" s="99" t="e">
        <f t="shared" si="38"/>
        <v>#REF!</v>
      </c>
      <c r="G71" s="99" t="e">
        <f t="shared" si="38"/>
        <v>#REF!</v>
      </c>
      <c r="H71" s="99" t="e">
        <f t="shared" si="38"/>
        <v>#REF!</v>
      </c>
      <c r="I71" s="99" t="e">
        <f t="shared" si="38"/>
        <v>#REF!</v>
      </c>
      <c r="J71" s="99" t="e">
        <f t="shared" si="38"/>
        <v>#REF!</v>
      </c>
      <c r="K71" s="99" t="e">
        <f t="shared" si="38"/>
        <v>#REF!</v>
      </c>
      <c r="L71" s="99" t="e">
        <f t="shared" si="38"/>
        <v>#REF!</v>
      </c>
      <c r="M71" s="99" t="e">
        <f t="shared" si="38"/>
        <v>#REF!</v>
      </c>
      <c r="N71" s="99" t="e">
        <f t="shared" si="38"/>
        <v>#REF!</v>
      </c>
      <c r="O71" s="99" t="e">
        <f t="shared" si="38"/>
        <v>#REF!</v>
      </c>
      <c r="P71" s="99" t="e">
        <f t="shared" si="38"/>
        <v>#REF!</v>
      </c>
      <c r="Q71" s="99" t="e">
        <f t="shared" si="38"/>
        <v>#REF!</v>
      </c>
      <c r="R71" s="99" t="e">
        <f t="shared" si="38"/>
        <v>#REF!</v>
      </c>
      <c r="S71" s="99" t="e">
        <f t="shared" si="38"/>
        <v>#REF!</v>
      </c>
      <c r="T71" s="99" t="e">
        <f t="shared" si="38"/>
        <v>#REF!</v>
      </c>
      <c r="U71" s="99" t="e">
        <f t="shared" si="38"/>
        <v>#REF!</v>
      </c>
      <c r="V71" s="99" t="e">
        <f t="shared" si="38"/>
        <v>#REF!</v>
      </c>
      <c r="W71" s="99" t="e">
        <f t="shared" si="38"/>
        <v>#REF!</v>
      </c>
      <c r="X71" s="99" t="e">
        <f t="shared" si="38"/>
        <v>#REF!</v>
      </c>
      <c r="Y71" s="99" t="e">
        <f t="shared" si="38"/>
        <v>#REF!</v>
      </c>
      <c r="Z71" s="99" t="e">
        <f t="shared" si="38"/>
        <v>#REF!</v>
      </c>
      <c r="AA71" s="99" t="e">
        <f t="shared" si="38"/>
        <v>#REF!</v>
      </c>
      <c r="AB71" s="99" t="e">
        <f t="shared" si="38"/>
        <v>#REF!</v>
      </c>
      <c r="AC71" s="99" t="e">
        <f t="shared" si="38"/>
        <v>#REF!</v>
      </c>
      <c r="AD71" s="99"/>
      <c r="AE71" s="99"/>
      <c r="AF71" s="99"/>
      <c r="AG71" s="99"/>
      <c r="AH71" s="5"/>
    </row>
    <row r="72" spans="1:34">
      <c r="A72" t="s">
        <v>745</v>
      </c>
      <c r="D72" s="3" t="e">
        <f>C72+D5-D71</f>
        <v>#REF!</v>
      </c>
      <c r="E72" s="3" t="e">
        <f t="shared" ref="E72" si="41">D72+E5-E71</f>
        <v>#REF!</v>
      </c>
      <c r="F72" s="3" t="e">
        <f>E72+F5-F71</f>
        <v>#REF!</v>
      </c>
      <c r="G72" s="3" t="e">
        <f t="shared" ref="G72:AC72" si="42">F72+G5-G71</f>
        <v>#REF!</v>
      </c>
      <c r="H72" s="3" t="e">
        <f t="shared" si="42"/>
        <v>#REF!</v>
      </c>
      <c r="I72" s="3" t="e">
        <f t="shared" si="42"/>
        <v>#REF!</v>
      </c>
      <c r="J72" s="3" t="e">
        <f t="shared" si="42"/>
        <v>#REF!</v>
      </c>
      <c r="K72" s="3" t="e">
        <f t="shared" si="42"/>
        <v>#REF!</v>
      </c>
      <c r="L72" s="3" t="e">
        <f t="shared" si="42"/>
        <v>#REF!</v>
      </c>
      <c r="M72" s="3" t="e">
        <f t="shared" si="42"/>
        <v>#REF!</v>
      </c>
      <c r="N72" s="3" t="e">
        <f t="shared" si="42"/>
        <v>#REF!</v>
      </c>
      <c r="O72" s="3" t="e">
        <f t="shared" si="42"/>
        <v>#REF!</v>
      </c>
      <c r="P72" s="3" t="e">
        <f t="shared" si="42"/>
        <v>#REF!</v>
      </c>
      <c r="Q72" s="3" t="e">
        <f t="shared" si="42"/>
        <v>#REF!</v>
      </c>
      <c r="R72" s="3" t="e">
        <f t="shared" si="42"/>
        <v>#REF!</v>
      </c>
      <c r="S72" s="3" t="e">
        <f t="shared" si="42"/>
        <v>#REF!</v>
      </c>
      <c r="T72" s="3" t="e">
        <f t="shared" si="42"/>
        <v>#REF!</v>
      </c>
      <c r="U72" s="3" t="e">
        <f t="shared" si="42"/>
        <v>#REF!</v>
      </c>
      <c r="V72" s="3" t="e">
        <f t="shared" si="42"/>
        <v>#REF!</v>
      </c>
      <c r="W72" s="3" t="e">
        <f t="shared" si="42"/>
        <v>#REF!</v>
      </c>
      <c r="X72" s="3" t="e">
        <f t="shared" si="42"/>
        <v>#REF!</v>
      </c>
      <c r="Y72" s="3" t="e">
        <f t="shared" si="42"/>
        <v>#REF!</v>
      </c>
      <c r="Z72" s="3" t="e">
        <f t="shared" si="42"/>
        <v>#REF!</v>
      </c>
      <c r="AA72" s="3" t="e">
        <f t="shared" si="42"/>
        <v>#REF!</v>
      </c>
      <c r="AB72" s="3" t="e">
        <f t="shared" si="42"/>
        <v>#REF!</v>
      </c>
      <c r="AC72" s="3" t="e">
        <f t="shared" si="42"/>
        <v>#REF!</v>
      </c>
      <c r="AH72" s="5"/>
    </row>
    <row r="73" spans="1:34">
      <c r="B73" s="10"/>
      <c r="AH73" s="5"/>
    </row>
    <row r="74" spans="1:34">
      <c r="B74" s="100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5"/>
    </row>
    <row r="75" spans="1:34">
      <c r="A75" t="str">
        <f>+A5</f>
        <v>erogazione finanziamento</v>
      </c>
      <c r="B75" s="3">
        <f t="shared" ref="B75:AG75" si="43">+B5</f>
        <v>0</v>
      </c>
      <c r="C75" s="3"/>
      <c r="D75" s="3" t="e">
        <f t="shared" si="43"/>
        <v>#REF!</v>
      </c>
      <c r="E75" s="3" t="e">
        <f t="shared" si="43"/>
        <v>#REF!</v>
      </c>
      <c r="F75" s="3" t="e">
        <f t="shared" si="43"/>
        <v>#REF!</v>
      </c>
      <c r="G75" s="3" t="e">
        <f t="shared" si="43"/>
        <v>#REF!</v>
      </c>
      <c r="H75" s="3" t="e">
        <f t="shared" si="43"/>
        <v>#REF!</v>
      </c>
      <c r="I75" s="3">
        <f t="shared" si="43"/>
        <v>0</v>
      </c>
      <c r="J75" s="3">
        <f t="shared" si="43"/>
        <v>0</v>
      </c>
      <c r="K75" s="3">
        <f t="shared" si="43"/>
        <v>0</v>
      </c>
      <c r="L75" s="3">
        <f t="shared" si="43"/>
        <v>0</v>
      </c>
      <c r="M75" s="3">
        <f t="shared" si="43"/>
        <v>0</v>
      </c>
      <c r="N75" s="3">
        <f t="shared" si="43"/>
        <v>0</v>
      </c>
      <c r="O75" s="3">
        <f t="shared" si="43"/>
        <v>0</v>
      </c>
      <c r="P75" s="3">
        <f t="shared" si="43"/>
        <v>0</v>
      </c>
      <c r="Q75" s="3">
        <f t="shared" si="43"/>
        <v>0</v>
      </c>
      <c r="R75" s="3">
        <f t="shared" si="43"/>
        <v>0</v>
      </c>
      <c r="S75" s="3">
        <f t="shared" si="43"/>
        <v>0</v>
      </c>
      <c r="T75" s="3">
        <f t="shared" si="43"/>
        <v>0</v>
      </c>
      <c r="U75" s="3">
        <f t="shared" si="43"/>
        <v>0</v>
      </c>
      <c r="V75" s="3">
        <f t="shared" si="43"/>
        <v>0</v>
      </c>
      <c r="W75" s="3">
        <f t="shared" si="43"/>
        <v>0</v>
      </c>
      <c r="X75" s="3">
        <f t="shared" si="43"/>
        <v>0</v>
      </c>
      <c r="Y75" s="3">
        <f t="shared" si="43"/>
        <v>0</v>
      </c>
      <c r="Z75" s="3">
        <f t="shared" si="43"/>
        <v>0</v>
      </c>
      <c r="AA75" s="3">
        <f t="shared" si="43"/>
        <v>0</v>
      </c>
      <c r="AB75" s="3">
        <f t="shared" si="43"/>
        <v>0</v>
      </c>
      <c r="AC75" s="3">
        <f t="shared" si="43"/>
        <v>0</v>
      </c>
      <c r="AD75" s="3">
        <f t="shared" si="43"/>
        <v>0</v>
      </c>
      <c r="AE75" s="3">
        <f t="shared" si="43"/>
        <v>0</v>
      </c>
      <c r="AF75" s="3">
        <f t="shared" si="43"/>
        <v>0</v>
      </c>
      <c r="AG75" s="3">
        <f t="shared" si="43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7C04AC6C103B46BDBFD129D40196F5" ma:contentTypeVersion="4" ma:contentTypeDescription="Creare un nuovo documento." ma:contentTypeScope="" ma:versionID="27e44ec3650f1b8eab297c6bab097439">
  <xsd:schema xmlns:xsd="http://www.w3.org/2001/XMLSchema" xmlns:xs="http://www.w3.org/2001/XMLSchema" xmlns:p="http://schemas.microsoft.com/office/2006/metadata/properties" xmlns:ns2="e739147b-ff73-4950-be74-8a7ed0fc9b8c" targetNamespace="http://schemas.microsoft.com/office/2006/metadata/properties" ma:root="true" ma:fieldsID="54edf0fc73cccc45fd094f673333eb28" ns2:_="">
    <xsd:import namespace="e739147b-ff73-4950-be74-8a7ed0fc9b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39147b-ff73-4950-be74-8a7ed0fc9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C1C822-322D-44B8-BFB0-79DC86A576A2}"/>
</file>

<file path=customXml/itemProps2.xml><?xml version="1.0" encoding="utf-8"?>
<ds:datastoreItem xmlns:ds="http://schemas.openxmlformats.org/officeDocument/2006/customXml" ds:itemID="{661F7EE9-BD03-463D-80EA-E74372D86CA3}"/>
</file>

<file path=customXml/itemProps3.xml><?xml version="1.0" encoding="utf-8"?>
<ds:datastoreItem xmlns:ds="http://schemas.openxmlformats.org/officeDocument/2006/customXml" ds:itemID="{C4E9933A-CE3C-41D1-B96E-4D7E88B5B6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</dc:creator>
  <cp:keywords/>
  <dc:description/>
  <cp:lastModifiedBy>ROSITA SCARSELLI</cp:lastModifiedBy>
  <cp:revision/>
  <dcterms:created xsi:type="dcterms:W3CDTF">2021-10-22T09:23:52Z</dcterms:created>
  <dcterms:modified xsi:type="dcterms:W3CDTF">2025-02-24T09:42:06Z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0x0101007F7C04AC6C103B46BDBFD129D40196F5</vt:lpwstr>
  </property>
</Properties>
</file>